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User\Desktop\Работа 2025 год\Годовой отчет за 2024 год\"/>
    </mc:Choice>
  </mc:AlternateContent>
  <bookViews>
    <workbookView xWindow="0" yWindow="0" windowWidth="28635" windowHeight="12045" activeTab="4"/>
  </bookViews>
  <sheets>
    <sheet name="Приложение_1" sheetId="8" r:id="rId1"/>
    <sheet name="Приложение 2" sheetId="9" r:id="rId2"/>
    <sheet name="Приложение 3" sheetId="10" r:id="rId3"/>
    <sheet name="Приложение 4" sheetId="11" r:id="rId4"/>
    <sheet name="Приложение 5" sheetId="12" r:id="rId5"/>
  </sheets>
  <definedNames>
    <definedName name="_xlnm._FilterDatabase" localSheetId="2" hidden="1">'Приложение 3'!$A$14:$G$14</definedName>
    <definedName name="_xlnm.Print_Area" localSheetId="1">'Приложение 2'!$A$1:$D$145</definedName>
    <definedName name="_xlnm.Print_Area" localSheetId="0">Приложение_1!$A$1:$C$210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 i="11" l="1"/>
  <c r="D54" i="11"/>
  <c r="D51" i="11"/>
  <c r="D46" i="11"/>
  <c r="D44" i="11"/>
  <c r="D41" i="11"/>
  <c r="D34" i="11"/>
  <c r="D31" i="11"/>
  <c r="D29" i="11"/>
  <c r="D23" i="11"/>
  <c r="D21" i="11"/>
  <c r="D14" i="11"/>
  <c r="D139" i="9" l="1"/>
  <c r="D136" i="9"/>
  <c r="D133" i="9"/>
  <c r="D128" i="9"/>
  <c r="D127" i="9" s="1"/>
  <c r="D123" i="9"/>
  <c r="D120" i="9"/>
  <c r="D118" i="9"/>
  <c r="D116" i="9" s="1"/>
  <c r="D114" i="9"/>
  <c r="D113" i="9" s="1"/>
  <c r="D111" i="9"/>
  <c r="D109" i="9"/>
  <c r="D107" i="9"/>
  <c r="D102" i="9"/>
  <c r="D100" i="9"/>
  <c r="D98" i="9"/>
  <c r="D90" i="9"/>
  <c r="D88" i="9"/>
  <c r="D84" i="9"/>
  <c r="D81" i="9" s="1"/>
  <c r="D82" i="9"/>
  <c r="D78" i="9"/>
  <c r="D72" i="9"/>
  <c r="D69" i="9"/>
  <c r="D65" i="9"/>
  <c r="D64" i="9" s="1"/>
  <c r="D62" i="9"/>
  <c r="D58" i="9"/>
  <c r="D53" i="9"/>
  <c r="D52" i="9" s="1"/>
  <c r="D49" i="9"/>
  <c r="D46" i="9"/>
  <c r="D42" i="9"/>
  <c r="D40" i="9"/>
  <c r="D37" i="9"/>
  <c r="D33" i="9"/>
  <c r="D26" i="9"/>
  <c r="D24" i="9"/>
  <c r="D22" i="9"/>
  <c r="D20" i="9"/>
  <c r="D18" i="9"/>
  <c r="D32" i="9" l="1"/>
  <c r="D31" i="9" s="1"/>
  <c r="D77" i="9"/>
  <c r="D97" i="9"/>
  <c r="D96" i="9" s="1"/>
  <c r="D119" i="9"/>
  <c r="D68" i="9"/>
  <c r="D57" i="9"/>
  <c r="D106" i="9"/>
  <c r="D105" i="9" s="1"/>
  <c r="D132" i="9"/>
  <c r="D131" i="9" s="1"/>
  <c r="D17" i="9"/>
  <c r="D16" i="9" s="1"/>
  <c r="D15" i="9" l="1"/>
</calcChain>
</file>

<file path=xl/sharedStrings.xml><?xml version="1.0" encoding="utf-8"?>
<sst xmlns="http://schemas.openxmlformats.org/spreadsheetml/2006/main" count="8220" uniqueCount="1039">
  <si>
    <t>Приложение № 1</t>
  </si>
  <si>
    <t>к Решению Районного</t>
  </si>
  <si>
    <t>Совета депутатов</t>
  </si>
  <si>
    <t>"Ленский район"</t>
  </si>
  <si>
    <t>Наименование 
показателя</t>
  </si>
  <si>
    <t>Код дохода по бюджетной классификации</t>
  </si>
  <si>
    <t>Исполнено</t>
  </si>
  <si>
    <t>муниципального района</t>
  </si>
  <si>
    <t>Начальник  ФИНУ __________________О.А.Пестерева</t>
  </si>
  <si>
    <t>00010102130010000110</t>
  </si>
  <si>
    <t>00010102140010000110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</si>
  <si>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</si>
  <si>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</si>
  <si>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Доходы бюджета - Всего</t>
  </si>
  <si>
    <t>НАЛОГОВЫЕ И НЕНАЛОГОВЫЕ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</si>
  <si>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</si>
  <si>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</si>
  <si>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</si>
  <si>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</si>
  <si>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</si>
  <si>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</si>
  <si>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</si>
  <si>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</si>
  <si>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</si>
  <si>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</si>
  <si>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</si>
  <si>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</si>
  <si>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</si>
  <si>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</si>
  <si>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</si>
  <si>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</si>
  <si>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</si>
  <si>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</si>
  <si>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</si>
  <si>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</si>
  <si>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</si>
  <si>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</si>
  <si>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</si>
  <si>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</si>
  <si>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</si>
  <si>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</si>
  <si>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</si>
  <si>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</si>
  <si>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</si>
  <si>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Земельный налог</t>
  </si>
  <si>
    <t>Земельный налог с организаций</t>
  </si>
  <si>
    <t>Земельный налог с организаций, обладающих земельным участком, расположенным в границах межселенных территорий</t>
  </si>
  <si>
    <t>Земельный налог с физических лиц</t>
  </si>
  <si>
    <t>Земельный налог с физических лиц, обладающих земельным участком, расположенным в границах межселенных территорий</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</si>
  <si>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</si>
  <si>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</si>
  <si>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</si>
  <si>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</si>
  <si>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</si>
  <si>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</si>
  <si>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</si>
  <si>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</si>
  <si>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</si>
  <si>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</si>
  <si>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</si>
  <si>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</si>
  <si>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муниципальных районов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</si>
  <si>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</si>
  <si>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</si>
  <si>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</si>
  <si>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</si>
  <si>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</si>
  <si>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</si>
  <si>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</si>
  <si>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</si>
  <si>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</si>
  <si>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районов (за исключением земельных участков)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</si>
  <si>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</si>
  <si>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</si>
  <si>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</si>
  <si>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</si>
  <si>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</si>
  <si>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</si>
  <si>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</si>
  <si>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</si>
  <si>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</si>
  <si>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</si>
  <si>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</si>
  <si>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</si>
  <si>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</si>
  <si>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Плата за размещение отходов производства</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</si>
  <si>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</si>
  <si>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</si>
  <si>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</si>
  <si>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</si>
  <si>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</si>
  <si>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</si>
  <si>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</si>
  <si>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</si>
  <si>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</si>
  <si>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</si>
  <si>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</si>
  <si>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</si>
  <si>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</si>
  <si>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</si>
  <si>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</si>
  <si>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</si>
  <si>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</si>
  <si>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</si>
  <si>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</si>
  <si>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</si>
  <si>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</si>
  <si>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</si>
  <si>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</si>
  <si>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</si>
  <si>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</si>
  <si>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</si>
  <si>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</si>
  <si>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</si>
  <si>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</si>
  <si>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</si>
  <si>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</si>
  <si>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</si>
  <si>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</si>
  <si>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</si>
  <si>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</si>
  <si>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</si>
  <si>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</si>
  <si>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</si>
  <si>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</si>
  <si>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</si>
  <si>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</si>
  <si>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</si>
  <si>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</si>
  <si>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</si>
  <si>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</si>
  <si>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</si>
  <si>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</si>
  <si>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</si>
  <si>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</si>
  <si>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</si>
  <si>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</si>
  <si>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</si>
  <si>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</si>
  <si>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</si>
  <si>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</si>
  <si>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</si>
  <si>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Платежи в целях возмещения убытков, причиненных уклонением от заключения муниципального контракта</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</si>
  <si>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</si>
  <si>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</si>
  <si>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</si>
  <si>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</si>
  <si>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</si>
  <si>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</si>
  <si>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</si>
  <si>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</si>
  <si>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</si>
  <si>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ПРОЧИЕ НЕНАЛОГОВЫЕ ДОХОДЫ</t>
  </si>
  <si>
    <t>Прочие неналоговые доходы</t>
  </si>
  <si>
    <t>Прочие неналоговые доходы бюджетов муниципальных районов</t>
  </si>
  <si>
    <t>Прочие неналоговые доходы бюджетов городских поселений</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</si>
  <si>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</si>
  <si>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</si>
  <si>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</si>
  <si>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</si>
  <si>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</si>
  <si>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</si>
  <si>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</si>
  <si>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</si>
  <si>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</si>
  <si>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</si>
  <si>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Субсидии бюджетам на подготовку проектов межевания земельных участков и на проведение кадастровых работ</t>
  </si>
  <si>
    <t>Субсидии бюджетам муниципальных районов на подготовку проектов межевания земельных участков и на проведение кадастровых работ</t>
  </si>
  <si>
    <t>Прочие субсидии</t>
  </si>
  <si>
    <t>Прочие субсидии бюджетам муниципальных районов</t>
  </si>
  <si>
    <t>Прочие субсидии бюджетам городских поселений</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</si>
  <si>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</si>
  <si>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</si>
  <si>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</si>
  <si>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</si>
  <si>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</si>
  <si>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</si>
  <si>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</si>
  <si>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Единая субвенция местным бюджетам из бюджета субъекта Российской Федерации</t>
  </si>
  <si>
    <t>Единая субвенция бюджетам муниципальных районов из бюджета субъекта Российской Федерации</t>
  </si>
  <si>
    <t>Единая субвенция бюджетам городских поселений из бюджета субъекта Российской Федерации</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</si>
  <si>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</si>
  <si>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</si>
  <si>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</si>
  <si>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</si>
  <si>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</si>
  <si>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</si>
  <si>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</si>
  <si>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Прочие межбюджетные трансферты, передаваемые бюджетам</t>
  </si>
  <si>
    <t>Прочие межбюджетные трансферты, передаваемые бюджетам муниципальных районов</t>
  </si>
  <si>
    <t>ПРОЧИЕ БЕЗВОЗМЕЗДНЫЕ ПОСТУПЛЕНИЯ</t>
  </si>
  <si>
    <t>Прочие безвозмездные поступления в бюджеты муниципальных районов</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</si>
  <si>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</si>
  <si>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</si>
  <si>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</si>
  <si>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</si>
  <si>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</si>
  <si>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</si>
  <si>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</si>
  <si>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</si>
  <si>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</si>
  <si>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00010000000000000000</t>
  </si>
  <si>
    <t>00010100000000000000</t>
  </si>
  <si>
    <t>00010102000010000110</t>
  </si>
  <si>
    <t>00010102010010000110</t>
  </si>
  <si>
    <t>00010102020010000110</t>
  </si>
  <si>
    <t>00010102030010000110</t>
  </si>
  <si>
    <t>00010102040010000110</t>
  </si>
  <si>
    <t>00010102080010000110</t>
  </si>
  <si>
    <t>00010300000000000000</t>
  </si>
  <si>
    <t>00010302000010000110</t>
  </si>
  <si>
    <t>00010302230010000110</t>
  </si>
  <si>
    <t>00010302231010000110</t>
  </si>
  <si>
    <t>00010302240010000110</t>
  </si>
  <si>
    <t>00010302241010000110</t>
  </si>
  <si>
    <t>00010302250010000110</t>
  </si>
  <si>
    <t>00010302251010000110</t>
  </si>
  <si>
    <t>00010302260010000110</t>
  </si>
  <si>
    <t>00010302261010000110</t>
  </si>
  <si>
    <t>00010500000000000000</t>
  </si>
  <si>
    <t>00010501000000000110</t>
  </si>
  <si>
    <t>00010501010010000110</t>
  </si>
  <si>
    <t>00010501011010000110</t>
  </si>
  <si>
    <t>00010501020010000110</t>
  </si>
  <si>
    <t>00010501021010000110</t>
  </si>
  <si>
    <t>00010502000020000110</t>
  </si>
  <si>
    <t>00010502010020000110</t>
  </si>
  <si>
    <t>00010503000010000110</t>
  </si>
  <si>
    <t>00010503010010000110</t>
  </si>
  <si>
    <t>00010504000020000110</t>
  </si>
  <si>
    <t>00010504020020000110</t>
  </si>
  <si>
    <t>00010600000000000000</t>
  </si>
  <si>
    <t>00010601000000000110</t>
  </si>
  <si>
    <t>00010601030050000110</t>
  </si>
  <si>
    <t>00010606000000000110</t>
  </si>
  <si>
    <t>00010606030000000110</t>
  </si>
  <si>
    <t>00010606033050000110</t>
  </si>
  <si>
    <t>00010606040000000110</t>
  </si>
  <si>
    <t>00010606043050000110</t>
  </si>
  <si>
    <t>00010700000000000000</t>
  </si>
  <si>
    <t>00010701000010000110</t>
  </si>
  <si>
    <t>00010701020010000110</t>
  </si>
  <si>
    <t>00010800000000000000</t>
  </si>
  <si>
    <t>00010803000010000110</t>
  </si>
  <si>
    <t>00010803010010000110</t>
  </si>
  <si>
    <t>00010807000010000110</t>
  </si>
  <si>
    <t>00010807150010000110</t>
  </si>
  <si>
    <t>00011100000000000000</t>
  </si>
  <si>
    <t>00011101000000000120</t>
  </si>
  <si>
    <t>00011101050050000120</t>
  </si>
  <si>
    <t>00011103000000000120</t>
  </si>
  <si>
    <t>00011103050050000120</t>
  </si>
  <si>
    <t>00011105000000000120</t>
  </si>
  <si>
    <t>00011105010000000120</t>
  </si>
  <si>
    <t>00011105013050000120</t>
  </si>
  <si>
    <t>00011105013130000120</t>
  </si>
  <si>
    <t>00011105020000000120</t>
  </si>
  <si>
    <t>00011105025050000120</t>
  </si>
  <si>
    <t>00011105030000000120</t>
  </si>
  <si>
    <t>00011105035050000120</t>
  </si>
  <si>
    <t>00011105070000000120</t>
  </si>
  <si>
    <t>00011105075050000120</t>
  </si>
  <si>
    <t>00011105400000000120</t>
  </si>
  <si>
    <t>00011105410000000120</t>
  </si>
  <si>
    <t>00011105410050000120</t>
  </si>
  <si>
    <t>00011105430000000120</t>
  </si>
  <si>
    <t>00011105430050000120</t>
  </si>
  <si>
    <t>00011109000000000120</t>
  </si>
  <si>
    <t>00011109040000000120</t>
  </si>
  <si>
    <t>00011109045050000120</t>
  </si>
  <si>
    <t>00011200000000000000</t>
  </si>
  <si>
    <t>00011201000010000120</t>
  </si>
  <si>
    <t>00011201010010000120</t>
  </si>
  <si>
    <t>00011201030010000120</t>
  </si>
  <si>
    <t>00011201040010000120</t>
  </si>
  <si>
    <t>00011201041010000120</t>
  </si>
  <si>
    <t>00011201042010000120</t>
  </si>
  <si>
    <t>00011201070010000120</t>
  </si>
  <si>
    <t>00011300000000000000</t>
  </si>
  <si>
    <t>00011301000000000130</t>
  </si>
  <si>
    <t>00011301990000000130</t>
  </si>
  <si>
    <t>00011301995050000130</t>
  </si>
  <si>
    <t>00011302000000000130</t>
  </si>
  <si>
    <t>00011302060000000130</t>
  </si>
  <si>
    <t>00011302065050000130</t>
  </si>
  <si>
    <t>00011302990000000130</t>
  </si>
  <si>
    <t>00011302995050000130</t>
  </si>
  <si>
    <t>00011400000000000000</t>
  </si>
  <si>
    <t>00011402000000000000</t>
  </si>
  <si>
    <t>00011402050050000410</t>
  </si>
  <si>
    <t>00011402053050000410</t>
  </si>
  <si>
    <t>00011406000000000430</t>
  </si>
  <si>
    <t>00011406010000000430</t>
  </si>
  <si>
    <t>00011406013050000430</t>
  </si>
  <si>
    <t>00011406013130000430</t>
  </si>
  <si>
    <t>00011406020000000430</t>
  </si>
  <si>
    <t>00011406025050000430</t>
  </si>
  <si>
    <t>00011600000000000000</t>
  </si>
  <si>
    <t>00011601000010000140</t>
  </si>
  <si>
    <t>00011601050010000140</t>
  </si>
  <si>
    <t>00011601053010000140</t>
  </si>
  <si>
    <t>00011601060010000140</t>
  </si>
  <si>
    <t>00011601063010000140</t>
  </si>
  <si>
    <t>00011601070010000140</t>
  </si>
  <si>
    <t>00011601073010000140</t>
  </si>
  <si>
    <t>00011601080010000140</t>
  </si>
  <si>
    <t>00011601083010000140</t>
  </si>
  <si>
    <t>00011601090010000140</t>
  </si>
  <si>
    <t>00011601093010000140</t>
  </si>
  <si>
    <t>00011601140010000140</t>
  </si>
  <si>
    <t>00011601143010000140</t>
  </si>
  <si>
    <t>00011601150010000140</t>
  </si>
  <si>
    <t>00011601153010000140</t>
  </si>
  <si>
    <t>00011601154010000140</t>
  </si>
  <si>
    <t>00011601170010000140</t>
  </si>
  <si>
    <t>00011601173010000140</t>
  </si>
  <si>
    <t>00011601190010000140</t>
  </si>
  <si>
    <t>00011601193010000140</t>
  </si>
  <si>
    <t>00011601200010000140</t>
  </si>
  <si>
    <t>00011601203010000140</t>
  </si>
  <si>
    <t>00011602000020000140</t>
  </si>
  <si>
    <t>00011602020020000140</t>
  </si>
  <si>
    <t>00011607000000000140</t>
  </si>
  <si>
    <t>00011607010000000140</t>
  </si>
  <si>
    <t>00011607010050000140</t>
  </si>
  <si>
    <t>00011607090000000140</t>
  </si>
  <si>
    <t>00011607090050000140</t>
  </si>
  <si>
    <t>00011609000000000140</t>
  </si>
  <si>
    <t>00011609040050000140</t>
  </si>
  <si>
    <t>00011610000000000140</t>
  </si>
  <si>
    <t>00011610030050000140</t>
  </si>
  <si>
    <t>00011610032050000140</t>
  </si>
  <si>
    <t>00011610060000000140</t>
  </si>
  <si>
    <t>00011610061050000140</t>
  </si>
  <si>
    <t>00011610100000000140</t>
  </si>
  <si>
    <t>00011610100050000140</t>
  </si>
  <si>
    <t>00011610120000000140</t>
  </si>
  <si>
    <t>00011610123010000140</t>
  </si>
  <si>
    <t>00011611000010000140</t>
  </si>
  <si>
    <t>00011611050010000140</t>
  </si>
  <si>
    <t>00011611060010000140</t>
  </si>
  <si>
    <t>00011611064010000140</t>
  </si>
  <si>
    <t>00011700000000000000</t>
  </si>
  <si>
    <t>00011705000000000180</t>
  </si>
  <si>
    <t>00011705050050000180</t>
  </si>
  <si>
    <t>00011705050130000180</t>
  </si>
  <si>
    <t>00020000000000000000</t>
  </si>
  <si>
    <t>00020200000000000000</t>
  </si>
  <si>
    <t>00020210000000000150</t>
  </si>
  <si>
    <t>00020215002000000150</t>
  </si>
  <si>
    <t>00020215002050000150</t>
  </si>
  <si>
    <t>00020220000000000150</t>
  </si>
  <si>
    <t>00020225304000000150</t>
  </si>
  <si>
    <t>00020225304050000150</t>
  </si>
  <si>
    <t>00020225497000000150</t>
  </si>
  <si>
    <t>00020225497050000150</t>
  </si>
  <si>
    <t>00020225599000000150</t>
  </si>
  <si>
    <t>00020225599050000150</t>
  </si>
  <si>
    <t>00020229999000000150</t>
  </si>
  <si>
    <t>00020229999050000150</t>
  </si>
  <si>
    <t>00020229999130000150</t>
  </si>
  <si>
    <t>00020230000000000150</t>
  </si>
  <si>
    <t>00020230024000000150</t>
  </si>
  <si>
    <t>00020230024050000150</t>
  </si>
  <si>
    <t>00020230029000000150</t>
  </si>
  <si>
    <t>00020230029050000150</t>
  </si>
  <si>
    <t>00020235303000000150</t>
  </si>
  <si>
    <t>00020235303050000150</t>
  </si>
  <si>
    <t>00020236900000000150</t>
  </si>
  <si>
    <t>00020236900050000150</t>
  </si>
  <si>
    <t>00020236900130000150</t>
  </si>
  <si>
    <t>00020240000000000150</t>
  </si>
  <si>
    <t>00020240014000000150</t>
  </si>
  <si>
    <t>00020240014050000150</t>
  </si>
  <si>
    <t>00020245050000000150</t>
  </si>
  <si>
    <t>00020245050050000150</t>
  </si>
  <si>
    <t>00020245179000000150</t>
  </si>
  <si>
    <t>00020245179050000150</t>
  </si>
  <si>
    <t>00020249999000000150</t>
  </si>
  <si>
    <t>00020249999050000150</t>
  </si>
  <si>
    <t>00020700000000000000</t>
  </si>
  <si>
    <t>00020705000050000150</t>
  </si>
  <si>
    <t>00020705030050000150</t>
  </si>
  <si>
    <t>00021800000000000000</t>
  </si>
  <si>
    <t>00021800000000000150</t>
  </si>
  <si>
    <t>00021800000050000150</t>
  </si>
  <si>
    <t>00021805000050000150</t>
  </si>
  <si>
    <t>00021805010050000150</t>
  </si>
  <si>
    <t>00021860010050000150</t>
  </si>
  <si>
    <t>00021900000000000000</t>
  </si>
  <si>
    <t>00021900000050000150</t>
  </si>
  <si>
    <t>00021960010050000150</t>
  </si>
  <si>
    <t>Наименование</t>
  </si>
  <si>
    <t>ЦСР</t>
  </si>
  <si>
    <t>ВР</t>
  </si>
  <si>
    <t>ВСЕГО</t>
  </si>
  <si>
    <t xml:space="preserve">Развитие культуры Ленского района </t>
  </si>
  <si>
    <t>5000000000</t>
  </si>
  <si>
    <t>Ведомственные проекты</t>
  </si>
  <si>
    <t>5030000000</t>
  </si>
  <si>
    <t>Ведомственный проект "Воспитание и дополнительное образование"</t>
  </si>
  <si>
    <t>Закупка товаров, работ и услуг для обеспечения государственных (муниципальных) нужд</t>
  </si>
  <si>
    <t>Ведомственные проекты "Сохранение культурного и исторического наследия, расширение доступа населения к культурным ценностям и информации"</t>
  </si>
  <si>
    <t>Ведомственный проект «Обеспечение прав граждан на участие в культурной жизни»</t>
  </si>
  <si>
    <t>Социальное обеспечение и иные выплаты населению</t>
  </si>
  <si>
    <t>Ведомственный проект "Создание условий для сохранения и развития культуры в поселениях, посредством внедрения новых технологий и строительства современных зданий"</t>
  </si>
  <si>
    <t>Капитальные вложения в объекты государственной (муниципальной) собственности</t>
  </si>
  <si>
    <t>Комплексы процессных мероприятий</t>
  </si>
  <si>
    <t>5040000000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</si>
  <si>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</si>
  <si>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</si>
  <si>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Реализация молодежной политики, патриотического воспитания граждан и развитие гражданского общества  в Ленском районе</t>
  </si>
  <si>
    <t>5200000000</t>
  </si>
  <si>
    <t>5230000000</t>
  </si>
  <si>
    <t>Ведомственный проект «Создание условий для развития потенциала подрастающего поколения, молодежи»</t>
  </si>
  <si>
    <t>Ведомственный проект «Воспитание патриотизма у граждан – национальная идея государства»</t>
  </si>
  <si>
    <t>Ведомственный проект  «Мотивирование населения на ведение трезвого здорового образа жизни»</t>
  </si>
  <si>
    <t>Ведомственный проект «Содействие развитию гражданского общества»</t>
  </si>
  <si>
    <t>200</t>
  </si>
  <si>
    <t>300</t>
  </si>
  <si>
    <t>500</t>
  </si>
  <si>
    <t>Предоставление субсидий бюджетным, автономным учреждениям и иным некоммерческим организациям</t>
  </si>
  <si>
    <t>600</t>
  </si>
  <si>
    <t>Ведомственный проект  «Семейная политика»</t>
  </si>
  <si>
    <t>5240000000</t>
  </si>
  <si>
    <t>Профилактика правонарушений в Ленском районе</t>
  </si>
  <si>
    <t>5400000000</t>
  </si>
  <si>
    <t xml:space="preserve">Ведомственный проект «Повышение эффективности работы в сфере профилактики правонарушений»
</t>
  </si>
  <si>
    <t>5430000000</t>
  </si>
  <si>
    <t>100</t>
  </si>
  <si>
    <t>Социальная поддержка граждан Ленского района</t>
  </si>
  <si>
    <t>5500000000</t>
  </si>
  <si>
    <t>Ведомственный проект «Реализация мер по социальной поддержке и по обеспечению безопасных условий труда»</t>
  </si>
  <si>
    <t>5530000000</t>
  </si>
  <si>
    <t>800</t>
  </si>
  <si>
    <t>5540000000</t>
  </si>
  <si>
    <t xml:space="preserve">Создание условий для оказания медицинской помощи населению и охраны здоровья граждан Ленского района </t>
  </si>
  <si>
    <t>5600000000</t>
  </si>
  <si>
    <t>Ведомственный проект "Создание условий для сохранения и укрепления здоровья человека "</t>
  </si>
  <si>
    <t>5630000000</t>
  </si>
  <si>
    <t>Развитие физической культуры и спорта в Ленском районе</t>
  </si>
  <si>
    <t>5700000000</t>
  </si>
  <si>
    <t>Ведомственный проект «Спорт доступный каждому»</t>
  </si>
  <si>
    <t>5730000000</t>
  </si>
  <si>
    <t>5740000000</t>
  </si>
  <si>
    <t xml:space="preserve">Развитие образования в Ленском районе </t>
  </si>
  <si>
    <t>5800000000</t>
  </si>
  <si>
    <t xml:space="preserve">Региональный проект «Патриотическое воспитание граждан», входящий в национальный проект «Образование»
</t>
  </si>
  <si>
    <t>5810000000</t>
  </si>
  <si>
    <t>5830000000</t>
  </si>
  <si>
    <t>Ведомственный проект «Развитие системы поддержки талантливых детей»</t>
  </si>
  <si>
    <t>Ведомственный проект «Организация и обеспечение отдыха и оздоровления детей»</t>
  </si>
  <si>
    <t>Ведомственный проект «Поощрение лучших педагогических работников»</t>
  </si>
  <si>
    <t>5840000000</t>
  </si>
  <si>
    <t>Развитие транспортного комплекса муниципального района  «Ленский район»</t>
  </si>
  <si>
    <t>6000000000</t>
  </si>
  <si>
    <t>6030000000</t>
  </si>
  <si>
    <t>Ведомственный проект «Развитие маршрутной сети и инфраструктуры пассажирского транспорта»</t>
  </si>
  <si>
    <t>Ведомственный проект «Дорожное хозяйство</t>
  </si>
  <si>
    <t>6040000000</t>
  </si>
  <si>
    <t>Обеспечение качественным жильем и повышение качества жилищно-коммунальных услуг в Ленском районе</t>
  </si>
  <si>
    <t>6100000000</t>
  </si>
  <si>
    <t>6130000000</t>
  </si>
  <si>
    <t>Ведомственный проект «Градостроительная деятельность, развитие и освоение территорий Ленского района»</t>
  </si>
  <si>
    <t>Ведомственный проект «Обеспечение граждан доступным и комфортным жильем»</t>
  </si>
  <si>
    <t>6140000000</t>
  </si>
  <si>
    <t>Развитие сельского хозяйства и регулирование рынков сельскохозяйственной продукции, сырья и продовольствия Ленского района Республики Саха (Якутия)</t>
  </si>
  <si>
    <t>6700000000</t>
  </si>
  <si>
    <t>Ведомственный проект «Развитие отраслей агропромышленного комплекса Ленского района»</t>
  </si>
  <si>
    <t>6730000000</t>
  </si>
  <si>
    <t>6740000000</t>
  </si>
  <si>
    <t>Развитие  предпринимательства в Ленском районе</t>
  </si>
  <si>
    <t>6800000000</t>
  </si>
  <si>
    <t>Ведомственный проект «Создание благоприятных условий для развития предпринимательства»</t>
  </si>
  <si>
    <t>6830000000</t>
  </si>
  <si>
    <t>6840000000</t>
  </si>
  <si>
    <t>Охрана окружающей среды и природных ресурсов в Ленском районе</t>
  </si>
  <si>
    <t>Ведомственный проект "Сохранение качества окружающей среды и улучшение экологической ситуации в районе"</t>
  </si>
  <si>
    <t>Межбюджетные трансферты</t>
  </si>
  <si>
    <t>Управление муниципальной собственностью муниципального района «Ленский район»</t>
  </si>
  <si>
    <t>7300000000</t>
  </si>
  <si>
    <t>7330000000</t>
  </si>
  <si>
    <t xml:space="preserve">Ведомственный проект «Управление недвижимостью»
</t>
  </si>
  <si>
    <t>400</t>
  </si>
  <si>
    <t>Ведомственный проект «Управление земельными ресурсами»</t>
  </si>
  <si>
    <t>7340000000</t>
  </si>
  <si>
    <t>Приложение №2</t>
  </si>
  <si>
    <t>к решению Районного</t>
  </si>
  <si>
    <t>(без федеральных и республиканских  средств)</t>
  </si>
  <si>
    <t>Исполнение расходов бюджета муниципального района "Ленский район" за 2024 год по муниципальным программам</t>
  </si>
  <si>
    <t>Наименование показателя</t>
  </si>
  <si>
    <t>Код ведомства</t>
  </si>
  <si>
    <t>Раздел</t>
  </si>
  <si>
    <t>Подраздел</t>
  </si>
  <si>
    <t>Целевая статья</t>
  </si>
  <si>
    <t>Вид расходов</t>
  </si>
  <si>
    <t>2</t>
  </si>
  <si>
    <t>3</t>
  </si>
  <si>
    <t>4</t>
  </si>
  <si>
    <t>5</t>
  </si>
  <si>
    <t>6</t>
  </si>
  <si>
    <t>701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</si>
  <si>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</si>
  <si>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</si>
  <si>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</si>
  <si>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</si>
  <si>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Глава муниципального образования</t>
  </si>
  <si>
    <t>9910011600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</si>
  <si>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</si>
  <si>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</si>
  <si>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</si>
  <si>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</si>
  <si>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</si>
  <si>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</si>
  <si>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</si>
  <si>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</si>
  <si>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межбюджетные трансферты бюджетам муниципальных районов (городских округов) Республики Саха (Якутия) на поощрение муниципальных управленческих команд за содействие достижению значений (уровней) показателей для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t>
  </si>
  <si>
    <t>9950065980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</si>
  <si>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</si>
  <si>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</si>
  <si>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Председатель представительного органа муниципального образования</t>
  </si>
  <si>
    <t>9910011710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</si>
  <si>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</si>
  <si>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</si>
  <si>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</si>
  <si>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</si>
  <si>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Депутаты представительного органа муниципального образования</t>
  </si>
  <si>
    <t>9910011720</t>
  </si>
  <si>
    <t>Иные выплаты государственных (муниципальных) органов привлекаемым лицам</t>
  </si>
  <si>
    <t>123</t>
  </si>
  <si>
    <t>Иные закупки товаров, работ и услуг для обеспечения государственных (муниципальных) нужд</t>
  </si>
  <si>
    <t>240</t>
  </si>
  <si>
    <t>Закупка товаров, работ и услуг в сфере информационно-коммуникационных технологий</t>
  </si>
  <si>
    <t>242</t>
  </si>
  <si>
    <t>Прочая закупка товаров, работ и услуг</t>
  </si>
  <si>
    <t>244</t>
  </si>
  <si>
    <t>Уплата налогов, сборов и иных платежей</t>
  </si>
  <si>
    <t>850</t>
  </si>
  <si>
    <t>Уплата иных платежей</t>
  </si>
  <si>
    <t>853</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</si>
  <si>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</si>
  <si>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</si>
  <si>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Расходы на содержание органов местного самоуправления</t>
  </si>
  <si>
    <t>9910011410</t>
  </si>
  <si>
    <t>Обеспечение деятельности финансовых, налоговых и таможенных органов и органов финансового (финансово-бюджетного) надзора</t>
  </si>
  <si>
    <t>06</t>
  </si>
  <si>
    <t>Контрольно-счетная палата муниципального образования</t>
  </si>
  <si>
    <t>9910011740</t>
  </si>
  <si>
    <t>Обеспечение проведения выборов и референдумов</t>
  </si>
  <si>
    <t>07</t>
  </si>
  <si>
    <t>Выполнение других обязательств муниципальных образований</t>
  </si>
  <si>
    <t>9950091019</t>
  </si>
  <si>
    <t>11</t>
  </si>
  <si>
    <t>Другие общегосударственные вопросы</t>
  </si>
  <si>
    <t>13</t>
  </si>
  <si>
    <t>Подготовка документов территориального планирования муниципальных образований</t>
  </si>
  <si>
    <t>6130010000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</si>
  <si>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</si>
  <si>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</si>
  <si>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Разработка проектов развития общественной инфраструктуры в целях развития и освоения территорий</t>
  </si>
  <si>
    <t>6130010001</t>
  </si>
  <si>
    <t>Подготовка проектов межевания земельных участков и на проведение кадастровых работ</t>
  </si>
  <si>
    <t>67300L5990</t>
  </si>
  <si>
    <t>Формирование муниципальной собственности на объекты капитального строительства</t>
  </si>
  <si>
    <t>7330010001</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</si>
  <si>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</si>
  <si>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</si>
  <si>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</si>
  <si>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</si>
  <si>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Бюджетные инвестиции в объекты капитального строительства государственной (муниципальной) собственности</t>
  </si>
  <si>
    <t>414</t>
  </si>
  <si>
    <t>Учет и мониторинг муниципальной собственности</t>
  </si>
  <si>
    <t>7330010002</t>
  </si>
  <si>
    <t>Уплата прочих налогов, сборов</t>
  </si>
  <si>
    <t>852</t>
  </si>
  <si>
    <t>Оценка имущества для принятия управленческих решений</t>
  </si>
  <si>
    <t>7330010003</t>
  </si>
  <si>
    <t>Страхование объектов муниципальной собственности</t>
  </si>
  <si>
    <t>7330010004</t>
  </si>
  <si>
    <t>Снос объектов, непригодных для дальнейшей эксплуатации</t>
  </si>
  <si>
    <t>7330010005</t>
  </si>
  <si>
    <t>Содержание муниципального жилищного фонда</t>
  </si>
  <si>
    <t>7330010006</t>
  </si>
  <si>
    <t>Закупка энергетических ресурсов</t>
  </si>
  <si>
    <t>247</t>
  </si>
  <si>
    <t>Содержание, текущий и капитальный ремонт нежилых помещений</t>
  </si>
  <si>
    <t>7330010007</t>
  </si>
  <si>
    <t>Оценка земельных участков</t>
  </si>
  <si>
    <t>7330010021</t>
  </si>
  <si>
    <t>Организация учета использования земель</t>
  </si>
  <si>
    <t>7330010022</t>
  </si>
  <si>
    <t>Проведение комплексных кадастровых работ на территориях населенных пунктов</t>
  </si>
  <si>
    <t>7330010024</t>
  </si>
  <si>
    <t>Расходы на обеспечение деятельности (оказание услуг) муниципальных учреждений</t>
  </si>
  <si>
    <t>7340022001</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</si>
  <si>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</si>
  <si>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</si>
  <si>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</si>
  <si>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</si>
  <si>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</si>
  <si>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</si>
  <si>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</si>
  <si>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</si>
  <si>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9910022001</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</si>
  <si>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</si>
  <si>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</si>
  <si>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</si>
  <si>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</si>
  <si>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Разработка и внесение изменений в документы территориального планирования (за счет средств ГБ)</t>
  </si>
  <si>
    <t>9950062210</t>
  </si>
  <si>
    <t>Выполнение отдельных государственных полномочий по осуществлению деятельности по реализации Федеральных законов "О жилищных субсидиях гражданам, выезжающим из районов Крайнего Севера и приравненных к ним местностей" и "О жилищных субсидиях гражданам, выезжающим из закрывающихся населенных пунктов в районах Крайнего Севера и приравненных к ним местностей"</t>
  </si>
  <si>
    <t>9950069260</t>
  </si>
  <si>
    <t>Выполнение отедльных государственных полномочий по созданию административных комиссий</t>
  </si>
  <si>
    <t>9950069300</t>
  </si>
  <si>
    <t>Выполнение отдельных государственных полномочий по комплектованию, хранению, учету и использованию документов архивного фонда Республики Саха (Якутия)</t>
  </si>
  <si>
    <t>9950069330</t>
  </si>
  <si>
    <t>Расходы на исполнение судебных решений о взыскании из бюджета по искам юридических и физических лиц</t>
  </si>
  <si>
    <t>9950091017</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</si>
  <si>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</si>
  <si>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</si>
  <si>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</si>
  <si>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</si>
  <si>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Иные выплаты населению</t>
  </si>
  <si>
    <t>360</t>
  </si>
  <si>
    <t>Субсидии бюджетным учреждениям на иные цели</t>
  </si>
  <si>
    <t>612</t>
  </si>
  <si>
    <t>Разработка и внесение изменений в документы территориального планирования (за счет средств МБ)</t>
  </si>
  <si>
    <t>99500S2210</t>
  </si>
  <si>
    <t>Единовременная выплата к знаку отличия "За заслуги перед Ленским районом"</t>
  </si>
  <si>
    <t>99500Р1012</t>
  </si>
  <si>
    <t>Публичные нормативные выплаты гражданам несоциального характера</t>
  </si>
  <si>
    <t>330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</si>
  <si>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</si>
  <si>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</si>
  <si>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</si>
  <si>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Расходы по предупреждению и ликвидации последствий чрезвычайных ситуаций и стихийных бедствий природного и техногенного характера</t>
  </si>
  <si>
    <t>9950091003</t>
  </si>
  <si>
    <t>НАЦИОНАЛЬНАЯ ЭКОНОМИКА</t>
  </si>
  <si>
    <t>Общеэкономические вопросы</t>
  </si>
  <si>
    <t>Выполнение отдельных государственных полномочий по государственному регулированию цен (тарифов)</t>
  </si>
  <si>
    <t>9950069320</t>
  </si>
  <si>
    <t>Сельское хозяйство и рыболовство</t>
  </si>
  <si>
    <t>05</t>
  </si>
  <si>
    <t>Развитие растиеневодства</t>
  </si>
  <si>
    <t>6730010010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</si>
  <si>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</si>
  <si>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</si>
  <si>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</si>
  <si>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</si>
  <si>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</si>
  <si>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</si>
  <si>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Поддержка табунного коневодства</t>
  </si>
  <si>
    <t>6730010020</t>
  </si>
  <si>
    <t>Поддержка скотоводства</t>
  </si>
  <si>
    <t>6730010053</t>
  </si>
  <si>
    <t>Поддержка пищевой и перерабатывающей промышленности</t>
  </si>
  <si>
    <t>6730010070</t>
  </si>
  <si>
    <t>Развитие скороспелых отраслей животноводства и пчеловодства</t>
  </si>
  <si>
    <t>6730010140</t>
  </si>
  <si>
    <t>Софинансирование реализации мероприятий муниципальных программ (подпрограмм) развития кормопроизводства</t>
  </si>
  <si>
    <t>6730062690</t>
  </si>
  <si>
    <t>Выполнение ОМСУ МР и ГО отдельных государственных полномочий по поддержке скотоводства в личных подсобных хозяйствах граждан</t>
  </si>
  <si>
    <t>6730063450</t>
  </si>
  <si>
    <t>Выполнение ОМСУ МР и ГО отдельных государственных полномочий по поддержке развития животноводства, табунного коневодства и растениеводства (поддержка базовых свиноводческих хозяйств)</t>
  </si>
  <si>
    <t>6730063462</t>
  </si>
  <si>
    <t>Выполнение ОМСУ МР и ГО отдельных государственных полномочий по поддержке развития животноводства, табунного коневодства и растениеводства (поддержка табунного коневодства)</t>
  </si>
  <si>
    <t>6730063463</t>
  </si>
  <si>
    <t>Выполнение ОМСУ МР и ГО отдельных государственных полномочий по поддержке развития животноводства, табунного коневодства и растениеводства (поддержка картофелеводства)</t>
  </si>
  <si>
    <t>6730063464</t>
  </si>
  <si>
    <t>Выполнение ОМСУ МР и ГО отдельных государственных полномочий по поддержке развития животноводства, табунного коневодства и растениеводства (поддержка овощеводства)</t>
  </si>
  <si>
    <t>6730063465</t>
  </si>
  <si>
    <t>Выполнение ОМСУ МР и ГО отдельных государственных полномочий по поддержке развития животноводства, табунного коневодства и растениеводства (поддержка зерноводства)</t>
  </si>
  <si>
    <t>6730063466</t>
  </si>
  <si>
    <t>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(Стимулирование обеспечения производства и переработки сырого молока)</t>
  </si>
  <si>
    <t>6730063471</t>
  </si>
  <si>
    <t>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(Стимулирование заготовки картофеля)</t>
  </si>
  <si>
    <t>6730063474</t>
  </si>
  <si>
    <t>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 (Стимулирование заготовки овощей открытого грунта)</t>
  </si>
  <si>
    <t>6730063475</t>
  </si>
  <si>
    <t>67300S2690</t>
  </si>
  <si>
    <t>Руководство и управление в сфере установленных функций</t>
  </si>
  <si>
    <t>6740011600</t>
  </si>
  <si>
    <t>Расходы ОМСУ МР и ГО, связанные с обеспечением осуществления отдельных государственных полномочий по поддержке сельскохозяйственного производства</t>
  </si>
  <si>
    <t>6740063250</t>
  </si>
  <si>
    <t>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</si>
  <si>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9960069360</t>
  </si>
  <si>
    <t>Субвенции</t>
  </si>
  <si>
    <t>530</t>
  </si>
  <si>
    <t>Транспорт</t>
  </si>
  <si>
    <t>08</t>
  </si>
  <si>
    <t>Организация пассажирских перевозок внутри муниципального образования водным транспортом</t>
  </si>
  <si>
    <t>6030010060</t>
  </si>
  <si>
    <t>Создание условий для организации пассажирских перевозок внутри муниципального образования водным транспортом</t>
  </si>
  <si>
    <t>6030010061</t>
  </si>
  <si>
    <t>Расходы в области дорожно-транспортного комплекса</t>
  </si>
  <si>
    <t>9950091008</t>
  </si>
  <si>
    <t>Дорожное хозяйство (дорожные фонды)</t>
  </si>
  <si>
    <t>09</t>
  </si>
  <si>
    <t>Содержание, текущий и капитальный ремонт автомобильных дорог общего пользования местного значения</t>
  </si>
  <si>
    <t>6030010030</t>
  </si>
  <si>
    <t>Софинансирование расходных обязательств местных бюджетов, связанных с капитальным ремонтом автомобильных дорог общего пользования местного значения муниципальных районов (за счет средств ГБ)</t>
  </si>
  <si>
    <t>6040062120</t>
  </si>
  <si>
    <t>Софинансирование расходных обязательств местных бюджетов, связанных с капитальным ремонтом автомобильных дорог общего пользования местного значения муниципальных районов (за счет средств МБ)</t>
  </si>
  <si>
    <t>60400S2120</t>
  </si>
  <si>
    <t>Другие вопросы в области национальной экономики</t>
  </si>
  <si>
    <t>12</t>
  </si>
  <si>
    <t>Субсидии на оказание поддержки субъектов малого предпринимательства</t>
  </si>
  <si>
    <t>6830010001</t>
  </si>
  <si>
    <t>Предоставление грантов начинающим субъектам малого предпринимательства</t>
  </si>
  <si>
    <t>683001000Г</t>
  </si>
  <si>
    <t>Поддержка бизнес-инкубаторов</t>
  </si>
  <si>
    <t>6830010010</t>
  </si>
  <si>
    <t>Субсидирование части расходов субъектов малого и среднего предпринимательства, занятых производством местной продукции</t>
  </si>
  <si>
    <t>6830010020</t>
  </si>
  <si>
    <t>Мероприятия, направленные на развитие малого и среднего предпринимательства (конференции, семинары, круглые столы, совещания и др.)</t>
  </si>
  <si>
    <t>6830010040</t>
  </si>
  <si>
    <t>6840022001</t>
  </si>
  <si>
    <t>Уплата налога на имущество организаций и земельного налога</t>
  </si>
  <si>
    <t>851</t>
  </si>
  <si>
    <t>ЖИЛИЩНО-КОММУНАЛЬНОЕ ХОЗЯЙСТВО</t>
  </si>
  <si>
    <t>Благоустройство</t>
  </si>
  <si>
    <t>Расходы по благоустройству</t>
  </si>
  <si>
    <t>9950091011</t>
  </si>
  <si>
    <t>ОХРАНА ОКРУЖАЮЩЕЙ СРЕДЫ</t>
  </si>
  <si>
    <t>Охрана объектов растительного и животного мира и среды их обитания</t>
  </si>
  <si>
    <t>Организация мероприятий по охране окружающей среды</t>
  </si>
  <si>
    <t>7130010010</t>
  </si>
  <si>
    <t>540</t>
  </si>
  <si>
    <t>Организация и проведение акций и конкурсов</t>
  </si>
  <si>
    <t>7130010080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</si>
  <si>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</si>
  <si>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</si>
  <si>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</si>
  <si>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ОБРАЗОВАНИЕ</t>
  </si>
  <si>
    <t>Дошкольное образование</t>
  </si>
  <si>
    <t>Расходы на обеспечение деятельности (оказание услуг) муниципальных дошкольных учреждений</t>
  </si>
  <si>
    <t>5840022001</t>
  </si>
  <si>
    <t>Предоставление мер социальной поддержки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(за счет средств ГБ)</t>
  </si>
  <si>
    <t>5840069380</t>
  </si>
  <si>
    <t>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t>
  </si>
  <si>
    <t>5840463350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</si>
  <si>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</si>
  <si>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</si>
  <si>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581EВ51790</t>
  </si>
  <si>
    <t>Расходы на обеспечение деятельности (оказание услуг) муниципальных общеобразовательных учреждений</t>
  </si>
  <si>
    <t>5840022002</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</si>
  <si>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t>
  </si>
  <si>
    <t>5840350500</t>
  </si>
  <si>
    <t>Обеспечение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</si>
  <si>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58403L3040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</si>
  <si>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</si>
  <si>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5840453030</t>
  </si>
  <si>
    <t>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обеспечения дополнительного образования детей в муниципальных общеобразовательных организациях</t>
  </si>
  <si>
    <t>5840463020</t>
  </si>
  <si>
    <t>Обеспечение деятельности отдельных организаций, осуществляющих образовательную деятельность по адаптированным основным общеобразовательным программам для обучающихся, воспитанников с ограниченными возможностями здоровья, оздоровительных образовательных организаций санаторного типа для детей, нуждающихся в длительном лечении</t>
  </si>
  <si>
    <t>5840463030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</si>
  <si>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(РАЗНИЦА РК)</t>
  </si>
  <si>
    <t>5840463480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</si>
  <si>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муниципальных общеобразовательных организаций (РАЗНИЦА РК)</t>
  </si>
  <si>
    <t>5840665700</t>
  </si>
  <si>
    <t>Расходы на капитальное строительство и на обеспечение капитального строительства объектов собственности муниципальных образований, не включенные в муниципальные программы</t>
  </si>
  <si>
    <t>9950091023</t>
  </si>
  <si>
    <t>Дополнительное образование детей</t>
  </si>
  <si>
    <t>Модернизация муниципальных детских школ искусств по видам искусств</t>
  </si>
  <si>
    <t>5030010010</t>
  </si>
  <si>
    <t>Расходы на обеспечение деятельности (оказание услуг) муниципальных учреждений (образовательные учреждения в сфере культуры и искусства)</t>
  </si>
  <si>
    <t>5040022004</t>
  </si>
  <si>
    <t>5040069380</t>
  </si>
  <si>
    <t>Расходы на обеспечение деятельности (оказание услуг) муниципальных учреждений дополнительного образования</t>
  </si>
  <si>
    <t>5840022003</t>
  </si>
  <si>
    <t>Профессиональная подготовка, переподготовка и повышение квалификации</t>
  </si>
  <si>
    <t>Расходы на обеспечение деятельности (оказание услуг) муниципальных учреждений (библиотеки)</t>
  </si>
  <si>
    <t>5040022001</t>
  </si>
  <si>
    <t>Расходы на обеспечение деятельности (оказание услуг) муниципальных управлений культуры</t>
  </si>
  <si>
    <t>5040022005</t>
  </si>
  <si>
    <t>5240011600</t>
  </si>
  <si>
    <t>5740022001</t>
  </si>
  <si>
    <t>Расходы на обеспечение деятельности (оказание услуг) муниципальных управлений образования</t>
  </si>
  <si>
    <t>5840022000</t>
  </si>
  <si>
    <t>Выполнение отдельных государственных полномочий по опеке и попечительству в отношении несовершеннолетних</t>
  </si>
  <si>
    <t>9950069110</t>
  </si>
  <si>
    <t>Выполнение отдельных государственных полномочий в области охраны труда</t>
  </si>
  <si>
    <t>9950069290</t>
  </si>
  <si>
    <t>Молодежная политика</t>
  </si>
  <si>
    <t>Организация мероприятий в области молодежной политики</t>
  </si>
  <si>
    <t>5230010001</t>
  </si>
  <si>
    <t>Премии и гранты</t>
  </si>
  <si>
    <t>350</t>
  </si>
  <si>
    <t>Мероприятия патриотической направленности</t>
  </si>
  <si>
    <t>5230010003</t>
  </si>
  <si>
    <t>Формирование здорового образа жизни</t>
  </si>
  <si>
    <t>5230010030</t>
  </si>
  <si>
    <t>Организация профориентационной работы среди молодежи и дальнейшее трудоустройство</t>
  </si>
  <si>
    <t>5230010060</t>
  </si>
  <si>
    <t>Поддержка проектов молодых талантов</t>
  </si>
  <si>
    <t>5230010070</t>
  </si>
  <si>
    <t>Иные выплаты учреждений привлекаемым лицам</t>
  </si>
  <si>
    <t>113</t>
  </si>
  <si>
    <t>Реализации социально-психологических мероприятий по предупреждению асоциальных явлений в молодежной среде</t>
  </si>
  <si>
    <t>5230010080</t>
  </si>
  <si>
    <t>Другие вопросы в области образования</t>
  </si>
  <si>
    <t>Развитие системы поддержки талантливых детей</t>
  </si>
  <si>
    <t>5830010012</t>
  </si>
  <si>
    <t>Организация и обеспечение отдыха детей и их оздоровления - Детская оздоровительная база "Алмаз"</t>
  </si>
  <si>
    <t>5830010042</t>
  </si>
  <si>
    <t>Поощрение лучших педагогических работников</t>
  </si>
  <si>
    <t>5830010130</t>
  </si>
  <si>
    <t>5840011600</t>
  </si>
  <si>
    <t>Софинансирование расходных обязательств на организацию отдыха детей в каникулярное время (за счет средств МБ)</t>
  </si>
  <si>
    <t>58400S2010</t>
  </si>
  <si>
    <t>Субсидии на организацию отдыха детей в каникулярное время</t>
  </si>
  <si>
    <t>5840662010</t>
  </si>
  <si>
    <t>КУЛЬТУРА, КИНЕМАТОГРАФИЯ</t>
  </si>
  <si>
    <t>Культура</t>
  </si>
  <si>
    <t>Культурно-массовые и информационно-просветительские мероприятия</t>
  </si>
  <si>
    <t>5030010000</t>
  </si>
  <si>
    <t>Техническое оснащение муниципальных музеев</t>
  </si>
  <si>
    <t>5030010060</t>
  </si>
  <si>
    <t>Развитие и гармонизация межнациональных и межконфессиональных отношений</t>
  </si>
  <si>
    <t>5030010090</t>
  </si>
  <si>
    <t>Строительство объекта "Дом культуры в селе Беченча"</t>
  </si>
  <si>
    <t>50300П4012</t>
  </si>
  <si>
    <t>Строительство объекта "Культурно-спортивный комплекс в селе Южная Нюя"</t>
  </si>
  <si>
    <t>50300П4013</t>
  </si>
  <si>
    <t>Расходы на обеспечение деятельности (оказание услуг) муниципальных учреждений (музеи)</t>
  </si>
  <si>
    <t>5040022002</t>
  </si>
  <si>
    <t>Другие вопросы в области культуры, кинематографии</t>
  </si>
  <si>
    <t>Расходы в области культурно-досуговой деятельности</t>
  </si>
  <si>
    <t>9950091013</t>
  </si>
  <si>
    <t>ЗДРАВООХРАНЕНИЕ</t>
  </si>
  <si>
    <t>Другие вопросы в области здравоохранения</t>
  </si>
  <si>
    <t>Создание условий для оказания медицинской помощи населению на территории муниципального образования</t>
  </si>
  <si>
    <t>5630010020</t>
  </si>
  <si>
    <t>СОЦИАЛЬНАЯ ПОЛИТИКА</t>
  </si>
  <si>
    <t>Пенсионное обеспечение</t>
  </si>
  <si>
    <t>Иные социальные выплаты отдельным категориям граждан по муниципальным правовым актам муниципальных образований</t>
  </si>
  <si>
    <t>5540071020</t>
  </si>
  <si>
    <t>Пенсии за выслугу лет лицам, замещавшим муниципальные должности и должности муниципальной службы муниципального образования "Ленский район"</t>
  </si>
  <si>
    <t>99500Р1010</t>
  </si>
  <si>
    <t>Публичные нормативные социальные выплаты гражданам</t>
  </si>
  <si>
    <t>310</t>
  </si>
  <si>
    <t>Иные пенсии, социальные доплаты к пенсиям</t>
  </si>
  <si>
    <t>312</t>
  </si>
  <si>
    <t>Социальное обеспечение населения</t>
  </si>
  <si>
    <t>Организация мероприятий в области развития гражданского общества</t>
  </si>
  <si>
    <t>5230010004</t>
  </si>
  <si>
    <t>Субсидии из местного бюджета на поддержку социально ориентированным некоммерческим организациям</t>
  </si>
  <si>
    <t>5230010100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</si>
  <si>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</si>
  <si>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</si>
  <si>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</si>
  <si>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</si>
  <si>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Поддержка на конкурсной основе территориальных общественных самоуправлений (за счет средств МБ)</t>
  </si>
  <si>
    <t>52300S5120</t>
  </si>
  <si>
    <t>Обеспечение жильем работников муниципальной бюджетной сферы</t>
  </si>
  <si>
    <t>6130010011</t>
  </si>
  <si>
    <t>Субсидии гражданам на приобретение жилья</t>
  </si>
  <si>
    <t>322</t>
  </si>
  <si>
    <t>Предоставление социальных выплат работникам бюджетной сферы на повышение качества жилищно-бытовых услуг</t>
  </si>
  <si>
    <t>6140010030</t>
  </si>
  <si>
    <t>Приобретение товаров, работ и услуг в пользу граждан в целях их социального обеспечения</t>
  </si>
  <si>
    <t>323</t>
  </si>
  <si>
    <t>Охрана семьи и детства</t>
  </si>
  <si>
    <t>Популяризация семейных ценностей и реализация мероприятий в области семейной и демографической политики по улучшению положения семей, детей и женщин, повышению ответственного родительства</t>
  </si>
  <si>
    <t>5230010020</t>
  </si>
  <si>
    <t>Организация жизнеустройства детей сирот, детей, оставшихся без попечения родителей, недееспособных граждан</t>
  </si>
  <si>
    <t>5530010030</t>
  </si>
  <si>
    <t>Выплата компенсации в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</si>
  <si>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5840463050</t>
  </si>
  <si>
    <t>Софинансирование реализации мероприятий по обеспечению жильем молодых семей (за счет средств ГБ)</t>
  </si>
  <si>
    <t>6130064702</t>
  </si>
  <si>
    <t>Реализация мероприятий по обеспечению жильем молодых семей</t>
  </si>
  <si>
    <t>61300L4970</t>
  </si>
  <si>
    <t>Софинансирование реализации мероприятий по обеспечению жильем молодых семей (за счет средств МБ)</t>
  </si>
  <si>
    <t>61300S4702</t>
  </si>
  <si>
    <t>Выполнение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</si>
  <si>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9950063370</t>
  </si>
  <si>
    <t>Выполнение отдельных государственных полномочий по предоставлению ежемесячной компенсационной выплаты на содержание детей-сирот и детей, оставшихся без попечения родителей и находящихся под опекой (попечительством) и в приемных семьях, ежемесячного денежного вознаграждения приемному родителю, патронатному воспитателю по договору о передаче ребенка на воспитание в приемную, патронатную семью.</t>
  </si>
  <si>
    <t>9950069401</t>
  </si>
  <si>
    <t>Пособия, компенсации, меры социальной поддержки по публичным нормативным обязательствам</t>
  </si>
  <si>
    <t>313</t>
  </si>
  <si>
    <t>Выполнение отдельных государственных полномочий по предоставлению единовременной дополнительной выплаты на каждого ребенка, принятого в семью опекуна (попечителя), в приемную семью</t>
  </si>
  <si>
    <t>9950069404</t>
  </si>
  <si>
    <t>Выполнение отдельных государственных полномочий на предоставление детям-сиротам и детям, оставшимся без попечения родителей, воспитывающимся в государственных учреждениях Республики Саха (Якутия), опекунских и приемных семьях, лицам из числа детей-сирот и детей, оставшихся без попечения родителей, путевок в организации отдыха детей и их оздоровления, в санаторно-курортные организации (при наличии медицинских показаний) с оплатой проезда к месту лечения (отдыха) и обратно в порядке, установленном Правительством Республики Саха (Якутия)</t>
  </si>
  <si>
    <t>9950069406</t>
  </si>
  <si>
    <t>Расходы в области социального обеспечения населения</t>
  </si>
  <si>
    <t>9950091012</t>
  </si>
  <si>
    <t>Другие вопросы в области социальной политики</t>
  </si>
  <si>
    <t>Организация и проведение профилактических мероприятий</t>
  </si>
  <si>
    <t>5430010001</t>
  </si>
  <si>
    <t>Информационное обеспечение профилактических мероприятий</t>
  </si>
  <si>
    <t>5430010002</t>
  </si>
  <si>
    <t>Организация профилактических мероприятий по пропаганде безопасности дорожного движения</t>
  </si>
  <si>
    <t>5430010020</t>
  </si>
  <si>
    <t>Совершенствование системы управления охраной труда. Информационное обеспечение и пропаганда охраны труда. Создание мотивации к безопасному труду, формирование культуры охраны труда</t>
  </si>
  <si>
    <t>5530010070</t>
  </si>
  <si>
    <t>Единовременная выплата врачам, прибывшим для работы в ГБУ РС(Я) "Ленская ЦРБ"</t>
  </si>
  <si>
    <t>5630010030</t>
  </si>
  <si>
    <t>Материальная помощь участникам, членам семьи участников СВО</t>
  </si>
  <si>
    <t>9950011050</t>
  </si>
  <si>
    <t>Выполнение отдельных государственных полномочий по опеке и попечительству в отношении лиц, признанных судом недееспособным или ограниченно дееспособными</t>
  </si>
  <si>
    <t>9950069010</t>
  </si>
  <si>
    <t>Выполнение отдельных государственных полномочий по исполнению функций комиссий по делам несовершеннолетних и защите их прав</t>
  </si>
  <si>
    <t>9950069310</t>
  </si>
  <si>
    <t>Ежемесячное денежное вознаграждение Почетным гражданам Ленского района</t>
  </si>
  <si>
    <t>99500Р1011</t>
  </si>
  <si>
    <t>ФИЗИЧЕСКАЯ КУЛЬТУРА И СПОРТ</t>
  </si>
  <si>
    <t>Физическая культура</t>
  </si>
  <si>
    <t>Организация и проведение физкультурно-оздоровительных и спортивно-массовых мероприятий</t>
  </si>
  <si>
    <t>5730010000</t>
  </si>
  <si>
    <t>Подготовка и участие в республиканских, российских и международных соревнованиях</t>
  </si>
  <si>
    <t>5730010073</t>
  </si>
  <si>
    <t>Развитие адаптивной физической культуры спорта</t>
  </si>
  <si>
    <t>5730010080</t>
  </si>
  <si>
    <t>Расходы в области спорта и физической культуры</t>
  </si>
  <si>
    <t>9950091014</t>
  </si>
  <si>
    <t>Закупка товаров, работ и услуг в целях капитального ремонта государственного (муниципального) имущества</t>
  </si>
  <si>
    <t>243</t>
  </si>
  <si>
    <t>Спорт высших достижений</t>
  </si>
  <si>
    <t>Иные межбюджетные трансферты из государственного бюджета РС (Я) местным бюджетам на организацию выдачи детям участников специальной военной операции, зачисленным в организации, осуществляющие спортивную подготовку, спортивной формы для занятий спортом на бесплатной основе</t>
  </si>
  <si>
    <t>5730065330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</si>
  <si>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</si>
  <si>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</si>
  <si>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</si>
  <si>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Предоставление дотации на выравнивание бюджетной обеспеченности муниципальных образований (за счет средств ГБ)</t>
  </si>
  <si>
    <t>9960061010</t>
  </si>
  <si>
    <t>Дотации</t>
  </si>
  <si>
    <t>510</t>
  </si>
  <si>
    <t>Дотации на выравнивание бюджетной обеспеченности</t>
  </si>
  <si>
    <t>511</t>
  </si>
  <si>
    <t>Иные дотации</t>
  </si>
  <si>
    <t>Предоставление дотации на поддержку мер по обеспечению сбалансированности местных бюджетов (за счет средств ГБ)</t>
  </si>
  <si>
    <t>9960061020</t>
  </si>
  <si>
    <t>512</t>
  </si>
  <si>
    <t>Прочие межбюджетные трансферты общего характера</t>
  </si>
  <si>
    <t>Иные межбюджетные трансферты бюджетам муниципальных районов (городских округов) Республики Саха (Якутия)   на поощрение муниципальных управленческих команд за содействие достижению значений (уровней) показателей для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t>
  </si>
  <si>
    <t>9960065980</t>
  </si>
  <si>
    <t>Субсидии, передаваемые в государственный бюджет (отрицательный трансферт)</t>
  </si>
  <si>
    <t>9960088300</t>
  </si>
  <si>
    <t>Субсидии</t>
  </si>
  <si>
    <t>520</t>
  </si>
  <si>
    <t>Консолидированные субсидии</t>
  </si>
  <si>
    <t>523</t>
  </si>
  <si>
    <t>Иные межбюджетные трансферты за счет местного бюджета</t>
  </si>
  <si>
    <t>9960088520</t>
  </si>
  <si>
    <t>Приложение №3</t>
  </si>
  <si>
    <t>(в руб.)</t>
  </si>
  <si>
    <t xml:space="preserve">Исполнение расходов бюджета муниципального района "Ленский район" за 2024 год  по ведомственной структуре расходов </t>
  </si>
  <si>
    <t>Администрация муниципального района"Ленский район" Республики Саха (Якутия)</t>
  </si>
  <si>
    <t>Приложение № 4</t>
  </si>
  <si>
    <t>Расходы - всего</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</si>
  <si>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</si>
  <si>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</si>
  <si>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</si>
  <si>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</si>
  <si>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</si>
  <si>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проведения выборов и референдумов</t>
  </si>
  <si>
    <t xml:space="preserve">  Другие общегосударственные вопросы</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</si>
  <si>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</si>
  <si>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</si>
  <si>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НАЦИОНАЛЬНАЯ ЭКОНОМИКА</t>
  </si>
  <si>
    <t xml:space="preserve">  Общеэкономические вопросы</t>
  </si>
  <si>
    <t xml:space="preserve">  Сельское хозяйство и рыболовство</t>
  </si>
  <si>
    <t xml:space="preserve">  Транспорт</t>
  </si>
  <si>
    <t xml:space="preserve">  Дорожное хозяйство (дорожные фонды)</t>
  </si>
  <si>
    <t xml:space="preserve">  Другие вопросы в области национальной экономики</t>
  </si>
  <si>
    <t xml:space="preserve">  ЖИЛИЩНО-КОММУНАЛЬНОЕ ХОЗЯЙСТВО</t>
  </si>
  <si>
    <t xml:space="preserve">  Благоустройство</t>
  </si>
  <si>
    <t xml:space="preserve">  ОХРАНА ОКРУЖАЮЩЕЙ СРЕДЫ</t>
  </si>
  <si>
    <t xml:space="preserve">  Охрана объектов растительного и животного мира и среды их обитания</t>
  </si>
  <si>
    <t xml:space="preserve">  ОБРАЗОВАНИЕ</t>
  </si>
  <si>
    <t xml:space="preserve">  Дошкольное образование</t>
  </si>
  <si>
    <t xml:space="preserve">  Общее образование</t>
  </si>
  <si>
    <t xml:space="preserve">  Дополнительное образование детей</t>
  </si>
  <si>
    <t xml:space="preserve">  Молодежная политика</t>
  </si>
  <si>
    <t xml:space="preserve">  Другие вопросы в области образования</t>
  </si>
  <si>
    <t xml:space="preserve">  КУЛЬТУРА, КИНЕМАТОГРАФИЯ</t>
  </si>
  <si>
    <t xml:space="preserve">  Культура</t>
  </si>
  <si>
    <t xml:space="preserve">  Другие вопросы в области культуры, кинематографии</t>
  </si>
  <si>
    <t xml:space="preserve">  ЗДРАВООХРАНЕНИЕ</t>
  </si>
  <si>
    <t xml:space="preserve">  Другие вопросы в области здравоохранения</t>
  </si>
  <si>
    <t xml:space="preserve">  СОЦИАЛЬНАЯ ПОЛИТИКА</t>
  </si>
  <si>
    <t xml:space="preserve">  Пенсионное обеспечение</t>
  </si>
  <si>
    <t xml:space="preserve">  Социальное обеспечение населения</t>
  </si>
  <si>
    <t xml:space="preserve">  Охрана семьи и детства</t>
  </si>
  <si>
    <t xml:space="preserve">  Другие вопросы в области социальной политики</t>
  </si>
  <si>
    <t xml:space="preserve">  ФИЗИЧЕСКАЯ КУЛЬТУРА И СПОРТ</t>
  </si>
  <si>
    <t xml:space="preserve">  Физическая культура</t>
  </si>
  <si>
    <t xml:space="preserve">  Спорт высших достижений</t>
  </si>
  <si>
    <t xml:space="preserve">  МЕЖБЮДЖЕТНЫЕ ТРАНСФЕРТЫ ОБЩЕГО ХАРАКТЕРА БЮДЖЕТАМ БЮДЖЕТНОЙ СИСТЕМЫ РОССИЙСКОЙ ФЕДЕРАЦИИ</t>
  </si>
  <si>
    <t xml:space="preserve">  Дотации на выравнивание бюджетной обеспеченности субъектов Российской Федерации и муниципальных образований</t>
  </si>
  <si>
    <t xml:space="preserve">  Иные дотации</t>
  </si>
  <si>
    <t xml:space="preserve">  Прочие межбюджетные трансферты общего характера</t>
  </si>
  <si>
    <t>Исполнение расходов бюджета муниципального района "Ленский район" за 2024 год по разделам и подразделам классификации расходов</t>
  </si>
  <si>
    <t>00090000000000000000</t>
  </si>
  <si>
    <t>00001000000000000000</t>
  </si>
  <si>
    <t>Иные источники внутреннего финансирования дефицитов бюджетов</t>
  </si>
  <si>
    <t>00001060000000000000</t>
  </si>
  <si>
    <t>Бюджетные кредиты, предоставленные внутри страны в валюте Российской Федерации</t>
  </si>
  <si>
    <t>00001060500000000000</t>
  </si>
  <si>
    <t>Предоставление бюджетных кредитов внутри страны в валюте Российской Федерации</t>
  </si>
  <si>
    <t>00001060500000000500</t>
  </si>
  <si>
    <t>Возврат бюджетных кредитов, предоставленных внутри страны в валюте Российской Федерации</t>
  </si>
  <si>
    <t>00001060500000000600</t>
  </si>
  <si>
    <t>Предоставление бюджетных кредитов юридическим лицам в валюте Российской Федерации</t>
  </si>
  <si>
    <t>00001060501000000500</t>
  </si>
  <si>
    <t>Возврат бюджетных кредитов, предоставленных юридическим лицам в валюте Российской Федерации</t>
  </si>
  <si>
    <t>00001060501000000600</t>
  </si>
  <si>
    <t>Предоставление бюджетных кредитов юридическим лицам из бюджетов муниципальных районов в валюте Российской Федерации</t>
  </si>
  <si>
    <t>00001060501050000540</t>
  </si>
  <si>
    <t>Возврат бюджетных кредитов, предоставленных юридическим лицам из бюджетов муниципальных районов в валюте Российской Федерации</t>
  </si>
  <si>
    <t>00001060501050000640</t>
  </si>
  <si>
    <t>Изменение остатков средств</t>
  </si>
  <si>
    <t>Изменение остатков средств на счетах по учету средств бюджетов</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</si>
  <si>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</si>
  <si>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</si>
  <si>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</si>
  <si>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</si>
  <si>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</si>
  <si>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</si>
  <si>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</si>
  <si>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Увеличение прочих остатков денежных средств бюджетов муниципальных районов</t>
  </si>
  <si>
    <t>00001050201050000510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</si>
  <si>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</si>
  <si>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</si>
  <si>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</si>
  <si>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</si>
  <si>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</si>
  <si>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</si>
  <si>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Уменьшение прочих остатков денежных средств бюджетов муниципальных районов</t>
  </si>
  <si>
    <t>00001050201050000610</t>
  </si>
  <si>
    <t>Приложение № 5</t>
  </si>
  <si>
    <t>Исполнение бюджета муниципального района "Ленский район" за 2024 год по кодам классификации источников финансирования дефицита бюджета</t>
  </si>
  <si>
    <t>Код классификации источников  финансирования дефицита бюджета</t>
  </si>
  <si>
    <t>Источники финансирования дефицита бюджетов - всего</t>
  </si>
  <si>
    <t>Источники внутреннего финансирования</t>
  </si>
  <si>
    <t>Исполнение доходов бюджета муниципального района "Ленский район" за 2024 год по кодам классификации доходов бюджетов</t>
  </si>
  <si>
    <t>№ 01-05/1-22___________</t>
  </si>
  <si>
    <t>от "22"__мая__2025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</si>
</sst>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8"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Arial Cyr"/>
      <charset val="204"/>
    </font>
    <font>
      <sz val="10"/>
      <color rgb="FF000000"/>
      <name val="Arial Cyr"/>
      <family val="2"/>
    </font>
    <font>
      <b/>
      <sz val="12"/>
      <name val="Times New Roman"/>
      <family val="1"/>
      <charset val="204"/>
    </font>
    <font>
      <sz val="11"/>
      <name val="Calibri"/>
      <family val="2"/>
      <scheme val="minor"/>
    </font>
    <font>
      <sz val="10"/>
      <color rgb="FF000000"/>
      <name val="Arial Cyr"/>
    </font>
    <font>
      <b/>
      <sz val="12"/>
      <color rgb="FF000000"/>
      <name val="Arial"/>
      <family val="2"/>
      <charset val="204"/>
    </font>
    <font>
      <b/>
      <sz val="10"/>
      <color rgb="FF000000"/>
      <name val="Arial"/>
      <family val="2"/>
      <charset val="204"/>
    </font>
    <font>
      <sz val="10"/>
      <color rgb="FF000000"/>
      <name val="Arial"/>
      <family val="2"/>
      <charset val="204"/>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sz val="11"/>
      <color rgb="FF000000"/>
      <name val="Calibri"/>
      <family val="2"/>
      <charset val="204"/>
      <scheme val="minor"/>
    </font>
    <font>
      <b/>
      <sz val="8"/>
      <color rgb="FF000000"/>
      <name val="Arial"/>
      <family val="2"/>
      <charset val="204"/>
    </font>
    <font>
      <sz val="11"/>
      <color rgb="FF000000"/>
      <name val="Times New Roman"/>
      <family val="1"/>
      <charset val="204"/>
    </font>
    <font>
      <b/>
      <i/>
      <sz val="8"/>
      <color rgb="FF000000"/>
      <name val="Arial"/>
      <family val="2"/>
      <charset val="204"/>
    </font>
    <font>
      <sz val="11"/>
      <color theme="1"/>
      <name val="Calibri"/>
      <family val="2"/>
      <scheme val="minor"/>
    </font>
    <font>
      <sz val="10"/>
      <name val="Arial Cyr"/>
    </font>
    <font>
      <sz val="9"/>
      <name val="Arial Cyr"/>
    </font>
    <font>
      <sz val="6"/>
      <name val="Arial Cyr"/>
    </font>
    <font>
      <sz val="8"/>
      <name val="Arial CYR"/>
    </font>
    <font>
      <sz val="11"/>
      <name val="Arial Cyr"/>
    </font>
    <font>
      <b/>
      <sz val="11"/>
      <name val="Arial Cyr"/>
    </font>
    <font>
      <sz val="7"/>
      <name val="Arial Cyr"/>
    </font>
    <font>
      <sz val="16"/>
      <name val="Arial Cyr"/>
    </font>
    <font>
      <b/>
      <sz val="14"/>
      <name val="Arial Cyr"/>
    </font>
    <font>
      <sz val="12"/>
      <name val="Arial Cyr"/>
    </font>
    <font>
      <sz val="14"/>
      <name val="Arial Cyr"/>
    </font>
    <font>
      <b/>
      <sz val="10"/>
      <name val="Arial Cyr"/>
    </font>
    <font>
      <b/>
      <i/>
      <sz val="10"/>
      <name val="Arial Cyr"/>
    </font>
    <font>
      <b/>
      <sz val="8"/>
      <name val="Arial Cyr"/>
    </font>
    <font>
      <sz val="9"/>
      <name val="Arial"/>
      <family val="2"/>
      <charset val="204"/>
    </font>
    <font>
      <b/>
      <sz val="12"/>
      <name val="Arial Cyr"/>
    </font>
    <font>
      <sz val="12"/>
      <name val="Times New Roman"/>
      <family val="1"/>
      <charset val="204"/>
    </font>
    <font>
      <b/>
      <sz val="12"/>
      <color rgb="FF000000"/>
      <name val="Times New Roman"/>
      <family val="1"/>
      <charset val="204"/>
    </font>
    <font>
      <sz val="12"/>
      <color theme="1"/>
      <name val="Times New Roman"/>
      <family val="1"/>
      <charset val="204"/>
    </font>
    <font>
      <b/>
      <sz val="12"/>
      <color theme="1"/>
      <name val="Times New Roman"/>
      <family val="1"/>
      <charset val="204"/>
    </font>
    <font>
      <b/>
      <sz val="14"/>
      <color theme="1"/>
      <name val="Times New Roman"/>
      <family val="1"/>
      <charset val="204"/>
    </font>
    <font>
      <sz val="11"/>
      <color rgb="FF006100"/>
      <name val="Calibri"/>
      <family val="2"/>
      <charset val="204"/>
      <scheme val="minor"/>
    </font>
    <font>
      <b/>
      <i/>
      <sz val="12"/>
      <name val="Times New Roman"/>
      <family val="1"/>
      <charset val="204"/>
    </font>
    <font>
      <i/>
      <sz val="12"/>
      <name val="Times New Roman"/>
      <family val="1"/>
      <charset val="204"/>
    </font>
    <font>
      <b/>
      <sz val="14"/>
      <name val="Times New Roman"/>
      <family val="1"/>
      <charset val="204"/>
    </font>
    <font>
      <sz val="14"/>
      <name val="Times New Roman"/>
      <family val="1"/>
      <charset val="204"/>
    </font>
    <font>
      <sz val="12"/>
      <color rgb="FF000000"/>
      <name val="Times New Roman"/>
      <family val="1"/>
      <charset val="204"/>
    </font>
    <font>
      <sz val="12"/>
      <color indexed="8"/>
      <name val="Times New Roman"/>
      <family val="1"/>
      <charset val="204"/>
    </font>
  </fonts>
  <fills count="9">
    <fill>
      <patternFill patternType="none"/>
    </fill>
    <fill>
      <patternFill patternType="gray125"/>
    </fill>
    <fill>
      <patternFill patternType="solid">
        <fgColor rgb="FFC0C0C0"/>
        <bgColor indexed="64"/>
      </patternFill>
    </fill>
    <fill>
      <patternFill patternType="solid">
        <fgColor rgb="FFFFFFFF"/>
      </patternFill>
    </fill>
    <fill>
      <patternFill patternType="solid">
        <fgColor rgb="FFCCCCCC"/>
      </patternFill>
    </fill>
    <fill>
      <patternFill patternType="solid">
        <fgColor rgb="FFFFFFFF"/>
        <bgColor indexed="64"/>
      </patternFill>
    </fill>
    <fill>
      <patternFill patternType="solid">
        <fgColor rgb="FFC6EFCE"/>
      </patternFill>
    </fill>
    <fill>
      <patternFill patternType="solid">
        <fgColor theme="0"/>
        <bgColor indexed="64"/>
      </patternFill>
    </fill>
    <fill>
      <patternFill patternType="solid">
        <fgColor theme="4"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hair">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right/>
      <top style="hair">
        <color rgb="FF000000"/>
      </top>
      <bottom/>
      <diagonal/>
    </border>
    <border>
      <left/>
      <right/>
      <top style="thin">
        <color rgb="FF000000"/>
      </top>
      <bottom style="medium">
        <color rgb="FF000000"/>
      </bottom>
      <diagonal/>
    </border>
    <border>
      <left/>
      <right/>
      <top/>
      <bottom style="medium">
        <color rgb="FF000000"/>
      </bottom>
      <diagonal/>
    </border>
    <border>
      <left/>
      <right/>
      <top style="medium">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83">
    <xf numFmtId="0" fontId="0" fillId="0" borderId="0"/>
    <xf numFmtId="0" fontId="3" fillId="0" borderId="0"/>
    <xf numFmtId="49" fontId="4" fillId="0" borderId="2">
      <alignment horizontal="center" vertical="top" shrinkToFit="1"/>
    </xf>
    <xf numFmtId="0" fontId="1" fillId="0" borderId="0"/>
    <xf numFmtId="0" fontId="6" fillId="0" borderId="0"/>
    <xf numFmtId="0" fontId="7" fillId="0" borderId="0"/>
    <xf numFmtId="0" fontId="8" fillId="0" borderId="0">
      <alignment horizontal="center" wrapText="1"/>
    </xf>
    <xf numFmtId="0" fontId="8" fillId="0" borderId="0">
      <alignment horizontal="left" wrapText="1"/>
    </xf>
    <xf numFmtId="0" fontId="8" fillId="0" borderId="3">
      <alignment horizontal="left" wrapText="1"/>
    </xf>
    <xf numFmtId="0" fontId="9" fillId="0" borderId="0"/>
    <xf numFmtId="0" fontId="10" fillId="0" borderId="0"/>
    <xf numFmtId="0" fontId="11" fillId="0" borderId="0"/>
    <xf numFmtId="0" fontId="9" fillId="0" borderId="4"/>
    <xf numFmtId="0" fontId="12" fillId="0" borderId="5">
      <alignment horizontal="center"/>
    </xf>
    <xf numFmtId="0" fontId="8" fillId="0" borderId="6">
      <alignment horizontal="left" wrapText="1"/>
    </xf>
    <xf numFmtId="0" fontId="12" fillId="0" borderId="0">
      <alignment horizontal="left"/>
    </xf>
    <xf numFmtId="0" fontId="13" fillId="0" borderId="0">
      <alignment horizontal="center" vertical="top"/>
    </xf>
    <xf numFmtId="49" fontId="14" fillId="0" borderId="7">
      <alignment horizontal="right"/>
    </xf>
    <xf numFmtId="49" fontId="10" fillId="0" borderId="8">
      <alignment horizontal="center"/>
    </xf>
    <xf numFmtId="0" fontId="13" fillId="0" borderId="9">
      <alignment horizontal="center" vertical="top"/>
    </xf>
    <xf numFmtId="49" fontId="10" fillId="0" borderId="0"/>
    <xf numFmtId="49" fontId="12" fillId="0" borderId="0">
      <alignment horizontal="right"/>
    </xf>
    <xf numFmtId="0" fontId="12" fillId="0" borderId="0"/>
    <xf numFmtId="0" fontId="12" fillId="0" borderId="0">
      <alignment horizontal="center"/>
    </xf>
    <xf numFmtId="0" fontId="12" fillId="0" borderId="7">
      <alignment horizontal="right"/>
    </xf>
    <xf numFmtId="164" fontId="12" fillId="0" borderId="10">
      <alignment horizontal="center"/>
    </xf>
    <xf numFmtId="0" fontId="12" fillId="0" borderId="9">
      <alignment horizontal="left"/>
    </xf>
    <xf numFmtId="49" fontId="12" fillId="0" borderId="0"/>
    <xf numFmtId="0" fontId="12" fillId="0" borderId="0">
      <alignment horizontal="right"/>
    </xf>
    <xf numFmtId="0" fontId="12" fillId="0" borderId="11">
      <alignment horizontal="center"/>
    </xf>
    <xf numFmtId="49" fontId="12" fillId="0" borderId="9"/>
    <xf numFmtId="0" fontId="12" fillId="0" borderId="3">
      <alignment horizontal="left" wrapText="1"/>
    </xf>
    <xf numFmtId="49" fontId="12" fillId="0" borderId="12">
      <alignment horizontal="center"/>
    </xf>
    <xf numFmtId="0" fontId="12" fillId="0" borderId="9">
      <alignment horizontal="left" wrapText="1"/>
    </xf>
    <xf numFmtId="0" fontId="12" fillId="0" borderId="13">
      <alignment horizontal="left" wrapText="1"/>
    </xf>
    <xf numFmtId="49" fontId="12" fillId="0" borderId="10">
      <alignment horizontal="center"/>
    </xf>
    <xf numFmtId="0" fontId="12" fillId="0" borderId="14">
      <alignment horizontal="left"/>
    </xf>
    <xf numFmtId="49" fontId="12" fillId="0" borderId="14"/>
    <xf numFmtId="0" fontId="12" fillId="0" borderId="10">
      <alignment horizontal="center"/>
    </xf>
    <xf numFmtId="49" fontId="12" fillId="0" borderId="15">
      <alignment horizontal="center"/>
    </xf>
    <xf numFmtId="0" fontId="15" fillId="0" borderId="0"/>
    <xf numFmtId="0" fontId="15" fillId="0" borderId="16"/>
    <xf numFmtId="0" fontId="16" fillId="0" borderId="0"/>
    <xf numFmtId="49" fontId="12" fillId="0" borderId="2">
      <alignment horizontal="center" vertical="center" wrapText="1"/>
    </xf>
    <xf numFmtId="49" fontId="12" fillId="0" borderId="2">
      <alignment horizontal="center" vertical="center" wrapText="1"/>
    </xf>
    <xf numFmtId="0" fontId="10" fillId="0" borderId="6"/>
    <xf numFmtId="49" fontId="12" fillId="0" borderId="2">
      <alignment horizontal="center" vertical="center" wrapText="1"/>
    </xf>
    <xf numFmtId="49" fontId="12" fillId="0" borderId="5">
      <alignment horizontal="center" vertical="center" wrapText="1"/>
    </xf>
    <xf numFmtId="0" fontId="12" fillId="0" borderId="17">
      <alignment horizontal="left" wrapText="1"/>
    </xf>
    <xf numFmtId="49" fontId="12" fillId="0" borderId="18">
      <alignment horizontal="center" wrapText="1"/>
    </xf>
    <xf numFmtId="49" fontId="12" fillId="0" borderId="19">
      <alignment horizontal="center"/>
    </xf>
    <xf numFmtId="4" fontId="12" fillId="0" borderId="2">
      <alignment horizontal="right"/>
    </xf>
    <xf numFmtId="0" fontId="12" fillId="0" borderId="20">
      <alignment horizontal="left" wrapText="1"/>
    </xf>
    <xf numFmtId="4" fontId="12" fillId="0" borderId="20">
      <alignment horizontal="right"/>
    </xf>
    <xf numFmtId="0" fontId="10" fillId="0" borderId="9"/>
    <xf numFmtId="0" fontId="12" fillId="0" borderId="21">
      <alignment horizontal="left" wrapText="1" indent="1"/>
    </xf>
    <xf numFmtId="49" fontId="12" fillId="0" borderId="22">
      <alignment horizontal="center" wrapText="1"/>
    </xf>
    <xf numFmtId="49" fontId="12" fillId="0" borderId="23">
      <alignment horizontal="center"/>
    </xf>
    <xf numFmtId="49" fontId="12" fillId="0" borderId="24">
      <alignment horizontal="center"/>
    </xf>
    <xf numFmtId="0" fontId="12" fillId="0" borderId="25">
      <alignment horizontal="left" wrapText="1" indent="2"/>
    </xf>
    <xf numFmtId="49" fontId="12" fillId="0" borderId="26">
      <alignment horizontal="center"/>
    </xf>
    <xf numFmtId="49" fontId="12" fillId="0" borderId="2">
      <alignment horizontal="center"/>
    </xf>
    <xf numFmtId="0" fontId="12" fillId="0" borderId="16"/>
    <xf numFmtId="0" fontId="12" fillId="3" borderId="16"/>
    <xf numFmtId="0" fontId="12" fillId="0" borderId="0">
      <alignment horizontal="left" wrapText="1"/>
    </xf>
    <xf numFmtId="49" fontId="12" fillId="0" borderId="0">
      <alignment horizontal="center" wrapText="1"/>
    </xf>
    <xf numFmtId="49" fontId="12" fillId="0" borderId="0">
      <alignment horizontal="center"/>
    </xf>
    <xf numFmtId="49" fontId="12" fillId="0" borderId="0">
      <alignment horizontal="center"/>
    </xf>
    <xf numFmtId="49" fontId="12" fillId="0" borderId="0">
      <alignment horizontal="right"/>
    </xf>
    <xf numFmtId="0" fontId="12" fillId="0" borderId="3">
      <alignment horizontal="left"/>
    </xf>
    <xf numFmtId="49" fontId="12" fillId="0" borderId="3"/>
    <xf numFmtId="0" fontId="12" fillId="0" borderId="3"/>
    <xf numFmtId="0" fontId="10" fillId="0" borderId="3"/>
    <xf numFmtId="0" fontId="12" fillId="0" borderId="27">
      <alignment horizontal="left" wrapText="1"/>
    </xf>
    <xf numFmtId="49" fontId="12" fillId="0" borderId="28">
      <alignment horizontal="center" wrapText="1"/>
    </xf>
    <xf numFmtId="4" fontId="12" fillId="0" borderId="28">
      <alignment horizontal="right"/>
    </xf>
    <xf numFmtId="0" fontId="12" fillId="0" borderId="29">
      <alignment horizontal="left" wrapText="1"/>
    </xf>
    <xf numFmtId="4" fontId="12" fillId="0" borderId="30">
      <alignment horizontal="right"/>
    </xf>
    <xf numFmtId="49" fontId="12" fillId="0" borderId="26">
      <alignment horizontal="center" wrapText="1"/>
    </xf>
    <xf numFmtId="0" fontId="12" fillId="0" borderId="31">
      <alignment horizontal="left" wrapText="1" indent="1"/>
    </xf>
    <xf numFmtId="49" fontId="12" fillId="0" borderId="20">
      <alignment horizontal="center"/>
    </xf>
    <xf numFmtId="0" fontId="12" fillId="0" borderId="30">
      <alignment horizontal="left" wrapText="1" indent="2"/>
    </xf>
    <xf numFmtId="49" fontId="12" fillId="0" borderId="32">
      <alignment horizontal="center"/>
    </xf>
    <xf numFmtId="49" fontId="12" fillId="0" borderId="28">
      <alignment horizontal="center"/>
    </xf>
    <xf numFmtId="0" fontId="12" fillId="0" borderId="13"/>
    <xf numFmtId="0" fontId="12" fillId="0" borderId="33"/>
    <xf numFmtId="0" fontId="16" fillId="0" borderId="34">
      <alignment horizontal="left" wrapText="1"/>
    </xf>
    <xf numFmtId="0" fontId="12" fillId="0" borderId="35">
      <alignment horizontal="center" wrapText="1"/>
    </xf>
    <xf numFmtId="49" fontId="12" fillId="0" borderId="36">
      <alignment horizontal="center" wrapText="1"/>
    </xf>
    <xf numFmtId="4" fontId="12" fillId="0" borderId="19">
      <alignment horizontal="right"/>
    </xf>
    <xf numFmtId="0" fontId="16" fillId="0" borderId="20">
      <alignment horizontal="left" wrapText="1"/>
    </xf>
    <xf numFmtId="4" fontId="12" fillId="0" borderId="37">
      <alignment horizontal="right"/>
    </xf>
    <xf numFmtId="0" fontId="12" fillId="3" borderId="0"/>
    <xf numFmtId="0" fontId="12" fillId="0" borderId="0">
      <alignment horizontal="center" wrapText="1"/>
    </xf>
    <xf numFmtId="0" fontId="16" fillId="0" borderId="0">
      <alignment horizontal="center"/>
    </xf>
    <xf numFmtId="0" fontId="16" fillId="0" borderId="3"/>
    <xf numFmtId="49" fontId="12" fillId="0" borderId="3">
      <alignment horizontal="left"/>
    </xf>
    <xf numFmtId="0" fontId="12" fillId="0" borderId="21">
      <alignment horizontal="left" wrapText="1"/>
    </xf>
    <xf numFmtId="0" fontId="12" fillId="0" borderId="31">
      <alignment horizontal="left" wrapText="1"/>
    </xf>
    <xf numFmtId="0" fontId="10" fillId="0" borderId="38"/>
    <xf numFmtId="0" fontId="10" fillId="0" borderId="14"/>
    <xf numFmtId="0" fontId="12" fillId="0" borderId="27">
      <alignment horizontal="left" wrapText="1" indent="1"/>
    </xf>
    <xf numFmtId="49" fontId="12" fillId="0" borderId="32">
      <alignment horizontal="center" wrapText="1"/>
    </xf>
    <xf numFmtId="0" fontId="12" fillId="0" borderId="29">
      <alignment horizontal="left" wrapText="1" indent="1"/>
    </xf>
    <xf numFmtId="0" fontId="12" fillId="0" borderId="21">
      <alignment horizontal="left" wrapText="1" indent="2"/>
    </xf>
    <xf numFmtId="0" fontId="12" fillId="0" borderId="31">
      <alignment horizontal="left" wrapText="1" indent="2"/>
    </xf>
    <xf numFmtId="49" fontId="12" fillId="0" borderId="32">
      <alignment horizontal="left" wrapText="1"/>
    </xf>
    <xf numFmtId="49" fontId="12" fillId="0" borderId="30">
      <alignment horizontal="center"/>
    </xf>
    <xf numFmtId="0" fontId="12" fillId="0" borderId="29">
      <alignment horizontal="left" wrapText="1" indent="2"/>
    </xf>
    <xf numFmtId="49" fontId="12" fillId="0" borderId="32">
      <alignment horizontal="center" shrinkToFit="1"/>
    </xf>
    <xf numFmtId="49" fontId="12" fillId="0" borderId="28">
      <alignment horizontal="center" shrinkToFit="1"/>
    </xf>
    <xf numFmtId="0" fontId="17" fillId="0" borderId="3">
      <alignment wrapText="1"/>
    </xf>
    <xf numFmtId="0" fontId="17" fillId="0" borderId="2">
      <alignment wrapText="1"/>
    </xf>
    <xf numFmtId="0" fontId="17" fillId="0" borderId="14">
      <alignment wrapText="1"/>
    </xf>
    <xf numFmtId="0" fontId="12" fillId="0" borderId="14"/>
    <xf numFmtId="0" fontId="16" fillId="0" borderId="39">
      <alignment horizontal="center" vertical="center" textRotation="90" wrapText="1"/>
    </xf>
    <xf numFmtId="0" fontId="12" fillId="0" borderId="2">
      <alignment horizontal="center" vertical="top" wrapText="1"/>
    </xf>
    <xf numFmtId="0" fontId="12" fillId="0" borderId="2">
      <alignment horizontal="center" vertical="top"/>
    </xf>
    <xf numFmtId="0" fontId="12" fillId="0" borderId="2">
      <alignment horizontal="center" vertical="top"/>
    </xf>
    <xf numFmtId="49" fontId="12" fillId="0" borderId="2">
      <alignment horizontal="center" vertical="top" wrapText="1"/>
    </xf>
    <xf numFmtId="0" fontId="12" fillId="0" borderId="2">
      <alignment horizontal="center" vertical="top" wrapText="1"/>
    </xf>
    <xf numFmtId="0" fontId="16" fillId="0" borderId="25"/>
    <xf numFmtId="49" fontId="16" fillId="0" borderId="18">
      <alignment horizontal="center"/>
    </xf>
    <xf numFmtId="49" fontId="18" fillId="0" borderId="40">
      <alignment horizontal="left" vertical="center" wrapText="1"/>
    </xf>
    <xf numFmtId="49" fontId="16" fillId="0" borderId="26">
      <alignment horizontal="center" vertical="center" wrapText="1"/>
    </xf>
    <xf numFmtId="49" fontId="12" fillId="0" borderId="31">
      <alignment horizontal="left" vertical="center" wrapText="1" indent="2"/>
    </xf>
    <xf numFmtId="49" fontId="12" fillId="0" borderId="22">
      <alignment horizontal="center" vertical="center" wrapText="1"/>
    </xf>
    <xf numFmtId="0" fontId="12" fillId="0" borderId="23"/>
    <xf numFmtId="4" fontId="12" fillId="0" borderId="23">
      <alignment horizontal="right"/>
    </xf>
    <xf numFmtId="4" fontId="12" fillId="0" borderId="24">
      <alignment horizontal="right"/>
    </xf>
    <xf numFmtId="49" fontId="12" fillId="0" borderId="29">
      <alignment horizontal="left" vertical="center" wrapText="1" indent="3"/>
    </xf>
    <xf numFmtId="49" fontId="12" fillId="0" borderId="32">
      <alignment horizontal="center" vertical="center" wrapText="1"/>
    </xf>
    <xf numFmtId="49" fontId="12" fillId="0" borderId="40">
      <alignment horizontal="left" vertical="center" wrapText="1" indent="3"/>
    </xf>
    <xf numFmtId="49" fontId="12" fillId="0" borderId="26">
      <alignment horizontal="center" vertical="center" wrapText="1"/>
    </xf>
    <xf numFmtId="49" fontId="12" fillId="0" borderId="41">
      <alignment horizontal="left" vertical="center" wrapText="1" indent="3"/>
    </xf>
    <xf numFmtId="0" fontId="18" fillId="0" borderId="25">
      <alignment horizontal="left" vertical="center" wrapText="1"/>
    </xf>
    <xf numFmtId="0" fontId="16" fillId="0" borderId="14">
      <alignment horizontal="center" vertical="center" textRotation="90" wrapText="1"/>
    </xf>
    <xf numFmtId="49" fontId="12" fillId="0" borderId="14">
      <alignment horizontal="left" vertical="center" wrapText="1" indent="3"/>
    </xf>
    <xf numFmtId="49" fontId="12" fillId="0" borderId="14">
      <alignment horizontal="center" vertical="center" wrapText="1"/>
    </xf>
    <xf numFmtId="4" fontId="12" fillId="0" borderId="14">
      <alignment horizontal="right"/>
    </xf>
    <xf numFmtId="0" fontId="12" fillId="0" borderId="0">
      <alignment vertical="center"/>
    </xf>
    <xf numFmtId="49" fontId="12" fillId="0" borderId="0">
      <alignment horizontal="left" vertical="center" wrapText="1" indent="3"/>
    </xf>
    <xf numFmtId="49" fontId="12" fillId="0" borderId="0">
      <alignment horizontal="center" vertical="center" wrapText="1"/>
    </xf>
    <xf numFmtId="4" fontId="12" fillId="0" borderId="0">
      <alignment horizontal="right" shrinkToFit="1"/>
    </xf>
    <xf numFmtId="4" fontId="12" fillId="0" borderId="0">
      <alignment horizontal="center" shrinkToFit="1"/>
    </xf>
    <xf numFmtId="0" fontId="16" fillId="0" borderId="0">
      <alignment horizontal="center" vertical="center" textRotation="90" wrapText="1"/>
    </xf>
    <xf numFmtId="49" fontId="12" fillId="0" borderId="3">
      <alignment horizontal="left" vertical="center" wrapText="1" indent="3"/>
    </xf>
    <xf numFmtId="49" fontId="12" fillId="0" borderId="3">
      <alignment horizontal="center" vertical="center" wrapText="1"/>
    </xf>
    <xf numFmtId="4" fontId="12" fillId="0" borderId="3">
      <alignment horizontal="right"/>
    </xf>
    <xf numFmtId="0" fontId="16" fillId="0" borderId="4">
      <alignment horizontal="center" vertical="center" textRotation="90" wrapText="1"/>
    </xf>
    <xf numFmtId="49" fontId="16" fillId="0" borderId="18">
      <alignment horizontal="center" vertical="center" wrapText="1"/>
    </xf>
    <xf numFmtId="0" fontId="12" fillId="0" borderId="24"/>
    <xf numFmtId="49" fontId="12" fillId="0" borderId="42">
      <alignment horizontal="center" vertical="center" wrapText="1"/>
    </xf>
    <xf numFmtId="4" fontId="12" fillId="0" borderId="5">
      <alignment horizontal="right"/>
    </xf>
    <xf numFmtId="4" fontId="12" fillId="0" borderId="43">
      <alignment horizontal="right"/>
    </xf>
    <xf numFmtId="0" fontId="16" fillId="0" borderId="0">
      <alignment horizontal="center" vertical="center" textRotation="90"/>
    </xf>
    <xf numFmtId="0" fontId="16" fillId="0" borderId="4">
      <alignment horizontal="center" vertical="center" textRotation="90"/>
    </xf>
    <xf numFmtId="49" fontId="18" fillId="0" borderId="25">
      <alignment horizontal="left" vertical="center" wrapText="1"/>
    </xf>
    <xf numFmtId="0" fontId="10" fillId="0" borderId="16"/>
    <xf numFmtId="0" fontId="16" fillId="0" borderId="2">
      <alignment horizontal="center" vertical="center" textRotation="90"/>
    </xf>
    <xf numFmtId="0" fontId="12" fillId="0" borderId="18">
      <alignment horizontal="center" vertical="center"/>
    </xf>
    <xf numFmtId="0" fontId="12" fillId="0" borderId="40">
      <alignment horizontal="left" vertical="center" wrapText="1"/>
    </xf>
    <xf numFmtId="0" fontId="12" fillId="0" borderId="22">
      <alignment horizontal="center" vertical="center"/>
    </xf>
    <xf numFmtId="0" fontId="12" fillId="0" borderId="32">
      <alignment horizontal="center" vertical="center"/>
    </xf>
    <xf numFmtId="0" fontId="12" fillId="0" borderId="26">
      <alignment horizontal="center" vertical="center"/>
    </xf>
    <xf numFmtId="0" fontId="12" fillId="0" borderId="41">
      <alignment horizontal="left" vertical="center" wrapText="1"/>
    </xf>
    <xf numFmtId="49" fontId="18" fillId="0" borderId="44">
      <alignment horizontal="left" vertical="center" wrapText="1"/>
    </xf>
    <xf numFmtId="49" fontId="12" fillId="0" borderId="19">
      <alignment horizontal="center" vertical="center"/>
    </xf>
    <xf numFmtId="49" fontId="12" fillId="0" borderId="45">
      <alignment horizontal="left" vertical="center" wrapText="1"/>
    </xf>
    <xf numFmtId="49" fontId="12" fillId="0" borderId="23">
      <alignment horizontal="center" vertical="center"/>
    </xf>
    <xf numFmtId="49" fontId="12" fillId="0" borderId="28">
      <alignment horizontal="center" vertical="center"/>
    </xf>
    <xf numFmtId="49" fontId="12" fillId="0" borderId="2">
      <alignment horizontal="center" vertical="center"/>
    </xf>
    <xf numFmtId="49" fontId="12" fillId="0" borderId="46">
      <alignment horizontal="left" vertical="center" wrapText="1"/>
    </xf>
    <xf numFmtId="49" fontId="12" fillId="0" borderId="3">
      <alignment horizontal="center"/>
    </xf>
    <xf numFmtId="0" fontId="12" fillId="0" borderId="3">
      <alignment horizontal="center"/>
    </xf>
    <xf numFmtId="49" fontId="12" fillId="0" borderId="0">
      <alignment horizontal="left"/>
    </xf>
    <xf numFmtId="0" fontId="12" fillId="0" borderId="0">
      <alignment horizontal="center"/>
    </xf>
    <xf numFmtId="0" fontId="12" fillId="0" borderId="14">
      <alignment horizontal="center"/>
    </xf>
    <xf numFmtId="49" fontId="12" fillId="0" borderId="14">
      <alignment horizontal="center"/>
    </xf>
    <xf numFmtId="0" fontId="6" fillId="0" borderId="0"/>
    <xf numFmtId="0" fontId="6" fillId="0" borderId="0"/>
    <xf numFmtId="0" fontId="6" fillId="0" borderId="0"/>
    <xf numFmtId="0" fontId="10" fillId="0" borderId="0"/>
    <xf numFmtId="0" fontId="10" fillId="0" borderId="0"/>
    <xf numFmtId="0" fontId="10" fillId="4" borderId="0"/>
    <xf numFmtId="0" fontId="10" fillId="4" borderId="3"/>
    <xf numFmtId="0" fontId="10" fillId="4" borderId="13"/>
    <xf numFmtId="0" fontId="10" fillId="4" borderId="47"/>
    <xf numFmtId="0" fontId="10" fillId="4" borderId="48"/>
    <xf numFmtId="0" fontId="10" fillId="4" borderId="14"/>
    <xf numFmtId="0" fontId="10" fillId="4" borderId="49"/>
    <xf numFmtId="0" fontId="10" fillId="4" borderId="50"/>
    <xf numFmtId="0" fontId="10" fillId="4" borderId="16"/>
    <xf numFmtId="0" fontId="19" fillId="0" borderId="0"/>
    <xf numFmtId="0" fontId="10" fillId="0" borderId="0">
      <alignment horizontal="left"/>
    </xf>
    <xf numFmtId="0" fontId="10" fillId="0" borderId="0">
      <alignment horizontal="left"/>
    </xf>
    <xf numFmtId="0" fontId="2" fillId="0" borderId="0"/>
    <xf numFmtId="0" fontId="2" fillId="0" borderId="0"/>
    <xf numFmtId="0" fontId="10" fillId="0" borderId="0">
      <alignment horizontal="left"/>
    </xf>
    <xf numFmtId="0" fontId="20" fillId="0" borderId="35">
      <alignment horizontal="center" wrapText="1"/>
    </xf>
    <xf numFmtId="49" fontId="21" fillId="0" borderId="32">
      <alignment horizontal="center"/>
    </xf>
    <xf numFmtId="49" fontId="22" fillId="0" borderId="0">
      <alignment horizontal="center"/>
    </xf>
    <xf numFmtId="49" fontId="23" fillId="0" borderId="28">
      <alignment horizontal="center" wrapText="1"/>
    </xf>
    <xf numFmtId="49" fontId="23" fillId="0" borderId="2">
      <alignment horizontal="center"/>
    </xf>
    <xf numFmtId="49" fontId="23" fillId="0" borderId="36">
      <alignment horizontal="center" wrapText="1"/>
    </xf>
    <xf numFmtId="49" fontId="21" fillId="0" borderId="28">
      <alignment horizontal="center"/>
    </xf>
    <xf numFmtId="49" fontId="23" fillId="0" borderId="0">
      <alignment horizontal="center"/>
    </xf>
    <xf numFmtId="49" fontId="24" fillId="0" borderId="0"/>
    <xf numFmtId="4" fontId="21" fillId="0" borderId="28">
      <alignment horizontal="right"/>
    </xf>
    <xf numFmtId="4" fontId="21" fillId="0" borderId="36">
      <alignment horizontal="right"/>
    </xf>
    <xf numFmtId="49" fontId="23" fillId="0" borderId="0">
      <alignment horizontal="right"/>
    </xf>
    <xf numFmtId="0" fontId="23" fillId="0" borderId="0">
      <alignment horizontal="center"/>
    </xf>
    <xf numFmtId="4" fontId="21" fillId="0" borderId="30">
      <alignment horizontal="right"/>
    </xf>
    <xf numFmtId="49" fontId="23" fillId="0" borderId="20">
      <alignment horizontal="center"/>
    </xf>
    <xf numFmtId="4" fontId="21" fillId="0" borderId="51">
      <alignment horizontal="right"/>
    </xf>
    <xf numFmtId="0" fontId="25" fillId="0" borderId="3"/>
    <xf numFmtId="0" fontId="23" fillId="0" borderId="39">
      <alignment horizontal="center" vertical="center"/>
    </xf>
    <xf numFmtId="0" fontId="21" fillId="0" borderId="21">
      <alignment horizontal="left" wrapText="1"/>
    </xf>
    <xf numFmtId="0" fontId="20" fillId="0" borderId="27">
      <alignment horizontal="left" wrapText="1" indent="1"/>
    </xf>
    <xf numFmtId="0" fontId="21" fillId="0" borderId="21">
      <alignment horizontal="left" wrapText="1" indent="2"/>
    </xf>
    <xf numFmtId="0" fontId="26" fillId="0" borderId="27">
      <alignment horizontal="left" wrapText="1"/>
    </xf>
    <xf numFmtId="0" fontId="23" fillId="0" borderId="29">
      <alignment horizontal="left" wrapText="1" indent="2"/>
    </xf>
    <xf numFmtId="0" fontId="24" fillId="0" borderId="0">
      <alignment horizontal="left"/>
    </xf>
    <xf numFmtId="0" fontId="23" fillId="0" borderId="0">
      <alignment horizontal="right"/>
    </xf>
    <xf numFmtId="0" fontId="23" fillId="0" borderId="0">
      <alignment horizontal="center" wrapText="1"/>
    </xf>
    <xf numFmtId="49" fontId="20" fillId="0" borderId="0">
      <alignment horizontal="left"/>
    </xf>
    <xf numFmtId="49" fontId="20" fillId="0" borderId="3">
      <alignment horizontal="left"/>
    </xf>
    <xf numFmtId="0" fontId="23" fillId="0" borderId="5">
      <alignment horizontal="center" vertical="center"/>
    </xf>
    <xf numFmtId="49" fontId="20" fillId="0" borderId="22">
      <alignment horizontal="center" wrapText="1"/>
    </xf>
    <xf numFmtId="49" fontId="20" fillId="0" borderId="32">
      <alignment horizontal="center" wrapText="1"/>
    </xf>
    <xf numFmtId="49" fontId="23" fillId="0" borderId="32">
      <alignment horizontal="left" wrapText="1"/>
    </xf>
    <xf numFmtId="49" fontId="21" fillId="0" borderId="32">
      <alignment horizontal="center" shrinkToFit="1"/>
    </xf>
    <xf numFmtId="0" fontId="20" fillId="0" borderId="16"/>
    <xf numFmtId="49" fontId="23" fillId="0" borderId="3">
      <alignment horizontal="center"/>
    </xf>
    <xf numFmtId="0" fontId="21" fillId="0" borderId="14">
      <alignment horizontal="center"/>
    </xf>
    <xf numFmtId="49" fontId="23" fillId="0" borderId="3"/>
    <xf numFmtId="0" fontId="21" fillId="0" borderId="0"/>
    <xf numFmtId="49" fontId="22" fillId="0" borderId="0">
      <alignment horizontal="center" wrapText="1"/>
    </xf>
    <xf numFmtId="49" fontId="23" fillId="0" borderId="28">
      <alignment horizontal="center"/>
    </xf>
    <xf numFmtId="49" fontId="21" fillId="0" borderId="28">
      <alignment horizontal="center" shrinkToFit="1"/>
    </xf>
    <xf numFmtId="49" fontId="21" fillId="0" borderId="23">
      <alignment horizontal="center"/>
    </xf>
    <xf numFmtId="0" fontId="23" fillId="0" borderId="3">
      <alignment horizontal="center"/>
    </xf>
    <xf numFmtId="49" fontId="21" fillId="0" borderId="14">
      <alignment horizontal="center"/>
    </xf>
    <xf numFmtId="49" fontId="21" fillId="0" borderId="0"/>
    <xf numFmtId="49" fontId="23" fillId="0" borderId="0">
      <alignment horizontal="left"/>
    </xf>
    <xf numFmtId="0" fontId="24" fillId="0" borderId="0"/>
    <xf numFmtId="49" fontId="25" fillId="0" borderId="0"/>
    <xf numFmtId="49" fontId="23" fillId="0" borderId="3"/>
    <xf numFmtId="49" fontId="21" fillId="0" borderId="24">
      <alignment horizontal="center"/>
    </xf>
    <xf numFmtId="49" fontId="21" fillId="0" borderId="30">
      <alignment horizontal="center"/>
    </xf>
    <xf numFmtId="0" fontId="27" fillId="0" borderId="3"/>
    <xf numFmtId="0" fontId="28" fillId="0" borderId="39">
      <alignment horizontal="center" vertical="center" textRotation="90" wrapText="1"/>
    </xf>
    <xf numFmtId="0" fontId="28" fillId="0" borderId="14">
      <alignment horizontal="center" vertical="center" textRotation="90" wrapText="1"/>
    </xf>
    <xf numFmtId="0" fontId="29" fillId="0" borderId="0">
      <alignment vertical="center"/>
    </xf>
    <xf numFmtId="0" fontId="30" fillId="0" borderId="3"/>
    <xf numFmtId="0" fontId="28" fillId="0" borderId="39">
      <alignment horizontal="center" vertical="center" textRotation="90"/>
    </xf>
    <xf numFmtId="49" fontId="21" fillId="0" borderId="2">
      <alignment horizontal="center" vertical="center" wrapText="1"/>
    </xf>
    <xf numFmtId="0" fontId="31" fillId="0" borderId="25"/>
    <xf numFmtId="49" fontId="32" fillId="0" borderId="40">
      <alignment horizontal="left" vertical="center" wrapText="1"/>
    </xf>
    <xf numFmtId="49" fontId="20" fillId="0" borderId="31">
      <alignment horizontal="left" vertical="center" wrapText="1" indent="2"/>
    </xf>
    <xf numFmtId="49" fontId="20" fillId="0" borderId="29">
      <alignment horizontal="left" vertical="center" wrapText="1" indent="3"/>
    </xf>
    <xf numFmtId="49" fontId="20" fillId="0" borderId="40">
      <alignment horizontal="left" vertical="center" wrapText="1" indent="3"/>
    </xf>
    <xf numFmtId="49" fontId="20" fillId="0" borderId="41">
      <alignment horizontal="left" vertical="center" wrapText="1" indent="3"/>
    </xf>
    <xf numFmtId="0" fontId="32" fillId="0" borderId="25">
      <alignment horizontal="left" vertical="center" wrapText="1"/>
    </xf>
    <xf numFmtId="49" fontId="20" fillId="0" borderId="14">
      <alignment horizontal="left" vertical="center" wrapText="1" indent="3"/>
    </xf>
    <xf numFmtId="49" fontId="20" fillId="0" borderId="0">
      <alignment horizontal="left" vertical="center" wrapText="1" indent="3"/>
    </xf>
    <xf numFmtId="49" fontId="20" fillId="0" borderId="3">
      <alignment horizontal="left" vertical="center" wrapText="1" indent="3"/>
    </xf>
    <xf numFmtId="49" fontId="20" fillId="0" borderId="2">
      <alignment horizontal="center" vertical="center" wrapText="1"/>
    </xf>
    <xf numFmtId="49" fontId="32" fillId="0" borderId="25">
      <alignment horizontal="left" vertical="center" wrapText="1"/>
    </xf>
    <xf numFmtId="49" fontId="21" fillId="0" borderId="5">
      <alignment horizontal="center" vertical="center" wrapText="1"/>
    </xf>
    <xf numFmtId="49" fontId="31" fillId="0" borderId="18">
      <alignment horizontal="center"/>
    </xf>
    <xf numFmtId="49" fontId="31" fillId="0" borderId="26">
      <alignment horizontal="center" vertical="center" wrapText="1"/>
    </xf>
    <xf numFmtId="49" fontId="20" fillId="0" borderId="22">
      <alignment horizontal="center" vertical="center" wrapText="1"/>
    </xf>
    <xf numFmtId="49" fontId="20" fillId="0" borderId="32">
      <alignment horizontal="center" vertical="center" wrapText="1"/>
    </xf>
    <xf numFmtId="49" fontId="20" fillId="0" borderId="26">
      <alignment horizontal="center" vertical="center" wrapText="1"/>
    </xf>
    <xf numFmtId="49" fontId="20" fillId="0" borderId="42">
      <alignment horizontal="center" vertical="center" wrapText="1"/>
    </xf>
    <xf numFmtId="49" fontId="20" fillId="0" borderId="16">
      <alignment horizontal="center" vertical="center" wrapText="1"/>
    </xf>
    <xf numFmtId="49" fontId="30" fillId="0" borderId="0">
      <alignment horizontal="center" vertical="center" wrapText="1"/>
    </xf>
    <xf numFmtId="49" fontId="30" fillId="0" borderId="3">
      <alignment horizontal="center" vertical="center" wrapText="1"/>
    </xf>
    <xf numFmtId="49" fontId="30" fillId="0" borderId="5">
      <alignment horizontal="center" vertical="center" wrapText="1"/>
    </xf>
    <xf numFmtId="49" fontId="31" fillId="0" borderId="18">
      <alignment horizontal="center" vertical="center" wrapText="1"/>
    </xf>
    <xf numFmtId="0" fontId="20" fillId="0" borderId="2">
      <alignment horizontal="center" vertical="top"/>
    </xf>
    <xf numFmtId="49" fontId="20" fillId="0" borderId="2">
      <alignment horizontal="center" vertical="top" wrapText="1"/>
    </xf>
    <xf numFmtId="4" fontId="23" fillId="0" borderId="19">
      <alignment horizontal="right"/>
    </xf>
    <xf numFmtId="4" fontId="23" fillId="0" borderId="2">
      <alignment horizontal="right"/>
    </xf>
    <xf numFmtId="0" fontId="23" fillId="0" borderId="23"/>
    <xf numFmtId="4" fontId="23" fillId="0" borderId="28">
      <alignment horizontal="right"/>
    </xf>
    <xf numFmtId="4" fontId="23" fillId="0" borderId="5">
      <alignment horizontal="right"/>
    </xf>
    <xf numFmtId="4" fontId="23" fillId="0" borderId="16">
      <alignment horizontal="right" shrinkToFit="1"/>
    </xf>
    <xf numFmtId="4" fontId="30" fillId="0" borderId="0">
      <alignment horizontal="right" shrinkToFit="1"/>
    </xf>
    <xf numFmtId="0" fontId="31" fillId="0" borderId="2">
      <alignment horizontal="center" vertical="top"/>
    </xf>
    <xf numFmtId="0" fontId="20" fillId="0" borderId="2">
      <alignment horizontal="center" vertical="top" wrapText="1"/>
    </xf>
    <xf numFmtId="0" fontId="20" fillId="0" borderId="2">
      <alignment horizontal="center" vertical="top"/>
    </xf>
    <xf numFmtId="4" fontId="23" fillId="0" borderId="37">
      <alignment horizontal="right"/>
    </xf>
    <xf numFmtId="4" fontId="23" fillId="0" borderId="20">
      <alignment horizontal="right"/>
    </xf>
    <xf numFmtId="0" fontId="23" fillId="0" borderId="24"/>
    <xf numFmtId="4" fontId="23" fillId="0" borderId="30">
      <alignment horizontal="right"/>
    </xf>
    <xf numFmtId="4" fontId="23" fillId="0" borderId="43">
      <alignment horizontal="right"/>
    </xf>
    <xf numFmtId="0" fontId="20" fillId="0" borderId="3">
      <alignment horizontal="right"/>
    </xf>
    <xf numFmtId="0" fontId="31" fillId="0" borderId="2">
      <alignment horizontal="center" vertical="top"/>
    </xf>
    <xf numFmtId="0" fontId="20" fillId="2" borderId="0"/>
    <xf numFmtId="0" fontId="33" fillId="0" borderId="0"/>
    <xf numFmtId="0" fontId="25" fillId="0" borderId="0"/>
    <xf numFmtId="0" fontId="23" fillId="0" borderId="0">
      <alignment horizontal="left"/>
    </xf>
    <xf numFmtId="0" fontId="23" fillId="0" borderId="0"/>
    <xf numFmtId="0" fontId="21" fillId="0" borderId="0">
      <alignment horizontal="left"/>
    </xf>
    <xf numFmtId="0" fontId="20" fillId="0" borderId="0">
      <alignment horizontal="left"/>
    </xf>
    <xf numFmtId="0" fontId="20" fillId="0" borderId="3">
      <alignment horizontal="left"/>
    </xf>
    <xf numFmtId="0" fontId="20" fillId="0" borderId="39">
      <alignment horizontal="center" vertical="top" wrapText="1"/>
    </xf>
    <xf numFmtId="0" fontId="21" fillId="0" borderId="39">
      <alignment horizontal="center" vertical="center"/>
    </xf>
    <xf numFmtId="0" fontId="20" fillId="2" borderId="13"/>
    <xf numFmtId="0" fontId="21" fillId="0" borderId="17">
      <alignment horizontal="left" wrapText="1"/>
    </xf>
    <xf numFmtId="0" fontId="23" fillId="0" borderId="21">
      <alignment horizontal="left" wrapText="1" indent="1"/>
    </xf>
    <xf numFmtId="0" fontId="20" fillId="2" borderId="3"/>
    <xf numFmtId="0" fontId="23" fillId="0" borderId="25">
      <alignment horizontal="left" wrapText="1" indent="2"/>
    </xf>
    <xf numFmtId="0" fontId="20" fillId="2" borderId="47"/>
    <xf numFmtId="0" fontId="34" fillId="0" borderId="0"/>
    <xf numFmtId="0" fontId="35" fillId="0" borderId="0">
      <alignment horizontal="center" wrapText="1"/>
    </xf>
    <xf numFmtId="0" fontId="22" fillId="0" borderId="0">
      <alignment horizontal="center" vertical="top"/>
    </xf>
    <xf numFmtId="0" fontId="20" fillId="0" borderId="0"/>
    <xf numFmtId="0" fontId="21" fillId="0" borderId="2">
      <alignment horizontal="center" vertical="top" wrapText="1"/>
    </xf>
    <xf numFmtId="0" fontId="21" fillId="0" borderId="5">
      <alignment horizontal="center" vertical="center"/>
    </xf>
    <xf numFmtId="0" fontId="20" fillId="2" borderId="33"/>
    <xf numFmtId="49" fontId="20" fillId="0" borderId="18">
      <alignment horizontal="center" wrapText="1"/>
    </xf>
    <xf numFmtId="49" fontId="23" fillId="0" borderId="22">
      <alignment horizontal="center" wrapText="1"/>
    </xf>
    <xf numFmtId="49" fontId="21" fillId="0" borderId="26">
      <alignment horizontal="center"/>
    </xf>
    <xf numFmtId="0" fontId="20" fillId="2" borderId="14"/>
    <xf numFmtId="0" fontId="20" fillId="2" borderId="49"/>
    <xf numFmtId="0" fontId="34" fillId="0" borderId="16"/>
    <xf numFmtId="0" fontId="20" fillId="0" borderId="0">
      <alignment horizontal="center"/>
    </xf>
    <xf numFmtId="0" fontId="20" fillId="0" borderId="3"/>
    <xf numFmtId="0" fontId="20" fillId="0" borderId="2">
      <alignment horizontal="center" vertical="top" wrapText="1"/>
    </xf>
    <xf numFmtId="0" fontId="21" fillId="0" borderId="2">
      <alignment horizontal="center" vertical="center"/>
    </xf>
    <xf numFmtId="0" fontId="20" fillId="2" borderId="48"/>
    <xf numFmtId="49" fontId="23" fillId="0" borderId="19">
      <alignment horizontal="center"/>
    </xf>
    <xf numFmtId="49" fontId="23" fillId="0" borderId="23">
      <alignment horizontal="center"/>
    </xf>
    <xf numFmtId="49" fontId="21" fillId="0" borderId="2">
      <alignment horizontal="center"/>
    </xf>
    <xf numFmtId="49" fontId="20" fillId="0" borderId="0"/>
    <xf numFmtId="49" fontId="23" fillId="0" borderId="0"/>
    <xf numFmtId="49" fontId="20" fillId="0" borderId="3"/>
    <xf numFmtId="49" fontId="20" fillId="0" borderId="2">
      <alignment horizontal="center" vertical="top" wrapText="1"/>
    </xf>
    <xf numFmtId="49" fontId="23" fillId="0" borderId="2">
      <alignment horizontal="center" vertical="top" wrapText="1"/>
    </xf>
    <xf numFmtId="0" fontId="20" fillId="2" borderId="50"/>
    <xf numFmtId="4" fontId="21" fillId="0" borderId="2">
      <alignment horizontal="right"/>
    </xf>
    <xf numFmtId="0" fontId="34" fillId="5" borderId="16"/>
    <xf numFmtId="0" fontId="20" fillId="0" borderId="3">
      <alignment wrapText="1"/>
    </xf>
    <xf numFmtId="0" fontId="20" fillId="0" borderId="13">
      <alignment wrapText="1"/>
    </xf>
    <xf numFmtId="49" fontId="20" fillId="0" borderId="14"/>
    <xf numFmtId="0" fontId="23" fillId="0" borderId="2">
      <alignment horizontal="center" vertical="top" wrapText="1"/>
    </xf>
    <xf numFmtId="49" fontId="20" fillId="0" borderId="2">
      <alignment horizontal="center" vertical="top"/>
    </xf>
    <xf numFmtId="49" fontId="20" fillId="0" borderId="0">
      <alignment horizontal="right"/>
    </xf>
    <xf numFmtId="0" fontId="20" fillId="0" borderId="14">
      <alignment horizontal="right"/>
    </xf>
    <xf numFmtId="0" fontId="31" fillId="0" borderId="0"/>
    <xf numFmtId="49" fontId="23" fillId="0" borderId="0">
      <alignment horizontal="right"/>
    </xf>
    <xf numFmtId="0" fontId="20" fillId="0" borderId="0">
      <alignment horizontal="right"/>
    </xf>
    <xf numFmtId="0" fontId="31" fillId="0" borderId="4"/>
    <xf numFmtId="49" fontId="21" fillId="0" borderId="7">
      <alignment horizontal="right"/>
    </xf>
    <xf numFmtId="0" fontId="21" fillId="0" borderId="7">
      <alignment horizontal="right"/>
    </xf>
    <xf numFmtId="0" fontId="31" fillId="0" borderId="3"/>
    <xf numFmtId="0" fontId="23" fillId="0" borderId="5">
      <alignment horizontal="center"/>
    </xf>
    <xf numFmtId="49" fontId="20" fillId="0" borderId="8">
      <alignment horizontal="center"/>
    </xf>
    <xf numFmtId="14" fontId="21" fillId="0" borderId="10">
      <alignment horizontal="center"/>
    </xf>
    <xf numFmtId="0" fontId="21" fillId="0" borderId="11">
      <alignment horizontal="center"/>
    </xf>
    <xf numFmtId="49" fontId="21" fillId="0" borderId="12">
      <alignment horizontal="center"/>
    </xf>
    <xf numFmtId="49" fontId="21" fillId="0" borderId="10">
      <alignment horizontal="center"/>
    </xf>
    <xf numFmtId="0" fontId="21" fillId="0" borderId="10">
      <alignment horizontal="center"/>
    </xf>
    <xf numFmtId="49" fontId="20" fillId="0" borderId="15">
      <alignment horizontal="center"/>
    </xf>
    <xf numFmtId="0" fontId="20" fillId="2" borderId="16"/>
    <xf numFmtId="4" fontId="21" fillId="0" borderId="20">
      <alignment horizontal="right"/>
    </xf>
    <xf numFmtId="49" fontId="23" fillId="0" borderId="24">
      <alignment horizontal="center"/>
    </xf>
    <xf numFmtId="0" fontId="26" fillId="0" borderId="0">
      <alignment horizontal="left" wrapText="1"/>
    </xf>
    <xf numFmtId="0" fontId="20" fillId="0" borderId="27">
      <alignment horizontal="left" wrapText="1"/>
    </xf>
    <xf numFmtId="0" fontId="21" fillId="0" borderId="21">
      <alignment horizontal="left" wrapText="1" indent="1"/>
    </xf>
    <xf numFmtId="0" fontId="20" fillId="0" borderId="13"/>
    <xf numFmtId="0" fontId="31" fillId="0" borderId="34">
      <alignment horizontal="left" wrapText="1"/>
    </xf>
    <xf numFmtId="0" fontId="23" fillId="0" borderId="30">
      <alignment horizontal="left" wrapText="1" indent="2"/>
    </xf>
    <xf numFmtId="49" fontId="23" fillId="0" borderId="0">
      <alignment horizontal="center" wrapText="1"/>
    </xf>
    <xf numFmtId="49" fontId="23" fillId="0" borderId="26">
      <alignment horizontal="center" wrapText="1"/>
    </xf>
    <xf numFmtId="0" fontId="20" fillId="0" borderId="33"/>
    <xf numFmtId="49" fontId="4" fillId="0" borderId="2">
      <alignment horizontal="center" vertical="top" shrinkToFit="1"/>
    </xf>
    <xf numFmtId="0" fontId="1" fillId="0" borderId="0"/>
    <xf numFmtId="0" fontId="41" fillId="6" borderId="0" applyNumberFormat="0" applyBorder="0" applyAlignment="0" applyProtection="0"/>
    <xf numFmtId="0" fontId="1" fillId="0" borderId="0"/>
  </cellStyleXfs>
  <cellXfs count="147">
    <xf numFmtId="0" fontId="0" fillId="0" borderId="0" xfId="0"/>
    <xf numFmtId="49" fontId="5" fillId="0" borderId="1" xfId="1" applyNumberFormat="1" applyFont="1" applyFill="1" applyBorder="1" applyAlignment="1">
      <alignment wrapText="1"/>
    </xf>
    <xf numFmtId="4" fontId="5" fillId="0" borderId="1" xfId="1" applyNumberFormat="1" applyFont="1" applyFill="1" applyBorder="1"/>
    <xf numFmtId="0" fontId="38" fillId="0" borderId="0" xfId="0" applyFont="1" applyFill="1"/>
    <xf numFmtId="0" fontId="36" fillId="0" borderId="0" xfId="352" applyNumberFormat="1" applyFont="1" applyFill="1" applyBorder="1" applyAlignment="1" applyProtection="1">
      <alignment horizontal="left" vertical="center"/>
    </xf>
    <xf numFmtId="0" fontId="36" fillId="0" borderId="0" xfId="355" applyNumberFormat="1" applyFont="1" applyFill="1" applyBorder="1" applyAlignment="1" applyProtection="1">
      <alignment horizontal="left" vertical="center"/>
    </xf>
    <xf numFmtId="49" fontId="36" fillId="0" borderId="0" xfId="356" applyNumberFormat="1" applyFont="1" applyFill="1" applyBorder="1" applyAlignment="1" applyProtection="1">
      <alignment horizontal="left" vertical="center"/>
    </xf>
    <xf numFmtId="0" fontId="36" fillId="0" borderId="0" xfId="357" applyNumberFormat="1" applyFont="1" applyFill="1" applyBorder="1" applyAlignment="1" applyProtection="1">
      <alignment horizontal="left" vertical="center"/>
    </xf>
    <xf numFmtId="0" fontId="39" fillId="0" borderId="0" xfId="0" applyFont="1" applyFill="1"/>
    <xf numFmtId="4" fontId="36" fillId="0" borderId="1" xfId="1" applyNumberFormat="1" applyFont="1" applyFill="1" applyBorder="1"/>
    <xf numFmtId="49" fontId="36" fillId="0" borderId="1" xfId="1" applyNumberFormat="1" applyFont="1" applyFill="1" applyBorder="1" applyAlignment="1">
      <alignment wrapText="1"/>
    </xf>
    <xf numFmtId="0" fontId="38" fillId="0" borderId="1" xfId="0" applyFont="1" applyFill="1" applyBorder="1" applyAlignment="1">
      <alignment wrapText="1"/>
    </xf>
    <xf numFmtId="0" fontId="36" fillId="0" borderId="1" xfId="0" applyFont="1" applyFill="1" applyBorder="1" applyAlignment="1" applyProtection="1">
      <alignment wrapText="1"/>
      <protection locked="0"/>
    </xf>
    <xf numFmtId="0" fontId="36" fillId="0" borderId="0" xfId="0" applyFont="1" applyFill="1" applyBorder="1" applyAlignment="1" applyProtection="1">
      <alignment wrapText="1"/>
      <protection locked="0"/>
    </xf>
    <xf numFmtId="4" fontId="38" fillId="0" borderId="1" xfId="0" applyNumberFormat="1" applyFont="1" applyFill="1" applyBorder="1"/>
    <xf numFmtId="4" fontId="38" fillId="0" borderId="0" xfId="0" applyNumberFormat="1" applyFont="1" applyFill="1"/>
    <xf numFmtId="4" fontId="39" fillId="0" borderId="0" xfId="0" applyNumberFormat="1" applyFont="1" applyFill="1"/>
    <xf numFmtId="49" fontId="38" fillId="0" borderId="1" xfId="0" applyNumberFormat="1" applyFont="1" applyFill="1" applyBorder="1"/>
    <xf numFmtId="4" fontId="36" fillId="0" borderId="0" xfId="0" applyNumberFormat="1" applyFont="1" applyFill="1" applyBorder="1"/>
    <xf numFmtId="0" fontId="36" fillId="0" borderId="0" xfId="0" applyFont="1" applyFill="1" applyBorder="1"/>
    <xf numFmtId="0" fontId="36" fillId="0" borderId="0" xfId="0" applyFont="1" applyFill="1"/>
    <xf numFmtId="0" fontId="36" fillId="0" borderId="0" xfId="0" applyFont="1"/>
    <xf numFmtId="0" fontId="5" fillId="0" borderId="1" xfId="0" applyFont="1" applyFill="1" applyBorder="1" applyAlignment="1">
      <alignment vertical="top" wrapText="1"/>
    </xf>
    <xf numFmtId="0" fontId="5" fillId="0" borderId="1" xfId="0" applyFont="1" applyFill="1" applyBorder="1" applyAlignment="1">
      <alignment horizontal="center" vertical="center" wrapText="1"/>
    </xf>
    <xf numFmtId="4" fontId="5" fillId="0" borderId="52" xfId="0" applyNumberFormat="1" applyFont="1" applyFill="1" applyBorder="1" applyAlignment="1">
      <alignment horizontal="right" vertical="center" wrapText="1"/>
    </xf>
    <xf numFmtId="4" fontId="5" fillId="0" borderId="0" xfId="0" applyNumberFormat="1" applyFont="1" applyFill="1" applyBorder="1"/>
    <xf numFmtId="0" fontId="5" fillId="0" borderId="0" xfId="0" applyFont="1" applyFill="1" applyBorder="1"/>
    <xf numFmtId="0" fontId="5" fillId="0" borderId="0" xfId="0" applyFont="1" applyFill="1"/>
    <xf numFmtId="0" fontId="5" fillId="0" borderId="0" xfId="0" applyFont="1"/>
    <xf numFmtId="0" fontId="5" fillId="8" borderId="1" xfId="0" applyFont="1" applyFill="1" applyBorder="1" applyAlignment="1">
      <alignment wrapText="1" shrinkToFi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4" fontId="5" fillId="8" borderId="1" xfId="0" applyNumberFormat="1" applyFont="1" applyFill="1" applyBorder="1" applyAlignment="1">
      <alignment horizontal="right" vertical="center"/>
    </xf>
    <xf numFmtId="0" fontId="5" fillId="0" borderId="1" xfId="0" applyFont="1" applyFill="1" applyBorder="1" applyAlignment="1">
      <alignment wrapText="1" shrinkToFit="1"/>
    </xf>
    <xf numFmtId="49"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right" vertical="center"/>
    </xf>
    <xf numFmtId="0" fontId="36" fillId="0" borderId="1" xfId="0" applyFont="1" applyFill="1" applyBorder="1" applyAlignment="1">
      <alignment wrapText="1" shrinkToFit="1"/>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 fontId="36" fillId="0" borderId="1" xfId="0" applyNumberFormat="1" applyFont="1" applyFill="1" applyBorder="1" applyAlignment="1">
      <alignment horizontal="right" vertical="center"/>
    </xf>
    <xf numFmtId="49" fontId="36" fillId="0" borderId="1" xfId="0" applyNumberFormat="1" applyFont="1" applyFill="1" applyBorder="1" applyAlignment="1">
      <alignment wrapText="1" shrinkToFit="1"/>
    </xf>
    <xf numFmtId="4" fontId="36" fillId="7" borderId="1" xfId="0" applyNumberFormat="1" applyFont="1" applyFill="1" applyBorder="1" applyAlignment="1">
      <alignment horizontal="right" vertical="center"/>
    </xf>
    <xf numFmtId="49" fontId="5" fillId="0" borderId="1" xfId="0" applyNumberFormat="1" applyFont="1" applyFill="1" applyBorder="1" applyAlignment="1">
      <alignment horizontal="left" vertical="center" wrapText="1" shrinkToFit="1"/>
    </xf>
    <xf numFmtId="4" fontId="42" fillId="0" borderId="0" xfId="0" applyNumberFormat="1" applyFont="1" applyFill="1" applyBorder="1"/>
    <xf numFmtId="4" fontId="36" fillId="0" borderId="0" xfId="0" applyNumberFormat="1" applyFont="1" applyFill="1"/>
    <xf numFmtId="4" fontId="43" fillId="0" borderId="0" xfId="0" applyNumberFormat="1" applyFont="1" applyFill="1" applyBorder="1"/>
    <xf numFmtId="4" fontId="42" fillId="0" borderId="0" xfId="0" applyNumberFormat="1" applyFont="1" applyFill="1" applyBorder="1" applyAlignment="1">
      <alignment wrapText="1" shrinkToFit="1"/>
    </xf>
    <xf numFmtId="4" fontId="5" fillId="8" borderId="1" xfId="0" applyNumberFormat="1" applyFont="1" applyFill="1" applyBorder="1" applyAlignment="1">
      <alignment horizontal="right" vertical="center" shrinkToFit="1"/>
    </xf>
    <xf numFmtId="4" fontId="5" fillId="7" borderId="1" xfId="0" applyNumberFormat="1" applyFont="1" applyFill="1" applyBorder="1" applyAlignment="1">
      <alignment horizontal="right" vertical="center"/>
    </xf>
    <xf numFmtId="4" fontId="5" fillId="0" borderId="0" xfId="0" applyNumberFormat="1" applyFont="1" applyFill="1"/>
    <xf numFmtId="49" fontId="36" fillId="0" borderId="1" xfId="0" applyNumberFormat="1" applyFont="1" applyFill="1" applyBorder="1" applyAlignment="1">
      <alignment horizontal="center" wrapText="1"/>
    </xf>
    <xf numFmtId="0" fontId="43" fillId="0" borderId="1" xfId="0" applyFont="1" applyFill="1" applyBorder="1" applyAlignment="1">
      <alignment horizontal="center" wrapText="1"/>
    </xf>
    <xf numFmtId="0" fontId="36" fillId="0" borderId="1" xfId="0" applyFont="1" applyFill="1" applyBorder="1" applyAlignment="1">
      <alignment horizontal="center" wrapText="1"/>
    </xf>
    <xf numFmtId="49" fontId="43" fillId="0" borderId="1" xfId="0" applyNumberFormat="1" applyFont="1" applyFill="1" applyBorder="1" applyAlignment="1">
      <alignment horizontal="center" wrapText="1"/>
    </xf>
    <xf numFmtId="49" fontId="43" fillId="0" borderId="1" xfId="0" applyNumberFormat="1" applyFont="1" applyFill="1" applyBorder="1" applyAlignment="1">
      <alignment horizontal="center"/>
    </xf>
    <xf numFmtId="49" fontId="36" fillId="0" borderId="1" xfId="0" applyNumberFormat="1" applyFont="1" applyFill="1" applyBorder="1" applyAlignment="1">
      <alignment horizontal="center"/>
    </xf>
    <xf numFmtId="4" fontId="43" fillId="0" borderId="0" xfId="0" applyNumberFormat="1" applyFont="1" applyFill="1" applyBorder="1" applyAlignment="1"/>
    <xf numFmtId="49" fontId="5" fillId="8" borderId="1" xfId="0" applyNumberFormat="1" applyFont="1" applyFill="1" applyBorder="1" applyAlignment="1">
      <alignment wrapText="1" shrinkToFit="1"/>
    </xf>
    <xf numFmtId="49" fontId="5" fillId="8"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xf>
    <xf numFmtId="49" fontId="36" fillId="0" borderId="1" xfId="0" applyNumberFormat="1" applyFont="1" applyFill="1" applyBorder="1" applyAlignment="1">
      <alignment horizontal="center" vertical="center"/>
    </xf>
    <xf numFmtId="49" fontId="5" fillId="0" borderId="1" xfId="0" applyNumberFormat="1" applyFont="1" applyFill="1" applyBorder="1" applyAlignment="1">
      <alignment wrapText="1" shrinkToFit="1"/>
    </xf>
    <xf numFmtId="49" fontId="36" fillId="8" borderId="1" xfId="0" applyNumberFormat="1" applyFont="1" applyFill="1" applyBorder="1" applyAlignment="1">
      <alignment horizontal="center" vertical="center"/>
    </xf>
    <xf numFmtId="0" fontId="5" fillId="0" borderId="1" xfId="381" applyFont="1" applyFill="1" applyBorder="1" applyAlignment="1">
      <alignment horizontal="left" vertical="center" wrapText="1" shrinkToFit="1"/>
    </xf>
    <xf numFmtId="0" fontId="36" fillId="0" borderId="1" xfId="0" applyFont="1" applyBorder="1" applyAlignment="1">
      <alignment vertical="center" wrapText="1"/>
    </xf>
    <xf numFmtId="0" fontId="36" fillId="8" borderId="1" xfId="0" applyFont="1" applyFill="1" applyBorder="1" applyAlignment="1">
      <alignment horizontal="center" vertical="center" wrapText="1"/>
    </xf>
    <xf numFmtId="0" fontId="36" fillId="0" borderId="1" xfId="0" applyFont="1" applyFill="1" applyBorder="1" applyAlignment="1">
      <alignment horizontal="center" vertical="center"/>
    </xf>
    <xf numFmtId="0" fontId="5" fillId="7" borderId="0" xfId="0" applyFont="1" applyFill="1"/>
    <xf numFmtId="0" fontId="36" fillId="7" borderId="0" xfId="0" applyFont="1" applyFill="1"/>
    <xf numFmtId="0" fontId="5" fillId="8" borderId="1" xfId="0" applyFont="1" applyFill="1" applyBorder="1" applyAlignment="1">
      <alignment horizontal="center" vertical="center"/>
    </xf>
    <xf numFmtId="0" fontId="5" fillId="0" borderId="1" xfId="0" applyFont="1" applyFill="1" applyBorder="1" applyAlignment="1">
      <alignment horizontal="center" vertical="center"/>
    </xf>
    <xf numFmtId="0" fontId="42" fillId="0" borderId="0" xfId="0" applyFont="1" applyFill="1" applyBorder="1"/>
    <xf numFmtId="0" fontId="36" fillId="0" borderId="1" xfId="0" applyNumberFormat="1" applyFont="1" applyFill="1" applyBorder="1" applyAlignment="1">
      <alignment horizontal="left" vertical="top" wrapText="1" shrinkToFit="1"/>
    </xf>
    <xf numFmtId="0" fontId="36" fillId="0" borderId="0" xfId="0" applyFont="1" applyFill="1" applyAlignment="1">
      <alignment wrapText="1"/>
    </xf>
    <xf numFmtId="0" fontId="36" fillId="0" borderId="0" xfId="0" applyFont="1" applyFill="1" applyAlignment="1">
      <alignment horizontal="center" vertical="center" wrapText="1"/>
    </xf>
    <xf numFmtId="4" fontId="36" fillId="7" borderId="0" xfId="0" applyNumberFormat="1" applyFont="1" applyFill="1" applyAlignment="1">
      <alignment horizontal="right" vertical="center"/>
    </xf>
    <xf numFmtId="0" fontId="36" fillId="0" borderId="0" xfId="0" applyFont="1" applyFill="1" applyAlignment="1">
      <alignment horizontal="center" vertical="center"/>
    </xf>
    <xf numFmtId="0" fontId="36" fillId="7" borderId="0" xfId="3" applyFont="1" applyFill="1" applyAlignment="1">
      <alignment horizontal="left"/>
    </xf>
    <xf numFmtId="4" fontId="36" fillId="0" borderId="1" xfId="0" applyNumberFormat="1" applyFont="1" applyFill="1" applyBorder="1" applyAlignment="1">
      <alignment horizontal="center" vertical="center" wrapText="1"/>
    </xf>
    <xf numFmtId="49" fontId="36" fillId="0" borderId="55" xfId="1" applyNumberFormat="1" applyFont="1" applyFill="1" applyBorder="1" applyAlignment="1">
      <alignment wrapText="1"/>
    </xf>
    <xf numFmtId="49" fontId="36" fillId="0" borderId="0" xfId="0" applyNumberFormat="1" applyFont="1" applyFill="1" applyBorder="1" applyAlignment="1">
      <alignment wrapText="1"/>
    </xf>
    <xf numFmtId="49" fontId="36" fillId="0" borderId="1" xfId="1" applyNumberFormat="1" applyFont="1" applyFill="1" applyBorder="1" applyAlignment="1">
      <alignment horizontal="center"/>
    </xf>
    <xf numFmtId="4" fontId="36" fillId="7" borderId="1" xfId="0" applyNumberFormat="1" applyFont="1" applyFill="1" applyBorder="1" applyAlignment="1"/>
    <xf numFmtId="0" fontId="38" fillId="0" borderId="0" xfId="0" applyFont="1"/>
    <xf numFmtId="4" fontId="5" fillId="7" borderId="54" xfId="0" applyNumberFormat="1" applyFont="1" applyFill="1" applyBorder="1"/>
    <xf numFmtId="4" fontId="36" fillId="7" borderId="1" xfId="0" applyNumberFormat="1" applyFont="1" applyFill="1" applyBorder="1"/>
    <xf numFmtId="49" fontId="5" fillId="0" borderId="54" xfId="0" applyNumberFormat="1" applyFont="1" applyFill="1" applyBorder="1" applyAlignment="1">
      <alignment wrapText="1"/>
    </xf>
    <xf numFmtId="49" fontId="36" fillId="7" borderId="0" xfId="4" applyNumberFormat="1" applyFont="1" applyFill="1" applyAlignment="1"/>
    <xf numFmtId="49" fontId="36" fillId="0" borderId="0" xfId="0" applyNumberFormat="1" applyFont="1" applyFill="1" applyAlignment="1">
      <alignment horizontal="center"/>
    </xf>
    <xf numFmtId="0" fontId="36" fillId="7" borderId="0" xfId="3" applyFont="1" applyFill="1" applyBorder="1" applyAlignment="1">
      <alignment horizontal="left"/>
    </xf>
    <xf numFmtId="49" fontId="36" fillId="0" borderId="0" xfId="0" applyNumberFormat="1" applyFont="1" applyFill="1"/>
    <xf numFmtId="49" fontId="36" fillId="0" borderId="0" xfId="1" applyNumberFormat="1" applyFont="1" applyFill="1" applyAlignment="1">
      <alignment wrapText="1"/>
    </xf>
    <xf numFmtId="0" fontId="47" fillId="7" borderId="0" xfId="3" applyFont="1" applyFill="1" applyBorder="1" applyAlignment="1">
      <alignment horizontal="left"/>
    </xf>
    <xf numFmtId="0" fontId="46" fillId="0" borderId="0" xfId="191" applyFont="1" applyFill="1" applyBorder="1" applyAlignment="1">
      <alignment wrapText="1"/>
    </xf>
    <xf numFmtId="4" fontId="36" fillId="0" borderId="0" xfId="0" applyNumberFormat="1" applyFont="1" applyFill="1" applyAlignment="1">
      <alignment horizontal="right" vertical="center"/>
    </xf>
    <xf numFmtId="0" fontId="46" fillId="0" borderId="0" xfId="188" applyNumberFormat="1" applyFont="1" applyFill="1" applyBorder="1" applyAlignment="1" applyProtection="1">
      <alignment wrapText="1"/>
    </xf>
    <xf numFmtId="49" fontId="36" fillId="0" borderId="1" xfId="1" applyNumberFormat="1" applyFont="1" applyFill="1" applyBorder="1" applyAlignment="1">
      <alignment horizontal="center" vertical="center" wrapText="1"/>
    </xf>
    <xf numFmtId="2" fontId="36" fillId="0" borderId="0" xfId="0" applyNumberFormat="1" applyFont="1" applyFill="1" applyAlignment="1">
      <alignment horizontal="right" wrapText="1"/>
    </xf>
    <xf numFmtId="2" fontId="38" fillId="0" borderId="0" xfId="0" applyNumberFormat="1" applyFont="1" applyFill="1"/>
    <xf numFmtId="2" fontId="36" fillId="0" borderId="0" xfId="3" applyNumberFormat="1" applyFont="1" applyFill="1" applyBorder="1" applyAlignment="1">
      <alignment horizontal="left"/>
    </xf>
    <xf numFmtId="2" fontId="36" fillId="0" borderId="0" xfId="0" applyNumberFormat="1" applyFont="1" applyFill="1" applyAlignment="1">
      <alignment horizontal="left"/>
    </xf>
    <xf numFmtId="0" fontId="38" fillId="0" borderId="0" xfId="0" applyFont="1" applyFill="1" applyAlignment="1">
      <alignment wrapText="1"/>
    </xf>
    <xf numFmtId="2" fontId="36" fillId="0" borderId="53" xfId="1" applyNumberFormat="1" applyFont="1" applyFill="1" applyBorder="1" applyAlignment="1">
      <alignment horizontal="center" vertical="center" wrapText="1"/>
    </xf>
    <xf numFmtId="2" fontId="47" fillId="0" borderId="0" xfId="3" applyNumberFormat="1" applyFont="1" applyFill="1" applyBorder="1" applyAlignment="1">
      <alignment horizontal="left"/>
    </xf>
    <xf numFmtId="49" fontId="36" fillId="0" borderId="54" xfId="1" applyNumberFormat="1" applyFont="1" applyFill="1" applyBorder="1" applyAlignment="1">
      <alignment wrapText="1"/>
    </xf>
    <xf numFmtId="2" fontId="5" fillId="0" borderId="0" xfId="0" applyNumberFormat="1" applyFont="1" applyFill="1" applyAlignment="1">
      <alignment horizontal="center" wrapText="1"/>
    </xf>
    <xf numFmtId="0" fontId="38" fillId="0" borderId="0" xfId="0" applyFont="1" applyAlignment="1">
      <alignment wrapText="1"/>
    </xf>
    <xf numFmtId="49" fontId="36" fillId="7" borderId="0" xfId="0" applyNumberFormat="1" applyFont="1" applyFill="1" applyAlignment="1"/>
    <xf numFmtId="49" fontId="36" fillId="0" borderId="0" xfId="0" applyNumberFormat="1" applyFont="1" applyFill="1" applyBorder="1" applyAlignment="1">
      <alignment horizontal="center"/>
    </xf>
    <xf numFmtId="4" fontId="36" fillId="7" borderId="1" xfId="0" applyNumberFormat="1" applyFont="1" applyFill="1" applyBorder="1" applyAlignment="1">
      <alignment horizontal="right"/>
    </xf>
    <xf numFmtId="0" fontId="36" fillId="7" borderId="1" xfId="0" applyFont="1" applyFill="1" applyBorder="1" applyAlignment="1">
      <alignment horizontal="left" vertical="top" wrapText="1"/>
    </xf>
    <xf numFmtId="49" fontId="36" fillId="0" borderId="56" xfId="1" applyNumberFormat="1" applyFont="1" applyFill="1" applyBorder="1" applyAlignment="1">
      <alignment horizontal="center"/>
    </xf>
    <xf numFmtId="4" fontId="36" fillId="0" borderId="1" xfId="0" applyNumberFormat="1" applyFont="1" applyFill="1" applyBorder="1"/>
    <xf numFmtId="49" fontId="36" fillId="0" borderId="1" xfId="0" applyNumberFormat="1" applyFont="1" applyFill="1" applyBorder="1" applyAlignment="1">
      <alignment wrapText="1"/>
    </xf>
    <xf numFmtId="49" fontId="5" fillId="0" borderId="54" xfId="0" applyNumberFormat="1" applyFont="1" applyFill="1" applyBorder="1" applyAlignment="1">
      <alignment horizontal="center"/>
    </xf>
    <xf numFmtId="4" fontId="36" fillId="7" borderId="0" xfId="0" applyNumberFormat="1" applyFont="1" applyFill="1" applyAlignment="1">
      <alignment horizontal="left"/>
    </xf>
    <xf numFmtId="0" fontId="37" fillId="0" borderId="1" xfId="6" applyNumberFormat="1" applyFont="1" applyBorder="1" applyAlignment="1" applyProtection="1">
      <alignment vertical="top" wrapText="1"/>
    </xf>
    <xf numFmtId="0" fontId="0" fillId="0" borderId="0" xfId="0" applyAlignment="1">
      <alignment wrapText="1"/>
    </xf>
    <xf numFmtId="4" fontId="46" fillId="0" borderId="0" xfId="191" applyNumberFormat="1" applyFont="1" applyFill="1" applyBorder="1" applyAlignment="1">
      <alignment wrapText="1"/>
    </xf>
    <xf numFmtId="0" fontId="46" fillId="0" borderId="0" xfId="191" applyNumberFormat="1" applyFont="1" applyFill="1" applyBorder="1" applyAlignment="1" applyProtection="1">
      <alignment wrapText="1"/>
    </xf>
    <xf numFmtId="4" fontId="46" fillId="0" borderId="0" xfId="188" applyNumberFormat="1" applyFont="1" applyFill="1" applyBorder="1" applyAlignment="1">
      <alignment wrapText="1"/>
    </xf>
    <xf numFmtId="0" fontId="46" fillId="0" borderId="0" xfId="188" applyFont="1" applyFill="1" applyBorder="1" applyAlignment="1">
      <alignment wrapText="1"/>
    </xf>
    <xf numFmtId="0" fontId="3" fillId="0" borderId="0" xfId="1"/>
    <xf numFmtId="49" fontId="36" fillId="0" borderId="0" xfId="1" applyNumberFormat="1" applyFont="1" applyFill="1"/>
    <xf numFmtId="0" fontId="36" fillId="0" borderId="0" xfId="1" applyFont="1" applyFill="1"/>
    <xf numFmtId="49" fontId="36" fillId="0" borderId="53" xfId="1" applyNumberFormat="1" applyFont="1" applyFill="1" applyBorder="1" applyAlignment="1">
      <alignment horizontal="center" vertical="center" wrapText="1"/>
    </xf>
    <xf numFmtId="49" fontId="36" fillId="0" borderId="54" xfId="1" applyNumberFormat="1" applyFont="1" applyFill="1" applyBorder="1"/>
    <xf numFmtId="4" fontId="36" fillId="0" borderId="54" xfId="1" applyNumberFormat="1" applyFont="1" applyFill="1" applyBorder="1"/>
    <xf numFmtId="49" fontId="36" fillId="0" borderId="1" xfId="1" applyNumberFormat="1" applyFont="1" applyFill="1" applyBorder="1"/>
    <xf numFmtId="4" fontId="36" fillId="0" borderId="1" xfId="1" applyNumberFormat="1" applyFont="1" applyFill="1" applyBorder="1"/>
    <xf numFmtId="0" fontId="46" fillId="0" borderId="1" xfId="22" applyNumberFormat="1" applyFont="1" applyFill="1" applyBorder="1" applyAlignment="1" applyProtection="1">
      <alignment vertical="center" wrapText="1"/>
    </xf>
    <xf numFmtId="0" fontId="46" fillId="0" borderId="1" xfId="10" applyNumberFormat="1" applyFont="1" applyFill="1" applyBorder="1" applyAlignment="1" applyProtection="1">
      <alignment vertical="center" wrapText="1"/>
    </xf>
    <xf numFmtId="0" fontId="46" fillId="0" borderId="1" xfId="42" applyNumberFormat="1" applyFont="1" applyFill="1" applyBorder="1" applyAlignment="1" applyProtection="1">
      <alignment vertical="center" wrapText="1"/>
    </xf>
    <xf numFmtId="0" fontId="46" fillId="0" borderId="1" xfId="185" applyNumberFormat="1" applyFont="1" applyFill="1" applyBorder="1" applyAlignment="1" applyProtection="1">
      <alignment vertical="center" wrapText="1"/>
    </xf>
    <xf numFmtId="4" fontId="46" fillId="0" borderId="1" xfId="57" applyNumberFormat="1" applyFont="1" applyFill="1" applyBorder="1" applyAlignment="1" applyProtection="1">
      <alignment vertical="center" wrapText="1"/>
    </xf>
    <xf numFmtId="0" fontId="40" fillId="0" borderId="0" xfId="0" applyFont="1" applyAlignment="1">
      <alignment horizontal="center" wrapText="1"/>
    </xf>
    <xf numFmtId="49" fontId="37" fillId="0" borderId="1" xfId="43" applyNumberFormat="1" applyFont="1" applyFill="1" applyBorder="1" applyAlignment="1" applyProtection="1">
      <alignment horizontal="center" vertical="top" wrapText="1"/>
    </xf>
    <xf numFmtId="0" fontId="5" fillId="0" borderId="1" xfId="348" applyNumberFormat="1" applyFont="1" applyFill="1" applyBorder="1" applyAlignment="1" applyProtection="1">
      <alignment horizontal="center" vertical="top" wrapText="1"/>
    </xf>
    <xf numFmtId="0" fontId="44" fillId="7" borderId="0" xfId="3" applyFont="1" applyFill="1" applyAlignment="1">
      <alignment horizontal="center" wrapText="1"/>
    </xf>
    <xf numFmtId="0" fontId="45" fillId="7" borderId="0" xfId="3" applyFont="1" applyFill="1" applyAlignment="1">
      <alignment horizontal="center"/>
    </xf>
    <xf numFmtId="0" fontId="36" fillId="0" borderId="1" xfId="0" applyFont="1" applyFill="1" applyBorder="1" applyAlignment="1">
      <alignment horizontal="center" vertical="top" wrapText="1"/>
    </xf>
    <xf numFmtId="0" fontId="36" fillId="0" borderId="1" xfId="0" applyFont="1" applyFill="1" applyBorder="1" applyAlignment="1">
      <alignment horizontal="center" vertical="center" wrapText="1"/>
    </xf>
    <xf numFmtId="4" fontId="36" fillId="7" borderId="1" xfId="0" applyNumberFormat="1" applyFont="1" applyFill="1" applyBorder="1" applyAlignment="1">
      <alignment horizontal="center" vertical="center" wrapText="1"/>
    </xf>
    <xf numFmtId="2" fontId="37" fillId="0" borderId="0" xfId="51" applyNumberFormat="1" applyFont="1" applyFill="1" applyBorder="1" applyAlignment="1" applyProtection="1">
      <alignment horizontal="center" wrapText="1"/>
    </xf>
    <xf numFmtId="49" fontId="5" fillId="0" borderId="0" xfId="0" applyNumberFormat="1" applyFont="1" applyFill="1" applyAlignment="1">
      <alignment horizontal="center" wrapText="1"/>
    </xf>
    <xf numFmtId="2" fontId="5" fillId="0" borderId="0" xfId="0" applyNumberFormat="1" applyFont="1" applyFill="1" applyAlignment="1">
      <alignment horizontal="center" wrapText="1"/>
    </xf>
  </cellXfs>
  <cellStyles count="383">
    <cellStyle name="br" xfId="181"/>
    <cellStyle name="br 2" xfId="194"/>
    <cellStyle name="col" xfId="180"/>
    <cellStyle name="col 2" xfId="195"/>
    <cellStyle name="style0" xfId="182"/>
    <cellStyle name="style0 2" xfId="196"/>
    <cellStyle name="td" xfId="183"/>
    <cellStyle name="td 2" xfId="197"/>
    <cellStyle name="tr" xfId="179"/>
    <cellStyle name="tr 2" xfId="198"/>
    <cellStyle name="xl100" xfId="66"/>
    <cellStyle name="xl100 2" xfId="199"/>
    <cellStyle name="xl101" xfId="74"/>
    <cellStyle name="xl101 2" xfId="200"/>
    <cellStyle name="xl102" xfId="88"/>
    <cellStyle name="xl102 2" xfId="201"/>
    <cellStyle name="xl103" xfId="83"/>
    <cellStyle name="xl103 2" xfId="202"/>
    <cellStyle name="xl104" xfId="70"/>
    <cellStyle name="xl104 2" xfId="203"/>
    <cellStyle name="xl105" xfId="75"/>
    <cellStyle name="xl105 2" xfId="204"/>
    <cellStyle name="xl106" xfId="89"/>
    <cellStyle name="xl106 2" xfId="205"/>
    <cellStyle name="xl107" xfId="67"/>
    <cellStyle name="xl107 2" xfId="206"/>
    <cellStyle name="xl108" xfId="68"/>
    <cellStyle name="xl108 2" xfId="207"/>
    <cellStyle name="xl109" xfId="76"/>
    <cellStyle name="xl109 2" xfId="208"/>
    <cellStyle name="xl110" xfId="79"/>
    <cellStyle name="xl110 2" xfId="209"/>
    <cellStyle name="xl111" xfId="90"/>
    <cellStyle name="xl111 2" xfId="210"/>
    <cellStyle name="xl112" xfId="92"/>
    <cellStyle name="xl112 2" xfId="211"/>
    <cellStyle name="xl113" xfId="71"/>
    <cellStyle name="xl113 2" xfId="212"/>
    <cellStyle name="xl114" xfId="72"/>
    <cellStyle name="xl114 2" xfId="213"/>
    <cellStyle name="xl115" xfId="77"/>
    <cellStyle name="xl115 2" xfId="214"/>
    <cellStyle name="xl116" xfId="80"/>
    <cellStyle name="xl116 2" xfId="215"/>
    <cellStyle name="xl117" xfId="91"/>
    <cellStyle name="xl117 2" xfId="216"/>
    <cellStyle name="xl118" xfId="94"/>
    <cellStyle name="xl118 2" xfId="217"/>
    <cellStyle name="xl119" xfId="95"/>
    <cellStyle name="xl119 2" xfId="218"/>
    <cellStyle name="xl120" xfId="97"/>
    <cellStyle name="xl120 2" xfId="219"/>
    <cellStyle name="xl121" xfId="101"/>
    <cellStyle name="xl121 2" xfId="220"/>
    <cellStyle name="xl122" xfId="104"/>
    <cellStyle name="xl122 2" xfId="221"/>
    <cellStyle name="xl123" xfId="108"/>
    <cellStyle name="xl123 2" xfId="222"/>
    <cellStyle name="xl124" xfId="111"/>
    <cellStyle name="xl124 2" xfId="223"/>
    <cellStyle name="xl125" xfId="112"/>
    <cellStyle name="xl125 2" xfId="224"/>
    <cellStyle name="xl126" xfId="113"/>
    <cellStyle name="xl126 2" xfId="225"/>
    <cellStyle name="xl127" xfId="93"/>
    <cellStyle name="xl127 2" xfId="226"/>
    <cellStyle name="xl128" xfId="96"/>
    <cellStyle name="xl128 2" xfId="227"/>
    <cellStyle name="xl129" xfId="102"/>
    <cellStyle name="xl129 2" xfId="228"/>
    <cellStyle name="xl130" xfId="106"/>
    <cellStyle name="xl130 2" xfId="229"/>
    <cellStyle name="xl131" xfId="109"/>
    <cellStyle name="xl131 2" xfId="230"/>
    <cellStyle name="xl132" xfId="110"/>
    <cellStyle name="xl132 2" xfId="231"/>
    <cellStyle name="xl133" xfId="114"/>
    <cellStyle name="xl133 2" xfId="232"/>
    <cellStyle name="xl134" xfId="100"/>
    <cellStyle name="xl134 2" xfId="233"/>
    <cellStyle name="xl135" xfId="98"/>
    <cellStyle name="xl135 2" xfId="234"/>
    <cellStyle name="xl136" xfId="103"/>
    <cellStyle name="xl136 2" xfId="235"/>
    <cellStyle name="xl137" xfId="105"/>
    <cellStyle name="xl137 2" xfId="236"/>
    <cellStyle name="xl138" xfId="99"/>
    <cellStyle name="xl138 2" xfId="237"/>
    <cellStyle name="xl139" xfId="107"/>
    <cellStyle name="xl139 2" xfId="238"/>
    <cellStyle name="xl140" xfId="115"/>
    <cellStyle name="xl140 2" xfId="239"/>
    <cellStyle name="xl141" xfId="136"/>
    <cellStyle name="xl141 2" xfId="240"/>
    <cellStyle name="xl142" xfId="140"/>
    <cellStyle name="xl142 2" xfId="241"/>
    <cellStyle name="xl143" xfId="145"/>
    <cellStyle name="xl143 2" xfId="242"/>
    <cellStyle name="xl144" xfId="149"/>
    <cellStyle name="xl144 2" xfId="243"/>
    <cellStyle name="xl145" xfId="155"/>
    <cellStyle name="xl145 2" xfId="244"/>
    <cellStyle name="xl146" xfId="156"/>
    <cellStyle name="xl146 2" xfId="245"/>
    <cellStyle name="xl147" xfId="159"/>
    <cellStyle name="xl147 2" xfId="246"/>
    <cellStyle name="xl148" xfId="116"/>
    <cellStyle name="xl148 2" xfId="247"/>
    <cellStyle name="xl149" xfId="121"/>
    <cellStyle name="xl149 2" xfId="248"/>
    <cellStyle name="xl150" xfId="123"/>
    <cellStyle name="xl150 2" xfId="249"/>
    <cellStyle name="xl151" xfId="125"/>
    <cellStyle name="xl151 2" xfId="250"/>
    <cellStyle name="xl152" xfId="130"/>
    <cellStyle name="xl152 2" xfId="251"/>
    <cellStyle name="xl153" xfId="132"/>
    <cellStyle name="xl153 2" xfId="252"/>
    <cellStyle name="xl154" xfId="134"/>
    <cellStyle name="xl154 2" xfId="253"/>
    <cellStyle name="xl155" xfId="135"/>
    <cellStyle name="xl155 2" xfId="254"/>
    <cellStyle name="xl156" xfId="137"/>
    <cellStyle name="xl156 2" xfId="255"/>
    <cellStyle name="xl157" xfId="141"/>
    <cellStyle name="xl157 2" xfId="256"/>
    <cellStyle name="xl158" xfId="146"/>
    <cellStyle name="xl158 2" xfId="257"/>
    <cellStyle name="xl159" xfId="157"/>
    <cellStyle name="xl159 2" xfId="258"/>
    <cellStyle name="xl160" xfId="161"/>
    <cellStyle name="xl160 2" xfId="259"/>
    <cellStyle name="xl161" xfId="165"/>
    <cellStyle name="xl161 2" xfId="260"/>
    <cellStyle name="xl162" xfId="166"/>
    <cellStyle name="xl162 2" xfId="261"/>
    <cellStyle name="xl163" xfId="168"/>
    <cellStyle name="xl163 2" xfId="262"/>
    <cellStyle name="xl164" xfId="172"/>
    <cellStyle name="xl164 2" xfId="263"/>
    <cellStyle name="xl165" xfId="176"/>
    <cellStyle name="xl165 2" xfId="264"/>
    <cellStyle name="xl166" xfId="122"/>
    <cellStyle name="xl166 2" xfId="265"/>
    <cellStyle name="xl167" xfId="124"/>
    <cellStyle name="xl167 2" xfId="266"/>
    <cellStyle name="xl168" xfId="126"/>
    <cellStyle name="xl168 2" xfId="267"/>
    <cellStyle name="xl169" xfId="131"/>
    <cellStyle name="xl169 2" xfId="268"/>
    <cellStyle name="xl170" xfId="133"/>
    <cellStyle name="xl170 2" xfId="269"/>
    <cellStyle name="xl171" xfId="138"/>
    <cellStyle name="xl171 2" xfId="270"/>
    <cellStyle name="xl172" xfId="142"/>
    <cellStyle name="xl172 2" xfId="271"/>
    <cellStyle name="xl173" xfId="147"/>
    <cellStyle name="xl173 2" xfId="272"/>
    <cellStyle name="xl174" xfId="150"/>
    <cellStyle name="xl174 2" xfId="273"/>
    <cellStyle name="xl175" xfId="152"/>
    <cellStyle name="xl175 2" xfId="274"/>
    <cellStyle name="xl176" xfId="158"/>
    <cellStyle name="xl176 2" xfId="275"/>
    <cellStyle name="xl177" xfId="160"/>
    <cellStyle name="xl177 2" xfId="276"/>
    <cellStyle name="xl178" xfId="162"/>
    <cellStyle name="xl178 2" xfId="277"/>
    <cellStyle name="xl179" xfId="163"/>
    <cellStyle name="xl179 2" xfId="278"/>
    <cellStyle name="xl180" xfId="164"/>
    <cellStyle name="xl180 2" xfId="279"/>
    <cellStyle name="xl181" xfId="167"/>
    <cellStyle name="xl181 2" xfId="280"/>
    <cellStyle name="xl182" xfId="169"/>
    <cellStyle name="xl182 2" xfId="281"/>
    <cellStyle name="xl183" xfId="170"/>
    <cellStyle name="xl183 2" xfId="282"/>
    <cellStyle name="xl184" xfId="171"/>
    <cellStyle name="xl184 2" xfId="283"/>
    <cellStyle name="xl185" xfId="173"/>
    <cellStyle name="xl185 2" xfId="284"/>
    <cellStyle name="xl186" xfId="177"/>
    <cellStyle name="xl186 2" xfId="285"/>
    <cellStyle name="xl187" xfId="117"/>
    <cellStyle name="xl187 2" xfId="286"/>
    <cellStyle name="xl188" xfId="119"/>
    <cellStyle name="xl188 2" xfId="287"/>
    <cellStyle name="xl189" xfId="127"/>
    <cellStyle name="xl189 2" xfId="288"/>
    <cellStyle name="xl190" xfId="139"/>
    <cellStyle name="xl190 2" xfId="289"/>
    <cellStyle name="xl191" xfId="143"/>
    <cellStyle name="xl191 2" xfId="290"/>
    <cellStyle name="xl192" xfId="148"/>
    <cellStyle name="xl192 2" xfId="291"/>
    <cellStyle name="xl193" xfId="153"/>
    <cellStyle name="xl193 2" xfId="292"/>
    <cellStyle name="xl194" xfId="120"/>
    <cellStyle name="xl194 2" xfId="293"/>
    <cellStyle name="xl195" xfId="174"/>
    <cellStyle name="xl195 2" xfId="294"/>
    <cellStyle name="xl196" xfId="178"/>
    <cellStyle name="xl196 2" xfId="295"/>
    <cellStyle name="xl197" xfId="175"/>
    <cellStyle name="xl197 2" xfId="296"/>
    <cellStyle name="xl198" xfId="144"/>
    <cellStyle name="xl198 2" xfId="297"/>
    <cellStyle name="xl199" xfId="128"/>
    <cellStyle name="xl199 2" xfId="298"/>
    <cellStyle name="xl200" xfId="118"/>
    <cellStyle name="xl200 2" xfId="299"/>
    <cellStyle name="xl201" xfId="129"/>
    <cellStyle name="xl202" xfId="151"/>
    <cellStyle name="xl203" xfId="154"/>
    <cellStyle name="xl21" xfId="184"/>
    <cellStyle name="xl21 2" xfId="300"/>
    <cellStyle name="xl22" xfId="5"/>
    <cellStyle name="xl22 2" xfId="301"/>
    <cellStyle name="xl23" xfId="11"/>
    <cellStyle name="xl23 2" xfId="302"/>
    <cellStyle name="xl24" xfId="15"/>
    <cellStyle name="xl24 2" xfId="303"/>
    <cellStyle name="xl25" xfId="22"/>
    <cellStyle name="xl25 2" xfId="304"/>
    <cellStyle name="xl26" xfId="40"/>
    <cellStyle name="xl26 2" xfId="305"/>
    <cellStyle name="xl27" xfId="10"/>
    <cellStyle name="xl27 2" xfId="306"/>
    <cellStyle name="xl28" xfId="42"/>
    <cellStyle name="xl28 2" xfId="307"/>
    <cellStyle name="xl29" xfId="185"/>
    <cellStyle name="xl29 2" xfId="308"/>
    <cellStyle name="xl30" xfId="43"/>
    <cellStyle name="xl30 2" xfId="309"/>
    <cellStyle name="xl31" xfId="46"/>
    <cellStyle name="xl31 2" xfId="310"/>
    <cellStyle name="xl32" xfId="186"/>
    <cellStyle name="xl32 2" xfId="311"/>
    <cellStyle name="xl33" xfId="48"/>
    <cellStyle name="xl33 2" xfId="312"/>
    <cellStyle name="xl34" xfId="55"/>
    <cellStyle name="xl34 2" xfId="2"/>
    <cellStyle name="xl34 2 2" xfId="379"/>
    <cellStyle name="xl34 2 3" xfId="313"/>
    <cellStyle name="xl35" xfId="59"/>
    <cellStyle name="xl35 2" xfId="314"/>
    <cellStyle name="xl36" xfId="187"/>
    <cellStyle name="xl36 2" xfId="315"/>
    <cellStyle name="xl37" xfId="6"/>
    <cellStyle name="xl37 2" xfId="316"/>
    <cellStyle name="xl38" xfId="16"/>
    <cellStyle name="xl38 2" xfId="317"/>
    <cellStyle name="xl39" xfId="31"/>
    <cellStyle name="xl39 2" xfId="318"/>
    <cellStyle name="xl40" xfId="34"/>
    <cellStyle name="xl40 2" xfId="319"/>
    <cellStyle name="xl41" xfId="36"/>
    <cellStyle name="xl41 2" xfId="320"/>
    <cellStyle name="xl42" xfId="188"/>
    <cellStyle name="xl42 2" xfId="321"/>
    <cellStyle name="xl43" xfId="49"/>
    <cellStyle name="xl43 2" xfId="322"/>
    <cellStyle name="xl44" xfId="56"/>
    <cellStyle name="xl44 2" xfId="323"/>
    <cellStyle name="xl45" xfId="60"/>
    <cellStyle name="xl45 2" xfId="324"/>
    <cellStyle name="xl46" xfId="189"/>
    <cellStyle name="xl46 2" xfId="325"/>
    <cellStyle name="xl47" xfId="190"/>
    <cellStyle name="xl47 2" xfId="326"/>
    <cellStyle name="xl48" xfId="62"/>
    <cellStyle name="xl48 2" xfId="327"/>
    <cellStyle name="xl49" xfId="23"/>
    <cellStyle name="xl49 2" xfId="328"/>
    <cellStyle name="xl50" xfId="37"/>
    <cellStyle name="xl50 2" xfId="329"/>
    <cellStyle name="xl51" xfId="27"/>
    <cellStyle name="xl51 2" xfId="330"/>
    <cellStyle name="xl52" xfId="50"/>
    <cellStyle name="xl52 2" xfId="331"/>
    <cellStyle name="xl53" xfId="57"/>
    <cellStyle name="xl53 2" xfId="332"/>
    <cellStyle name="xl54" xfId="61"/>
    <cellStyle name="xl54 2" xfId="333"/>
    <cellStyle name="xl55" xfId="44"/>
    <cellStyle name="xl55 2" xfId="334"/>
    <cellStyle name="xl56" xfId="47"/>
    <cellStyle name="xl56 2" xfId="335"/>
    <cellStyle name="xl57" xfId="191"/>
    <cellStyle name="xl57 2" xfId="336"/>
    <cellStyle name="xl58" xfId="51"/>
    <cellStyle name="xl58 2" xfId="337"/>
    <cellStyle name="xl59" xfId="63"/>
    <cellStyle name="xl59 2" xfId="338"/>
    <cellStyle name="xl60" xfId="7"/>
    <cellStyle name="xl60 2" xfId="339"/>
    <cellStyle name="xl61" xfId="12"/>
    <cellStyle name="xl61 2" xfId="340"/>
    <cellStyle name="xl62" xfId="17"/>
    <cellStyle name="xl62 2" xfId="341"/>
    <cellStyle name="xl63" xfId="24"/>
    <cellStyle name="xl63 2" xfId="342"/>
    <cellStyle name="xl64" xfId="8"/>
    <cellStyle name="xl64 2" xfId="343"/>
    <cellStyle name="xl65" xfId="13"/>
    <cellStyle name="xl65 2" xfId="344"/>
    <cellStyle name="xl66" xfId="18"/>
    <cellStyle name="xl66 2" xfId="345"/>
    <cellStyle name="xl67" xfId="25"/>
    <cellStyle name="xl67 2" xfId="346"/>
    <cellStyle name="xl68" xfId="29"/>
    <cellStyle name="xl68 2" xfId="347"/>
    <cellStyle name="xl69" xfId="32"/>
    <cellStyle name="xl69 2" xfId="348"/>
    <cellStyle name="xl70" xfId="35"/>
    <cellStyle name="xl70 2" xfId="349"/>
    <cellStyle name="xl71" xfId="38"/>
    <cellStyle name="xl71 2" xfId="350"/>
    <cellStyle name="xl72" xfId="39"/>
    <cellStyle name="xl72 2" xfId="351"/>
    <cellStyle name="xl73" xfId="41"/>
    <cellStyle name="xl73 2" xfId="352"/>
    <cellStyle name="xl74" xfId="14"/>
    <cellStyle name="xl74 2" xfId="353"/>
    <cellStyle name="xl75" xfId="19"/>
    <cellStyle name="xl75 2" xfId="354"/>
    <cellStyle name="xl76" xfId="26"/>
    <cellStyle name="xl76 2" xfId="355"/>
    <cellStyle name="xl77" xfId="30"/>
    <cellStyle name="xl77 2" xfId="356"/>
    <cellStyle name="xl78" xfId="33"/>
    <cellStyle name="xl78 2" xfId="357"/>
    <cellStyle name="xl79" xfId="52"/>
    <cellStyle name="xl79 2" xfId="358"/>
    <cellStyle name="xl80" xfId="58"/>
    <cellStyle name="xl80 2" xfId="359"/>
    <cellStyle name="xl81" xfId="20"/>
    <cellStyle name="xl81 2" xfId="360"/>
    <cellStyle name="xl82" xfId="28"/>
    <cellStyle name="xl82 2" xfId="361"/>
    <cellStyle name="xl83" xfId="21"/>
    <cellStyle name="xl83 2" xfId="362"/>
    <cellStyle name="xl84" xfId="9"/>
    <cellStyle name="xl84 2" xfId="363"/>
    <cellStyle name="xl85" xfId="53"/>
    <cellStyle name="xl85 2" xfId="364"/>
    <cellStyle name="xl86" xfId="45"/>
    <cellStyle name="xl86 2" xfId="365"/>
    <cellStyle name="xl87" xfId="54"/>
    <cellStyle name="xl87 2" xfId="366"/>
    <cellStyle name="xl88" xfId="64"/>
    <cellStyle name="xl88 2" xfId="367"/>
    <cellStyle name="xl89" xfId="69"/>
    <cellStyle name="xl89 2" xfId="368"/>
    <cellStyle name="xl90" xfId="73"/>
    <cellStyle name="xl90 2" xfId="369"/>
    <cellStyle name="xl91" xfId="84"/>
    <cellStyle name="xl91 2" xfId="370"/>
    <cellStyle name="xl92" xfId="86"/>
    <cellStyle name="xl92 2" xfId="371"/>
    <cellStyle name="xl93" xfId="81"/>
    <cellStyle name="xl93 2" xfId="372"/>
    <cellStyle name="xl94" xfId="65"/>
    <cellStyle name="xl94 2" xfId="373"/>
    <cellStyle name="xl95" xfId="78"/>
    <cellStyle name="xl95 2" xfId="374"/>
    <cellStyle name="xl96" xfId="85"/>
    <cellStyle name="xl96 2" xfId="375"/>
    <cellStyle name="xl97" xfId="87"/>
    <cellStyle name="xl97 2" xfId="376"/>
    <cellStyle name="xl98" xfId="192"/>
    <cellStyle name="xl98 2" xfId="377"/>
    <cellStyle name="xl99" xfId="82"/>
    <cellStyle name="xl99 2" xfId="378"/>
    <cellStyle name="Обычный" xfId="0" builtinId="0"/>
    <cellStyle name="Обычный 199" xfId="3"/>
    <cellStyle name="Обычный 2" xfId="193"/>
    <cellStyle name="Обычный 3" xfId="1"/>
    <cellStyle name="Обычный 4" xfId="4"/>
    <cellStyle name="Обычный 5" xfId="380"/>
    <cellStyle name="Обычный 6" xfId="382"/>
    <cellStyle name="Хороший" xfId="38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9"/>
  <sheetViews>
    <sheetView workbookViewId="0">
      <selection activeCell="C6" sqref="C6:C7"/>
    </sheetView>
  </sheetViews>
  <sheetFormatPr defaultRowHeight="15.75" x14ac:dyDescent="0.25"/>
  <cols>
    <col min="1" max="1" width="70.42578125" style="3" customWidth="1"/>
    <col min="2" max="2" width="26.7109375" style="3" customWidth="1"/>
    <col min="3" max="3" width="30.85546875" style="3" customWidth="1"/>
    <col min="4" max="4" width="9.140625" style="3" customWidth="1"/>
    <col min="5" max="5" width="27" style="15" customWidth="1"/>
    <col min="6" max="16384" width="9.140625" style="3"/>
  </cols>
  <sheetData>
    <row r="1" spans="1:3" x14ac:dyDescent="0.25">
      <c r="C1" s="4" t="s">
        <v>0</v>
      </c>
    </row>
    <row r="2" spans="1:3" x14ac:dyDescent="0.25">
      <c r="C2" s="5" t="s">
        <v>1</v>
      </c>
    </row>
    <row r="3" spans="1:3" x14ac:dyDescent="0.25">
      <c r="C3" s="6" t="s">
        <v>2</v>
      </c>
    </row>
    <row r="4" spans="1:3" x14ac:dyDescent="0.25">
      <c r="C4" s="7" t="s">
        <v>7</v>
      </c>
    </row>
    <row r="5" spans="1:3" x14ac:dyDescent="0.25">
      <c r="C5" s="7" t="s">
        <v>3</v>
      </c>
    </row>
    <row r="6" spans="1:3" x14ac:dyDescent="0.25">
      <c r="C6" s="7" t="s">
        <v>1037</v>
      </c>
    </row>
    <row r="7" spans="1:3" x14ac:dyDescent="0.25">
      <c r="C7" s="7" t="s">
        <v>1038</v>
      </c>
    </row>
    <row r="9" spans="1:3" ht="51.75" customHeight="1" x14ac:dyDescent="0.3">
      <c r="A9" s="136" t="s">
        <v>1036</v>
      </c>
      <c r="B9" s="136"/>
      <c r="C9" s="136"/>
    </row>
    <row r="11" spans="1:3" x14ac:dyDescent="0.25">
      <c r="A11" s="137" t="s">
        <v>4</v>
      </c>
      <c r="B11" s="137" t="s">
        <v>5</v>
      </c>
      <c r="C11" s="138" t="s">
        <v>6</v>
      </c>
    </row>
    <row r="12" spans="1:3" ht="35.25" customHeight="1" x14ac:dyDescent="0.25">
      <c r="A12" s="137"/>
      <c r="B12" s="137"/>
      <c r="C12" s="138"/>
    </row>
    <row r="13" spans="1:3" x14ac:dyDescent="0.25">
      <c r="A13" s="1" t="s">
        <v>13</v>
      </c>
      <c r="B13" s="17"/>
      <c r="C13" s="2">
        <v>5641521321.1199999</v>
      </c>
    </row>
    <row r="14" spans="1:3" x14ac:dyDescent="0.25">
      <c r="A14" s="1" t="s">
        <v>14</v>
      </c>
      <c r="B14" s="17" t="s">
        <v>201</v>
      </c>
      <c r="C14" s="2">
        <v>3293500679.5100002</v>
      </c>
    </row>
    <row r="15" spans="1:3" x14ac:dyDescent="0.25">
      <c r="A15" s="1" t="s">
        <v>15</v>
      </c>
      <c r="B15" s="17" t="s">
        <v>202</v>
      </c>
      <c r="C15" s="2">
        <v>2381893626.9400001</v>
      </c>
    </row>
    <row r="16" spans="1:3" x14ac:dyDescent="0.25">
      <c r="A16" s="10" t="s">
        <v>16</v>
      </c>
      <c r="B16" s="17" t="s">
        <v>203</v>
      </c>
      <c r="C16" s="9">
        <v>2381893626.9400001</v>
      </c>
    </row>
    <row r="17" spans="1:6" ht="110.25" x14ac:dyDescent="0.25">
      <c r="A17" s="10" t="s">
        <v>17</v>
      </c>
      <c r="B17" s="17" t="s">
        <v>204</v>
      </c>
      <c r="C17" s="9">
        <v>2304495151.6599998</v>
      </c>
    </row>
    <row r="18" spans="1:6" ht="110.25" x14ac:dyDescent="0.25">
      <c r="A18" s="10" t="s">
        <v>18</v>
      </c>
      <c r="B18" s="17" t="s">
        <v>205</v>
      </c>
      <c r="C18" s="9">
        <v>2068427.13</v>
      </c>
    </row>
    <row r="19" spans="1:6" ht="78.75" x14ac:dyDescent="0.25">
      <c r="A19" s="10" t="s">
        <v>19</v>
      </c>
      <c r="B19" s="17" t="s">
        <v>206</v>
      </c>
      <c r="C19" s="9">
        <v>4216366.1900000004</v>
      </c>
    </row>
    <row r="20" spans="1:6" ht="94.5" x14ac:dyDescent="0.25">
      <c r="A20" s="10" t="s">
        <v>20</v>
      </c>
      <c r="B20" s="17" t="s">
        <v>207</v>
      </c>
      <c r="C20" s="9">
        <v>39791217.960000001</v>
      </c>
    </row>
    <row r="21" spans="1:6" ht="141.75" x14ac:dyDescent="0.25">
      <c r="A21" s="10" t="s">
        <v>21</v>
      </c>
      <c r="B21" s="17" t="s">
        <v>208</v>
      </c>
      <c r="C21" s="9">
        <v>19800833.75</v>
      </c>
    </row>
    <row r="22" spans="1:6" ht="63" x14ac:dyDescent="0.25">
      <c r="A22" s="10" t="s">
        <v>11</v>
      </c>
      <c r="B22" s="17" t="s">
        <v>9</v>
      </c>
      <c r="C22" s="9">
        <v>1405453.75</v>
      </c>
    </row>
    <row r="23" spans="1:6" s="8" customFormat="1" ht="78.75" x14ac:dyDescent="0.25">
      <c r="A23" s="1" t="s">
        <v>12</v>
      </c>
      <c r="B23" s="17" t="s">
        <v>10</v>
      </c>
      <c r="C23" s="2">
        <v>10116176.5</v>
      </c>
      <c r="E23" s="16"/>
      <c r="F23" s="3"/>
    </row>
    <row r="24" spans="1:6" ht="31.5" x14ac:dyDescent="0.25">
      <c r="A24" s="10" t="s">
        <v>22</v>
      </c>
      <c r="B24" s="17" t="s">
        <v>209</v>
      </c>
      <c r="C24" s="9">
        <v>15779483.140000001</v>
      </c>
    </row>
    <row r="25" spans="1:6" ht="31.5" x14ac:dyDescent="0.25">
      <c r="A25" s="10" t="s">
        <v>23</v>
      </c>
      <c r="B25" s="17" t="s">
        <v>210</v>
      </c>
      <c r="C25" s="9">
        <v>15779483.140000001</v>
      </c>
    </row>
    <row r="26" spans="1:6" ht="63" x14ac:dyDescent="0.25">
      <c r="A26" s="10" t="s">
        <v>24</v>
      </c>
      <c r="B26" s="17" t="s">
        <v>211</v>
      </c>
      <c r="C26" s="9">
        <v>8152244.7199999997</v>
      </c>
    </row>
    <row r="27" spans="1:6" ht="110.25" x14ac:dyDescent="0.25">
      <c r="A27" s="10" t="s">
        <v>25</v>
      </c>
      <c r="B27" s="17" t="s">
        <v>212</v>
      </c>
      <c r="C27" s="9">
        <v>8152244.7199999997</v>
      </c>
    </row>
    <row r="28" spans="1:6" ht="78.75" x14ac:dyDescent="0.25">
      <c r="A28" s="10" t="s">
        <v>26</v>
      </c>
      <c r="B28" s="17" t="s">
        <v>213</v>
      </c>
      <c r="C28" s="9">
        <v>47102.74</v>
      </c>
    </row>
    <row r="29" spans="1:6" ht="126" x14ac:dyDescent="0.25">
      <c r="A29" s="10" t="s">
        <v>27</v>
      </c>
      <c r="B29" s="17" t="s">
        <v>214</v>
      </c>
      <c r="C29" s="9">
        <v>47102.74</v>
      </c>
    </row>
    <row r="30" spans="1:6" ht="63" x14ac:dyDescent="0.25">
      <c r="A30" s="10" t="s">
        <v>28</v>
      </c>
      <c r="B30" s="17" t="s">
        <v>215</v>
      </c>
      <c r="C30" s="9">
        <v>8467496.8300000001</v>
      </c>
    </row>
    <row r="31" spans="1:6" ht="110.25" x14ac:dyDescent="0.25">
      <c r="A31" s="10" t="s">
        <v>29</v>
      </c>
      <c r="B31" s="17" t="s">
        <v>216</v>
      </c>
      <c r="C31" s="9">
        <v>8467496.8300000001</v>
      </c>
    </row>
    <row r="32" spans="1:6" ht="63" x14ac:dyDescent="0.25">
      <c r="A32" s="10" t="s">
        <v>30</v>
      </c>
      <c r="B32" s="17" t="s">
        <v>217</v>
      </c>
      <c r="C32" s="9">
        <v>-887361.15</v>
      </c>
    </row>
    <row r="33" spans="1:6" s="8" customFormat="1" ht="126" x14ac:dyDescent="0.25">
      <c r="A33" s="1" t="s">
        <v>31</v>
      </c>
      <c r="B33" s="17" t="s">
        <v>218</v>
      </c>
      <c r="C33" s="2">
        <v>-887361.15</v>
      </c>
      <c r="E33" s="16"/>
      <c r="F33" s="3"/>
    </row>
    <row r="34" spans="1:6" x14ac:dyDescent="0.25">
      <c r="A34" s="10" t="s">
        <v>32</v>
      </c>
      <c r="B34" s="17" t="s">
        <v>219</v>
      </c>
      <c r="C34" s="9">
        <v>282622842.25999999</v>
      </c>
    </row>
    <row r="35" spans="1:6" ht="31.5" x14ac:dyDescent="0.25">
      <c r="A35" s="10" t="s">
        <v>33</v>
      </c>
      <c r="B35" s="17" t="s">
        <v>220</v>
      </c>
      <c r="C35" s="9">
        <v>268963398.05000001</v>
      </c>
    </row>
    <row r="36" spans="1:6" ht="31.5" x14ac:dyDescent="0.25">
      <c r="A36" s="10" t="s">
        <v>34</v>
      </c>
      <c r="B36" s="17" t="s">
        <v>221</v>
      </c>
      <c r="C36" s="9">
        <v>171132123.18000001</v>
      </c>
    </row>
    <row r="37" spans="1:6" ht="31.5" x14ac:dyDescent="0.25">
      <c r="A37" s="10" t="s">
        <v>34</v>
      </c>
      <c r="B37" s="17" t="s">
        <v>222</v>
      </c>
      <c r="C37" s="9">
        <v>171132123.18000001</v>
      </c>
    </row>
    <row r="38" spans="1:6" ht="47.25" x14ac:dyDescent="0.25">
      <c r="A38" s="10" t="s">
        <v>35</v>
      </c>
      <c r="B38" s="17" t="s">
        <v>223</v>
      </c>
      <c r="C38" s="9">
        <v>97831274.870000005</v>
      </c>
    </row>
    <row r="39" spans="1:6" ht="63" x14ac:dyDescent="0.25">
      <c r="A39" s="10" t="s">
        <v>36</v>
      </c>
      <c r="B39" s="17" t="s">
        <v>224</v>
      </c>
      <c r="C39" s="9">
        <v>97831274.870000005</v>
      </c>
    </row>
    <row r="40" spans="1:6" ht="31.5" x14ac:dyDescent="0.25">
      <c r="A40" s="10" t="s">
        <v>37</v>
      </c>
      <c r="B40" s="17" t="s">
        <v>225</v>
      </c>
      <c r="C40" s="9">
        <v>141716.78</v>
      </c>
    </row>
    <row r="41" spans="1:6" ht="31.5" x14ac:dyDescent="0.25">
      <c r="A41" s="10" t="s">
        <v>37</v>
      </c>
      <c r="B41" s="17" t="s">
        <v>226</v>
      </c>
      <c r="C41" s="9">
        <v>141716.78</v>
      </c>
    </row>
    <row r="42" spans="1:6" x14ac:dyDescent="0.25">
      <c r="A42" s="10" t="s">
        <v>38</v>
      </c>
      <c r="B42" s="17" t="s">
        <v>227</v>
      </c>
      <c r="C42" s="9">
        <v>1427557.14</v>
      </c>
    </row>
    <row r="43" spans="1:6" x14ac:dyDescent="0.25">
      <c r="A43" s="10" t="s">
        <v>38</v>
      </c>
      <c r="B43" s="17" t="s">
        <v>228</v>
      </c>
      <c r="C43" s="9">
        <v>1427557.14</v>
      </c>
    </row>
    <row r="44" spans="1:6" ht="31.5" x14ac:dyDescent="0.25">
      <c r="A44" s="10" t="s">
        <v>39</v>
      </c>
      <c r="B44" s="17" t="s">
        <v>229</v>
      </c>
      <c r="C44" s="9">
        <v>12090170.289999999</v>
      </c>
    </row>
    <row r="45" spans="1:6" ht="47.25" x14ac:dyDescent="0.25">
      <c r="A45" s="10" t="s">
        <v>40</v>
      </c>
      <c r="B45" s="17" t="s">
        <v>230</v>
      </c>
      <c r="C45" s="9">
        <v>12090170.289999999</v>
      </c>
    </row>
    <row r="46" spans="1:6" x14ac:dyDescent="0.25">
      <c r="A46" s="10" t="s">
        <v>41</v>
      </c>
      <c r="B46" s="17" t="s">
        <v>231</v>
      </c>
      <c r="C46" s="9">
        <v>707030.6</v>
      </c>
    </row>
    <row r="47" spans="1:6" x14ac:dyDescent="0.25">
      <c r="A47" s="10" t="s">
        <v>42</v>
      </c>
      <c r="B47" s="17" t="s">
        <v>232</v>
      </c>
      <c r="C47" s="9">
        <v>887</v>
      </c>
    </row>
    <row r="48" spans="1:6" s="8" customFormat="1" ht="47.25" x14ac:dyDescent="0.25">
      <c r="A48" s="1" t="s">
        <v>43</v>
      </c>
      <c r="B48" s="17" t="s">
        <v>233</v>
      </c>
      <c r="C48" s="2">
        <v>887</v>
      </c>
      <c r="E48" s="16"/>
      <c r="F48" s="3"/>
    </row>
    <row r="49" spans="1:6" x14ac:dyDescent="0.25">
      <c r="A49" s="10" t="s">
        <v>44</v>
      </c>
      <c r="B49" s="17" t="s">
        <v>234</v>
      </c>
      <c r="C49" s="9">
        <v>706143.6</v>
      </c>
    </row>
    <row r="50" spans="1:6" x14ac:dyDescent="0.25">
      <c r="A50" s="10" t="s">
        <v>45</v>
      </c>
      <c r="B50" s="17" t="s">
        <v>235</v>
      </c>
      <c r="C50" s="9">
        <v>653913</v>
      </c>
    </row>
    <row r="51" spans="1:6" ht="31.5" x14ac:dyDescent="0.25">
      <c r="A51" s="10" t="s">
        <v>46</v>
      </c>
      <c r="B51" s="17" t="s">
        <v>236</v>
      </c>
      <c r="C51" s="9">
        <v>653913</v>
      </c>
    </row>
    <row r="52" spans="1:6" x14ac:dyDescent="0.25">
      <c r="A52" s="10" t="s">
        <v>47</v>
      </c>
      <c r="B52" s="17" t="s">
        <v>237</v>
      </c>
      <c r="C52" s="9">
        <v>52230.6</v>
      </c>
    </row>
    <row r="53" spans="1:6" s="8" customFormat="1" ht="31.5" x14ac:dyDescent="0.25">
      <c r="A53" s="1" t="s">
        <v>48</v>
      </c>
      <c r="B53" s="17" t="s">
        <v>238</v>
      </c>
      <c r="C53" s="2">
        <v>52230.6</v>
      </c>
      <c r="E53" s="16"/>
      <c r="F53" s="3"/>
    </row>
    <row r="54" spans="1:6" ht="31.5" x14ac:dyDescent="0.25">
      <c r="A54" s="10" t="s">
        <v>49</v>
      </c>
      <c r="B54" s="17" t="s">
        <v>239</v>
      </c>
      <c r="C54" s="9">
        <v>83230719.090000004</v>
      </c>
    </row>
    <row r="55" spans="1:6" x14ac:dyDescent="0.25">
      <c r="A55" s="10" t="s">
        <v>50</v>
      </c>
      <c r="B55" s="17" t="s">
        <v>240</v>
      </c>
      <c r="C55" s="9">
        <v>83230719.090000004</v>
      </c>
    </row>
    <row r="56" spans="1:6" x14ac:dyDescent="0.25">
      <c r="A56" s="10" t="s">
        <v>51</v>
      </c>
      <c r="B56" s="17" t="s">
        <v>241</v>
      </c>
      <c r="C56" s="9">
        <v>83230719.090000004</v>
      </c>
    </row>
    <row r="57" spans="1:6" x14ac:dyDescent="0.25">
      <c r="A57" s="10" t="s">
        <v>52</v>
      </c>
      <c r="B57" s="17" t="s">
        <v>242</v>
      </c>
      <c r="C57" s="9">
        <v>12512403.1</v>
      </c>
    </row>
    <row r="58" spans="1:6" s="8" customFormat="1" ht="31.5" x14ac:dyDescent="0.25">
      <c r="A58" s="1" t="s">
        <v>53</v>
      </c>
      <c r="B58" s="17" t="s">
        <v>243</v>
      </c>
      <c r="C58" s="2">
        <v>12487403.1</v>
      </c>
      <c r="E58" s="16"/>
      <c r="F58" s="3"/>
    </row>
    <row r="59" spans="1:6" ht="47.25" x14ac:dyDescent="0.25">
      <c r="A59" s="10" t="s">
        <v>54</v>
      </c>
      <c r="B59" s="17" t="s">
        <v>244</v>
      </c>
      <c r="C59" s="9">
        <v>12487403.1</v>
      </c>
    </row>
    <row r="60" spans="1:6" ht="31.5" x14ac:dyDescent="0.25">
      <c r="A60" s="10" t="s">
        <v>55</v>
      </c>
      <c r="B60" s="17" t="s">
        <v>245</v>
      </c>
      <c r="C60" s="9">
        <v>25000</v>
      </c>
    </row>
    <row r="61" spans="1:6" s="8" customFormat="1" ht="31.5" x14ac:dyDescent="0.25">
      <c r="A61" s="1" t="s">
        <v>56</v>
      </c>
      <c r="B61" s="17" t="s">
        <v>246</v>
      </c>
      <c r="C61" s="2">
        <v>25000</v>
      </c>
      <c r="E61" s="16"/>
      <c r="F61" s="3"/>
    </row>
    <row r="62" spans="1:6" ht="47.25" x14ac:dyDescent="0.25">
      <c r="A62" s="10" t="s">
        <v>57</v>
      </c>
      <c r="B62" s="17" t="s">
        <v>247</v>
      </c>
      <c r="C62" s="9">
        <v>390201662.45999998</v>
      </c>
    </row>
    <row r="63" spans="1:6" ht="78.75" x14ac:dyDescent="0.25">
      <c r="A63" s="10" t="s">
        <v>58</v>
      </c>
      <c r="B63" s="17" t="s">
        <v>248</v>
      </c>
      <c r="C63" s="9">
        <v>332128283.85000002</v>
      </c>
    </row>
    <row r="64" spans="1:6" ht="47.25" x14ac:dyDescent="0.25">
      <c r="A64" s="10" t="s">
        <v>59</v>
      </c>
      <c r="B64" s="17" t="s">
        <v>249</v>
      </c>
      <c r="C64" s="9">
        <v>332128283.85000002</v>
      </c>
    </row>
    <row r="65" spans="1:6" ht="31.5" x14ac:dyDescent="0.25">
      <c r="A65" s="10" t="s">
        <v>60</v>
      </c>
      <c r="B65" s="17" t="s">
        <v>250</v>
      </c>
      <c r="C65" s="9">
        <v>1686677.16</v>
      </c>
    </row>
    <row r="66" spans="1:6" ht="31.5" x14ac:dyDescent="0.25">
      <c r="A66" s="10" t="s">
        <v>61</v>
      </c>
      <c r="B66" s="17" t="s">
        <v>251</v>
      </c>
      <c r="C66" s="9">
        <v>1686677.16</v>
      </c>
    </row>
    <row r="67" spans="1:6" ht="78.75" x14ac:dyDescent="0.25">
      <c r="A67" s="10" t="s">
        <v>62</v>
      </c>
      <c r="B67" s="17" t="s">
        <v>252</v>
      </c>
      <c r="C67" s="9">
        <v>52926775.229999997</v>
      </c>
    </row>
    <row r="68" spans="1:6" ht="63" x14ac:dyDescent="0.25">
      <c r="A68" s="10" t="s">
        <v>63</v>
      </c>
      <c r="B68" s="17" t="s">
        <v>253</v>
      </c>
      <c r="C68" s="9">
        <v>34729199.75</v>
      </c>
    </row>
    <row r="69" spans="1:6" ht="94.5" x14ac:dyDescent="0.25">
      <c r="A69" s="10" t="s">
        <v>64</v>
      </c>
      <c r="B69" s="17" t="s">
        <v>254</v>
      </c>
      <c r="C69" s="9">
        <v>8065893.5800000001</v>
      </c>
    </row>
    <row r="70" spans="1:6" ht="78.75" x14ac:dyDescent="0.25">
      <c r="A70" s="10" t="s">
        <v>65</v>
      </c>
      <c r="B70" s="17" t="s">
        <v>255</v>
      </c>
      <c r="C70" s="9">
        <v>26663306.170000002</v>
      </c>
    </row>
    <row r="71" spans="1:6" ht="78.75" x14ac:dyDescent="0.25">
      <c r="A71" s="10" t="s">
        <v>66</v>
      </c>
      <c r="B71" s="17" t="s">
        <v>256</v>
      </c>
      <c r="C71" s="9">
        <v>3516976.87</v>
      </c>
    </row>
    <row r="72" spans="1:6" ht="78.75" x14ac:dyDescent="0.25">
      <c r="A72" s="10" t="s">
        <v>67</v>
      </c>
      <c r="B72" s="17" t="s">
        <v>257</v>
      </c>
      <c r="C72" s="9">
        <v>3516976.87</v>
      </c>
    </row>
    <row r="73" spans="1:6" ht="78.75" x14ac:dyDescent="0.25">
      <c r="A73" s="10" t="s">
        <v>68</v>
      </c>
      <c r="B73" s="17" t="s">
        <v>258</v>
      </c>
      <c r="C73" s="9">
        <v>324652.74</v>
      </c>
    </row>
    <row r="74" spans="1:6" s="8" customFormat="1" ht="78.75" x14ac:dyDescent="0.25">
      <c r="A74" s="1" t="s">
        <v>69</v>
      </c>
      <c r="B74" s="17" t="s">
        <v>259</v>
      </c>
      <c r="C74" s="2">
        <v>324652.74</v>
      </c>
      <c r="E74" s="16"/>
      <c r="F74" s="3"/>
    </row>
    <row r="75" spans="1:6" ht="47.25" x14ac:dyDescent="0.25">
      <c r="A75" s="10" t="s">
        <v>70</v>
      </c>
      <c r="B75" s="17" t="s">
        <v>260</v>
      </c>
      <c r="C75" s="9">
        <v>14355945.869999999</v>
      </c>
    </row>
    <row r="76" spans="1:6" ht="31.5" x14ac:dyDescent="0.25">
      <c r="A76" s="10" t="s">
        <v>71</v>
      </c>
      <c r="B76" s="17" t="s">
        <v>261</v>
      </c>
      <c r="C76" s="9">
        <v>14355945.869999999</v>
      </c>
    </row>
    <row r="77" spans="1:6" ht="63" x14ac:dyDescent="0.25">
      <c r="A77" s="10" t="s">
        <v>72</v>
      </c>
      <c r="B77" s="17" t="s">
        <v>262</v>
      </c>
      <c r="C77" s="9">
        <v>1013155.06</v>
      </c>
    </row>
    <row r="78" spans="1:6" ht="63" x14ac:dyDescent="0.25">
      <c r="A78" s="10" t="s">
        <v>73</v>
      </c>
      <c r="B78" s="17" t="s">
        <v>263</v>
      </c>
      <c r="C78" s="9">
        <v>10772.13</v>
      </c>
    </row>
    <row r="79" spans="1:6" ht="157.5" x14ac:dyDescent="0.25">
      <c r="A79" s="10" t="s">
        <v>74</v>
      </c>
      <c r="B79" s="17" t="s">
        <v>264</v>
      </c>
      <c r="C79" s="9">
        <v>10772.13</v>
      </c>
    </row>
    <row r="80" spans="1:6" ht="94.5" x14ac:dyDescent="0.25">
      <c r="A80" s="10" t="s">
        <v>75</v>
      </c>
      <c r="B80" s="17" t="s">
        <v>265</v>
      </c>
      <c r="C80" s="9">
        <v>1002382.93</v>
      </c>
    </row>
    <row r="81" spans="1:6" ht="189" x14ac:dyDescent="0.25">
      <c r="A81" s="10" t="s">
        <v>76</v>
      </c>
      <c r="B81" s="17" t="s">
        <v>266</v>
      </c>
      <c r="C81" s="9">
        <v>1002382.93</v>
      </c>
    </row>
    <row r="82" spans="1:6" ht="78.75" x14ac:dyDescent="0.25">
      <c r="A82" s="10" t="s">
        <v>77</v>
      </c>
      <c r="B82" s="17" t="s">
        <v>267</v>
      </c>
      <c r="C82" s="9">
        <v>2446771.16</v>
      </c>
    </row>
    <row r="83" spans="1:6" ht="78.75" x14ac:dyDescent="0.25">
      <c r="A83" s="10" t="s">
        <v>78</v>
      </c>
      <c r="B83" s="17" t="s">
        <v>268</v>
      </c>
      <c r="C83" s="9">
        <v>2446771.16</v>
      </c>
    </row>
    <row r="84" spans="1:6" s="8" customFormat="1" ht="78.75" x14ac:dyDescent="0.25">
      <c r="A84" s="1" t="s">
        <v>79</v>
      </c>
      <c r="B84" s="17" t="s">
        <v>269</v>
      </c>
      <c r="C84" s="2">
        <v>2446771.16</v>
      </c>
      <c r="E84" s="16"/>
      <c r="F84" s="3"/>
    </row>
    <row r="85" spans="1:6" x14ac:dyDescent="0.25">
      <c r="A85" s="10" t="s">
        <v>80</v>
      </c>
      <c r="B85" s="17" t="s">
        <v>270</v>
      </c>
      <c r="C85" s="9">
        <v>15160940.65</v>
      </c>
    </row>
    <row r="86" spans="1:6" x14ac:dyDescent="0.25">
      <c r="A86" s="10" t="s">
        <v>81</v>
      </c>
      <c r="B86" s="17" t="s">
        <v>271</v>
      </c>
      <c r="C86" s="9">
        <v>15160940.65</v>
      </c>
    </row>
    <row r="87" spans="1:6" ht="31.5" x14ac:dyDescent="0.25">
      <c r="A87" s="10" t="s">
        <v>82</v>
      </c>
      <c r="B87" s="17" t="s">
        <v>272</v>
      </c>
      <c r="C87" s="9">
        <v>5986435.5599999996</v>
      </c>
    </row>
    <row r="88" spans="1:6" x14ac:dyDescent="0.25">
      <c r="A88" s="10" t="s">
        <v>83</v>
      </c>
      <c r="B88" s="17" t="s">
        <v>273</v>
      </c>
      <c r="C88" s="9">
        <v>21543.42</v>
      </c>
    </row>
    <row r="89" spans="1:6" x14ac:dyDescent="0.25">
      <c r="A89" s="10" t="s">
        <v>84</v>
      </c>
      <c r="B89" s="17" t="s">
        <v>274</v>
      </c>
      <c r="C89" s="9">
        <v>9683985.2899999991</v>
      </c>
    </row>
    <row r="90" spans="1:6" x14ac:dyDescent="0.25">
      <c r="A90" s="10" t="s">
        <v>85</v>
      </c>
      <c r="B90" s="17" t="s">
        <v>275</v>
      </c>
      <c r="C90" s="9">
        <v>9629430.9900000002</v>
      </c>
    </row>
    <row r="91" spans="1:6" x14ac:dyDescent="0.25">
      <c r="A91" s="10" t="s">
        <v>86</v>
      </c>
      <c r="B91" s="17" t="s">
        <v>276</v>
      </c>
      <c r="C91" s="9">
        <v>54554.3</v>
      </c>
    </row>
    <row r="92" spans="1:6" s="8" customFormat="1" ht="47.25" x14ac:dyDescent="0.25">
      <c r="A92" s="1" t="s">
        <v>87</v>
      </c>
      <c r="B92" s="17" t="s">
        <v>277</v>
      </c>
      <c r="C92" s="2">
        <v>-531023.62</v>
      </c>
      <c r="E92" s="16"/>
      <c r="F92" s="3"/>
    </row>
    <row r="93" spans="1:6" ht="31.5" x14ac:dyDescent="0.25">
      <c r="A93" s="10" t="s">
        <v>88</v>
      </c>
      <c r="B93" s="17" t="s">
        <v>278</v>
      </c>
      <c r="C93" s="9">
        <v>76333487.269999996</v>
      </c>
    </row>
    <row r="94" spans="1:6" x14ac:dyDescent="0.25">
      <c r="A94" s="10" t="s">
        <v>89</v>
      </c>
      <c r="B94" s="17" t="s">
        <v>279</v>
      </c>
      <c r="C94" s="9">
        <v>62119549.700000003</v>
      </c>
    </row>
    <row r="95" spans="1:6" x14ac:dyDescent="0.25">
      <c r="A95" s="10" t="s">
        <v>90</v>
      </c>
      <c r="B95" s="17" t="s">
        <v>280</v>
      </c>
      <c r="C95" s="9">
        <v>62119549.700000003</v>
      </c>
    </row>
    <row r="96" spans="1:6" ht="31.5" x14ac:dyDescent="0.25">
      <c r="A96" s="10" t="s">
        <v>91</v>
      </c>
      <c r="B96" s="17" t="s">
        <v>281</v>
      </c>
      <c r="C96" s="9">
        <v>62119549.700000003</v>
      </c>
    </row>
    <row r="97" spans="1:3" x14ac:dyDescent="0.25">
      <c r="A97" s="10" t="s">
        <v>92</v>
      </c>
      <c r="B97" s="17" t="s">
        <v>282</v>
      </c>
      <c r="C97" s="9">
        <v>14213937.57</v>
      </c>
    </row>
    <row r="98" spans="1:3" ht="31.5" x14ac:dyDescent="0.25">
      <c r="A98" s="10" t="s">
        <v>93</v>
      </c>
      <c r="B98" s="17" t="s">
        <v>283</v>
      </c>
      <c r="C98" s="9">
        <v>189455.44</v>
      </c>
    </row>
    <row r="99" spans="1:3" ht="31.5" x14ac:dyDescent="0.25">
      <c r="A99" s="10" t="s">
        <v>94</v>
      </c>
      <c r="B99" s="17" t="s">
        <v>284</v>
      </c>
      <c r="C99" s="9">
        <v>189455.44</v>
      </c>
    </row>
    <row r="100" spans="1:3" x14ac:dyDescent="0.25">
      <c r="A100" s="10" t="s">
        <v>95</v>
      </c>
      <c r="B100" s="17" t="s">
        <v>285</v>
      </c>
      <c r="C100" s="9">
        <v>14024482.130000001</v>
      </c>
    </row>
    <row r="101" spans="1:3" ht="31.5" x14ac:dyDescent="0.25">
      <c r="A101" s="10" t="s">
        <v>96</v>
      </c>
      <c r="B101" s="17" t="s">
        <v>286</v>
      </c>
      <c r="C101" s="9">
        <v>14024482.130000001</v>
      </c>
    </row>
    <row r="102" spans="1:3" ht="31.5" x14ac:dyDescent="0.25">
      <c r="A102" s="10" t="s">
        <v>97</v>
      </c>
      <c r="B102" s="17" t="s">
        <v>287</v>
      </c>
      <c r="C102" s="9">
        <v>5691306.9299999997</v>
      </c>
    </row>
    <row r="103" spans="1:3" ht="78.75" x14ac:dyDescent="0.25">
      <c r="A103" s="10" t="s">
        <v>98</v>
      </c>
      <c r="B103" s="17" t="s">
        <v>288</v>
      </c>
      <c r="C103" s="9">
        <v>1806929.16</v>
      </c>
    </row>
    <row r="104" spans="1:3" ht="94.5" x14ac:dyDescent="0.25">
      <c r="A104" s="10" t="s">
        <v>99</v>
      </c>
      <c r="B104" s="17" t="s">
        <v>289</v>
      </c>
      <c r="C104" s="9">
        <v>1806929.16</v>
      </c>
    </row>
    <row r="105" spans="1:3" ht="94.5" x14ac:dyDescent="0.25">
      <c r="A105" s="10" t="s">
        <v>100</v>
      </c>
      <c r="B105" s="17" t="s">
        <v>290</v>
      </c>
      <c r="C105" s="9">
        <v>1806929.16</v>
      </c>
    </row>
    <row r="106" spans="1:3" ht="31.5" x14ac:dyDescent="0.25">
      <c r="A106" s="10" t="s">
        <v>101</v>
      </c>
      <c r="B106" s="17" t="s">
        <v>291</v>
      </c>
      <c r="C106" s="9">
        <v>3884377.77</v>
      </c>
    </row>
    <row r="107" spans="1:3" ht="31.5" x14ac:dyDescent="0.25">
      <c r="A107" s="10" t="s">
        <v>102</v>
      </c>
      <c r="B107" s="17" t="s">
        <v>292</v>
      </c>
      <c r="C107" s="9">
        <v>3867795.26</v>
      </c>
    </row>
    <row r="108" spans="1:3" ht="63" x14ac:dyDescent="0.25">
      <c r="A108" s="10" t="s">
        <v>103</v>
      </c>
      <c r="B108" s="17" t="s">
        <v>293</v>
      </c>
      <c r="C108" s="9">
        <v>217147.11</v>
      </c>
    </row>
    <row r="109" spans="1:3" ht="47.25" x14ac:dyDescent="0.25">
      <c r="A109" s="10" t="s">
        <v>104</v>
      </c>
      <c r="B109" s="17" t="s">
        <v>294</v>
      </c>
      <c r="C109" s="9">
        <v>3650648.15</v>
      </c>
    </row>
    <row r="110" spans="1:3" ht="47.25" x14ac:dyDescent="0.25">
      <c r="A110" s="10" t="s">
        <v>105</v>
      </c>
      <c r="B110" s="17" t="s">
        <v>295</v>
      </c>
      <c r="C110" s="9">
        <v>16582.509999999998</v>
      </c>
    </row>
    <row r="111" spans="1:3" ht="47.25" x14ac:dyDescent="0.25">
      <c r="A111" s="10" t="s">
        <v>106</v>
      </c>
      <c r="B111" s="17" t="s">
        <v>296</v>
      </c>
      <c r="C111" s="9">
        <v>16582.509999999998</v>
      </c>
    </row>
    <row r="112" spans="1:3" x14ac:dyDescent="0.25">
      <c r="A112" s="10" t="s">
        <v>107</v>
      </c>
      <c r="B112" s="17" t="s">
        <v>297</v>
      </c>
      <c r="C112" s="9">
        <v>29320377.07</v>
      </c>
    </row>
    <row r="113" spans="1:6" ht="31.5" x14ac:dyDescent="0.25">
      <c r="A113" s="10" t="s">
        <v>108</v>
      </c>
      <c r="B113" s="17" t="s">
        <v>298</v>
      </c>
      <c r="C113" s="9">
        <v>1210561.02</v>
      </c>
    </row>
    <row r="114" spans="1:6" ht="47.25" x14ac:dyDescent="0.25">
      <c r="A114" s="10" t="s">
        <v>109</v>
      </c>
      <c r="B114" s="17" t="s">
        <v>299</v>
      </c>
      <c r="C114" s="9">
        <v>14637.55</v>
      </c>
    </row>
    <row r="115" spans="1:6" ht="78.75" x14ac:dyDescent="0.25">
      <c r="A115" s="10" t="s">
        <v>110</v>
      </c>
      <c r="B115" s="17" t="s">
        <v>300</v>
      </c>
      <c r="C115" s="9">
        <v>14637.55</v>
      </c>
    </row>
    <row r="116" spans="1:6" ht="78.75" x14ac:dyDescent="0.25">
      <c r="A116" s="10" t="s">
        <v>111</v>
      </c>
      <c r="B116" s="17" t="s">
        <v>301</v>
      </c>
      <c r="C116" s="9">
        <v>35800</v>
      </c>
    </row>
    <row r="117" spans="1:6" ht="94.5" x14ac:dyDescent="0.25">
      <c r="A117" s="10" t="s">
        <v>112</v>
      </c>
      <c r="B117" s="17" t="s">
        <v>302</v>
      </c>
      <c r="C117" s="9">
        <v>35800</v>
      </c>
    </row>
    <row r="118" spans="1:6" ht="63" x14ac:dyDescent="0.25">
      <c r="A118" s="10" t="s">
        <v>113</v>
      </c>
      <c r="B118" s="17" t="s">
        <v>303</v>
      </c>
      <c r="C118" s="9">
        <v>150</v>
      </c>
    </row>
    <row r="119" spans="1:6" ht="78.75" x14ac:dyDescent="0.25">
      <c r="A119" s="10" t="s">
        <v>114</v>
      </c>
      <c r="B119" s="17" t="s">
        <v>304</v>
      </c>
      <c r="C119" s="9">
        <v>150</v>
      </c>
    </row>
    <row r="120" spans="1:6" ht="63" x14ac:dyDescent="0.25">
      <c r="A120" s="10" t="s">
        <v>115</v>
      </c>
      <c r="B120" s="17" t="s">
        <v>305</v>
      </c>
      <c r="C120" s="9">
        <v>3000</v>
      </c>
    </row>
    <row r="121" spans="1:6" ht="94.5" x14ac:dyDescent="0.25">
      <c r="A121" s="10" t="s">
        <v>116</v>
      </c>
      <c r="B121" s="17" t="s">
        <v>306</v>
      </c>
      <c r="C121" s="9">
        <v>3000</v>
      </c>
    </row>
    <row r="122" spans="1:6" ht="63" x14ac:dyDescent="0.25">
      <c r="A122" s="10" t="s">
        <v>117</v>
      </c>
      <c r="B122" s="17" t="s">
        <v>307</v>
      </c>
      <c r="C122" s="9">
        <v>1000</v>
      </c>
    </row>
    <row r="123" spans="1:6" s="8" customFormat="1" ht="78.75" x14ac:dyDescent="0.25">
      <c r="A123" s="1" t="s">
        <v>118</v>
      </c>
      <c r="B123" s="17" t="s">
        <v>308</v>
      </c>
      <c r="C123" s="2">
        <v>1000</v>
      </c>
      <c r="E123" s="16"/>
      <c r="F123" s="3"/>
    </row>
    <row r="124" spans="1:6" ht="78.75" x14ac:dyDescent="0.25">
      <c r="A124" s="10" t="s">
        <v>119</v>
      </c>
      <c r="B124" s="17" t="s">
        <v>309</v>
      </c>
      <c r="C124" s="9">
        <v>112100</v>
      </c>
    </row>
    <row r="125" spans="1:6" ht="94.5" x14ac:dyDescent="0.25">
      <c r="A125" s="10" t="s">
        <v>120</v>
      </c>
      <c r="B125" s="17" t="s">
        <v>310</v>
      </c>
      <c r="C125" s="9">
        <v>112100</v>
      </c>
    </row>
    <row r="126" spans="1:6" ht="94.5" x14ac:dyDescent="0.25">
      <c r="A126" s="10" t="s">
        <v>121</v>
      </c>
      <c r="B126" s="17" t="s">
        <v>311</v>
      </c>
      <c r="C126" s="9">
        <v>46900</v>
      </c>
    </row>
    <row r="127" spans="1:6" ht="141.75" x14ac:dyDescent="0.25">
      <c r="A127" s="10" t="s">
        <v>122</v>
      </c>
      <c r="B127" s="17" t="s">
        <v>312</v>
      </c>
      <c r="C127" s="9">
        <v>11900</v>
      </c>
    </row>
    <row r="128" spans="1:6" ht="126" x14ac:dyDescent="0.25">
      <c r="A128" s="10" t="s">
        <v>123</v>
      </c>
      <c r="B128" s="17" t="s">
        <v>313</v>
      </c>
      <c r="C128" s="9">
        <v>35000</v>
      </c>
    </row>
    <row r="129" spans="1:6" ht="63" x14ac:dyDescent="0.25">
      <c r="A129" s="10" t="s">
        <v>124</v>
      </c>
      <c r="B129" s="17" t="s">
        <v>314</v>
      </c>
      <c r="C129" s="9">
        <v>18735.400000000001</v>
      </c>
    </row>
    <row r="130" spans="1:6" s="8" customFormat="1" ht="94.5" x14ac:dyDescent="0.25">
      <c r="A130" s="1" t="s">
        <v>125</v>
      </c>
      <c r="B130" s="17" t="s">
        <v>315</v>
      </c>
      <c r="C130" s="2">
        <v>18735.400000000001</v>
      </c>
      <c r="E130" s="16"/>
      <c r="F130" s="3"/>
    </row>
    <row r="131" spans="1:6" s="8" customFormat="1" ht="63" x14ac:dyDescent="0.25">
      <c r="A131" s="1" t="s">
        <v>126</v>
      </c>
      <c r="B131" s="17" t="s">
        <v>316</v>
      </c>
      <c r="C131" s="2">
        <v>335542.34999999998</v>
      </c>
      <c r="E131" s="16"/>
      <c r="F131" s="3"/>
    </row>
    <row r="132" spans="1:6" ht="78.75" x14ac:dyDescent="0.25">
      <c r="A132" s="10" t="s">
        <v>127</v>
      </c>
      <c r="B132" s="17" t="s">
        <v>317</v>
      </c>
      <c r="C132" s="9">
        <v>335542.34999999998</v>
      </c>
    </row>
    <row r="133" spans="1:6" ht="63" x14ac:dyDescent="0.25">
      <c r="A133" s="10" t="s">
        <v>128</v>
      </c>
      <c r="B133" s="17" t="s">
        <v>318</v>
      </c>
      <c r="C133" s="9">
        <v>642695.72</v>
      </c>
    </row>
    <row r="134" spans="1:6" ht="94.5" x14ac:dyDescent="0.25">
      <c r="A134" s="10" t="s">
        <v>129</v>
      </c>
      <c r="B134" s="17" t="s">
        <v>319</v>
      </c>
      <c r="C134" s="9">
        <v>642695.72</v>
      </c>
    </row>
    <row r="135" spans="1:6" ht="31.5" x14ac:dyDescent="0.25">
      <c r="A135" s="10" t="s">
        <v>130</v>
      </c>
      <c r="B135" s="17" t="s">
        <v>320</v>
      </c>
      <c r="C135" s="9">
        <v>16000</v>
      </c>
    </row>
    <row r="136" spans="1:6" ht="47.25" x14ac:dyDescent="0.25">
      <c r="A136" s="10" t="s">
        <v>131</v>
      </c>
      <c r="B136" s="17" t="s">
        <v>321</v>
      </c>
      <c r="C136" s="9">
        <v>16000</v>
      </c>
    </row>
    <row r="137" spans="1:6" ht="110.25" x14ac:dyDescent="0.25">
      <c r="A137" s="10" t="s">
        <v>132</v>
      </c>
      <c r="B137" s="17" t="s">
        <v>322</v>
      </c>
      <c r="C137" s="9">
        <v>1486902.48</v>
      </c>
    </row>
    <row r="138" spans="1:6" ht="63" x14ac:dyDescent="0.25">
      <c r="A138" s="10" t="s">
        <v>133</v>
      </c>
      <c r="B138" s="17" t="s">
        <v>323</v>
      </c>
      <c r="C138" s="9">
        <v>118615.17</v>
      </c>
    </row>
    <row r="139" spans="1:6" ht="78.75" x14ac:dyDescent="0.25">
      <c r="A139" s="10" t="s">
        <v>134</v>
      </c>
      <c r="B139" s="17" t="s">
        <v>324</v>
      </c>
      <c r="C139" s="9">
        <v>118615.17</v>
      </c>
    </row>
    <row r="140" spans="1:6" ht="78.75" x14ac:dyDescent="0.25">
      <c r="A140" s="10" t="s">
        <v>135</v>
      </c>
      <c r="B140" s="17" t="s">
        <v>325</v>
      </c>
      <c r="C140" s="9">
        <v>1368287.31</v>
      </c>
    </row>
    <row r="141" spans="1:6" ht="63" x14ac:dyDescent="0.25">
      <c r="A141" s="10" t="s">
        <v>136</v>
      </c>
      <c r="B141" s="17" t="s">
        <v>326</v>
      </c>
      <c r="C141" s="9">
        <v>1368287.31</v>
      </c>
    </row>
    <row r="142" spans="1:6" ht="63" x14ac:dyDescent="0.25">
      <c r="A142" s="10" t="s">
        <v>137</v>
      </c>
      <c r="B142" s="17" t="s">
        <v>327</v>
      </c>
      <c r="C142" s="9">
        <v>448693.93</v>
      </c>
    </row>
    <row r="143" spans="1:6" ht="47.25" x14ac:dyDescent="0.25">
      <c r="A143" s="10" t="s">
        <v>138</v>
      </c>
      <c r="B143" s="17" t="s">
        <v>328</v>
      </c>
      <c r="C143" s="9">
        <v>448693.93</v>
      </c>
    </row>
    <row r="144" spans="1:6" x14ac:dyDescent="0.25">
      <c r="A144" s="10" t="s">
        <v>139</v>
      </c>
      <c r="B144" s="17" t="s">
        <v>329</v>
      </c>
      <c r="C144" s="9">
        <v>9413272.7699999996</v>
      </c>
    </row>
    <row r="145" spans="1:6" ht="94.5" x14ac:dyDescent="0.25">
      <c r="A145" s="10" t="s">
        <v>140</v>
      </c>
      <c r="B145" s="17" t="s">
        <v>330</v>
      </c>
      <c r="C145" s="9">
        <v>5044350</v>
      </c>
    </row>
    <row r="146" spans="1:6" ht="63" x14ac:dyDescent="0.25">
      <c r="A146" s="10" t="s">
        <v>141</v>
      </c>
      <c r="B146" s="17" t="s">
        <v>331</v>
      </c>
      <c r="C146" s="9">
        <v>5044350</v>
      </c>
    </row>
    <row r="147" spans="1:6" ht="31.5" x14ac:dyDescent="0.25">
      <c r="A147" s="10" t="s">
        <v>142</v>
      </c>
      <c r="B147" s="17" t="s">
        <v>332</v>
      </c>
      <c r="C147" s="9">
        <v>116298.39</v>
      </c>
    </row>
    <row r="148" spans="1:6" ht="157.5" x14ac:dyDescent="0.25">
      <c r="A148" s="10" t="s">
        <v>143</v>
      </c>
      <c r="B148" s="17" t="s">
        <v>333</v>
      </c>
      <c r="C148" s="9">
        <v>116298.39</v>
      </c>
    </row>
    <row r="149" spans="1:6" ht="47.25" x14ac:dyDescent="0.25">
      <c r="A149" s="10" t="s">
        <v>144</v>
      </c>
      <c r="B149" s="17" t="s">
        <v>334</v>
      </c>
      <c r="C149" s="9">
        <v>2900110.48</v>
      </c>
    </row>
    <row r="150" spans="1:6" ht="63" x14ac:dyDescent="0.25">
      <c r="A150" s="10" t="s">
        <v>145</v>
      </c>
      <c r="B150" s="17" t="s">
        <v>335</v>
      </c>
      <c r="C150" s="9">
        <v>2900110.48</v>
      </c>
    </row>
    <row r="151" spans="1:6" s="8" customFormat="1" ht="78.75" x14ac:dyDescent="0.25">
      <c r="A151" s="1" t="s">
        <v>146</v>
      </c>
      <c r="B151" s="17" t="s">
        <v>336</v>
      </c>
      <c r="C151" s="2">
        <v>1352513.9</v>
      </c>
      <c r="E151" s="16"/>
      <c r="F151" s="3"/>
    </row>
    <row r="152" spans="1:6" ht="63" x14ac:dyDescent="0.25">
      <c r="A152" s="10" t="s">
        <v>147</v>
      </c>
      <c r="B152" s="17" t="s">
        <v>337</v>
      </c>
      <c r="C152" s="9">
        <v>1352513.9</v>
      </c>
    </row>
    <row r="153" spans="1:6" x14ac:dyDescent="0.25">
      <c r="A153" s="10" t="s">
        <v>148</v>
      </c>
      <c r="B153" s="17" t="s">
        <v>338</v>
      </c>
      <c r="C153" s="9">
        <v>16744946.869999999</v>
      </c>
    </row>
    <row r="154" spans="1:6" s="8" customFormat="1" ht="173.25" x14ac:dyDescent="0.25">
      <c r="A154" s="1" t="s">
        <v>149</v>
      </c>
      <c r="B154" s="17" t="s">
        <v>339</v>
      </c>
      <c r="C154" s="2">
        <v>249108</v>
      </c>
      <c r="E154" s="16"/>
      <c r="F154" s="3"/>
    </row>
    <row r="155" spans="1:6" ht="31.5" x14ac:dyDescent="0.25">
      <c r="A155" s="10" t="s">
        <v>150</v>
      </c>
      <c r="B155" s="17" t="s">
        <v>340</v>
      </c>
      <c r="C155" s="9">
        <v>16495838.869999999</v>
      </c>
    </row>
    <row r="156" spans="1:6" ht="47.25" x14ac:dyDescent="0.25">
      <c r="A156" s="10" t="s">
        <v>151</v>
      </c>
      <c r="B156" s="17" t="s">
        <v>341</v>
      </c>
      <c r="C156" s="9">
        <v>16495838.869999999</v>
      </c>
    </row>
    <row r="157" spans="1:6" x14ac:dyDescent="0.25">
      <c r="A157" s="10" t="s">
        <v>152</v>
      </c>
      <c r="B157" s="17" t="s">
        <v>342</v>
      </c>
      <c r="C157" s="9">
        <v>46800</v>
      </c>
    </row>
    <row r="158" spans="1:6" x14ac:dyDescent="0.25">
      <c r="A158" s="10" t="s">
        <v>153</v>
      </c>
      <c r="B158" s="17" t="s">
        <v>343</v>
      </c>
      <c r="C158" s="9">
        <v>46800</v>
      </c>
    </row>
    <row r="159" spans="1:6" x14ac:dyDescent="0.25">
      <c r="A159" s="10" t="s">
        <v>154</v>
      </c>
      <c r="B159" s="17" t="s">
        <v>344</v>
      </c>
      <c r="C159" s="9">
        <v>46800</v>
      </c>
    </row>
    <row r="160" spans="1:6" s="8" customFormat="1" x14ac:dyDescent="0.25">
      <c r="A160" s="1" t="s">
        <v>155</v>
      </c>
      <c r="B160" s="17" t="s">
        <v>345</v>
      </c>
      <c r="C160" s="2"/>
      <c r="E160" s="16"/>
      <c r="F160" s="3"/>
    </row>
    <row r="161" spans="1:3" x14ac:dyDescent="0.25">
      <c r="A161" s="10" t="s">
        <v>156</v>
      </c>
      <c r="B161" s="17" t="s">
        <v>346</v>
      </c>
      <c r="C161" s="9">
        <v>2348020641.6100001</v>
      </c>
    </row>
    <row r="162" spans="1:3" ht="31.5" x14ac:dyDescent="0.25">
      <c r="A162" s="10" t="s">
        <v>157</v>
      </c>
      <c r="B162" s="17" t="s">
        <v>347</v>
      </c>
      <c r="C162" s="9">
        <v>2326381925.6500001</v>
      </c>
    </row>
    <row r="163" spans="1:3" x14ac:dyDescent="0.25">
      <c r="A163" s="11" t="s">
        <v>158</v>
      </c>
      <c r="B163" s="17" t="s">
        <v>348</v>
      </c>
      <c r="C163" s="14">
        <v>128134741.5</v>
      </c>
    </row>
    <row r="164" spans="1:3" ht="31.5" x14ac:dyDescent="0.25">
      <c r="A164" s="11" t="s">
        <v>159</v>
      </c>
      <c r="B164" s="17" t="s">
        <v>349</v>
      </c>
      <c r="C164" s="14">
        <v>128134741.5</v>
      </c>
    </row>
    <row r="165" spans="1:3" ht="31.5" x14ac:dyDescent="0.25">
      <c r="A165" s="11" t="s">
        <v>160</v>
      </c>
      <c r="B165" s="17" t="s">
        <v>350</v>
      </c>
      <c r="C165" s="14">
        <v>128134741.5</v>
      </c>
    </row>
    <row r="166" spans="1:3" ht="31.5" x14ac:dyDescent="0.25">
      <c r="A166" s="11" t="s">
        <v>161</v>
      </c>
      <c r="B166" s="17" t="s">
        <v>351</v>
      </c>
      <c r="C166" s="14">
        <v>62133410.289999999</v>
      </c>
    </row>
    <row r="167" spans="1:3" ht="47.25" x14ac:dyDescent="0.25">
      <c r="A167" s="11" t="s">
        <v>162</v>
      </c>
      <c r="B167" s="17" t="s">
        <v>352</v>
      </c>
      <c r="C167" s="14">
        <v>19143511.859999999</v>
      </c>
    </row>
    <row r="168" spans="1:3" ht="63" x14ac:dyDescent="0.25">
      <c r="A168" s="12" t="s">
        <v>163</v>
      </c>
      <c r="B168" s="17" t="s">
        <v>353</v>
      </c>
      <c r="C168" s="14">
        <v>19143511.859999999</v>
      </c>
    </row>
    <row r="169" spans="1:3" ht="31.5" x14ac:dyDescent="0.25">
      <c r="A169" s="11" t="s">
        <v>164</v>
      </c>
      <c r="B169" s="17" t="s">
        <v>354</v>
      </c>
      <c r="C169" s="14">
        <v>10683479.02</v>
      </c>
    </row>
    <row r="170" spans="1:3" ht="31.5" x14ac:dyDescent="0.25">
      <c r="A170" s="11" t="s">
        <v>165</v>
      </c>
      <c r="B170" s="17" t="s">
        <v>355</v>
      </c>
      <c r="C170" s="14">
        <v>10683479.02</v>
      </c>
    </row>
    <row r="171" spans="1:3" ht="31.5" x14ac:dyDescent="0.25">
      <c r="A171" s="11" t="s">
        <v>166</v>
      </c>
      <c r="B171" s="17" t="s">
        <v>356</v>
      </c>
      <c r="C171" s="14">
        <v>150562.53</v>
      </c>
    </row>
    <row r="172" spans="1:3" ht="47.25" x14ac:dyDescent="0.25">
      <c r="A172" s="11" t="s">
        <v>167</v>
      </c>
      <c r="B172" s="17" t="s">
        <v>357</v>
      </c>
      <c r="C172" s="14">
        <v>150562.53</v>
      </c>
    </row>
    <row r="173" spans="1:3" x14ac:dyDescent="0.25">
      <c r="A173" s="11" t="s">
        <v>168</v>
      </c>
      <c r="B173" s="17" t="s">
        <v>358</v>
      </c>
      <c r="C173" s="14">
        <v>32155856.879999999</v>
      </c>
    </row>
    <row r="174" spans="1:3" x14ac:dyDescent="0.25">
      <c r="A174" s="11" t="s">
        <v>169</v>
      </c>
      <c r="B174" s="17" t="s">
        <v>359</v>
      </c>
      <c r="C174" s="14">
        <v>32155856.879999999</v>
      </c>
    </row>
    <row r="175" spans="1:3" x14ac:dyDescent="0.25">
      <c r="A175" s="11" t="s">
        <v>170</v>
      </c>
      <c r="B175" s="17" t="s">
        <v>360</v>
      </c>
      <c r="C175" s="14"/>
    </row>
    <row r="176" spans="1:3" x14ac:dyDescent="0.25">
      <c r="A176" s="11" t="s">
        <v>171</v>
      </c>
      <c r="B176" s="17" t="s">
        <v>361</v>
      </c>
      <c r="C176" s="14">
        <v>2060579047.97</v>
      </c>
    </row>
    <row r="177" spans="1:3" ht="31.5" x14ac:dyDescent="0.25">
      <c r="A177" s="11" t="s">
        <v>172</v>
      </c>
      <c r="B177" s="17" t="s">
        <v>362</v>
      </c>
      <c r="C177" s="14">
        <v>1908472620.46</v>
      </c>
    </row>
    <row r="178" spans="1:3" ht="31.5" x14ac:dyDescent="0.25">
      <c r="A178" s="11" t="s">
        <v>173</v>
      </c>
      <c r="B178" s="17" t="s">
        <v>363</v>
      </c>
      <c r="C178" s="14">
        <v>1908472620.46</v>
      </c>
    </row>
    <row r="179" spans="1:3" ht="63" x14ac:dyDescent="0.25">
      <c r="A179" s="11" t="s">
        <v>174</v>
      </c>
      <c r="B179" s="17" t="s">
        <v>364</v>
      </c>
      <c r="C179" s="14">
        <v>788524.86</v>
      </c>
    </row>
    <row r="180" spans="1:3" ht="78.75" x14ac:dyDescent="0.25">
      <c r="A180" s="11" t="s">
        <v>175</v>
      </c>
      <c r="B180" s="17" t="s">
        <v>365</v>
      </c>
      <c r="C180" s="14">
        <v>788524.86</v>
      </c>
    </row>
    <row r="181" spans="1:3" ht="110.25" x14ac:dyDescent="0.25">
      <c r="A181" s="11" t="s">
        <v>176</v>
      </c>
      <c r="B181" s="17" t="s">
        <v>366</v>
      </c>
      <c r="C181" s="14">
        <v>77419191.209999993</v>
      </c>
    </row>
    <row r="182" spans="1:3" ht="110.25" x14ac:dyDescent="0.25">
      <c r="A182" s="11" t="s">
        <v>177</v>
      </c>
      <c r="B182" s="17" t="s">
        <v>367</v>
      </c>
      <c r="C182" s="14">
        <v>77419191.209999993</v>
      </c>
    </row>
    <row r="183" spans="1:3" ht="31.5" x14ac:dyDescent="0.25">
      <c r="A183" s="11" t="s">
        <v>178</v>
      </c>
      <c r="B183" s="17" t="s">
        <v>368</v>
      </c>
      <c r="C183" s="14">
        <v>73898711.439999998</v>
      </c>
    </row>
    <row r="184" spans="1:3" ht="31.5" x14ac:dyDescent="0.25">
      <c r="A184" s="11" t="s">
        <v>179</v>
      </c>
      <c r="B184" s="17" t="s">
        <v>369</v>
      </c>
      <c r="C184" s="14">
        <v>73898711.439999998</v>
      </c>
    </row>
    <row r="185" spans="1:3" ht="31.5" x14ac:dyDescent="0.25">
      <c r="A185" s="11" t="s">
        <v>180</v>
      </c>
      <c r="B185" s="17" t="s">
        <v>370</v>
      </c>
      <c r="C185" s="14"/>
    </row>
    <row r="186" spans="1:3" x14ac:dyDescent="0.25">
      <c r="A186" s="11" t="s">
        <v>181</v>
      </c>
      <c r="B186" s="17" t="s">
        <v>371</v>
      </c>
      <c r="C186" s="14">
        <v>75534725.890000001</v>
      </c>
    </row>
    <row r="187" spans="1:3" ht="63" x14ac:dyDescent="0.25">
      <c r="A187" s="11" t="s">
        <v>182</v>
      </c>
      <c r="B187" s="17" t="s">
        <v>372</v>
      </c>
      <c r="C187" s="14">
        <v>64385078.479999997</v>
      </c>
    </row>
    <row r="188" spans="1:3" ht="63" x14ac:dyDescent="0.25">
      <c r="A188" s="11" t="s">
        <v>183</v>
      </c>
      <c r="B188" s="17" t="s">
        <v>373</v>
      </c>
      <c r="C188" s="14">
        <v>64385078.479999997</v>
      </c>
    </row>
    <row r="189" spans="1:3" ht="141.75" x14ac:dyDescent="0.25">
      <c r="A189" s="11" t="s">
        <v>184</v>
      </c>
      <c r="B189" s="17" t="s">
        <v>374</v>
      </c>
      <c r="C189" s="14">
        <v>1042530.9</v>
      </c>
    </row>
    <row r="190" spans="1:3" ht="141.75" x14ac:dyDescent="0.25">
      <c r="A190" s="11" t="s">
        <v>185</v>
      </c>
      <c r="B190" s="17" t="s">
        <v>375</v>
      </c>
      <c r="C190" s="14">
        <v>1042530.9</v>
      </c>
    </row>
    <row r="191" spans="1:3" ht="78.75" x14ac:dyDescent="0.25">
      <c r="A191" s="11" t="s">
        <v>186</v>
      </c>
      <c r="B191" s="17" t="s">
        <v>376</v>
      </c>
      <c r="C191" s="14">
        <v>7892164.5099999998</v>
      </c>
    </row>
    <row r="192" spans="1:3" ht="78.75" x14ac:dyDescent="0.25">
      <c r="A192" s="11" t="s">
        <v>187</v>
      </c>
      <c r="B192" s="17" t="s">
        <v>377</v>
      </c>
      <c r="C192" s="14">
        <v>7892164.5099999998</v>
      </c>
    </row>
    <row r="193" spans="1:3" x14ac:dyDescent="0.25">
      <c r="A193" s="11" t="s">
        <v>188</v>
      </c>
      <c r="B193" s="17" t="s">
        <v>378</v>
      </c>
      <c r="C193" s="14">
        <v>2214952</v>
      </c>
    </row>
    <row r="194" spans="1:3" ht="31.5" x14ac:dyDescent="0.25">
      <c r="A194" s="11" t="s">
        <v>189</v>
      </c>
      <c r="B194" s="17" t="s">
        <v>379</v>
      </c>
      <c r="C194" s="14">
        <v>2214952</v>
      </c>
    </row>
    <row r="195" spans="1:3" x14ac:dyDescent="0.25">
      <c r="A195" s="11" t="s">
        <v>190</v>
      </c>
      <c r="B195" s="17" t="s">
        <v>380</v>
      </c>
      <c r="C195" s="14">
        <v>21101694</v>
      </c>
    </row>
    <row r="196" spans="1:3" ht="31.5" x14ac:dyDescent="0.25">
      <c r="A196" s="11" t="s">
        <v>191</v>
      </c>
      <c r="B196" s="17" t="s">
        <v>381</v>
      </c>
      <c r="C196" s="14">
        <v>21101694</v>
      </c>
    </row>
    <row r="197" spans="1:3" ht="31.5" x14ac:dyDescent="0.25">
      <c r="A197" s="11" t="s">
        <v>191</v>
      </c>
      <c r="B197" s="17" t="s">
        <v>382</v>
      </c>
      <c r="C197" s="14">
        <v>21101694</v>
      </c>
    </row>
    <row r="198" spans="1:3" ht="63" x14ac:dyDescent="0.25">
      <c r="A198" s="11" t="s">
        <v>192</v>
      </c>
      <c r="B198" s="17" t="s">
        <v>383</v>
      </c>
      <c r="C198" s="14">
        <v>13075034.09</v>
      </c>
    </row>
    <row r="199" spans="1:3" ht="78.75" x14ac:dyDescent="0.25">
      <c r="A199" s="11" t="s">
        <v>193</v>
      </c>
      <c r="B199" s="17" t="s">
        <v>384</v>
      </c>
      <c r="C199" s="14">
        <v>13075034.09</v>
      </c>
    </row>
    <row r="200" spans="1:3" ht="78.75" x14ac:dyDescent="0.25">
      <c r="A200" s="11" t="s">
        <v>194</v>
      </c>
      <c r="B200" s="17" t="s">
        <v>385</v>
      </c>
      <c r="C200" s="14">
        <v>13075034.09</v>
      </c>
    </row>
    <row r="201" spans="1:3" ht="31.5" x14ac:dyDescent="0.25">
      <c r="A201" s="11" t="s">
        <v>195</v>
      </c>
      <c r="B201" s="17" t="s">
        <v>386</v>
      </c>
      <c r="C201" s="14">
        <v>9028724.0199999996</v>
      </c>
    </row>
    <row r="202" spans="1:3" ht="31.5" x14ac:dyDescent="0.25">
      <c r="A202" s="11" t="s">
        <v>196</v>
      </c>
      <c r="B202" s="17" t="s">
        <v>387</v>
      </c>
      <c r="C202" s="14">
        <v>9028724.0199999996</v>
      </c>
    </row>
    <row r="203" spans="1:3" ht="47.25" x14ac:dyDescent="0.25">
      <c r="A203" s="11" t="s">
        <v>197</v>
      </c>
      <c r="B203" s="17" t="s">
        <v>388</v>
      </c>
      <c r="C203" s="14">
        <v>4046310.07</v>
      </c>
    </row>
    <row r="204" spans="1:3" ht="47.25" x14ac:dyDescent="0.25">
      <c r="A204" s="11" t="s">
        <v>198</v>
      </c>
      <c r="B204" s="17" t="s">
        <v>389</v>
      </c>
      <c r="C204" s="14">
        <v>-12538012.130000001</v>
      </c>
    </row>
    <row r="205" spans="1:3" ht="47.25" x14ac:dyDescent="0.25">
      <c r="A205" s="11" t="s">
        <v>199</v>
      </c>
      <c r="B205" s="17" t="s">
        <v>390</v>
      </c>
      <c r="C205" s="14">
        <v>-12538012.130000001</v>
      </c>
    </row>
    <row r="206" spans="1:3" ht="47.25" x14ac:dyDescent="0.25">
      <c r="A206" s="11" t="s">
        <v>200</v>
      </c>
      <c r="B206" s="17" t="s">
        <v>391</v>
      </c>
      <c r="C206" s="14">
        <v>-12538012.130000001</v>
      </c>
    </row>
    <row r="209" spans="1:1" x14ac:dyDescent="0.25">
      <c r="A209" s="13" t="s">
        <v>8</v>
      </c>
    </row>
  </sheetData>
  <mergeCells count="4">
    <mergeCell ref="A9:C9"/>
    <mergeCell ref="A11:A12"/>
    <mergeCell ref="B11:B12"/>
    <mergeCell ref="C11:C12"/>
  </mergeCells>
  <pageMargins left="0.70866141732283472" right="0.70866141732283472" top="0.74803149606299213" bottom="0.74803149606299213" header="0.31496062992125984" footer="0.31496062992125984"/>
  <pageSetup paperSize="9" scale="6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DA148"/>
  <sheetViews>
    <sheetView workbookViewId="0">
      <selection activeCell="C6" sqref="C6:C7"/>
    </sheetView>
  </sheetViews>
  <sheetFormatPr defaultRowHeight="15.75" x14ac:dyDescent="0.25"/>
  <cols>
    <col min="1" max="1" width="65.7109375" style="20" customWidth="1"/>
    <col min="2" max="2" width="19.42578125" style="77" customWidth="1"/>
    <col min="3" max="3" width="7.7109375" style="77" customWidth="1"/>
    <col min="4" max="4" width="22.28515625" style="76" customWidth="1"/>
    <col min="5" max="5" width="14.28515625" style="18" customWidth="1"/>
    <col min="6" max="6" width="14.85546875" style="18" customWidth="1"/>
    <col min="7" max="7" width="12.5703125" style="18" customWidth="1"/>
    <col min="8" max="8" width="13.85546875" style="19" bestFit="1" customWidth="1"/>
    <col min="9" max="9" width="13.7109375" style="19" customWidth="1"/>
    <col min="10" max="10" width="13.85546875" style="19" customWidth="1"/>
    <col min="11" max="11" width="12.28515625" style="19" customWidth="1"/>
    <col min="12" max="12" width="12.140625" style="19" bestFit="1" customWidth="1"/>
    <col min="13" max="13" width="12" style="19" customWidth="1"/>
    <col min="14" max="14" width="10.5703125" style="19" customWidth="1"/>
    <col min="15" max="15" width="12.5703125" style="19" customWidth="1"/>
    <col min="16" max="16" width="11" style="19" customWidth="1"/>
    <col min="17" max="17" width="11.85546875" style="19" customWidth="1"/>
    <col min="18" max="18" width="10.5703125" style="19" customWidth="1"/>
    <col min="19" max="19" width="11.7109375" style="19" customWidth="1"/>
    <col min="20" max="20" width="11.42578125" style="19" customWidth="1"/>
    <col min="21" max="21" width="10" style="19" bestFit="1" customWidth="1"/>
    <col min="22" max="35" width="9.140625" style="19"/>
    <col min="36" max="202" width="9.140625" style="20"/>
    <col min="203" max="203" width="65.7109375" style="20" customWidth="1"/>
    <col min="204" max="204" width="19.42578125" style="20" customWidth="1"/>
    <col min="205" max="205" width="7.7109375" style="20" customWidth="1"/>
    <col min="206" max="206" width="19.28515625" style="20" bestFit="1" customWidth="1"/>
    <col min="207" max="212" width="0" style="21" hidden="1" customWidth="1"/>
    <col min="213" max="214" width="13.5703125" style="20" bestFit="1" customWidth="1"/>
    <col min="215" max="215" width="12.42578125" style="20" bestFit="1" customWidth="1"/>
    <col min="216" max="216" width="10.7109375" style="20" bestFit="1" customWidth="1"/>
    <col min="217" max="217" width="12.42578125" style="20" bestFit="1" customWidth="1"/>
    <col min="218" max="458" width="9.140625" style="20"/>
    <col min="459" max="459" width="65.7109375" style="20" customWidth="1"/>
    <col min="460" max="460" width="19.42578125" style="20" customWidth="1"/>
    <col min="461" max="461" width="7.7109375" style="20" customWidth="1"/>
    <col min="462" max="462" width="19.28515625" style="20" bestFit="1" customWidth="1"/>
    <col min="463" max="468" width="0" style="21" hidden="1" customWidth="1"/>
    <col min="469" max="470" width="13.5703125" style="20" bestFit="1" customWidth="1"/>
    <col min="471" max="471" width="12.42578125" style="20" bestFit="1" customWidth="1"/>
    <col min="472" max="472" width="10.7109375" style="20" bestFit="1" customWidth="1"/>
    <col min="473" max="473" width="12.42578125" style="20" bestFit="1" customWidth="1"/>
    <col min="474" max="714" width="9.140625" style="20"/>
    <col min="715" max="715" width="65.7109375" style="20" customWidth="1"/>
    <col min="716" max="716" width="19.42578125" style="20" customWidth="1"/>
    <col min="717" max="717" width="7.7109375" style="20" customWidth="1"/>
    <col min="718" max="718" width="19.28515625" style="20" bestFit="1" customWidth="1"/>
    <col min="719" max="724" width="0" style="21" hidden="1" customWidth="1"/>
    <col min="725" max="726" width="13.5703125" style="20" bestFit="1" customWidth="1"/>
    <col min="727" max="727" width="12.42578125" style="20" bestFit="1" customWidth="1"/>
    <col min="728" max="728" width="10.7109375" style="20" bestFit="1" customWidth="1"/>
    <col min="729" max="729" width="12.42578125" style="20" bestFit="1" customWidth="1"/>
    <col min="730" max="970" width="9.140625" style="20"/>
    <col min="971" max="971" width="65.7109375" style="20" customWidth="1"/>
    <col min="972" max="972" width="19.42578125" style="20" customWidth="1"/>
    <col min="973" max="973" width="7.7109375" style="20" customWidth="1"/>
    <col min="974" max="974" width="19.28515625" style="20" bestFit="1" customWidth="1"/>
    <col min="975" max="980" width="0" style="21" hidden="1" customWidth="1"/>
    <col min="981" max="982" width="13.5703125" style="20" bestFit="1" customWidth="1"/>
    <col min="983" max="983" width="12.42578125" style="20" bestFit="1" customWidth="1"/>
    <col min="984" max="984" width="10.7109375" style="20" bestFit="1" customWidth="1"/>
    <col min="985" max="985" width="12.42578125" style="20" bestFit="1" customWidth="1"/>
    <col min="986" max="1226" width="9.140625" style="20"/>
    <col min="1227" max="1227" width="65.7109375" style="20" customWidth="1"/>
    <col min="1228" max="1228" width="19.42578125" style="20" customWidth="1"/>
    <col min="1229" max="1229" width="7.7109375" style="20" customWidth="1"/>
    <col min="1230" max="1230" width="19.28515625" style="20" bestFit="1" customWidth="1"/>
    <col min="1231" max="1236" width="0" style="21" hidden="1" customWidth="1"/>
    <col min="1237" max="1238" width="13.5703125" style="20" bestFit="1" customWidth="1"/>
    <col min="1239" max="1239" width="12.42578125" style="20" bestFit="1" customWidth="1"/>
    <col min="1240" max="1240" width="10.7109375" style="20" bestFit="1" customWidth="1"/>
    <col min="1241" max="1241" width="12.42578125" style="20" bestFit="1" customWidth="1"/>
    <col min="1242" max="1482" width="9.140625" style="20"/>
    <col min="1483" max="1483" width="65.7109375" style="20" customWidth="1"/>
    <col min="1484" max="1484" width="19.42578125" style="20" customWidth="1"/>
    <col min="1485" max="1485" width="7.7109375" style="20" customWidth="1"/>
    <col min="1486" max="1486" width="19.28515625" style="20" bestFit="1" customWidth="1"/>
    <col min="1487" max="1492" width="0" style="21" hidden="1" customWidth="1"/>
    <col min="1493" max="1494" width="13.5703125" style="20" bestFit="1" customWidth="1"/>
    <col min="1495" max="1495" width="12.42578125" style="20" bestFit="1" customWidth="1"/>
    <col min="1496" max="1496" width="10.7109375" style="20" bestFit="1" customWidth="1"/>
    <col min="1497" max="1497" width="12.42578125" style="20" bestFit="1" customWidth="1"/>
    <col min="1498" max="1738" width="9.140625" style="20"/>
    <col min="1739" max="1739" width="65.7109375" style="20" customWidth="1"/>
    <col min="1740" max="1740" width="19.42578125" style="20" customWidth="1"/>
    <col min="1741" max="1741" width="7.7109375" style="20" customWidth="1"/>
    <col min="1742" max="1742" width="19.28515625" style="20" bestFit="1" customWidth="1"/>
    <col min="1743" max="1748" width="0" style="21" hidden="1" customWidth="1"/>
    <col min="1749" max="1750" width="13.5703125" style="20" bestFit="1" customWidth="1"/>
    <col min="1751" max="1751" width="12.42578125" style="20" bestFit="1" customWidth="1"/>
    <col min="1752" max="1752" width="10.7109375" style="20" bestFit="1" customWidth="1"/>
    <col min="1753" max="1753" width="12.42578125" style="20" bestFit="1" customWidth="1"/>
    <col min="1754" max="1994" width="9.140625" style="20"/>
    <col min="1995" max="1995" width="65.7109375" style="20" customWidth="1"/>
    <col min="1996" max="1996" width="19.42578125" style="20" customWidth="1"/>
    <col min="1997" max="1997" width="7.7109375" style="20" customWidth="1"/>
    <col min="1998" max="1998" width="19.28515625" style="20" bestFit="1" customWidth="1"/>
    <col min="1999" max="2004" width="0" style="21" hidden="1" customWidth="1"/>
    <col min="2005" max="2006" width="13.5703125" style="20" bestFit="1" customWidth="1"/>
    <col min="2007" max="2007" width="12.42578125" style="20" bestFit="1" customWidth="1"/>
    <col min="2008" max="2008" width="10.7109375" style="20" bestFit="1" customWidth="1"/>
    <col min="2009" max="2009" width="12.42578125" style="20" bestFit="1" customWidth="1"/>
    <col min="2010" max="2250" width="9.140625" style="20"/>
    <col min="2251" max="2251" width="65.7109375" style="20" customWidth="1"/>
    <col min="2252" max="2252" width="19.42578125" style="20" customWidth="1"/>
    <col min="2253" max="2253" width="7.7109375" style="20" customWidth="1"/>
    <col min="2254" max="2254" width="19.28515625" style="20" bestFit="1" customWidth="1"/>
    <col min="2255" max="2260" width="0" style="21" hidden="1" customWidth="1"/>
    <col min="2261" max="2262" width="13.5703125" style="20" bestFit="1" customWidth="1"/>
    <col min="2263" max="2263" width="12.42578125" style="20" bestFit="1" customWidth="1"/>
    <col min="2264" max="2264" width="10.7109375" style="20" bestFit="1" customWidth="1"/>
    <col min="2265" max="2265" width="12.42578125" style="20" bestFit="1" customWidth="1"/>
    <col min="2266" max="2506" width="9.140625" style="20"/>
    <col min="2507" max="2507" width="65.7109375" style="20" customWidth="1"/>
    <col min="2508" max="2508" width="19.42578125" style="20" customWidth="1"/>
    <col min="2509" max="2509" width="7.7109375" style="20" customWidth="1"/>
    <col min="2510" max="2510" width="19.28515625" style="20" bestFit="1" customWidth="1"/>
    <col min="2511" max="2516" width="0" style="21" hidden="1" customWidth="1"/>
    <col min="2517" max="2518" width="13.5703125" style="20" bestFit="1" customWidth="1"/>
    <col min="2519" max="2519" width="12.42578125" style="20" bestFit="1" customWidth="1"/>
    <col min="2520" max="2520" width="10.7109375" style="20" bestFit="1" customWidth="1"/>
    <col min="2521" max="2521" width="12.42578125" style="20" bestFit="1" customWidth="1"/>
    <col min="2522" max="2762" width="9.140625" style="20"/>
    <col min="2763" max="2763" width="65.7109375" style="20" customWidth="1"/>
    <col min="2764" max="2764" width="19.42578125" style="20" customWidth="1"/>
    <col min="2765" max="2765" width="7.7109375" style="20" customWidth="1"/>
    <col min="2766" max="2766" width="19.28515625" style="20" bestFit="1" customWidth="1"/>
    <col min="2767" max="2772" width="0" style="21" hidden="1" customWidth="1"/>
    <col min="2773" max="2774" width="13.5703125" style="20" bestFit="1" customWidth="1"/>
    <col min="2775" max="2775" width="12.42578125" style="20" bestFit="1" customWidth="1"/>
    <col min="2776" max="2776" width="10.7109375" style="20" bestFit="1" customWidth="1"/>
    <col min="2777" max="2777" width="12.42578125" style="20" bestFit="1" customWidth="1"/>
    <col min="2778" max="3018" width="9.140625" style="20"/>
    <col min="3019" max="3019" width="65.7109375" style="20" customWidth="1"/>
    <col min="3020" max="3020" width="19.42578125" style="20" customWidth="1"/>
    <col min="3021" max="3021" width="7.7109375" style="20" customWidth="1"/>
    <col min="3022" max="3022" width="19.28515625" style="20" bestFit="1" customWidth="1"/>
    <col min="3023" max="3028" width="0" style="21" hidden="1" customWidth="1"/>
    <col min="3029" max="3030" width="13.5703125" style="20" bestFit="1" customWidth="1"/>
    <col min="3031" max="3031" width="12.42578125" style="20" bestFit="1" customWidth="1"/>
    <col min="3032" max="3032" width="10.7109375" style="20" bestFit="1" customWidth="1"/>
    <col min="3033" max="3033" width="12.42578125" style="20" bestFit="1" customWidth="1"/>
    <col min="3034" max="3274" width="9.140625" style="20"/>
    <col min="3275" max="3275" width="65.7109375" style="20" customWidth="1"/>
    <col min="3276" max="3276" width="19.42578125" style="20" customWidth="1"/>
    <col min="3277" max="3277" width="7.7109375" style="20" customWidth="1"/>
    <col min="3278" max="3278" width="19.28515625" style="20" bestFit="1" customWidth="1"/>
    <col min="3279" max="3284" width="0" style="21" hidden="1" customWidth="1"/>
    <col min="3285" max="3286" width="13.5703125" style="20" bestFit="1" customWidth="1"/>
    <col min="3287" max="3287" width="12.42578125" style="20" bestFit="1" customWidth="1"/>
    <col min="3288" max="3288" width="10.7109375" style="20" bestFit="1" customWidth="1"/>
    <col min="3289" max="3289" width="12.42578125" style="20" bestFit="1" customWidth="1"/>
    <col min="3290" max="3530" width="9.140625" style="20"/>
    <col min="3531" max="3531" width="65.7109375" style="20" customWidth="1"/>
    <col min="3532" max="3532" width="19.42578125" style="20" customWidth="1"/>
    <col min="3533" max="3533" width="7.7109375" style="20" customWidth="1"/>
    <col min="3534" max="3534" width="19.28515625" style="20" bestFit="1" customWidth="1"/>
    <col min="3535" max="3540" width="0" style="21" hidden="1" customWidth="1"/>
    <col min="3541" max="3542" width="13.5703125" style="20" bestFit="1" customWidth="1"/>
    <col min="3543" max="3543" width="12.42578125" style="20" bestFit="1" customWidth="1"/>
    <col min="3544" max="3544" width="10.7109375" style="20" bestFit="1" customWidth="1"/>
    <col min="3545" max="3545" width="12.42578125" style="20" bestFit="1" customWidth="1"/>
    <col min="3546" max="3786" width="9.140625" style="20"/>
    <col min="3787" max="3787" width="65.7109375" style="20" customWidth="1"/>
    <col min="3788" max="3788" width="19.42578125" style="20" customWidth="1"/>
    <col min="3789" max="3789" width="7.7109375" style="20" customWidth="1"/>
    <col min="3790" max="3790" width="19.28515625" style="20" bestFit="1" customWidth="1"/>
    <col min="3791" max="3796" width="0" style="21" hidden="1" customWidth="1"/>
    <col min="3797" max="3798" width="13.5703125" style="20" bestFit="1" customWidth="1"/>
    <col min="3799" max="3799" width="12.42578125" style="20" bestFit="1" customWidth="1"/>
    <col min="3800" max="3800" width="10.7109375" style="20" bestFit="1" customWidth="1"/>
    <col min="3801" max="3801" width="12.42578125" style="20" bestFit="1" customWidth="1"/>
    <col min="3802" max="4042" width="9.140625" style="20"/>
    <col min="4043" max="4043" width="65.7109375" style="20" customWidth="1"/>
    <col min="4044" max="4044" width="19.42578125" style="20" customWidth="1"/>
    <col min="4045" max="4045" width="7.7109375" style="20" customWidth="1"/>
    <col min="4046" max="4046" width="19.28515625" style="20" bestFit="1" customWidth="1"/>
    <col min="4047" max="4052" width="0" style="21" hidden="1" customWidth="1"/>
    <col min="4053" max="4054" width="13.5703125" style="20" bestFit="1" customWidth="1"/>
    <col min="4055" max="4055" width="12.42578125" style="20" bestFit="1" customWidth="1"/>
    <col min="4056" max="4056" width="10.7109375" style="20" bestFit="1" customWidth="1"/>
    <col min="4057" max="4057" width="12.42578125" style="20" bestFit="1" customWidth="1"/>
    <col min="4058" max="4298" width="9.140625" style="20"/>
    <col min="4299" max="4299" width="65.7109375" style="20" customWidth="1"/>
    <col min="4300" max="4300" width="19.42578125" style="20" customWidth="1"/>
    <col min="4301" max="4301" width="7.7109375" style="20" customWidth="1"/>
    <col min="4302" max="4302" width="19.28515625" style="20" bestFit="1" customWidth="1"/>
    <col min="4303" max="4308" width="0" style="21" hidden="1" customWidth="1"/>
    <col min="4309" max="4310" width="13.5703125" style="20" bestFit="1" customWidth="1"/>
    <col min="4311" max="4311" width="12.42578125" style="20" bestFit="1" customWidth="1"/>
    <col min="4312" max="4312" width="10.7109375" style="20" bestFit="1" customWidth="1"/>
    <col min="4313" max="4313" width="12.42578125" style="20" bestFit="1" customWidth="1"/>
    <col min="4314" max="4554" width="9.140625" style="20"/>
    <col min="4555" max="4555" width="65.7109375" style="20" customWidth="1"/>
    <col min="4556" max="4556" width="19.42578125" style="20" customWidth="1"/>
    <col min="4557" max="4557" width="7.7109375" style="20" customWidth="1"/>
    <col min="4558" max="4558" width="19.28515625" style="20" bestFit="1" customWidth="1"/>
    <col min="4559" max="4564" width="0" style="21" hidden="1" customWidth="1"/>
    <col min="4565" max="4566" width="13.5703125" style="20" bestFit="1" customWidth="1"/>
    <col min="4567" max="4567" width="12.42578125" style="20" bestFit="1" customWidth="1"/>
    <col min="4568" max="4568" width="10.7109375" style="20" bestFit="1" customWidth="1"/>
    <col min="4569" max="4569" width="12.42578125" style="20" bestFit="1" customWidth="1"/>
    <col min="4570" max="4810" width="9.140625" style="20"/>
    <col min="4811" max="4811" width="65.7109375" style="20" customWidth="1"/>
    <col min="4812" max="4812" width="19.42578125" style="20" customWidth="1"/>
    <col min="4813" max="4813" width="7.7109375" style="20" customWidth="1"/>
    <col min="4814" max="4814" width="19.28515625" style="20" bestFit="1" customWidth="1"/>
    <col min="4815" max="4820" width="0" style="21" hidden="1" customWidth="1"/>
    <col min="4821" max="4822" width="13.5703125" style="20" bestFit="1" customWidth="1"/>
    <col min="4823" max="4823" width="12.42578125" style="20" bestFit="1" customWidth="1"/>
    <col min="4824" max="4824" width="10.7109375" style="20" bestFit="1" customWidth="1"/>
    <col min="4825" max="4825" width="12.42578125" style="20" bestFit="1" customWidth="1"/>
    <col min="4826" max="5066" width="9.140625" style="20"/>
    <col min="5067" max="5067" width="65.7109375" style="20" customWidth="1"/>
    <col min="5068" max="5068" width="19.42578125" style="20" customWidth="1"/>
    <col min="5069" max="5069" width="7.7109375" style="20" customWidth="1"/>
    <col min="5070" max="5070" width="19.28515625" style="20" bestFit="1" customWidth="1"/>
    <col min="5071" max="5076" width="0" style="21" hidden="1" customWidth="1"/>
    <col min="5077" max="5078" width="13.5703125" style="20" bestFit="1" customWidth="1"/>
    <col min="5079" max="5079" width="12.42578125" style="20" bestFit="1" customWidth="1"/>
    <col min="5080" max="5080" width="10.7109375" style="20" bestFit="1" customWidth="1"/>
    <col min="5081" max="5081" width="12.42578125" style="20" bestFit="1" customWidth="1"/>
    <col min="5082" max="5322" width="9.140625" style="20"/>
    <col min="5323" max="5323" width="65.7109375" style="20" customWidth="1"/>
    <col min="5324" max="5324" width="19.42578125" style="20" customWidth="1"/>
    <col min="5325" max="5325" width="7.7109375" style="20" customWidth="1"/>
    <col min="5326" max="5326" width="19.28515625" style="20" bestFit="1" customWidth="1"/>
    <col min="5327" max="5332" width="0" style="21" hidden="1" customWidth="1"/>
    <col min="5333" max="5334" width="13.5703125" style="20" bestFit="1" customWidth="1"/>
    <col min="5335" max="5335" width="12.42578125" style="20" bestFit="1" customWidth="1"/>
    <col min="5336" max="5336" width="10.7109375" style="20" bestFit="1" customWidth="1"/>
    <col min="5337" max="5337" width="12.42578125" style="20" bestFit="1" customWidth="1"/>
    <col min="5338" max="5578" width="9.140625" style="20"/>
    <col min="5579" max="5579" width="65.7109375" style="20" customWidth="1"/>
    <col min="5580" max="5580" width="19.42578125" style="20" customWidth="1"/>
    <col min="5581" max="5581" width="7.7109375" style="20" customWidth="1"/>
    <col min="5582" max="5582" width="19.28515625" style="20" bestFit="1" customWidth="1"/>
    <col min="5583" max="5588" width="0" style="21" hidden="1" customWidth="1"/>
    <col min="5589" max="5590" width="13.5703125" style="20" bestFit="1" customWidth="1"/>
    <col min="5591" max="5591" width="12.42578125" style="20" bestFit="1" customWidth="1"/>
    <col min="5592" max="5592" width="10.7109375" style="20" bestFit="1" customWidth="1"/>
    <col min="5593" max="5593" width="12.42578125" style="20" bestFit="1" customWidth="1"/>
    <col min="5594" max="5834" width="9.140625" style="20"/>
    <col min="5835" max="5835" width="65.7109375" style="20" customWidth="1"/>
    <col min="5836" max="5836" width="19.42578125" style="20" customWidth="1"/>
    <col min="5837" max="5837" width="7.7109375" style="20" customWidth="1"/>
    <col min="5838" max="5838" width="19.28515625" style="20" bestFit="1" customWidth="1"/>
    <col min="5839" max="5844" width="0" style="21" hidden="1" customWidth="1"/>
    <col min="5845" max="5846" width="13.5703125" style="20" bestFit="1" customWidth="1"/>
    <col min="5847" max="5847" width="12.42578125" style="20" bestFit="1" customWidth="1"/>
    <col min="5848" max="5848" width="10.7109375" style="20" bestFit="1" customWidth="1"/>
    <col min="5849" max="5849" width="12.42578125" style="20" bestFit="1" customWidth="1"/>
    <col min="5850" max="6090" width="9.140625" style="20"/>
    <col min="6091" max="6091" width="65.7109375" style="20" customWidth="1"/>
    <col min="6092" max="6092" width="19.42578125" style="20" customWidth="1"/>
    <col min="6093" max="6093" width="7.7109375" style="20" customWidth="1"/>
    <col min="6094" max="6094" width="19.28515625" style="20" bestFit="1" customWidth="1"/>
    <col min="6095" max="6100" width="0" style="21" hidden="1" customWidth="1"/>
    <col min="6101" max="6102" width="13.5703125" style="20" bestFit="1" customWidth="1"/>
    <col min="6103" max="6103" width="12.42578125" style="20" bestFit="1" customWidth="1"/>
    <col min="6104" max="6104" width="10.7109375" style="20" bestFit="1" customWidth="1"/>
    <col min="6105" max="6105" width="12.42578125" style="20" bestFit="1" customWidth="1"/>
    <col min="6106" max="6346" width="9.140625" style="20"/>
    <col min="6347" max="6347" width="65.7109375" style="20" customWidth="1"/>
    <col min="6348" max="6348" width="19.42578125" style="20" customWidth="1"/>
    <col min="6349" max="6349" width="7.7109375" style="20" customWidth="1"/>
    <col min="6350" max="6350" width="19.28515625" style="20" bestFit="1" customWidth="1"/>
    <col min="6351" max="6356" width="0" style="21" hidden="1" customWidth="1"/>
    <col min="6357" max="6358" width="13.5703125" style="20" bestFit="1" customWidth="1"/>
    <col min="6359" max="6359" width="12.42578125" style="20" bestFit="1" customWidth="1"/>
    <col min="6360" max="6360" width="10.7109375" style="20" bestFit="1" customWidth="1"/>
    <col min="6361" max="6361" width="12.42578125" style="20" bestFit="1" customWidth="1"/>
    <col min="6362" max="6602" width="9.140625" style="20"/>
    <col min="6603" max="6603" width="65.7109375" style="20" customWidth="1"/>
    <col min="6604" max="6604" width="19.42578125" style="20" customWidth="1"/>
    <col min="6605" max="6605" width="7.7109375" style="20" customWidth="1"/>
    <col min="6606" max="6606" width="19.28515625" style="20" bestFit="1" customWidth="1"/>
    <col min="6607" max="6612" width="0" style="21" hidden="1" customWidth="1"/>
    <col min="6613" max="6614" width="13.5703125" style="20" bestFit="1" customWidth="1"/>
    <col min="6615" max="6615" width="12.42578125" style="20" bestFit="1" customWidth="1"/>
    <col min="6616" max="6616" width="10.7109375" style="20" bestFit="1" customWidth="1"/>
    <col min="6617" max="6617" width="12.42578125" style="20" bestFit="1" customWidth="1"/>
    <col min="6618" max="6858" width="9.140625" style="20"/>
    <col min="6859" max="6859" width="65.7109375" style="20" customWidth="1"/>
    <col min="6860" max="6860" width="19.42578125" style="20" customWidth="1"/>
    <col min="6861" max="6861" width="7.7109375" style="20" customWidth="1"/>
    <col min="6862" max="6862" width="19.28515625" style="20" bestFit="1" customWidth="1"/>
    <col min="6863" max="6868" width="0" style="21" hidden="1" customWidth="1"/>
    <col min="6869" max="6870" width="13.5703125" style="20" bestFit="1" customWidth="1"/>
    <col min="6871" max="6871" width="12.42578125" style="20" bestFit="1" customWidth="1"/>
    <col min="6872" max="6872" width="10.7109375" style="20" bestFit="1" customWidth="1"/>
    <col min="6873" max="6873" width="12.42578125" style="20" bestFit="1" customWidth="1"/>
    <col min="6874" max="7114" width="9.140625" style="20"/>
    <col min="7115" max="7115" width="65.7109375" style="20" customWidth="1"/>
    <col min="7116" max="7116" width="19.42578125" style="20" customWidth="1"/>
    <col min="7117" max="7117" width="7.7109375" style="20" customWidth="1"/>
    <col min="7118" max="7118" width="19.28515625" style="20" bestFit="1" customWidth="1"/>
    <col min="7119" max="7124" width="0" style="21" hidden="1" customWidth="1"/>
    <col min="7125" max="7126" width="13.5703125" style="20" bestFit="1" customWidth="1"/>
    <col min="7127" max="7127" width="12.42578125" style="20" bestFit="1" customWidth="1"/>
    <col min="7128" max="7128" width="10.7109375" style="20" bestFit="1" customWidth="1"/>
    <col min="7129" max="7129" width="12.42578125" style="20" bestFit="1" customWidth="1"/>
    <col min="7130" max="7370" width="9.140625" style="20"/>
    <col min="7371" max="7371" width="65.7109375" style="20" customWidth="1"/>
    <col min="7372" max="7372" width="19.42578125" style="20" customWidth="1"/>
    <col min="7373" max="7373" width="7.7109375" style="20" customWidth="1"/>
    <col min="7374" max="7374" width="19.28515625" style="20" bestFit="1" customWidth="1"/>
    <col min="7375" max="7380" width="0" style="21" hidden="1" customWidth="1"/>
    <col min="7381" max="7382" width="13.5703125" style="20" bestFit="1" customWidth="1"/>
    <col min="7383" max="7383" width="12.42578125" style="20" bestFit="1" customWidth="1"/>
    <col min="7384" max="7384" width="10.7109375" style="20" bestFit="1" customWidth="1"/>
    <col min="7385" max="7385" width="12.42578125" style="20" bestFit="1" customWidth="1"/>
    <col min="7386" max="7626" width="9.140625" style="20"/>
    <col min="7627" max="7627" width="65.7109375" style="20" customWidth="1"/>
    <col min="7628" max="7628" width="19.42578125" style="20" customWidth="1"/>
    <col min="7629" max="7629" width="7.7109375" style="20" customWidth="1"/>
    <col min="7630" max="7630" width="19.28515625" style="20" bestFit="1" customWidth="1"/>
    <col min="7631" max="7636" width="0" style="21" hidden="1" customWidth="1"/>
    <col min="7637" max="7638" width="13.5703125" style="20" bestFit="1" customWidth="1"/>
    <col min="7639" max="7639" width="12.42578125" style="20" bestFit="1" customWidth="1"/>
    <col min="7640" max="7640" width="10.7109375" style="20" bestFit="1" customWidth="1"/>
    <col min="7641" max="7641" width="12.42578125" style="20" bestFit="1" customWidth="1"/>
    <col min="7642" max="7882" width="9.140625" style="20"/>
    <col min="7883" max="7883" width="65.7109375" style="20" customWidth="1"/>
    <col min="7884" max="7884" width="19.42578125" style="20" customWidth="1"/>
    <col min="7885" max="7885" width="7.7109375" style="20" customWidth="1"/>
    <col min="7886" max="7886" width="19.28515625" style="20" bestFit="1" customWidth="1"/>
    <col min="7887" max="7892" width="0" style="21" hidden="1" customWidth="1"/>
    <col min="7893" max="7894" width="13.5703125" style="20" bestFit="1" customWidth="1"/>
    <col min="7895" max="7895" width="12.42578125" style="20" bestFit="1" customWidth="1"/>
    <col min="7896" max="7896" width="10.7109375" style="20" bestFit="1" customWidth="1"/>
    <col min="7897" max="7897" width="12.42578125" style="20" bestFit="1" customWidth="1"/>
    <col min="7898" max="8138" width="9.140625" style="20"/>
    <col min="8139" max="8139" width="65.7109375" style="20" customWidth="1"/>
    <col min="8140" max="8140" width="19.42578125" style="20" customWidth="1"/>
    <col min="8141" max="8141" width="7.7109375" style="20" customWidth="1"/>
    <col min="8142" max="8142" width="19.28515625" style="20" bestFit="1" customWidth="1"/>
    <col min="8143" max="8148" width="0" style="21" hidden="1" customWidth="1"/>
    <col min="8149" max="8150" width="13.5703125" style="20" bestFit="1" customWidth="1"/>
    <col min="8151" max="8151" width="12.42578125" style="20" bestFit="1" customWidth="1"/>
    <col min="8152" max="8152" width="10.7109375" style="20" bestFit="1" customWidth="1"/>
    <col min="8153" max="8153" width="12.42578125" style="20" bestFit="1" customWidth="1"/>
    <col min="8154" max="8394" width="9.140625" style="20"/>
    <col min="8395" max="8395" width="65.7109375" style="20" customWidth="1"/>
    <col min="8396" max="8396" width="19.42578125" style="20" customWidth="1"/>
    <col min="8397" max="8397" width="7.7109375" style="20" customWidth="1"/>
    <col min="8398" max="8398" width="19.28515625" style="20" bestFit="1" customWidth="1"/>
    <col min="8399" max="8404" width="0" style="21" hidden="1" customWidth="1"/>
    <col min="8405" max="8406" width="13.5703125" style="20" bestFit="1" customWidth="1"/>
    <col min="8407" max="8407" width="12.42578125" style="20" bestFit="1" customWidth="1"/>
    <col min="8408" max="8408" width="10.7109375" style="20" bestFit="1" customWidth="1"/>
    <col min="8409" max="8409" width="12.42578125" style="20" bestFit="1" customWidth="1"/>
    <col min="8410" max="8650" width="9.140625" style="20"/>
    <col min="8651" max="8651" width="65.7109375" style="20" customWidth="1"/>
    <col min="8652" max="8652" width="19.42578125" style="20" customWidth="1"/>
    <col min="8653" max="8653" width="7.7109375" style="20" customWidth="1"/>
    <col min="8654" max="8654" width="19.28515625" style="20" bestFit="1" customWidth="1"/>
    <col min="8655" max="8660" width="0" style="21" hidden="1" customWidth="1"/>
    <col min="8661" max="8662" width="13.5703125" style="20" bestFit="1" customWidth="1"/>
    <col min="8663" max="8663" width="12.42578125" style="20" bestFit="1" customWidth="1"/>
    <col min="8664" max="8664" width="10.7109375" style="20" bestFit="1" customWidth="1"/>
    <col min="8665" max="8665" width="12.42578125" style="20" bestFit="1" customWidth="1"/>
    <col min="8666" max="8906" width="9.140625" style="20"/>
    <col min="8907" max="8907" width="65.7109375" style="20" customWidth="1"/>
    <col min="8908" max="8908" width="19.42578125" style="20" customWidth="1"/>
    <col min="8909" max="8909" width="7.7109375" style="20" customWidth="1"/>
    <col min="8910" max="8910" width="19.28515625" style="20" bestFit="1" customWidth="1"/>
    <col min="8911" max="8916" width="0" style="21" hidden="1" customWidth="1"/>
    <col min="8917" max="8918" width="13.5703125" style="20" bestFit="1" customWidth="1"/>
    <col min="8919" max="8919" width="12.42578125" style="20" bestFit="1" customWidth="1"/>
    <col min="8920" max="8920" width="10.7109375" style="20" bestFit="1" customWidth="1"/>
    <col min="8921" max="8921" width="12.42578125" style="20" bestFit="1" customWidth="1"/>
    <col min="8922" max="9162" width="9.140625" style="20"/>
    <col min="9163" max="9163" width="65.7109375" style="20" customWidth="1"/>
    <col min="9164" max="9164" width="19.42578125" style="20" customWidth="1"/>
    <col min="9165" max="9165" width="7.7109375" style="20" customWidth="1"/>
    <col min="9166" max="9166" width="19.28515625" style="20" bestFit="1" customWidth="1"/>
    <col min="9167" max="9172" width="0" style="21" hidden="1" customWidth="1"/>
    <col min="9173" max="9174" width="13.5703125" style="20" bestFit="1" customWidth="1"/>
    <col min="9175" max="9175" width="12.42578125" style="20" bestFit="1" customWidth="1"/>
    <col min="9176" max="9176" width="10.7109375" style="20" bestFit="1" customWidth="1"/>
    <col min="9177" max="9177" width="12.42578125" style="20" bestFit="1" customWidth="1"/>
    <col min="9178" max="9418" width="9.140625" style="20"/>
    <col min="9419" max="9419" width="65.7109375" style="20" customWidth="1"/>
    <col min="9420" max="9420" width="19.42578125" style="20" customWidth="1"/>
    <col min="9421" max="9421" width="7.7109375" style="20" customWidth="1"/>
    <col min="9422" max="9422" width="19.28515625" style="20" bestFit="1" customWidth="1"/>
    <col min="9423" max="9428" width="0" style="21" hidden="1" customWidth="1"/>
    <col min="9429" max="9430" width="13.5703125" style="20" bestFit="1" customWidth="1"/>
    <col min="9431" max="9431" width="12.42578125" style="20" bestFit="1" customWidth="1"/>
    <col min="9432" max="9432" width="10.7109375" style="20" bestFit="1" customWidth="1"/>
    <col min="9433" max="9433" width="12.42578125" style="20" bestFit="1" customWidth="1"/>
    <col min="9434" max="9674" width="9.140625" style="20"/>
    <col min="9675" max="9675" width="65.7109375" style="20" customWidth="1"/>
    <col min="9676" max="9676" width="19.42578125" style="20" customWidth="1"/>
    <col min="9677" max="9677" width="7.7109375" style="20" customWidth="1"/>
    <col min="9678" max="9678" width="19.28515625" style="20" bestFit="1" customWidth="1"/>
    <col min="9679" max="9684" width="0" style="21" hidden="1" customWidth="1"/>
    <col min="9685" max="9686" width="13.5703125" style="20" bestFit="1" customWidth="1"/>
    <col min="9687" max="9687" width="12.42578125" style="20" bestFit="1" customWidth="1"/>
    <col min="9688" max="9688" width="10.7109375" style="20" bestFit="1" customWidth="1"/>
    <col min="9689" max="9689" width="12.42578125" style="20" bestFit="1" customWidth="1"/>
    <col min="9690" max="9930" width="9.140625" style="20"/>
    <col min="9931" max="9931" width="65.7109375" style="20" customWidth="1"/>
    <col min="9932" max="9932" width="19.42578125" style="20" customWidth="1"/>
    <col min="9933" max="9933" width="7.7109375" style="20" customWidth="1"/>
    <col min="9934" max="9934" width="19.28515625" style="20" bestFit="1" customWidth="1"/>
    <col min="9935" max="9940" width="0" style="21" hidden="1" customWidth="1"/>
    <col min="9941" max="9942" width="13.5703125" style="20" bestFit="1" customWidth="1"/>
    <col min="9943" max="9943" width="12.42578125" style="20" bestFit="1" customWidth="1"/>
    <col min="9944" max="9944" width="10.7109375" style="20" bestFit="1" customWidth="1"/>
    <col min="9945" max="9945" width="12.42578125" style="20" bestFit="1" customWidth="1"/>
    <col min="9946" max="10186" width="9.140625" style="20"/>
    <col min="10187" max="10187" width="65.7109375" style="20" customWidth="1"/>
    <col min="10188" max="10188" width="19.42578125" style="20" customWidth="1"/>
    <col min="10189" max="10189" width="7.7109375" style="20" customWidth="1"/>
    <col min="10190" max="10190" width="19.28515625" style="20" bestFit="1" customWidth="1"/>
    <col min="10191" max="10196" width="0" style="21" hidden="1" customWidth="1"/>
    <col min="10197" max="10198" width="13.5703125" style="20" bestFit="1" customWidth="1"/>
    <col min="10199" max="10199" width="12.42578125" style="20" bestFit="1" customWidth="1"/>
    <col min="10200" max="10200" width="10.7109375" style="20" bestFit="1" customWidth="1"/>
    <col min="10201" max="10201" width="12.42578125" style="20" bestFit="1" customWidth="1"/>
    <col min="10202" max="10442" width="9.140625" style="20"/>
    <col min="10443" max="10443" width="65.7109375" style="20" customWidth="1"/>
    <col min="10444" max="10444" width="19.42578125" style="20" customWidth="1"/>
    <col min="10445" max="10445" width="7.7109375" style="20" customWidth="1"/>
    <col min="10446" max="10446" width="19.28515625" style="20" bestFit="1" customWidth="1"/>
    <col min="10447" max="10452" width="0" style="21" hidden="1" customWidth="1"/>
    <col min="10453" max="10454" width="13.5703125" style="20" bestFit="1" customWidth="1"/>
    <col min="10455" max="10455" width="12.42578125" style="20" bestFit="1" customWidth="1"/>
    <col min="10456" max="10456" width="10.7109375" style="20" bestFit="1" customWidth="1"/>
    <col min="10457" max="10457" width="12.42578125" style="20" bestFit="1" customWidth="1"/>
    <col min="10458" max="10698" width="9.140625" style="20"/>
    <col min="10699" max="10699" width="65.7109375" style="20" customWidth="1"/>
    <col min="10700" max="10700" width="19.42578125" style="20" customWidth="1"/>
    <col min="10701" max="10701" width="7.7109375" style="20" customWidth="1"/>
    <col min="10702" max="10702" width="19.28515625" style="20" bestFit="1" customWidth="1"/>
    <col min="10703" max="10708" width="0" style="21" hidden="1" customWidth="1"/>
    <col min="10709" max="10710" width="13.5703125" style="20" bestFit="1" customWidth="1"/>
    <col min="10711" max="10711" width="12.42578125" style="20" bestFit="1" customWidth="1"/>
    <col min="10712" max="10712" width="10.7109375" style="20" bestFit="1" customWidth="1"/>
    <col min="10713" max="10713" width="12.42578125" style="20" bestFit="1" customWidth="1"/>
    <col min="10714" max="10954" width="9.140625" style="20"/>
    <col min="10955" max="10955" width="65.7109375" style="20" customWidth="1"/>
    <col min="10956" max="10956" width="19.42578125" style="20" customWidth="1"/>
    <col min="10957" max="10957" width="7.7109375" style="20" customWidth="1"/>
    <col min="10958" max="10958" width="19.28515625" style="20" bestFit="1" customWidth="1"/>
    <col min="10959" max="10964" width="0" style="21" hidden="1" customWidth="1"/>
    <col min="10965" max="10966" width="13.5703125" style="20" bestFit="1" customWidth="1"/>
    <col min="10967" max="10967" width="12.42578125" style="20" bestFit="1" customWidth="1"/>
    <col min="10968" max="10968" width="10.7109375" style="20" bestFit="1" customWidth="1"/>
    <col min="10969" max="10969" width="12.42578125" style="20" bestFit="1" customWidth="1"/>
    <col min="10970" max="11210" width="9.140625" style="20"/>
    <col min="11211" max="11211" width="65.7109375" style="20" customWidth="1"/>
    <col min="11212" max="11212" width="19.42578125" style="20" customWidth="1"/>
    <col min="11213" max="11213" width="7.7109375" style="20" customWidth="1"/>
    <col min="11214" max="11214" width="19.28515625" style="20" bestFit="1" customWidth="1"/>
    <col min="11215" max="11220" width="0" style="21" hidden="1" customWidth="1"/>
    <col min="11221" max="11222" width="13.5703125" style="20" bestFit="1" customWidth="1"/>
    <col min="11223" max="11223" width="12.42578125" style="20" bestFit="1" customWidth="1"/>
    <col min="11224" max="11224" width="10.7109375" style="20" bestFit="1" customWidth="1"/>
    <col min="11225" max="11225" width="12.42578125" style="20" bestFit="1" customWidth="1"/>
    <col min="11226" max="11466" width="9.140625" style="20"/>
    <col min="11467" max="11467" width="65.7109375" style="20" customWidth="1"/>
    <col min="11468" max="11468" width="19.42578125" style="20" customWidth="1"/>
    <col min="11469" max="11469" width="7.7109375" style="20" customWidth="1"/>
    <col min="11470" max="11470" width="19.28515625" style="20" bestFit="1" customWidth="1"/>
    <col min="11471" max="11476" width="0" style="21" hidden="1" customWidth="1"/>
    <col min="11477" max="11478" width="13.5703125" style="20" bestFit="1" customWidth="1"/>
    <col min="11479" max="11479" width="12.42578125" style="20" bestFit="1" customWidth="1"/>
    <col min="11480" max="11480" width="10.7109375" style="20" bestFit="1" customWidth="1"/>
    <col min="11481" max="11481" width="12.42578125" style="20" bestFit="1" customWidth="1"/>
    <col min="11482" max="11722" width="9.140625" style="20"/>
    <col min="11723" max="11723" width="65.7109375" style="20" customWidth="1"/>
    <col min="11724" max="11724" width="19.42578125" style="20" customWidth="1"/>
    <col min="11725" max="11725" width="7.7109375" style="20" customWidth="1"/>
    <col min="11726" max="11726" width="19.28515625" style="20" bestFit="1" customWidth="1"/>
    <col min="11727" max="11732" width="0" style="21" hidden="1" customWidth="1"/>
    <col min="11733" max="11734" width="13.5703125" style="20" bestFit="1" customWidth="1"/>
    <col min="11735" max="11735" width="12.42578125" style="20" bestFit="1" customWidth="1"/>
    <col min="11736" max="11736" width="10.7109375" style="20" bestFit="1" customWidth="1"/>
    <col min="11737" max="11737" width="12.42578125" style="20" bestFit="1" customWidth="1"/>
    <col min="11738" max="11978" width="9.140625" style="20"/>
    <col min="11979" max="11979" width="65.7109375" style="20" customWidth="1"/>
    <col min="11980" max="11980" width="19.42578125" style="20" customWidth="1"/>
    <col min="11981" max="11981" width="7.7109375" style="20" customWidth="1"/>
    <col min="11982" max="11982" width="19.28515625" style="20" bestFit="1" customWidth="1"/>
    <col min="11983" max="11988" width="0" style="21" hidden="1" customWidth="1"/>
    <col min="11989" max="11990" width="13.5703125" style="20" bestFit="1" customWidth="1"/>
    <col min="11991" max="11991" width="12.42578125" style="20" bestFit="1" customWidth="1"/>
    <col min="11992" max="11992" width="10.7109375" style="20" bestFit="1" customWidth="1"/>
    <col min="11993" max="11993" width="12.42578125" style="20" bestFit="1" customWidth="1"/>
    <col min="11994" max="12234" width="9.140625" style="20"/>
    <col min="12235" max="12235" width="65.7109375" style="20" customWidth="1"/>
    <col min="12236" max="12236" width="19.42578125" style="20" customWidth="1"/>
    <col min="12237" max="12237" width="7.7109375" style="20" customWidth="1"/>
    <col min="12238" max="12238" width="19.28515625" style="20" bestFit="1" customWidth="1"/>
    <col min="12239" max="12244" width="0" style="21" hidden="1" customWidth="1"/>
    <col min="12245" max="12246" width="13.5703125" style="20" bestFit="1" customWidth="1"/>
    <col min="12247" max="12247" width="12.42578125" style="20" bestFit="1" customWidth="1"/>
    <col min="12248" max="12248" width="10.7109375" style="20" bestFit="1" customWidth="1"/>
    <col min="12249" max="12249" width="12.42578125" style="20" bestFit="1" customWidth="1"/>
    <col min="12250" max="12490" width="9.140625" style="20"/>
    <col min="12491" max="12491" width="65.7109375" style="20" customWidth="1"/>
    <col min="12492" max="12492" width="19.42578125" style="20" customWidth="1"/>
    <col min="12493" max="12493" width="7.7109375" style="20" customWidth="1"/>
    <col min="12494" max="12494" width="19.28515625" style="20" bestFit="1" customWidth="1"/>
    <col min="12495" max="12500" width="0" style="21" hidden="1" customWidth="1"/>
    <col min="12501" max="12502" width="13.5703125" style="20" bestFit="1" customWidth="1"/>
    <col min="12503" max="12503" width="12.42578125" style="20" bestFit="1" customWidth="1"/>
    <col min="12504" max="12504" width="10.7109375" style="20" bestFit="1" customWidth="1"/>
    <col min="12505" max="12505" width="12.42578125" style="20" bestFit="1" customWidth="1"/>
    <col min="12506" max="12746" width="9.140625" style="20"/>
    <col min="12747" max="12747" width="65.7109375" style="20" customWidth="1"/>
    <col min="12748" max="12748" width="19.42578125" style="20" customWidth="1"/>
    <col min="12749" max="12749" width="7.7109375" style="20" customWidth="1"/>
    <col min="12750" max="12750" width="19.28515625" style="20" bestFit="1" customWidth="1"/>
    <col min="12751" max="12756" width="0" style="21" hidden="1" customWidth="1"/>
    <col min="12757" max="12758" width="13.5703125" style="20" bestFit="1" customWidth="1"/>
    <col min="12759" max="12759" width="12.42578125" style="20" bestFit="1" customWidth="1"/>
    <col min="12760" max="12760" width="10.7109375" style="20" bestFit="1" customWidth="1"/>
    <col min="12761" max="12761" width="12.42578125" style="20" bestFit="1" customWidth="1"/>
    <col min="12762" max="13002" width="9.140625" style="20"/>
    <col min="13003" max="13003" width="65.7109375" style="20" customWidth="1"/>
    <col min="13004" max="13004" width="19.42578125" style="20" customWidth="1"/>
    <col min="13005" max="13005" width="7.7109375" style="20" customWidth="1"/>
    <col min="13006" max="13006" width="19.28515625" style="20" bestFit="1" customWidth="1"/>
    <col min="13007" max="13012" width="0" style="21" hidden="1" customWidth="1"/>
    <col min="13013" max="13014" width="13.5703125" style="20" bestFit="1" customWidth="1"/>
    <col min="13015" max="13015" width="12.42578125" style="20" bestFit="1" customWidth="1"/>
    <col min="13016" max="13016" width="10.7109375" style="20" bestFit="1" customWidth="1"/>
    <col min="13017" max="13017" width="12.42578125" style="20" bestFit="1" customWidth="1"/>
    <col min="13018" max="13258" width="9.140625" style="20"/>
    <col min="13259" max="13259" width="65.7109375" style="20" customWidth="1"/>
    <col min="13260" max="13260" width="19.42578125" style="20" customWidth="1"/>
    <col min="13261" max="13261" width="7.7109375" style="20" customWidth="1"/>
    <col min="13262" max="13262" width="19.28515625" style="20" bestFit="1" customWidth="1"/>
    <col min="13263" max="13268" width="0" style="21" hidden="1" customWidth="1"/>
    <col min="13269" max="13270" width="13.5703125" style="20" bestFit="1" customWidth="1"/>
    <col min="13271" max="13271" width="12.42578125" style="20" bestFit="1" customWidth="1"/>
    <col min="13272" max="13272" width="10.7109375" style="20" bestFit="1" customWidth="1"/>
    <col min="13273" max="13273" width="12.42578125" style="20" bestFit="1" customWidth="1"/>
    <col min="13274" max="13514" width="9.140625" style="20"/>
    <col min="13515" max="13515" width="65.7109375" style="20" customWidth="1"/>
    <col min="13516" max="13516" width="19.42578125" style="20" customWidth="1"/>
    <col min="13517" max="13517" width="7.7109375" style="20" customWidth="1"/>
    <col min="13518" max="13518" width="19.28515625" style="20" bestFit="1" customWidth="1"/>
    <col min="13519" max="13524" width="0" style="21" hidden="1" customWidth="1"/>
    <col min="13525" max="13526" width="13.5703125" style="20" bestFit="1" customWidth="1"/>
    <col min="13527" max="13527" width="12.42578125" style="20" bestFit="1" customWidth="1"/>
    <col min="13528" max="13528" width="10.7109375" style="20" bestFit="1" customWidth="1"/>
    <col min="13529" max="13529" width="12.42578125" style="20" bestFit="1" customWidth="1"/>
    <col min="13530" max="13770" width="9.140625" style="20"/>
    <col min="13771" max="13771" width="65.7109375" style="20" customWidth="1"/>
    <col min="13772" max="13772" width="19.42578125" style="20" customWidth="1"/>
    <col min="13773" max="13773" width="7.7109375" style="20" customWidth="1"/>
    <col min="13774" max="13774" width="19.28515625" style="20" bestFit="1" customWidth="1"/>
    <col min="13775" max="13780" width="0" style="21" hidden="1" customWidth="1"/>
    <col min="13781" max="13782" width="13.5703125" style="20" bestFit="1" customWidth="1"/>
    <col min="13783" max="13783" width="12.42578125" style="20" bestFit="1" customWidth="1"/>
    <col min="13784" max="13784" width="10.7109375" style="20" bestFit="1" customWidth="1"/>
    <col min="13785" max="13785" width="12.42578125" style="20" bestFit="1" customWidth="1"/>
    <col min="13786" max="14026" width="9.140625" style="20"/>
    <col min="14027" max="14027" width="65.7109375" style="20" customWidth="1"/>
    <col min="14028" max="14028" width="19.42578125" style="20" customWidth="1"/>
    <col min="14029" max="14029" width="7.7109375" style="20" customWidth="1"/>
    <col min="14030" max="14030" width="19.28515625" style="20" bestFit="1" customWidth="1"/>
    <col min="14031" max="14036" width="0" style="21" hidden="1" customWidth="1"/>
    <col min="14037" max="14038" width="13.5703125" style="20" bestFit="1" customWidth="1"/>
    <col min="14039" max="14039" width="12.42578125" style="20" bestFit="1" customWidth="1"/>
    <col min="14040" max="14040" width="10.7109375" style="20" bestFit="1" customWidth="1"/>
    <col min="14041" max="14041" width="12.42578125" style="20" bestFit="1" customWidth="1"/>
    <col min="14042" max="14282" width="9.140625" style="20"/>
    <col min="14283" max="14283" width="65.7109375" style="20" customWidth="1"/>
    <col min="14284" max="14284" width="19.42578125" style="20" customWidth="1"/>
    <col min="14285" max="14285" width="7.7109375" style="20" customWidth="1"/>
    <col min="14286" max="14286" width="19.28515625" style="20" bestFit="1" customWidth="1"/>
    <col min="14287" max="14292" width="0" style="21" hidden="1" customWidth="1"/>
    <col min="14293" max="14294" width="13.5703125" style="20" bestFit="1" customWidth="1"/>
    <col min="14295" max="14295" width="12.42578125" style="20" bestFit="1" customWidth="1"/>
    <col min="14296" max="14296" width="10.7109375" style="20" bestFit="1" customWidth="1"/>
    <col min="14297" max="14297" width="12.42578125" style="20" bestFit="1" customWidth="1"/>
    <col min="14298" max="14538" width="9.140625" style="20"/>
    <col min="14539" max="14539" width="65.7109375" style="20" customWidth="1"/>
    <col min="14540" max="14540" width="19.42578125" style="20" customWidth="1"/>
    <col min="14541" max="14541" width="7.7109375" style="20" customWidth="1"/>
    <col min="14542" max="14542" width="19.28515625" style="20" bestFit="1" customWidth="1"/>
    <col min="14543" max="14548" width="0" style="21" hidden="1" customWidth="1"/>
    <col min="14549" max="14550" width="13.5703125" style="20" bestFit="1" customWidth="1"/>
    <col min="14551" max="14551" width="12.42578125" style="20" bestFit="1" customWidth="1"/>
    <col min="14552" max="14552" width="10.7109375" style="20" bestFit="1" customWidth="1"/>
    <col min="14553" max="14553" width="12.42578125" style="20" bestFit="1" customWidth="1"/>
    <col min="14554" max="14794" width="9.140625" style="20"/>
    <col min="14795" max="14795" width="65.7109375" style="20" customWidth="1"/>
    <col min="14796" max="14796" width="19.42578125" style="20" customWidth="1"/>
    <col min="14797" max="14797" width="7.7109375" style="20" customWidth="1"/>
    <col min="14798" max="14798" width="19.28515625" style="20" bestFit="1" customWidth="1"/>
    <col min="14799" max="14804" width="0" style="21" hidden="1" customWidth="1"/>
    <col min="14805" max="14806" width="13.5703125" style="20" bestFit="1" customWidth="1"/>
    <col min="14807" max="14807" width="12.42578125" style="20" bestFit="1" customWidth="1"/>
    <col min="14808" max="14808" width="10.7109375" style="20" bestFit="1" customWidth="1"/>
    <col min="14809" max="14809" width="12.42578125" style="20" bestFit="1" customWidth="1"/>
    <col min="14810" max="15050" width="9.140625" style="20"/>
    <col min="15051" max="15051" width="65.7109375" style="20" customWidth="1"/>
    <col min="15052" max="15052" width="19.42578125" style="20" customWidth="1"/>
    <col min="15053" max="15053" width="7.7109375" style="20" customWidth="1"/>
    <col min="15054" max="15054" width="19.28515625" style="20" bestFit="1" customWidth="1"/>
    <col min="15055" max="15060" width="0" style="21" hidden="1" customWidth="1"/>
    <col min="15061" max="15062" width="13.5703125" style="20" bestFit="1" customWidth="1"/>
    <col min="15063" max="15063" width="12.42578125" style="20" bestFit="1" customWidth="1"/>
    <col min="15064" max="15064" width="10.7109375" style="20" bestFit="1" customWidth="1"/>
    <col min="15065" max="15065" width="12.42578125" style="20" bestFit="1" customWidth="1"/>
    <col min="15066" max="15306" width="9.140625" style="20"/>
    <col min="15307" max="15307" width="65.7109375" style="20" customWidth="1"/>
    <col min="15308" max="15308" width="19.42578125" style="20" customWidth="1"/>
    <col min="15309" max="15309" width="7.7109375" style="20" customWidth="1"/>
    <col min="15310" max="15310" width="19.28515625" style="20" bestFit="1" customWidth="1"/>
    <col min="15311" max="15316" width="0" style="21" hidden="1" customWidth="1"/>
    <col min="15317" max="15318" width="13.5703125" style="20" bestFit="1" customWidth="1"/>
    <col min="15319" max="15319" width="12.42578125" style="20" bestFit="1" customWidth="1"/>
    <col min="15320" max="15320" width="10.7109375" style="20" bestFit="1" customWidth="1"/>
    <col min="15321" max="15321" width="12.42578125" style="20" bestFit="1" customWidth="1"/>
    <col min="15322" max="15562" width="9.140625" style="20"/>
    <col min="15563" max="15563" width="65.7109375" style="20" customWidth="1"/>
    <col min="15564" max="15564" width="19.42578125" style="20" customWidth="1"/>
    <col min="15565" max="15565" width="7.7109375" style="20" customWidth="1"/>
    <col min="15566" max="15566" width="19.28515625" style="20" bestFit="1" customWidth="1"/>
    <col min="15567" max="15572" width="0" style="21" hidden="1" customWidth="1"/>
    <col min="15573" max="15574" width="13.5703125" style="20" bestFit="1" customWidth="1"/>
    <col min="15575" max="15575" width="12.42578125" style="20" bestFit="1" customWidth="1"/>
    <col min="15576" max="15576" width="10.7109375" style="20" bestFit="1" customWidth="1"/>
    <col min="15577" max="15577" width="12.42578125" style="20" bestFit="1" customWidth="1"/>
    <col min="15578" max="15818" width="9.140625" style="20"/>
    <col min="15819" max="15819" width="65.7109375" style="20" customWidth="1"/>
    <col min="15820" max="15820" width="19.42578125" style="20" customWidth="1"/>
    <col min="15821" max="15821" width="7.7109375" style="20" customWidth="1"/>
    <col min="15822" max="15822" width="19.28515625" style="20" bestFit="1" customWidth="1"/>
    <col min="15823" max="15828" width="0" style="21" hidden="1" customWidth="1"/>
    <col min="15829" max="15830" width="13.5703125" style="20" bestFit="1" customWidth="1"/>
    <col min="15831" max="15831" width="12.42578125" style="20" bestFit="1" customWidth="1"/>
    <col min="15832" max="15832" width="10.7109375" style="20" bestFit="1" customWidth="1"/>
    <col min="15833" max="15833" width="12.42578125" style="20" bestFit="1" customWidth="1"/>
    <col min="15834" max="16074" width="9.140625" style="20"/>
    <col min="16075" max="16075" width="65.7109375" style="20" customWidth="1"/>
    <col min="16076" max="16076" width="19.42578125" style="20" customWidth="1"/>
    <col min="16077" max="16077" width="7.7109375" style="20" customWidth="1"/>
    <col min="16078" max="16078" width="19.28515625" style="20" bestFit="1" customWidth="1"/>
    <col min="16079" max="16084" width="0" style="21" hidden="1" customWidth="1"/>
    <col min="16085" max="16086" width="13.5703125" style="20" bestFit="1" customWidth="1"/>
    <col min="16087" max="16087" width="12.42578125" style="20" bestFit="1" customWidth="1"/>
    <col min="16088" max="16088" width="10.7109375" style="20" bestFit="1" customWidth="1"/>
    <col min="16089" max="16089" width="12.42578125" style="20" bestFit="1" customWidth="1"/>
    <col min="16090" max="16384" width="9.140625" style="20"/>
  </cols>
  <sheetData>
    <row r="1" spans="1:16329" x14ac:dyDescent="0.25">
      <c r="C1" s="78" t="s">
        <v>486</v>
      </c>
    </row>
    <row r="2" spans="1:16329" x14ac:dyDescent="0.25">
      <c r="C2" s="78" t="s">
        <v>487</v>
      </c>
    </row>
    <row r="3" spans="1:16329" x14ac:dyDescent="0.25">
      <c r="C3" s="78" t="s">
        <v>2</v>
      </c>
    </row>
    <row r="4" spans="1:16329" x14ac:dyDescent="0.25">
      <c r="C4" s="78" t="s">
        <v>7</v>
      </c>
    </row>
    <row r="5" spans="1:16329" x14ac:dyDescent="0.25">
      <c r="C5" s="78" t="s">
        <v>3</v>
      </c>
    </row>
    <row r="6" spans="1:16329" x14ac:dyDescent="0.25">
      <c r="C6" s="78" t="s">
        <v>1037</v>
      </c>
    </row>
    <row r="7" spans="1:16329" x14ac:dyDescent="0.25">
      <c r="C7" s="78" t="s">
        <v>1038</v>
      </c>
    </row>
    <row r="10" spans="1:16329" ht="45" customHeight="1" x14ac:dyDescent="0.3">
      <c r="A10" s="139" t="s">
        <v>489</v>
      </c>
      <c r="B10" s="139"/>
      <c r="C10" s="139"/>
      <c r="D10" s="139"/>
    </row>
    <row r="11" spans="1:16329" ht="18.75" x14ac:dyDescent="0.3">
      <c r="A11" s="140" t="s">
        <v>488</v>
      </c>
      <c r="B11" s="140"/>
      <c r="C11" s="140"/>
      <c r="D11" s="140"/>
    </row>
    <row r="12" spans="1:16329" x14ac:dyDescent="0.25">
      <c r="D12" s="95" t="s">
        <v>946</v>
      </c>
    </row>
    <row r="13" spans="1:16329" x14ac:dyDescent="0.25">
      <c r="A13" s="141" t="s">
        <v>392</v>
      </c>
      <c r="B13" s="142" t="s">
        <v>393</v>
      </c>
      <c r="C13" s="142" t="s">
        <v>394</v>
      </c>
      <c r="D13" s="143" t="s">
        <v>6</v>
      </c>
    </row>
    <row r="14" spans="1:16329" ht="18" customHeight="1" x14ac:dyDescent="0.25">
      <c r="A14" s="141"/>
      <c r="B14" s="142"/>
      <c r="C14" s="142"/>
      <c r="D14" s="143"/>
    </row>
    <row r="15" spans="1:16329" s="28" customFormat="1" x14ac:dyDescent="0.25">
      <c r="A15" s="22" t="s">
        <v>395</v>
      </c>
      <c r="B15" s="23"/>
      <c r="C15" s="23"/>
      <c r="D15" s="24">
        <f>D16+D31+D52+D57+D68+D77+D96+D105+D113+D119+D127+D131+D64</f>
        <v>2220879539.5299997</v>
      </c>
      <c r="E15" s="25"/>
      <c r="F15" s="25"/>
      <c r="G15" s="25"/>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7"/>
      <c r="AK15" s="27"/>
      <c r="AL15" s="27"/>
      <c r="AM15" s="27"/>
      <c r="AN15" s="27"/>
      <c r="AO15" s="27"/>
      <c r="AP15" s="27"/>
      <c r="AQ15" s="27"/>
      <c r="AR15" s="27"/>
      <c r="AS15" s="27"/>
      <c r="AT15" s="27"/>
      <c r="AU15" s="27"/>
      <c r="AV15" s="27"/>
      <c r="AW15" s="27"/>
      <c r="AX15" s="27"/>
      <c r="AY15" s="27"/>
      <c r="AZ15" s="27"/>
      <c r="BA15" s="27"/>
      <c r="BB15" s="27"/>
      <c r="BC15" s="27"/>
      <c r="BD15" s="27"/>
      <c r="BE15" s="27"/>
      <c r="BF15" s="27"/>
      <c r="BG15" s="27"/>
      <c r="BH15" s="27"/>
      <c r="BI15" s="27"/>
      <c r="BJ15" s="27"/>
      <c r="BK15" s="27"/>
      <c r="BL15" s="27"/>
      <c r="BM15" s="27"/>
      <c r="BN15" s="27"/>
      <c r="BO15" s="27"/>
      <c r="BP15" s="27"/>
      <c r="BQ15" s="27"/>
      <c r="BR15" s="27"/>
      <c r="BS15" s="27"/>
      <c r="BT15" s="27"/>
      <c r="BU15" s="27"/>
      <c r="BV15" s="27"/>
      <c r="BW15" s="27"/>
      <c r="BX15" s="27"/>
      <c r="BY15" s="27"/>
      <c r="BZ15" s="27"/>
      <c r="CA15" s="27"/>
      <c r="CB15" s="27"/>
      <c r="CC15" s="27"/>
      <c r="CD15" s="27"/>
      <c r="CE15" s="27"/>
      <c r="CF15" s="27"/>
      <c r="CG15" s="27"/>
      <c r="CH15" s="27"/>
      <c r="CI15" s="27"/>
      <c r="CJ15" s="27"/>
      <c r="CK15" s="27"/>
      <c r="CL15" s="27"/>
      <c r="CM15" s="27"/>
      <c r="CN15" s="27"/>
      <c r="CO15" s="27"/>
      <c r="CP15" s="27"/>
      <c r="CQ15" s="27"/>
      <c r="CR15" s="27"/>
      <c r="CS15" s="27"/>
      <c r="CT15" s="27"/>
      <c r="CU15" s="27"/>
      <c r="CV15" s="27"/>
      <c r="CW15" s="27"/>
      <c r="CX15" s="27"/>
      <c r="CY15" s="27"/>
      <c r="CZ15" s="27"/>
      <c r="DA15" s="27"/>
      <c r="DB15" s="27"/>
      <c r="DC15" s="27"/>
      <c r="DD15" s="27"/>
      <c r="DE15" s="27"/>
      <c r="DF15" s="27"/>
      <c r="DG15" s="27"/>
      <c r="DH15" s="27"/>
      <c r="DI15" s="27"/>
      <c r="DJ15" s="27"/>
      <c r="DK15" s="27"/>
      <c r="DL15" s="27"/>
      <c r="DM15" s="27"/>
      <c r="DN15" s="27"/>
      <c r="DO15" s="27"/>
      <c r="DP15" s="27"/>
      <c r="DQ15" s="27"/>
      <c r="DR15" s="27"/>
      <c r="DS15" s="27"/>
      <c r="DT15" s="27"/>
      <c r="DU15" s="27"/>
      <c r="DV15" s="27"/>
      <c r="DW15" s="27"/>
      <c r="DX15" s="27"/>
      <c r="DY15" s="27"/>
      <c r="DZ15" s="27"/>
      <c r="EA15" s="27"/>
      <c r="EB15" s="27"/>
      <c r="EC15" s="27"/>
      <c r="ED15" s="27"/>
      <c r="EE15" s="27"/>
      <c r="EF15" s="27"/>
      <c r="EG15" s="27"/>
      <c r="EH15" s="27"/>
      <c r="EI15" s="27"/>
      <c r="EJ15" s="27"/>
      <c r="EK15" s="27"/>
      <c r="EL15" s="27"/>
      <c r="EM15" s="27"/>
      <c r="EN15" s="27"/>
      <c r="EO15" s="27"/>
      <c r="EP15" s="27"/>
      <c r="EQ15" s="27"/>
      <c r="ER15" s="27"/>
      <c r="ES15" s="27"/>
      <c r="ET15" s="27"/>
      <c r="EU15" s="27"/>
      <c r="EV15" s="27"/>
      <c r="EW15" s="27"/>
      <c r="EX15" s="27"/>
      <c r="EY15" s="27"/>
      <c r="EZ15" s="27"/>
      <c r="FA15" s="27"/>
      <c r="FB15" s="27"/>
      <c r="FC15" s="27"/>
      <c r="FD15" s="27"/>
      <c r="FE15" s="27"/>
      <c r="FF15" s="27"/>
      <c r="FG15" s="27"/>
      <c r="FH15" s="27"/>
      <c r="FI15" s="27"/>
      <c r="FJ15" s="27"/>
      <c r="FK15" s="27"/>
      <c r="FL15" s="27"/>
      <c r="FM15" s="27"/>
      <c r="FN15" s="27"/>
      <c r="FO15" s="27"/>
      <c r="FP15" s="27"/>
      <c r="FQ15" s="27"/>
      <c r="FR15" s="27"/>
      <c r="FS15" s="27"/>
      <c r="FT15" s="27"/>
      <c r="FU15" s="27"/>
      <c r="FV15" s="27"/>
      <c r="FW15" s="27"/>
      <c r="FX15" s="27"/>
      <c r="FY15" s="27"/>
      <c r="FZ15" s="27"/>
      <c r="GA15" s="27"/>
      <c r="GB15" s="27"/>
      <c r="GC15" s="27"/>
      <c r="GD15" s="27"/>
      <c r="GE15" s="27"/>
      <c r="GF15" s="27"/>
      <c r="GG15" s="27"/>
      <c r="GH15" s="27"/>
      <c r="GI15" s="27"/>
      <c r="GJ15" s="27"/>
      <c r="GK15" s="27"/>
      <c r="GL15" s="27"/>
      <c r="GM15" s="27"/>
      <c r="GN15" s="27"/>
      <c r="GO15" s="27"/>
      <c r="GP15" s="27"/>
      <c r="GQ15" s="27"/>
      <c r="GR15" s="27"/>
      <c r="GS15" s="27"/>
      <c r="GT15" s="27"/>
      <c r="GU15" s="27"/>
      <c r="GV15" s="27"/>
      <c r="GW15" s="27"/>
      <c r="GX15" s="27"/>
      <c r="HE15" s="27"/>
      <c r="HF15" s="27"/>
      <c r="HG15" s="27"/>
      <c r="HH15" s="27"/>
      <c r="HI15" s="27"/>
      <c r="HJ15" s="27"/>
      <c r="HK15" s="27"/>
      <c r="HL15" s="27"/>
      <c r="HM15" s="27"/>
      <c r="HN15" s="27"/>
      <c r="HO15" s="27"/>
      <c r="HP15" s="27"/>
      <c r="HQ15" s="27"/>
      <c r="HR15" s="27"/>
      <c r="HS15" s="27"/>
      <c r="HT15" s="27"/>
      <c r="HU15" s="27"/>
      <c r="HV15" s="27"/>
      <c r="HW15" s="27"/>
      <c r="HX15" s="27"/>
      <c r="HY15" s="27"/>
      <c r="HZ15" s="27"/>
      <c r="IA15" s="27"/>
      <c r="IB15" s="27"/>
      <c r="IC15" s="27"/>
      <c r="ID15" s="27"/>
      <c r="IE15" s="27"/>
      <c r="IF15" s="27"/>
      <c r="IG15" s="27"/>
      <c r="IH15" s="27"/>
      <c r="II15" s="27"/>
      <c r="IJ15" s="27"/>
      <c r="IK15" s="27"/>
      <c r="IL15" s="27"/>
      <c r="IM15" s="27"/>
      <c r="IN15" s="27"/>
      <c r="IO15" s="27"/>
      <c r="IP15" s="27"/>
      <c r="IQ15" s="27"/>
      <c r="IR15" s="27"/>
      <c r="IS15" s="27"/>
      <c r="IT15" s="27"/>
      <c r="IU15" s="27"/>
      <c r="IV15" s="27"/>
      <c r="IW15" s="27"/>
      <c r="IX15" s="27"/>
      <c r="IY15" s="27"/>
      <c r="IZ15" s="27"/>
      <c r="JA15" s="27"/>
      <c r="JB15" s="27"/>
      <c r="JC15" s="27"/>
      <c r="JD15" s="27"/>
      <c r="JE15" s="27"/>
      <c r="JF15" s="27"/>
      <c r="JG15" s="27"/>
      <c r="JH15" s="27"/>
      <c r="JI15" s="27"/>
      <c r="JJ15" s="27"/>
      <c r="JK15" s="27"/>
      <c r="JL15" s="27"/>
      <c r="JM15" s="27"/>
      <c r="JN15" s="27"/>
      <c r="JO15" s="27"/>
      <c r="JP15" s="27"/>
      <c r="JQ15" s="27"/>
      <c r="JR15" s="27"/>
      <c r="JS15" s="27"/>
      <c r="JT15" s="27"/>
      <c r="JU15" s="27"/>
      <c r="JV15" s="27"/>
      <c r="JW15" s="27"/>
      <c r="JX15" s="27"/>
      <c r="JY15" s="27"/>
      <c r="JZ15" s="27"/>
      <c r="KA15" s="27"/>
      <c r="KB15" s="27"/>
      <c r="KC15" s="27"/>
      <c r="KD15" s="27"/>
      <c r="KE15" s="27"/>
      <c r="KF15" s="27"/>
      <c r="KG15" s="27"/>
      <c r="KH15" s="27"/>
      <c r="KI15" s="27"/>
      <c r="KJ15" s="27"/>
      <c r="KK15" s="27"/>
      <c r="KL15" s="27"/>
      <c r="KM15" s="27"/>
      <c r="KN15" s="27"/>
      <c r="KO15" s="27"/>
      <c r="KP15" s="27"/>
      <c r="KQ15" s="27"/>
      <c r="KR15" s="27"/>
      <c r="KS15" s="27"/>
      <c r="KT15" s="27"/>
      <c r="KU15" s="27"/>
      <c r="KV15" s="27"/>
      <c r="KW15" s="27"/>
      <c r="KX15" s="27"/>
      <c r="KY15" s="27"/>
      <c r="KZ15" s="27"/>
      <c r="LA15" s="27"/>
      <c r="LB15" s="27"/>
      <c r="LC15" s="27"/>
      <c r="LD15" s="27"/>
      <c r="LE15" s="27"/>
      <c r="LF15" s="27"/>
      <c r="LG15" s="27"/>
      <c r="LH15" s="27"/>
      <c r="LI15" s="27"/>
      <c r="LJ15" s="27"/>
      <c r="LK15" s="27"/>
      <c r="LL15" s="27"/>
      <c r="LM15" s="27"/>
      <c r="LN15" s="27"/>
      <c r="LO15" s="27"/>
      <c r="LP15" s="27"/>
      <c r="LQ15" s="27"/>
      <c r="LR15" s="27"/>
      <c r="LS15" s="27"/>
      <c r="LT15" s="27"/>
      <c r="LU15" s="27"/>
      <c r="LV15" s="27"/>
      <c r="LW15" s="27"/>
      <c r="LX15" s="27"/>
      <c r="LY15" s="27"/>
      <c r="LZ15" s="27"/>
      <c r="MA15" s="27"/>
      <c r="MB15" s="27"/>
      <c r="MC15" s="27"/>
      <c r="MD15" s="27"/>
      <c r="ME15" s="27"/>
      <c r="MF15" s="27"/>
      <c r="MG15" s="27"/>
      <c r="MH15" s="27"/>
      <c r="MI15" s="27"/>
      <c r="MJ15" s="27"/>
      <c r="MK15" s="27"/>
      <c r="ML15" s="27"/>
      <c r="MM15" s="27"/>
      <c r="MN15" s="27"/>
      <c r="MO15" s="27"/>
      <c r="MP15" s="27"/>
      <c r="MQ15" s="27"/>
      <c r="MR15" s="27"/>
      <c r="MS15" s="27"/>
      <c r="MT15" s="27"/>
      <c r="MU15" s="27"/>
      <c r="MV15" s="27"/>
      <c r="MW15" s="27"/>
      <c r="MX15" s="27"/>
      <c r="MY15" s="27"/>
      <c r="MZ15" s="27"/>
      <c r="NA15" s="27"/>
      <c r="NB15" s="27"/>
      <c r="NC15" s="27"/>
      <c r="ND15" s="27"/>
      <c r="NE15" s="27"/>
      <c r="NF15" s="27"/>
      <c r="NG15" s="27"/>
      <c r="NH15" s="27"/>
      <c r="NI15" s="27"/>
      <c r="NJ15" s="27"/>
      <c r="NK15" s="27"/>
      <c r="NL15" s="27"/>
      <c r="NM15" s="27"/>
      <c r="NN15" s="27"/>
      <c r="NO15" s="27"/>
      <c r="NP15" s="27"/>
      <c r="NQ15" s="27"/>
      <c r="NR15" s="27"/>
      <c r="NS15" s="27"/>
      <c r="NT15" s="27"/>
      <c r="NU15" s="27"/>
      <c r="NV15" s="27"/>
      <c r="NW15" s="27"/>
      <c r="NX15" s="27"/>
      <c r="NY15" s="27"/>
      <c r="NZ15" s="27"/>
      <c r="OA15" s="27"/>
      <c r="OB15" s="27"/>
      <c r="OC15" s="27"/>
      <c r="OD15" s="27"/>
      <c r="OE15" s="27"/>
      <c r="OF15" s="27"/>
      <c r="OG15" s="27"/>
      <c r="OH15" s="27"/>
      <c r="OI15" s="27"/>
      <c r="OJ15" s="27"/>
      <c r="OK15" s="27"/>
      <c r="OL15" s="27"/>
      <c r="OM15" s="27"/>
      <c r="ON15" s="27"/>
      <c r="OO15" s="27"/>
      <c r="OP15" s="27"/>
      <c r="OQ15" s="27"/>
      <c r="OR15" s="27"/>
      <c r="OS15" s="27"/>
      <c r="OT15" s="27"/>
      <c r="OU15" s="27"/>
      <c r="OV15" s="27"/>
      <c r="OW15" s="27"/>
      <c r="OX15" s="27"/>
      <c r="OY15" s="27"/>
      <c r="OZ15" s="27"/>
      <c r="PA15" s="27"/>
      <c r="PB15" s="27"/>
      <c r="PC15" s="27"/>
      <c r="PD15" s="27"/>
      <c r="PE15" s="27"/>
      <c r="PF15" s="27"/>
      <c r="PG15" s="27"/>
      <c r="PH15" s="27"/>
      <c r="PI15" s="27"/>
      <c r="PJ15" s="27"/>
      <c r="PK15" s="27"/>
      <c r="PL15" s="27"/>
      <c r="PM15" s="27"/>
      <c r="PN15" s="27"/>
      <c r="PO15" s="27"/>
      <c r="PP15" s="27"/>
      <c r="PQ15" s="27"/>
      <c r="PR15" s="27"/>
      <c r="PS15" s="27"/>
      <c r="PT15" s="27"/>
      <c r="PU15" s="27"/>
      <c r="PV15" s="27"/>
      <c r="PW15" s="27"/>
      <c r="PX15" s="27"/>
      <c r="PY15" s="27"/>
      <c r="PZ15" s="27"/>
      <c r="QA15" s="27"/>
      <c r="QB15" s="27"/>
      <c r="QC15" s="27"/>
      <c r="QD15" s="27"/>
      <c r="QE15" s="27"/>
      <c r="QF15" s="27"/>
      <c r="QG15" s="27"/>
      <c r="QH15" s="27"/>
      <c r="QI15" s="27"/>
      <c r="QJ15" s="27"/>
      <c r="QK15" s="27"/>
      <c r="QL15" s="27"/>
      <c r="QM15" s="27"/>
      <c r="QN15" s="27"/>
      <c r="QO15" s="27"/>
      <c r="QP15" s="27"/>
      <c r="QQ15" s="27"/>
      <c r="QR15" s="27"/>
      <c r="QS15" s="27"/>
      <c r="QT15" s="27"/>
      <c r="RA15" s="27"/>
      <c r="RB15" s="27"/>
      <c r="RC15" s="27"/>
      <c r="RD15" s="27"/>
      <c r="RE15" s="27"/>
      <c r="RF15" s="27"/>
      <c r="RG15" s="27"/>
      <c r="RH15" s="27"/>
      <c r="RI15" s="27"/>
      <c r="RJ15" s="27"/>
      <c r="RK15" s="27"/>
      <c r="RL15" s="27"/>
      <c r="RM15" s="27"/>
      <c r="RN15" s="27"/>
      <c r="RO15" s="27"/>
      <c r="RP15" s="27"/>
      <c r="RQ15" s="27"/>
      <c r="RR15" s="27"/>
      <c r="RS15" s="27"/>
      <c r="RT15" s="27"/>
      <c r="RU15" s="27"/>
      <c r="RV15" s="27"/>
      <c r="RW15" s="27"/>
      <c r="RX15" s="27"/>
      <c r="RY15" s="27"/>
      <c r="RZ15" s="27"/>
      <c r="SA15" s="27"/>
      <c r="SB15" s="27"/>
      <c r="SC15" s="27"/>
      <c r="SD15" s="27"/>
      <c r="SE15" s="27"/>
      <c r="SF15" s="27"/>
      <c r="SG15" s="27"/>
      <c r="SH15" s="27"/>
      <c r="SI15" s="27"/>
      <c r="SJ15" s="27"/>
      <c r="SK15" s="27"/>
      <c r="SL15" s="27"/>
      <c r="SM15" s="27"/>
      <c r="SN15" s="27"/>
      <c r="SO15" s="27"/>
      <c r="SP15" s="27"/>
      <c r="SQ15" s="27"/>
      <c r="SR15" s="27"/>
      <c r="SS15" s="27"/>
      <c r="ST15" s="27"/>
      <c r="SU15" s="27"/>
      <c r="SV15" s="27"/>
      <c r="SW15" s="27"/>
      <c r="SX15" s="27"/>
      <c r="SY15" s="27"/>
      <c r="SZ15" s="27"/>
      <c r="TA15" s="27"/>
      <c r="TB15" s="27"/>
      <c r="TC15" s="27"/>
      <c r="TD15" s="27"/>
      <c r="TE15" s="27"/>
      <c r="TF15" s="27"/>
      <c r="TG15" s="27"/>
      <c r="TH15" s="27"/>
      <c r="TI15" s="27"/>
      <c r="TJ15" s="27"/>
      <c r="TK15" s="27"/>
      <c r="TL15" s="27"/>
      <c r="TM15" s="27"/>
      <c r="TN15" s="27"/>
      <c r="TO15" s="27"/>
      <c r="TP15" s="27"/>
      <c r="TQ15" s="27"/>
      <c r="TR15" s="27"/>
      <c r="TS15" s="27"/>
      <c r="TT15" s="27"/>
      <c r="TU15" s="27"/>
      <c r="TV15" s="27"/>
      <c r="TW15" s="27"/>
      <c r="TX15" s="27"/>
      <c r="TY15" s="27"/>
      <c r="TZ15" s="27"/>
      <c r="UA15" s="27"/>
      <c r="UB15" s="27"/>
      <c r="UC15" s="27"/>
      <c r="UD15" s="27"/>
      <c r="UE15" s="27"/>
      <c r="UF15" s="27"/>
      <c r="UG15" s="27"/>
      <c r="UH15" s="27"/>
      <c r="UI15" s="27"/>
      <c r="UJ15" s="27"/>
      <c r="UK15" s="27"/>
      <c r="UL15" s="27"/>
      <c r="UM15" s="27"/>
      <c r="UN15" s="27"/>
      <c r="UO15" s="27"/>
      <c r="UP15" s="27"/>
      <c r="UQ15" s="27"/>
      <c r="UR15" s="27"/>
      <c r="US15" s="27"/>
      <c r="UT15" s="27"/>
      <c r="UU15" s="27"/>
      <c r="UV15" s="27"/>
      <c r="UW15" s="27"/>
      <c r="UX15" s="27"/>
      <c r="UY15" s="27"/>
      <c r="UZ15" s="27"/>
      <c r="VA15" s="27"/>
      <c r="VB15" s="27"/>
      <c r="VC15" s="27"/>
      <c r="VD15" s="27"/>
      <c r="VE15" s="27"/>
      <c r="VF15" s="27"/>
      <c r="VG15" s="27"/>
      <c r="VH15" s="27"/>
      <c r="VI15" s="27"/>
      <c r="VJ15" s="27"/>
      <c r="VK15" s="27"/>
      <c r="VL15" s="27"/>
      <c r="VM15" s="27"/>
      <c r="VN15" s="27"/>
      <c r="VO15" s="27"/>
      <c r="VP15" s="27"/>
      <c r="VQ15" s="27"/>
      <c r="VR15" s="27"/>
      <c r="VS15" s="27"/>
      <c r="VT15" s="27"/>
      <c r="VU15" s="27"/>
      <c r="VV15" s="27"/>
      <c r="VW15" s="27"/>
      <c r="VX15" s="27"/>
      <c r="VY15" s="27"/>
      <c r="VZ15" s="27"/>
      <c r="WA15" s="27"/>
      <c r="WB15" s="27"/>
      <c r="WC15" s="27"/>
      <c r="WD15" s="27"/>
      <c r="WE15" s="27"/>
      <c r="WF15" s="27"/>
      <c r="WG15" s="27"/>
      <c r="WH15" s="27"/>
      <c r="WI15" s="27"/>
      <c r="WJ15" s="27"/>
      <c r="WK15" s="27"/>
      <c r="WL15" s="27"/>
      <c r="WM15" s="27"/>
      <c r="WN15" s="27"/>
      <c r="WO15" s="27"/>
      <c r="WP15" s="27"/>
      <c r="WQ15" s="27"/>
      <c r="WR15" s="27"/>
      <c r="WS15" s="27"/>
      <c r="WT15" s="27"/>
      <c r="WU15" s="27"/>
      <c r="WV15" s="27"/>
      <c r="WW15" s="27"/>
      <c r="WX15" s="27"/>
      <c r="WY15" s="27"/>
      <c r="WZ15" s="27"/>
      <c r="XA15" s="27"/>
      <c r="XB15" s="27"/>
      <c r="XC15" s="27"/>
      <c r="XD15" s="27"/>
      <c r="XE15" s="27"/>
      <c r="XF15" s="27"/>
      <c r="XG15" s="27"/>
      <c r="XH15" s="27"/>
      <c r="XI15" s="27"/>
      <c r="XJ15" s="27"/>
      <c r="XK15" s="27"/>
      <c r="XL15" s="27"/>
      <c r="XM15" s="27"/>
      <c r="XN15" s="27"/>
      <c r="XO15" s="27"/>
      <c r="XP15" s="27"/>
      <c r="XQ15" s="27"/>
      <c r="XR15" s="27"/>
      <c r="XS15" s="27"/>
      <c r="XT15" s="27"/>
      <c r="XU15" s="27"/>
      <c r="XV15" s="27"/>
      <c r="XW15" s="27"/>
      <c r="XX15" s="27"/>
      <c r="XY15" s="27"/>
      <c r="XZ15" s="27"/>
      <c r="YA15" s="27"/>
      <c r="YB15" s="27"/>
      <c r="YC15" s="27"/>
      <c r="YD15" s="27"/>
      <c r="YE15" s="27"/>
      <c r="YF15" s="27"/>
      <c r="YG15" s="27"/>
      <c r="YH15" s="27"/>
      <c r="YI15" s="27"/>
      <c r="YJ15" s="27"/>
      <c r="YK15" s="27"/>
      <c r="YL15" s="27"/>
      <c r="YM15" s="27"/>
      <c r="YN15" s="27"/>
      <c r="YO15" s="27"/>
      <c r="YP15" s="27"/>
      <c r="YQ15" s="27"/>
      <c r="YR15" s="27"/>
      <c r="YS15" s="27"/>
      <c r="YT15" s="27"/>
      <c r="YU15" s="27"/>
      <c r="YV15" s="27"/>
      <c r="YW15" s="27"/>
      <c r="YX15" s="27"/>
      <c r="YY15" s="27"/>
      <c r="YZ15" s="27"/>
      <c r="ZA15" s="27"/>
      <c r="ZB15" s="27"/>
      <c r="ZC15" s="27"/>
      <c r="ZD15" s="27"/>
      <c r="ZE15" s="27"/>
      <c r="ZF15" s="27"/>
      <c r="ZG15" s="27"/>
      <c r="ZH15" s="27"/>
      <c r="ZI15" s="27"/>
      <c r="ZJ15" s="27"/>
      <c r="ZK15" s="27"/>
      <c r="ZL15" s="27"/>
      <c r="ZM15" s="27"/>
      <c r="ZN15" s="27"/>
      <c r="ZO15" s="27"/>
      <c r="ZP15" s="27"/>
      <c r="ZQ15" s="27"/>
      <c r="ZR15" s="27"/>
      <c r="ZS15" s="27"/>
      <c r="ZT15" s="27"/>
      <c r="ZU15" s="27"/>
      <c r="ZV15" s="27"/>
      <c r="ZW15" s="27"/>
      <c r="ZX15" s="27"/>
      <c r="ZY15" s="27"/>
      <c r="ZZ15" s="27"/>
      <c r="AAA15" s="27"/>
      <c r="AAB15" s="27"/>
      <c r="AAC15" s="27"/>
      <c r="AAD15" s="27"/>
      <c r="AAE15" s="27"/>
      <c r="AAF15" s="27"/>
      <c r="AAG15" s="27"/>
      <c r="AAH15" s="27"/>
      <c r="AAI15" s="27"/>
      <c r="AAJ15" s="27"/>
      <c r="AAK15" s="27"/>
      <c r="AAL15" s="27"/>
      <c r="AAM15" s="27"/>
      <c r="AAN15" s="27"/>
      <c r="AAO15" s="27"/>
      <c r="AAP15" s="27"/>
      <c r="AAW15" s="27"/>
      <c r="AAX15" s="27"/>
      <c r="AAY15" s="27"/>
      <c r="AAZ15" s="27"/>
      <c r="ABA15" s="27"/>
      <c r="ABB15" s="27"/>
      <c r="ABC15" s="27"/>
      <c r="ABD15" s="27"/>
      <c r="ABE15" s="27"/>
      <c r="ABF15" s="27"/>
      <c r="ABG15" s="27"/>
      <c r="ABH15" s="27"/>
      <c r="ABI15" s="27"/>
      <c r="ABJ15" s="27"/>
      <c r="ABK15" s="27"/>
      <c r="ABL15" s="27"/>
      <c r="ABM15" s="27"/>
      <c r="ABN15" s="27"/>
      <c r="ABO15" s="27"/>
      <c r="ABP15" s="27"/>
      <c r="ABQ15" s="27"/>
      <c r="ABR15" s="27"/>
      <c r="ABS15" s="27"/>
      <c r="ABT15" s="27"/>
      <c r="ABU15" s="27"/>
      <c r="ABV15" s="27"/>
      <c r="ABW15" s="27"/>
      <c r="ABX15" s="27"/>
      <c r="ABY15" s="27"/>
      <c r="ABZ15" s="27"/>
      <c r="ACA15" s="27"/>
      <c r="ACB15" s="27"/>
      <c r="ACC15" s="27"/>
      <c r="ACD15" s="27"/>
      <c r="ACE15" s="27"/>
      <c r="ACF15" s="27"/>
      <c r="ACG15" s="27"/>
      <c r="ACH15" s="27"/>
      <c r="ACI15" s="27"/>
      <c r="ACJ15" s="27"/>
      <c r="ACK15" s="27"/>
      <c r="ACL15" s="27"/>
      <c r="ACM15" s="27"/>
      <c r="ACN15" s="27"/>
      <c r="ACO15" s="27"/>
      <c r="ACP15" s="27"/>
      <c r="ACQ15" s="27"/>
      <c r="ACR15" s="27"/>
      <c r="ACS15" s="27"/>
      <c r="ACT15" s="27"/>
      <c r="ACU15" s="27"/>
      <c r="ACV15" s="27"/>
      <c r="ACW15" s="27"/>
      <c r="ACX15" s="27"/>
      <c r="ACY15" s="27"/>
      <c r="ACZ15" s="27"/>
      <c r="ADA15" s="27"/>
      <c r="ADB15" s="27"/>
      <c r="ADC15" s="27"/>
      <c r="ADD15" s="27"/>
      <c r="ADE15" s="27"/>
      <c r="ADF15" s="27"/>
      <c r="ADG15" s="27"/>
      <c r="ADH15" s="27"/>
      <c r="ADI15" s="27"/>
      <c r="ADJ15" s="27"/>
      <c r="ADK15" s="27"/>
      <c r="ADL15" s="27"/>
      <c r="ADM15" s="27"/>
      <c r="ADN15" s="27"/>
      <c r="ADO15" s="27"/>
      <c r="ADP15" s="27"/>
      <c r="ADQ15" s="27"/>
      <c r="ADR15" s="27"/>
      <c r="ADS15" s="27"/>
      <c r="ADT15" s="27"/>
      <c r="ADU15" s="27"/>
      <c r="ADV15" s="27"/>
      <c r="ADW15" s="27"/>
      <c r="ADX15" s="27"/>
      <c r="ADY15" s="27"/>
      <c r="ADZ15" s="27"/>
      <c r="AEA15" s="27"/>
      <c r="AEB15" s="27"/>
      <c r="AEC15" s="27"/>
      <c r="AED15" s="27"/>
      <c r="AEE15" s="27"/>
      <c r="AEF15" s="27"/>
      <c r="AEG15" s="27"/>
      <c r="AEH15" s="27"/>
      <c r="AEI15" s="27"/>
      <c r="AEJ15" s="27"/>
      <c r="AEK15" s="27"/>
      <c r="AEL15" s="27"/>
      <c r="AEM15" s="27"/>
      <c r="AEN15" s="27"/>
      <c r="AEO15" s="27"/>
      <c r="AEP15" s="27"/>
      <c r="AEQ15" s="27"/>
      <c r="AER15" s="27"/>
      <c r="AES15" s="27"/>
      <c r="AET15" s="27"/>
      <c r="AEU15" s="27"/>
      <c r="AEV15" s="27"/>
      <c r="AEW15" s="27"/>
      <c r="AEX15" s="27"/>
      <c r="AEY15" s="27"/>
      <c r="AEZ15" s="27"/>
      <c r="AFA15" s="27"/>
      <c r="AFB15" s="27"/>
      <c r="AFC15" s="27"/>
      <c r="AFD15" s="27"/>
      <c r="AFE15" s="27"/>
      <c r="AFF15" s="27"/>
      <c r="AFG15" s="27"/>
      <c r="AFH15" s="27"/>
      <c r="AFI15" s="27"/>
      <c r="AFJ15" s="27"/>
      <c r="AFK15" s="27"/>
      <c r="AFL15" s="27"/>
      <c r="AFM15" s="27"/>
      <c r="AFN15" s="27"/>
      <c r="AFO15" s="27"/>
      <c r="AFP15" s="27"/>
      <c r="AFQ15" s="27"/>
      <c r="AFR15" s="27"/>
      <c r="AFS15" s="27"/>
      <c r="AFT15" s="27"/>
      <c r="AFU15" s="27"/>
      <c r="AFV15" s="27"/>
      <c r="AFW15" s="27"/>
      <c r="AFX15" s="27"/>
      <c r="AFY15" s="27"/>
      <c r="AFZ15" s="27"/>
      <c r="AGA15" s="27"/>
      <c r="AGB15" s="27"/>
      <c r="AGC15" s="27"/>
      <c r="AGD15" s="27"/>
      <c r="AGE15" s="27"/>
      <c r="AGF15" s="27"/>
      <c r="AGG15" s="27"/>
      <c r="AGH15" s="27"/>
      <c r="AGI15" s="27"/>
      <c r="AGJ15" s="27"/>
      <c r="AGK15" s="27"/>
      <c r="AGL15" s="27"/>
      <c r="AGM15" s="27"/>
      <c r="AGN15" s="27"/>
      <c r="AGO15" s="27"/>
      <c r="AGP15" s="27"/>
      <c r="AGQ15" s="27"/>
      <c r="AGR15" s="27"/>
      <c r="AGS15" s="27"/>
      <c r="AGT15" s="27"/>
      <c r="AGU15" s="27"/>
      <c r="AGV15" s="27"/>
      <c r="AGW15" s="27"/>
      <c r="AGX15" s="27"/>
      <c r="AGY15" s="27"/>
      <c r="AGZ15" s="27"/>
      <c r="AHA15" s="27"/>
      <c r="AHB15" s="27"/>
      <c r="AHC15" s="27"/>
      <c r="AHD15" s="27"/>
      <c r="AHE15" s="27"/>
      <c r="AHF15" s="27"/>
      <c r="AHG15" s="27"/>
      <c r="AHH15" s="27"/>
      <c r="AHI15" s="27"/>
      <c r="AHJ15" s="27"/>
      <c r="AHK15" s="27"/>
      <c r="AHL15" s="27"/>
      <c r="AHM15" s="27"/>
      <c r="AHN15" s="27"/>
      <c r="AHO15" s="27"/>
      <c r="AHP15" s="27"/>
      <c r="AHQ15" s="27"/>
      <c r="AHR15" s="27"/>
      <c r="AHS15" s="27"/>
      <c r="AHT15" s="27"/>
      <c r="AHU15" s="27"/>
      <c r="AHV15" s="27"/>
      <c r="AHW15" s="27"/>
      <c r="AHX15" s="27"/>
      <c r="AHY15" s="27"/>
      <c r="AHZ15" s="27"/>
      <c r="AIA15" s="27"/>
      <c r="AIB15" s="27"/>
      <c r="AIC15" s="27"/>
      <c r="AID15" s="27"/>
      <c r="AIE15" s="27"/>
      <c r="AIF15" s="27"/>
      <c r="AIG15" s="27"/>
      <c r="AIH15" s="27"/>
      <c r="AII15" s="27"/>
      <c r="AIJ15" s="27"/>
      <c r="AIK15" s="27"/>
      <c r="AIL15" s="27"/>
      <c r="AIM15" s="27"/>
      <c r="AIN15" s="27"/>
      <c r="AIO15" s="27"/>
      <c r="AIP15" s="27"/>
      <c r="AIQ15" s="27"/>
      <c r="AIR15" s="27"/>
      <c r="AIS15" s="27"/>
      <c r="AIT15" s="27"/>
      <c r="AIU15" s="27"/>
      <c r="AIV15" s="27"/>
      <c r="AIW15" s="27"/>
      <c r="AIX15" s="27"/>
      <c r="AIY15" s="27"/>
      <c r="AIZ15" s="27"/>
      <c r="AJA15" s="27"/>
      <c r="AJB15" s="27"/>
      <c r="AJC15" s="27"/>
      <c r="AJD15" s="27"/>
      <c r="AJE15" s="27"/>
      <c r="AJF15" s="27"/>
      <c r="AJG15" s="27"/>
      <c r="AJH15" s="27"/>
      <c r="AJI15" s="27"/>
      <c r="AJJ15" s="27"/>
      <c r="AJK15" s="27"/>
      <c r="AJL15" s="27"/>
      <c r="AJM15" s="27"/>
      <c r="AJN15" s="27"/>
      <c r="AJO15" s="27"/>
      <c r="AJP15" s="27"/>
      <c r="AJQ15" s="27"/>
      <c r="AJR15" s="27"/>
      <c r="AJS15" s="27"/>
      <c r="AJT15" s="27"/>
      <c r="AJU15" s="27"/>
      <c r="AJV15" s="27"/>
      <c r="AJW15" s="27"/>
      <c r="AJX15" s="27"/>
      <c r="AJY15" s="27"/>
      <c r="AJZ15" s="27"/>
      <c r="AKA15" s="27"/>
      <c r="AKB15" s="27"/>
      <c r="AKC15" s="27"/>
      <c r="AKD15" s="27"/>
      <c r="AKE15" s="27"/>
      <c r="AKF15" s="27"/>
      <c r="AKG15" s="27"/>
      <c r="AKH15" s="27"/>
      <c r="AKI15" s="27"/>
      <c r="AKJ15" s="27"/>
      <c r="AKK15" s="27"/>
      <c r="AKL15" s="27"/>
      <c r="AKS15" s="27"/>
      <c r="AKT15" s="27"/>
      <c r="AKU15" s="27"/>
      <c r="AKV15" s="27"/>
      <c r="AKW15" s="27"/>
      <c r="AKX15" s="27"/>
      <c r="AKY15" s="27"/>
      <c r="AKZ15" s="27"/>
      <c r="ALA15" s="27"/>
      <c r="ALB15" s="27"/>
      <c r="ALC15" s="27"/>
      <c r="ALD15" s="27"/>
      <c r="ALE15" s="27"/>
      <c r="ALF15" s="27"/>
      <c r="ALG15" s="27"/>
      <c r="ALH15" s="27"/>
      <c r="ALI15" s="27"/>
      <c r="ALJ15" s="27"/>
      <c r="ALK15" s="27"/>
      <c r="ALL15" s="27"/>
      <c r="ALM15" s="27"/>
      <c r="ALN15" s="27"/>
      <c r="ALO15" s="27"/>
      <c r="ALP15" s="27"/>
      <c r="ALQ15" s="27"/>
      <c r="ALR15" s="27"/>
      <c r="ALS15" s="27"/>
      <c r="ALT15" s="27"/>
      <c r="ALU15" s="27"/>
      <c r="ALV15" s="27"/>
      <c r="ALW15" s="27"/>
      <c r="ALX15" s="27"/>
      <c r="ALY15" s="27"/>
      <c r="ALZ15" s="27"/>
      <c r="AMA15" s="27"/>
      <c r="AMB15" s="27"/>
      <c r="AMC15" s="27"/>
      <c r="AMD15" s="27"/>
      <c r="AME15" s="27"/>
      <c r="AMF15" s="27"/>
      <c r="AMG15" s="27"/>
      <c r="AMH15" s="27"/>
      <c r="AMI15" s="27"/>
      <c r="AMJ15" s="27"/>
      <c r="AMK15" s="27"/>
      <c r="AML15" s="27"/>
      <c r="AMM15" s="27"/>
      <c r="AMN15" s="27"/>
      <c r="AMO15" s="27"/>
      <c r="AMP15" s="27"/>
      <c r="AMQ15" s="27"/>
      <c r="AMR15" s="27"/>
      <c r="AMS15" s="27"/>
      <c r="AMT15" s="27"/>
      <c r="AMU15" s="27"/>
      <c r="AMV15" s="27"/>
      <c r="AMW15" s="27"/>
      <c r="AMX15" s="27"/>
      <c r="AMY15" s="27"/>
      <c r="AMZ15" s="27"/>
      <c r="ANA15" s="27"/>
      <c r="ANB15" s="27"/>
      <c r="ANC15" s="27"/>
      <c r="AND15" s="27"/>
      <c r="ANE15" s="27"/>
      <c r="ANF15" s="27"/>
      <c r="ANG15" s="27"/>
      <c r="ANH15" s="27"/>
      <c r="ANI15" s="27"/>
      <c r="ANJ15" s="27"/>
      <c r="ANK15" s="27"/>
      <c r="ANL15" s="27"/>
      <c r="ANM15" s="27"/>
      <c r="ANN15" s="27"/>
      <c r="ANO15" s="27"/>
      <c r="ANP15" s="27"/>
      <c r="ANQ15" s="27"/>
      <c r="ANR15" s="27"/>
      <c r="ANS15" s="27"/>
      <c r="ANT15" s="27"/>
      <c r="ANU15" s="27"/>
      <c r="ANV15" s="27"/>
      <c r="ANW15" s="27"/>
      <c r="ANX15" s="27"/>
      <c r="ANY15" s="27"/>
      <c r="ANZ15" s="27"/>
      <c r="AOA15" s="27"/>
      <c r="AOB15" s="27"/>
      <c r="AOC15" s="27"/>
      <c r="AOD15" s="27"/>
      <c r="AOE15" s="27"/>
      <c r="AOF15" s="27"/>
      <c r="AOG15" s="27"/>
      <c r="AOH15" s="27"/>
      <c r="AOI15" s="27"/>
      <c r="AOJ15" s="27"/>
      <c r="AOK15" s="27"/>
      <c r="AOL15" s="27"/>
      <c r="AOM15" s="27"/>
      <c r="AON15" s="27"/>
      <c r="AOO15" s="27"/>
      <c r="AOP15" s="27"/>
      <c r="AOQ15" s="27"/>
      <c r="AOR15" s="27"/>
      <c r="AOS15" s="27"/>
      <c r="AOT15" s="27"/>
      <c r="AOU15" s="27"/>
      <c r="AOV15" s="27"/>
      <c r="AOW15" s="27"/>
      <c r="AOX15" s="27"/>
      <c r="AOY15" s="27"/>
      <c r="AOZ15" s="27"/>
      <c r="APA15" s="27"/>
      <c r="APB15" s="27"/>
      <c r="APC15" s="27"/>
      <c r="APD15" s="27"/>
      <c r="APE15" s="27"/>
      <c r="APF15" s="27"/>
      <c r="APG15" s="27"/>
      <c r="APH15" s="27"/>
      <c r="API15" s="27"/>
      <c r="APJ15" s="27"/>
      <c r="APK15" s="27"/>
      <c r="APL15" s="27"/>
      <c r="APM15" s="27"/>
      <c r="APN15" s="27"/>
      <c r="APO15" s="27"/>
      <c r="APP15" s="27"/>
      <c r="APQ15" s="27"/>
      <c r="APR15" s="27"/>
      <c r="APS15" s="27"/>
      <c r="APT15" s="27"/>
      <c r="APU15" s="27"/>
      <c r="APV15" s="27"/>
      <c r="APW15" s="27"/>
      <c r="APX15" s="27"/>
      <c r="APY15" s="27"/>
      <c r="APZ15" s="27"/>
      <c r="AQA15" s="27"/>
      <c r="AQB15" s="27"/>
      <c r="AQC15" s="27"/>
      <c r="AQD15" s="27"/>
      <c r="AQE15" s="27"/>
      <c r="AQF15" s="27"/>
      <c r="AQG15" s="27"/>
      <c r="AQH15" s="27"/>
      <c r="AQI15" s="27"/>
      <c r="AQJ15" s="27"/>
      <c r="AQK15" s="27"/>
      <c r="AQL15" s="27"/>
      <c r="AQM15" s="27"/>
      <c r="AQN15" s="27"/>
      <c r="AQO15" s="27"/>
      <c r="AQP15" s="27"/>
      <c r="AQQ15" s="27"/>
      <c r="AQR15" s="27"/>
      <c r="AQS15" s="27"/>
      <c r="AQT15" s="27"/>
      <c r="AQU15" s="27"/>
      <c r="AQV15" s="27"/>
      <c r="AQW15" s="27"/>
      <c r="AQX15" s="27"/>
      <c r="AQY15" s="27"/>
      <c r="AQZ15" s="27"/>
      <c r="ARA15" s="27"/>
      <c r="ARB15" s="27"/>
      <c r="ARC15" s="27"/>
      <c r="ARD15" s="27"/>
      <c r="ARE15" s="27"/>
      <c r="ARF15" s="27"/>
      <c r="ARG15" s="27"/>
      <c r="ARH15" s="27"/>
      <c r="ARI15" s="27"/>
      <c r="ARJ15" s="27"/>
      <c r="ARK15" s="27"/>
      <c r="ARL15" s="27"/>
      <c r="ARM15" s="27"/>
      <c r="ARN15" s="27"/>
      <c r="ARO15" s="27"/>
      <c r="ARP15" s="27"/>
      <c r="ARQ15" s="27"/>
      <c r="ARR15" s="27"/>
      <c r="ARS15" s="27"/>
      <c r="ART15" s="27"/>
      <c r="ARU15" s="27"/>
      <c r="ARV15" s="27"/>
      <c r="ARW15" s="27"/>
      <c r="ARX15" s="27"/>
      <c r="ARY15" s="27"/>
      <c r="ARZ15" s="27"/>
      <c r="ASA15" s="27"/>
      <c r="ASB15" s="27"/>
      <c r="ASC15" s="27"/>
      <c r="ASD15" s="27"/>
      <c r="ASE15" s="27"/>
      <c r="ASF15" s="27"/>
      <c r="ASG15" s="27"/>
      <c r="ASH15" s="27"/>
      <c r="ASI15" s="27"/>
      <c r="ASJ15" s="27"/>
      <c r="ASK15" s="27"/>
      <c r="ASL15" s="27"/>
      <c r="ASM15" s="27"/>
      <c r="ASN15" s="27"/>
      <c r="ASO15" s="27"/>
      <c r="ASP15" s="27"/>
      <c r="ASQ15" s="27"/>
      <c r="ASR15" s="27"/>
      <c r="ASS15" s="27"/>
      <c r="AST15" s="27"/>
      <c r="ASU15" s="27"/>
      <c r="ASV15" s="27"/>
      <c r="ASW15" s="27"/>
      <c r="ASX15" s="27"/>
      <c r="ASY15" s="27"/>
      <c r="ASZ15" s="27"/>
      <c r="ATA15" s="27"/>
      <c r="ATB15" s="27"/>
      <c r="ATC15" s="27"/>
      <c r="ATD15" s="27"/>
      <c r="ATE15" s="27"/>
      <c r="ATF15" s="27"/>
      <c r="ATG15" s="27"/>
      <c r="ATH15" s="27"/>
      <c r="ATI15" s="27"/>
      <c r="ATJ15" s="27"/>
      <c r="ATK15" s="27"/>
      <c r="ATL15" s="27"/>
      <c r="ATM15" s="27"/>
      <c r="ATN15" s="27"/>
      <c r="ATO15" s="27"/>
      <c r="ATP15" s="27"/>
      <c r="ATQ15" s="27"/>
      <c r="ATR15" s="27"/>
      <c r="ATS15" s="27"/>
      <c r="ATT15" s="27"/>
      <c r="ATU15" s="27"/>
      <c r="ATV15" s="27"/>
      <c r="ATW15" s="27"/>
      <c r="ATX15" s="27"/>
      <c r="ATY15" s="27"/>
      <c r="ATZ15" s="27"/>
      <c r="AUA15" s="27"/>
      <c r="AUB15" s="27"/>
      <c r="AUC15" s="27"/>
      <c r="AUD15" s="27"/>
      <c r="AUE15" s="27"/>
      <c r="AUF15" s="27"/>
      <c r="AUG15" s="27"/>
      <c r="AUH15" s="27"/>
      <c r="AUO15" s="27"/>
      <c r="AUP15" s="27"/>
      <c r="AUQ15" s="27"/>
      <c r="AUR15" s="27"/>
      <c r="AUS15" s="27"/>
      <c r="AUT15" s="27"/>
      <c r="AUU15" s="27"/>
      <c r="AUV15" s="27"/>
      <c r="AUW15" s="27"/>
      <c r="AUX15" s="27"/>
      <c r="AUY15" s="27"/>
      <c r="AUZ15" s="27"/>
      <c r="AVA15" s="27"/>
      <c r="AVB15" s="27"/>
      <c r="AVC15" s="27"/>
      <c r="AVD15" s="27"/>
      <c r="AVE15" s="27"/>
      <c r="AVF15" s="27"/>
      <c r="AVG15" s="27"/>
      <c r="AVH15" s="27"/>
      <c r="AVI15" s="27"/>
      <c r="AVJ15" s="27"/>
      <c r="AVK15" s="27"/>
      <c r="AVL15" s="27"/>
      <c r="AVM15" s="27"/>
      <c r="AVN15" s="27"/>
      <c r="AVO15" s="27"/>
      <c r="AVP15" s="27"/>
      <c r="AVQ15" s="27"/>
      <c r="AVR15" s="27"/>
      <c r="AVS15" s="27"/>
      <c r="AVT15" s="27"/>
      <c r="AVU15" s="27"/>
      <c r="AVV15" s="27"/>
      <c r="AVW15" s="27"/>
      <c r="AVX15" s="27"/>
      <c r="AVY15" s="27"/>
      <c r="AVZ15" s="27"/>
      <c r="AWA15" s="27"/>
      <c r="AWB15" s="27"/>
      <c r="AWC15" s="27"/>
      <c r="AWD15" s="27"/>
      <c r="AWE15" s="27"/>
      <c r="AWF15" s="27"/>
      <c r="AWG15" s="27"/>
      <c r="AWH15" s="27"/>
      <c r="AWI15" s="27"/>
      <c r="AWJ15" s="27"/>
      <c r="AWK15" s="27"/>
      <c r="AWL15" s="27"/>
      <c r="AWM15" s="27"/>
      <c r="AWN15" s="27"/>
      <c r="AWO15" s="27"/>
      <c r="AWP15" s="27"/>
      <c r="AWQ15" s="27"/>
      <c r="AWR15" s="27"/>
      <c r="AWS15" s="27"/>
      <c r="AWT15" s="27"/>
      <c r="AWU15" s="27"/>
      <c r="AWV15" s="27"/>
      <c r="AWW15" s="27"/>
      <c r="AWX15" s="27"/>
      <c r="AWY15" s="27"/>
      <c r="AWZ15" s="27"/>
      <c r="AXA15" s="27"/>
      <c r="AXB15" s="27"/>
      <c r="AXC15" s="27"/>
      <c r="AXD15" s="27"/>
      <c r="AXE15" s="27"/>
      <c r="AXF15" s="27"/>
      <c r="AXG15" s="27"/>
      <c r="AXH15" s="27"/>
      <c r="AXI15" s="27"/>
      <c r="AXJ15" s="27"/>
      <c r="AXK15" s="27"/>
      <c r="AXL15" s="27"/>
      <c r="AXM15" s="27"/>
      <c r="AXN15" s="27"/>
      <c r="AXO15" s="27"/>
      <c r="AXP15" s="27"/>
      <c r="AXQ15" s="27"/>
      <c r="AXR15" s="27"/>
      <c r="AXS15" s="27"/>
      <c r="AXT15" s="27"/>
      <c r="AXU15" s="27"/>
      <c r="AXV15" s="27"/>
      <c r="AXW15" s="27"/>
      <c r="AXX15" s="27"/>
      <c r="AXY15" s="27"/>
      <c r="AXZ15" s="27"/>
      <c r="AYA15" s="27"/>
      <c r="AYB15" s="27"/>
      <c r="AYC15" s="27"/>
      <c r="AYD15" s="27"/>
      <c r="AYE15" s="27"/>
      <c r="AYF15" s="27"/>
      <c r="AYG15" s="27"/>
      <c r="AYH15" s="27"/>
      <c r="AYI15" s="27"/>
      <c r="AYJ15" s="27"/>
      <c r="AYK15" s="27"/>
      <c r="AYL15" s="27"/>
      <c r="AYM15" s="27"/>
      <c r="AYN15" s="27"/>
      <c r="AYO15" s="27"/>
      <c r="AYP15" s="27"/>
      <c r="AYQ15" s="27"/>
      <c r="AYR15" s="27"/>
      <c r="AYS15" s="27"/>
      <c r="AYT15" s="27"/>
      <c r="AYU15" s="27"/>
      <c r="AYV15" s="27"/>
      <c r="AYW15" s="27"/>
      <c r="AYX15" s="27"/>
      <c r="AYY15" s="27"/>
      <c r="AYZ15" s="27"/>
      <c r="AZA15" s="27"/>
      <c r="AZB15" s="27"/>
      <c r="AZC15" s="27"/>
      <c r="AZD15" s="27"/>
      <c r="AZE15" s="27"/>
      <c r="AZF15" s="27"/>
      <c r="AZG15" s="27"/>
      <c r="AZH15" s="27"/>
      <c r="AZI15" s="27"/>
      <c r="AZJ15" s="27"/>
      <c r="AZK15" s="27"/>
      <c r="AZL15" s="27"/>
      <c r="AZM15" s="27"/>
      <c r="AZN15" s="27"/>
      <c r="AZO15" s="27"/>
      <c r="AZP15" s="27"/>
      <c r="AZQ15" s="27"/>
      <c r="AZR15" s="27"/>
      <c r="AZS15" s="27"/>
      <c r="AZT15" s="27"/>
      <c r="AZU15" s="27"/>
      <c r="AZV15" s="27"/>
      <c r="AZW15" s="27"/>
      <c r="AZX15" s="27"/>
      <c r="AZY15" s="27"/>
      <c r="AZZ15" s="27"/>
      <c r="BAA15" s="27"/>
      <c r="BAB15" s="27"/>
      <c r="BAC15" s="27"/>
      <c r="BAD15" s="27"/>
      <c r="BAE15" s="27"/>
      <c r="BAF15" s="27"/>
      <c r="BAG15" s="27"/>
      <c r="BAH15" s="27"/>
      <c r="BAI15" s="27"/>
      <c r="BAJ15" s="27"/>
      <c r="BAK15" s="27"/>
      <c r="BAL15" s="27"/>
      <c r="BAM15" s="27"/>
      <c r="BAN15" s="27"/>
      <c r="BAO15" s="27"/>
      <c r="BAP15" s="27"/>
      <c r="BAQ15" s="27"/>
      <c r="BAR15" s="27"/>
      <c r="BAS15" s="27"/>
      <c r="BAT15" s="27"/>
      <c r="BAU15" s="27"/>
      <c r="BAV15" s="27"/>
      <c r="BAW15" s="27"/>
      <c r="BAX15" s="27"/>
      <c r="BAY15" s="27"/>
      <c r="BAZ15" s="27"/>
      <c r="BBA15" s="27"/>
      <c r="BBB15" s="27"/>
      <c r="BBC15" s="27"/>
      <c r="BBD15" s="27"/>
      <c r="BBE15" s="27"/>
      <c r="BBF15" s="27"/>
      <c r="BBG15" s="27"/>
      <c r="BBH15" s="27"/>
      <c r="BBI15" s="27"/>
      <c r="BBJ15" s="27"/>
      <c r="BBK15" s="27"/>
      <c r="BBL15" s="27"/>
      <c r="BBM15" s="27"/>
      <c r="BBN15" s="27"/>
      <c r="BBO15" s="27"/>
      <c r="BBP15" s="27"/>
      <c r="BBQ15" s="27"/>
      <c r="BBR15" s="27"/>
      <c r="BBS15" s="27"/>
      <c r="BBT15" s="27"/>
      <c r="BBU15" s="27"/>
      <c r="BBV15" s="27"/>
      <c r="BBW15" s="27"/>
      <c r="BBX15" s="27"/>
      <c r="BBY15" s="27"/>
      <c r="BBZ15" s="27"/>
      <c r="BCA15" s="27"/>
      <c r="BCB15" s="27"/>
      <c r="BCC15" s="27"/>
      <c r="BCD15" s="27"/>
      <c r="BCE15" s="27"/>
      <c r="BCF15" s="27"/>
      <c r="BCG15" s="27"/>
      <c r="BCH15" s="27"/>
      <c r="BCI15" s="27"/>
      <c r="BCJ15" s="27"/>
      <c r="BCK15" s="27"/>
      <c r="BCL15" s="27"/>
      <c r="BCM15" s="27"/>
      <c r="BCN15" s="27"/>
      <c r="BCO15" s="27"/>
      <c r="BCP15" s="27"/>
      <c r="BCQ15" s="27"/>
      <c r="BCR15" s="27"/>
      <c r="BCS15" s="27"/>
      <c r="BCT15" s="27"/>
      <c r="BCU15" s="27"/>
      <c r="BCV15" s="27"/>
      <c r="BCW15" s="27"/>
      <c r="BCX15" s="27"/>
      <c r="BCY15" s="27"/>
      <c r="BCZ15" s="27"/>
      <c r="BDA15" s="27"/>
      <c r="BDB15" s="27"/>
      <c r="BDC15" s="27"/>
      <c r="BDD15" s="27"/>
      <c r="BDE15" s="27"/>
      <c r="BDF15" s="27"/>
      <c r="BDG15" s="27"/>
      <c r="BDH15" s="27"/>
      <c r="BDI15" s="27"/>
      <c r="BDJ15" s="27"/>
      <c r="BDK15" s="27"/>
      <c r="BDL15" s="27"/>
      <c r="BDM15" s="27"/>
      <c r="BDN15" s="27"/>
      <c r="BDO15" s="27"/>
      <c r="BDP15" s="27"/>
      <c r="BDQ15" s="27"/>
      <c r="BDR15" s="27"/>
      <c r="BDS15" s="27"/>
      <c r="BDT15" s="27"/>
      <c r="BDU15" s="27"/>
      <c r="BDV15" s="27"/>
      <c r="BDW15" s="27"/>
      <c r="BDX15" s="27"/>
      <c r="BDY15" s="27"/>
      <c r="BDZ15" s="27"/>
      <c r="BEA15" s="27"/>
      <c r="BEB15" s="27"/>
      <c r="BEC15" s="27"/>
      <c r="BED15" s="27"/>
      <c r="BEK15" s="27"/>
      <c r="BEL15" s="27"/>
      <c r="BEM15" s="27"/>
      <c r="BEN15" s="27"/>
      <c r="BEO15" s="27"/>
      <c r="BEP15" s="27"/>
      <c r="BEQ15" s="27"/>
      <c r="BER15" s="27"/>
      <c r="BES15" s="27"/>
      <c r="BET15" s="27"/>
      <c r="BEU15" s="27"/>
      <c r="BEV15" s="27"/>
      <c r="BEW15" s="27"/>
      <c r="BEX15" s="27"/>
      <c r="BEY15" s="27"/>
      <c r="BEZ15" s="27"/>
      <c r="BFA15" s="27"/>
      <c r="BFB15" s="27"/>
      <c r="BFC15" s="27"/>
      <c r="BFD15" s="27"/>
      <c r="BFE15" s="27"/>
      <c r="BFF15" s="27"/>
      <c r="BFG15" s="27"/>
      <c r="BFH15" s="27"/>
      <c r="BFI15" s="27"/>
      <c r="BFJ15" s="27"/>
      <c r="BFK15" s="27"/>
      <c r="BFL15" s="27"/>
      <c r="BFM15" s="27"/>
      <c r="BFN15" s="27"/>
      <c r="BFO15" s="27"/>
      <c r="BFP15" s="27"/>
      <c r="BFQ15" s="27"/>
      <c r="BFR15" s="27"/>
      <c r="BFS15" s="27"/>
      <c r="BFT15" s="27"/>
      <c r="BFU15" s="27"/>
      <c r="BFV15" s="27"/>
      <c r="BFW15" s="27"/>
      <c r="BFX15" s="27"/>
      <c r="BFY15" s="27"/>
      <c r="BFZ15" s="27"/>
      <c r="BGA15" s="27"/>
      <c r="BGB15" s="27"/>
      <c r="BGC15" s="27"/>
      <c r="BGD15" s="27"/>
      <c r="BGE15" s="27"/>
      <c r="BGF15" s="27"/>
      <c r="BGG15" s="27"/>
      <c r="BGH15" s="27"/>
      <c r="BGI15" s="27"/>
      <c r="BGJ15" s="27"/>
      <c r="BGK15" s="27"/>
      <c r="BGL15" s="27"/>
      <c r="BGM15" s="27"/>
      <c r="BGN15" s="27"/>
      <c r="BGO15" s="27"/>
      <c r="BGP15" s="27"/>
      <c r="BGQ15" s="27"/>
      <c r="BGR15" s="27"/>
      <c r="BGS15" s="27"/>
      <c r="BGT15" s="27"/>
      <c r="BGU15" s="27"/>
      <c r="BGV15" s="27"/>
      <c r="BGW15" s="27"/>
      <c r="BGX15" s="27"/>
      <c r="BGY15" s="27"/>
      <c r="BGZ15" s="27"/>
      <c r="BHA15" s="27"/>
      <c r="BHB15" s="27"/>
      <c r="BHC15" s="27"/>
      <c r="BHD15" s="27"/>
      <c r="BHE15" s="27"/>
      <c r="BHF15" s="27"/>
      <c r="BHG15" s="27"/>
      <c r="BHH15" s="27"/>
      <c r="BHI15" s="27"/>
      <c r="BHJ15" s="27"/>
      <c r="BHK15" s="27"/>
      <c r="BHL15" s="27"/>
      <c r="BHM15" s="27"/>
      <c r="BHN15" s="27"/>
      <c r="BHO15" s="27"/>
      <c r="BHP15" s="27"/>
      <c r="BHQ15" s="27"/>
      <c r="BHR15" s="27"/>
      <c r="BHS15" s="27"/>
      <c r="BHT15" s="27"/>
      <c r="BHU15" s="27"/>
      <c r="BHV15" s="27"/>
      <c r="BHW15" s="27"/>
      <c r="BHX15" s="27"/>
      <c r="BHY15" s="27"/>
      <c r="BHZ15" s="27"/>
      <c r="BIA15" s="27"/>
      <c r="BIB15" s="27"/>
      <c r="BIC15" s="27"/>
      <c r="BID15" s="27"/>
      <c r="BIE15" s="27"/>
      <c r="BIF15" s="27"/>
      <c r="BIG15" s="27"/>
      <c r="BIH15" s="27"/>
      <c r="BII15" s="27"/>
      <c r="BIJ15" s="27"/>
      <c r="BIK15" s="27"/>
      <c r="BIL15" s="27"/>
      <c r="BIM15" s="27"/>
      <c r="BIN15" s="27"/>
      <c r="BIO15" s="27"/>
      <c r="BIP15" s="27"/>
      <c r="BIQ15" s="27"/>
      <c r="BIR15" s="27"/>
      <c r="BIS15" s="27"/>
      <c r="BIT15" s="27"/>
      <c r="BIU15" s="27"/>
      <c r="BIV15" s="27"/>
      <c r="BIW15" s="27"/>
      <c r="BIX15" s="27"/>
      <c r="BIY15" s="27"/>
      <c r="BIZ15" s="27"/>
      <c r="BJA15" s="27"/>
      <c r="BJB15" s="27"/>
      <c r="BJC15" s="27"/>
      <c r="BJD15" s="27"/>
      <c r="BJE15" s="27"/>
      <c r="BJF15" s="27"/>
      <c r="BJG15" s="27"/>
      <c r="BJH15" s="27"/>
      <c r="BJI15" s="27"/>
      <c r="BJJ15" s="27"/>
      <c r="BJK15" s="27"/>
      <c r="BJL15" s="27"/>
      <c r="BJM15" s="27"/>
      <c r="BJN15" s="27"/>
      <c r="BJO15" s="27"/>
      <c r="BJP15" s="27"/>
      <c r="BJQ15" s="27"/>
      <c r="BJR15" s="27"/>
      <c r="BJS15" s="27"/>
      <c r="BJT15" s="27"/>
      <c r="BJU15" s="27"/>
      <c r="BJV15" s="27"/>
      <c r="BJW15" s="27"/>
      <c r="BJX15" s="27"/>
      <c r="BJY15" s="27"/>
      <c r="BJZ15" s="27"/>
      <c r="BKA15" s="27"/>
      <c r="BKB15" s="27"/>
      <c r="BKC15" s="27"/>
      <c r="BKD15" s="27"/>
      <c r="BKE15" s="27"/>
      <c r="BKF15" s="27"/>
      <c r="BKG15" s="27"/>
      <c r="BKH15" s="27"/>
      <c r="BKI15" s="27"/>
      <c r="BKJ15" s="27"/>
      <c r="BKK15" s="27"/>
      <c r="BKL15" s="27"/>
      <c r="BKM15" s="27"/>
      <c r="BKN15" s="27"/>
      <c r="BKO15" s="27"/>
      <c r="BKP15" s="27"/>
      <c r="BKQ15" s="27"/>
      <c r="BKR15" s="27"/>
      <c r="BKS15" s="27"/>
      <c r="BKT15" s="27"/>
      <c r="BKU15" s="27"/>
      <c r="BKV15" s="27"/>
      <c r="BKW15" s="27"/>
      <c r="BKX15" s="27"/>
      <c r="BKY15" s="27"/>
      <c r="BKZ15" s="27"/>
      <c r="BLA15" s="27"/>
      <c r="BLB15" s="27"/>
      <c r="BLC15" s="27"/>
      <c r="BLD15" s="27"/>
      <c r="BLE15" s="27"/>
      <c r="BLF15" s="27"/>
      <c r="BLG15" s="27"/>
      <c r="BLH15" s="27"/>
      <c r="BLI15" s="27"/>
      <c r="BLJ15" s="27"/>
      <c r="BLK15" s="27"/>
      <c r="BLL15" s="27"/>
      <c r="BLM15" s="27"/>
      <c r="BLN15" s="27"/>
      <c r="BLO15" s="27"/>
      <c r="BLP15" s="27"/>
      <c r="BLQ15" s="27"/>
      <c r="BLR15" s="27"/>
      <c r="BLS15" s="27"/>
      <c r="BLT15" s="27"/>
      <c r="BLU15" s="27"/>
      <c r="BLV15" s="27"/>
      <c r="BLW15" s="27"/>
      <c r="BLX15" s="27"/>
      <c r="BLY15" s="27"/>
      <c r="BLZ15" s="27"/>
      <c r="BMA15" s="27"/>
      <c r="BMB15" s="27"/>
      <c r="BMC15" s="27"/>
      <c r="BMD15" s="27"/>
      <c r="BME15" s="27"/>
      <c r="BMF15" s="27"/>
      <c r="BMG15" s="27"/>
      <c r="BMH15" s="27"/>
      <c r="BMI15" s="27"/>
      <c r="BMJ15" s="27"/>
      <c r="BMK15" s="27"/>
      <c r="BML15" s="27"/>
      <c r="BMM15" s="27"/>
      <c r="BMN15" s="27"/>
      <c r="BMO15" s="27"/>
      <c r="BMP15" s="27"/>
      <c r="BMQ15" s="27"/>
      <c r="BMR15" s="27"/>
      <c r="BMS15" s="27"/>
      <c r="BMT15" s="27"/>
      <c r="BMU15" s="27"/>
      <c r="BMV15" s="27"/>
      <c r="BMW15" s="27"/>
      <c r="BMX15" s="27"/>
      <c r="BMY15" s="27"/>
      <c r="BMZ15" s="27"/>
      <c r="BNA15" s="27"/>
      <c r="BNB15" s="27"/>
      <c r="BNC15" s="27"/>
      <c r="BND15" s="27"/>
      <c r="BNE15" s="27"/>
      <c r="BNF15" s="27"/>
      <c r="BNG15" s="27"/>
      <c r="BNH15" s="27"/>
      <c r="BNI15" s="27"/>
      <c r="BNJ15" s="27"/>
      <c r="BNK15" s="27"/>
      <c r="BNL15" s="27"/>
      <c r="BNM15" s="27"/>
      <c r="BNN15" s="27"/>
      <c r="BNO15" s="27"/>
      <c r="BNP15" s="27"/>
      <c r="BNQ15" s="27"/>
      <c r="BNR15" s="27"/>
      <c r="BNS15" s="27"/>
      <c r="BNT15" s="27"/>
      <c r="BNU15" s="27"/>
      <c r="BNV15" s="27"/>
      <c r="BNW15" s="27"/>
      <c r="BNX15" s="27"/>
      <c r="BNY15" s="27"/>
      <c r="BNZ15" s="27"/>
      <c r="BOG15" s="27"/>
      <c r="BOH15" s="27"/>
      <c r="BOI15" s="27"/>
      <c r="BOJ15" s="27"/>
      <c r="BOK15" s="27"/>
      <c r="BOL15" s="27"/>
      <c r="BOM15" s="27"/>
      <c r="BON15" s="27"/>
      <c r="BOO15" s="27"/>
      <c r="BOP15" s="27"/>
      <c r="BOQ15" s="27"/>
      <c r="BOR15" s="27"/>
      <c r="BOS15" s="27"/>
      <c r="BOT15" s="27"/>
      <c r="BOU15" s="27"/>
      <c r="BOV15" s="27"/>
      <c r="BOW15" s="27"/>
      <c r="BOX15" s="27"/>
      <c r="BOY15" s="27"/>
      <c r="BOZ15" s="27"/>
      <c r="BPA15" s="27"/>
      <c r="BPB15" s="27"/>
      <c r="BPC15" s="27"/>
      <c r="BPD15" s="27"/>
      <c r="BPE15" s="27"/>
      <c r="BPF15" s="27"/>
      <c r="BPG15" s="27"/>
      <c r="BPH15" s="27"/>
      <c r="BPI15" s="27"/>
      <c r="BPJ15" s="27"/>
      <c r="BPK15" s="27"/>
      <c r="BPL15" s="27"/>
      <c r="BPM15" s="27"/>
      <c r="BPN15" s="27"/>
      <c r="BPO15" s="27"/>
      <c r="BPP15" s="27"/>
      <c r="BPQ15" s="27"/>
      <c r="BPR15" s="27"/>
      <c r="BPS15" s="27"/>
      <c r="BPT15" s="27"/>
      <c r="BPU15" s="27"/>
      <c r="BPV15" s="27"/>
      <c r="BPW15" s="27"/>
      <c r="BPX15" s="27"/>
      <c r="BPY15" s="27"/>
      <c r="BPZ15" s="27"/>
      <c r="BQA15" s="27"/>
      <c r="BQB15" s="27"/>
      <c r="BQC15" s="27"/>
      <c r="BQD15" s="27"/>
      <c r="BQE15" s="27"/>
      <c r="BQF15" s="27"/>
      <c r="BQG15" s="27"/>
      <c r="BQH15" s="27"/>
      <c r="BQI15" s="27"/>
      <c r="BQJ15" s="27"/>
      <c r="BQK15" s="27"/>
      <c r="BQL15" s="27"/>
      <c r="BQM15" s="27"/>
      <c r="BQN15" s="27"/>
      <c r="BQO15" s="27"/>
      <c r="BQP15" s="27"/>
      <c r="BQQ15" s="27"/>
      <c r="BQR15" s="27"/>
      <c r="BQS15" s="27"/>
      <c r="BQT15" s="27"/>
      <c r="BQU15" s="27"/>
      <c r="BQV15" s="27"/>
      <c r="BQW15" s="27"/>
      <c r="BQX15" s="27"/>
      <c r="BQY15" s="27"/>
      <c r="BQZ15" s="27"/>
      <c r="BRA15" s="27"/>
      <c r="BRB15" s="27"/>
      <c r="BRC15" s="27"/>
      <c r="BRD15" s="27"/>
      <c r="BRE15" s="27"/>
      <c r="BRF15" s="27"/>
      <c r="BRG15" s="27"/>
      <c r="BRH15" s="27"/>
      <c r="BRI15" s="27"/>
      <c r="BRJ15" s="27"/>
      <c r="BRK15" s="27"/>
      <c r="BRL15" s="27"/>
      <c r="BRM15" s="27"/>
      <c r="BRN15" s="27"/>
      <c r="BRO15" s="27"/>
      <c r="BRP15" s="27"/>
      <c r="BRQ15" s="27"/>
      <c r="BRR15" s="27"/>
      <c r="BRS15" s="27"/>
      <c r="BRT15" s="27"/>
      <c r="BRU15" s="27"/>
      <c r="BRV15" s="27"/>
      <c r="BRW15" s="27"/>
      <c r="BRX15" s="27"/>
      <c r="BRY15" s="27"/>
      <c r="BRZ15" s="27"/>
      <c r="BSA15" s="27"/>
      <c r="BSB15" s="27"/>
      <c r="BSC15" s="27"/>
      <c r="BSD15" s="27"/>
      <c r="BSE15" s="27"/>
      <c r="BSF15" s="27"/>
      <c r="BSG15" s="27"/>
      <c r="BSH15" s="27"/>
      <c r="BSI15" s="27"/>
      <c r="BSJ15" s="27"/>
      <c r="BSK15" s="27"/>
      <c r="BSL15" s="27"/>
      <c r="BSM15" s="27"/>
      <c r="BSN15" s="27"/>
      <c r="BSO15" s="27"/>
      <c r="BSP15" s="27"/>
      <c r="BSQ15" s="27"/>
      <c r="BSR15" s="27"/>
      <c r="BSS15" s="27"/>
      <c r="BST15" s="27"/>
      <c r="BSU15" s="27"/>
      <c r="BSV15" s="27"/>
      <c r="BSW15" s="27"/>
      <c r="BSX15" s="27"/>
      <c r="BSY15" s="27"/>
      <c r="BSZ15" s="27"/>
      <c r="BTA15" s="27"/>
      <c r="BTB15" s="27"/>
      <c r="BTC15" s="27"/>
      <c r="BTD15" s="27"/>
      <c r="BTE15" s="27"/>
      <c r="BTF15" s="27"/>
      <c r="BTG15" s="27"/>
      <c r="BTH15" s="27"/>
      <c r="BTI15" s="27"/>
      <c r="BTJ15" s="27"/>
      <c r="BTK15" s="27"/>
      <c r="BTL15" s="27"/>
      <c r="BTM15" s="27"/>
      <c r="BTN15" s="27"/>
      <c r="BTO15" s="27"/>
      <c r="BTP15" s="27"/>
      <c r="BTQ15" s="27"/>
      <c r="BTR15" s="27"/>
      <c r="BTS15" s="27"/>
      <c r="BTT15" s="27"/>
      <c r="BTU15" s="27"/>
      <c r="BTV15" s="27"/>
      <c r="BTW15" s="27"/>
      <c r="BTX15" s="27"/>
      <c r="BTY15" s="27"/>
      <c r="BTZ15" s="27"/>
      <c r="BUA15" s="27"/>
      <c r="BUB15" s="27"/>
      <c r="BUC15" s="27"/>
      <c r="BUD15" s="27"/>
      <c r="BUE15" s="27"/>
      <c r="BUF15" s="27"/>
      <c r="BUG15" s="27"/>
      <c r="BUH15" s="27"/>
      <c r="BUI15" s="27"/>
      <c r="BUJ15" s="27"/>
      <c r="BUK15" s="27"/>
      <c r="BUL15" s="27"/>
      <c r="BUM15" s="27"/>
      <c r="BUN15" s="27"/>
      <c r="BUO15" s="27"/>
      <c r="BUP15" s="27"/>
      <c r="BUQ15" s="27"/>
      <c r="BUR15" s="27"/>
      <c r="BUS15" s="27"/>
      <c r="BUT15" s="27"/>
      <c r="BUU15" s="27"/>
      <c r="BUV15" s="27"/>
      <c r="BUW15" s="27"/>
      <c r="BUX15" s="27"/>
      <c r="BUY15" s="27"/>
      <c r="BUZ15" s="27"/>
      <c r="BVA15" s="27"/>
      <c r="BVB15" s="27"/>
      <c r="BVC15" s="27"/>
      <c r="BVD15" s="27"/>
      <c r="BVE15" s="27"/>
      <c r="BVF15" s="27"/>
      <c r="BVG15" s="27"/>
      <c r="BVH15" s="27"/>
      <c r="BVI15" s="27"/>
      <c r="BVJ15" s="27"/>
      <c r="BVK15" s="27"/>
      <c r="BVL15" s="27"/>
      <c r="BVM15" s="27"/>
      <c r="BVN15" s="27"/>
      <c r="BVO15" s="27"/>
      <c r="BVP15" s="27"/>
      <c r="BVQ15" s="27"/>
      <c r="BVR15" s="27"/>
      <c r="BVS15" s="27"/>
      <c r="BVT15" s="27"/>
      <c r="BVU15" s="27"/>
      <c r="BVV15" s="27"/>
      <c r="BVW15" s="27"/>
      <c r="BVX15" s="27"/>
      <c r="BVY15" s="27"/>
      <c r="BVZ15" s="27"/>
      <c r="BWA15" s="27"/>
      <c r="BWB15" s="27"/>
      <c r="BWC15" s="27"/>
      <c r="BWD15" s="27"/>
      <c r="BWE15" s="27"/>
      <c r="BWF15" s="27"/>
      <c r="BWG15" s="27"/>
      <c r="BWH15" s="27"/>
      <c r="BWI15" s="27"/>
      <c r="BWJ15" s="27"/>
      <c r="BWK15" s="27"/>
      <c r="BWL15" s="27"/>
      <c r="BWM15" s="27"/>
      <c r="BWN15" s="27"/>
      <c r="BWO15" s="27"/>
      <c r="BWP15" s="27"/>
      <c r="BWQ15" s="27"/>
      <c r="BWR15" s="27"/>
      <c r="BWS15" s="27"/>
      <c r="BWT15" s="27"/>
      <c r="BWU15" s="27"/>
      <c r="BWV15" s="27"/>
      <c r="BWW15" s="27"/>
      <c r="BWX15" s="27"/>
      <c r="BWY15" s="27"/>
      <c r="BWZ15" s="27"/>
      <c r="BXA15" s="27"/>
      <c r="BXB15" s="27"/>
      <c r="BXC15" s="27"/>
      <c r="BXD15" s="27"/>
      <c r="BXE15" s="27"/>
      <c r="BXF15" s="27"/>
      <c r="BXG15" s="27"/>
      <c r="BXH15" s="27"/>
      <c r="BXI15" s="27"/>
      <c r="BXJ15" s="27"/>
      <c r="BXK15" s="27"/>
      <c r="BXL15" s="27"/>
      <c r="BXM15" s="27"/>
      <c r="BXN15" s="27"/>
      <c r="BXO15" s="27"/>
      <c r="BXP15" s="27"/>
      <c r="BXQ15" s="27"/>
      <c r="BXR15" s="27"/>
      <c r="BXS15" s="27"/>
      <c r="BXT15" s="27"/>
      <c r="BXU15" s="27"/>
      <c r="BXV15" s="27"/>
      <c r="BYC15" s="27"/>
      <c r="BYD15" s="27"/>
      <c r="BYE15" s="27"/>
      <c r="BYF15" s="27"/>
      <c r="BYG15" s="27"/>
      <c r="BYH15" s="27"/>
      <c r="BYI15" s="27"/>
      <c r="BYJ15" s="27"/>
      <c r="BYK15" s="27"/>
      <c r="BYL15" s="27"/>
      <c r="BYM15" s="27"/>
      <c r="BYN15" s="27"/>
      <c r="BYO15" s="27"/>
      <c r="BYP15" s="27"/>
      <c r="BYQ15" s="27"/>
      <c r="BYR15" s="27"/>
      <c r="BYS15" s="27"/>
      <c r="BYT15" s="27"/>
      <c r="BYU15" s="27"/>
      <c r="BYV15" s="27"/>
      <c r="BYW15" s="27"/>
      <c r="BYX15" s="27"/>
      <c r="BYY15" s="27"/>
      <c r="BYZ15" s="27"/>
      <c r="BZA15" s="27"/>
      <c r="BZB15" s="27"/>
      <c r="BZC15" s="27"/>
      <c r="BZD15" s="27"/>
      <c r="BZE15" s="27"/>
      <c r="BZF15" s="27"/>
      <c r="BZG15" s="27"/>
      <c r="BZH15" s="27"/>
      <c r="BZI15" s="27"/>
      <c r="BZJ15" s="27"/>
      <c r="BZK15" s="27"/>
      <c r="BZL15" s="27"/>
      <c r="BZM15" s="27"/>
      <c r="BZN15" s="27"/>
      <c r="BZO15" s="27"/>
      <c r="BZP15" s="27"/>
      <c r="BZQ15" s="27"/>
      <c r="BZR15" s="27"/>
      <c r="BZS15" s="27"/>
      <c r="BZT15" s="27"/>
      <c r="BZU15" s="27"/>
      <c r="BZV15" s="27"/>
      <c r="BZW15" s="27"/>
      <c r="BZX15" s="27"/>
      <c r="BZY15" s="27"/>
      <c r="BZZ15" s="27"/>
      <c r="CAA15" s="27"/>
      <c r="CAB15" s="27"/>
      <c r="CAC15" s="27"/>
      <c r="CAD15" s="27"/>
      <c r="CAE15" s="27"/>
      <c r="CAF15" s="27"/>
      <c r="CAG15" s="27"/>
      <c r="CAH15" s="27"/>
      <c r="CAI15" s="27"/>
      <c r="CAJ15" s="27"/>
      <c r="CAK15" s="27"/>
      <c r="CAL15" s="27"/>
      <c r="CAM15" s="27"/>
      <c r="CAN15" s="27"/>
      <c r="CAO15" s="27"/>
      <c r="CAP15" s="27"/>
      <c r="CAQ15" s="27"/>
      <c r="CAR15" s="27"/>
      <c r="CAS15" s="27"/>
      <c r="CAT15" s="27"/>
      <c r="CAU15" s="27"/>
      <c r="CAV15" s="27"/>
      <c r="CAW15" s="27"/>
      <c r="CAX15" s="27"/>
      <c r="CAY15" s="27"/>
      <c r="CAZ15" s="27"/>
      <c r="CBA15" s="27"/>
      <c r="CBB15" s="27"/>
      <c r="CBC15" s="27"/>
      <c r="CBD15" s="27"/>
      <c r="CBE15" s="27"/>
      <c r="CBF15" s="27"/>
      <c r="CBG15" s="27"/>
      <c r="CBH15" s="27"/>
      <c r="CBI15" s="27"/>
      <c r="CBJ15" s="27"/>
      <c r="CBK15" s="27"/>
      <c r="CBL15" s="27"/>
      <c r="CBM15" s="27"/>
      <c r="CBN15" s="27"/>
      <c r="CBO15" s="27"/>
      <c r="CBP15" s="27"/>
      <c r="CBQ15" s="27"/>
      <c r="CBR15" s="27"/>
      <c r="CBS15" s="27"/>
      <c r="CBT15" s="27"/>
      <c r="CBU15" s="27"/>
      <c r="CBV15" s="27"/>
      <c r="CBW15" s="27"/>
      <c r="CBX15" s="27"/>
      <c r="CBY15" s="27"/>
      <c r="CBZ15" s="27"/>
      <c r="CCA15" s="27"/>
      <c r="CCB15" s="27"/>
      <c r="CCC15" s="27"/>
      <c r="CCD15" s="27"/>
      <c r="CCE15" s="27"/>
      <c r="CCF15" s="27"/>
      <c r="CCG15" s="27"/>
      <c r="CCH15" s="27"/>
      <c r="CCI15" s="27"/>
      <c r="CCJ15" s="27"/>
      <c r="CCK15" s="27"/>
      <c r="CCL15" s="27"/>
      <c r="CCM15" s="27"/>
      <c r="CCN15" s="27"/>
      <c r="CCO15" s="27"/>
      <c r="CCP15" s="27"/>
      <c r="CCQ15" s="27"/>
      <c r="CCR15" s="27"/>
      <c r="CCS15" s="27"/>
      <c r="CCT15" s="27"/>
      <c r="CCU15" s="27"/>
      <c r="CCV15" s="27"/>
      <c r="CCW15" s="27"/>
      <c r="CCX15" s="27"/>
      <c r="CCY15" s="27"/>
      <c r="CCZ15" s="27"/>
      <c r="CDA15" s="27"/>
      <c r="CDB15" s="27"/>
      <c r="CDC15" s="27"/>
      <c r="CDD15" s="27"/>
      <c r="CDE15" s="27"/>
      <c r="CDF15" s="27"/>
      <c r="CDG15" s="27"/>
      <c r="CDH15" s="27"/>
      <c r="CDI15" s="27"/>
      <c r="CDJ15" s="27"/>
      <c r="CDK15" s="27"/>
      <c r="CDL15" s="27"/>
      <c r="CDM15" s="27"/>
      <c r="CDN15" s="27"/>
      <c r="CDO15" s="27"/>
      <c r="CDP15" s="27"/>
      <c r="CDQ15" s="27"/>
      <c r="CDR15" s="27"/>
      <c r="CDS15" s="27"/>
      <c r="CDT15" s="27"/>
      <c r="CDU15" s="27"/>
      <c r="CDV15" s="27"/>
      <c r="CDW15" s="27"/>
      <c r="CDX15" s="27"/>
      <c r="CDY15" s="27"/>
      <c r="CDZ15" s="27"/>
      <c r="CEA15" s="27"/>
      <c r="CEB15" s="27"/>
      <c r="CEC15" s="27"/>
      <c r="CED15" s="27"/>
      <c r="CEE15" s="27"/>
      <c r="CEF15" s="27"/>
      <c r="CEG15" s="27"/>
      <c r="CEH15" s="27"/>
      <c r="CEI15" s="27"/>
      <c r="CEJ15" s="27"/>
      <c r="CEK15" s="27"/>
      <c r="CEL15" s="27"/>
      <c r="CEM15" s="27"/>
      <c r="CEN15" s="27"/>
      <c r="CEO15" s="27"/>
      <c r="CEP15" s="27"/>
      <c r="CEQ15" s="27"/>
      <c r="CER15" s="27"/>
      <c r="CES15" s="27"/>
      <c r="CET15" s="27"/>
      <c r="CEU15" s="27"/>
      <c r="CEV15" s="27"/>
      <c r="CEW15" s="27"/>
      <c r="CEX15" s="27"/>
      <c r="CEY15" s="27"/>
      <c r="CEZ15" s="27"/>
      <c r="CFA15" s="27"/>
      <c r="CFB15" s="27"/>
      <c r="CFC15" s="27"/>
      <c r="CFD15" s="27"/>
      <c r="CFE15" s="27"/>
      <c r="CFF15" s="27"/>
      <c r="CFG15" s="27"/>
      <c r="CFH15" s="27"/>
      <c r="CFI15" s="27"/>
      <c r="CFJ15" s="27"/>
      <c r="CFK15" s="27"/>
      <c r="CFL15" s="27"/>
      <c r="CFM15" s="27"/>
      <c r="CFN15" s="27"/>
      <c r="CFO15" s="27"/>
      <c r="CFP15" s="27"/>
      <c r="CFQ15" s="27"/>
      <c r="CFR15" s="27"/>
      <c r="CFS15" s="27"/>
      <c r="CFT15" s="27"/>
      <c r="CFU15" s="27"/>
      <c r="CFV15" s="27"/>
      <c r="CFW15" s="27"/>
      <c r="CFX15" s="27"/>
      <c r="CFY15" s="27"/>
      <c r="CFZ15" s="27"/>
      <c r="CGA15" s="27"/>
      <c r="CGB15" s="27"/>
      <c r="CGC15" s="27"/>
      <c r="CGD15" s="27"/>
      <c r="CGE15" s="27"/>
      <c r="CGF15" s="27"/>
      <c r="CGG15" s="27"/>
      <c r="CGH15" s="27"/>
      <c r="CGI15" s="27"/>
      <c r="CGJ15" s="27"/>
      <c r="CGK15" s="27"/>
      <c r="CGL15" s="27"/>
      <c r="CGM15" s="27"/>
      <c r="CGN15" s="27"/>
      <c r="CGO15" s="27"/>
      <c r="CGP15" s="27"/>
      <c r="CGQ15" s="27"/>
      <c r="CGR15" s="27"/>
      <c r="CGS15" s="27"/>
      <c r="CGT15" s="27"/>
      <c r="CGU15" s="27"/>
      <c r="CGV15" s="27"/>
      <c r="CGW15" s="27"/>
      <c r="CGX15" s="27"/>
      <c r="CGY15" s="27"/>
      <c r="CGZ15" s="27"/>
      <c r="CHA15" s="27"/>
      <c r="CHB15" s="27"/>
      <c r="CHC15" s="27"/>
      <c r="CHD15" s="27"/>
      <c r="CHE15" s="27"/>
      <c r="CHF15" s="27"/>
      <c r="CHG15" s="27"/>
      <c r="CHH15" s="27"/>
      <c r="CHI15" s="27"/>
      <c r="CHJ15" s="27"/>
      <c r="CHK15" s="27"/>
      <c r="CHL15" s="27"/>
      <c r="CHM15" s="27"/>
      <c r="CHN15" s="27"/>
      <c r="CHO15" s="27"/>
      <c r="CHP15" s="27"/>
      <c r="CHQ15" s="27"/>
      <c r="CHR15" s="27"/>
      <c r="CHY15" s="27"/>
      <c r="CHZ15" s="27"/>
      <c r="CIA15" s="27"/>
      <c r="CIB15" s="27"/>
      <c r="CIC15" s="27"/>
      <c r="CID15" s="27"/>
      <c r="CIE15" s="27"/>
      <c r="CIF15" s="27"/>
      <c r="CIG15" s="27"/>
      <c r="CIH15" s="27"/>
      <c r="CII15" s="27"/>
      <c r="CIJ15" s="27"/>
      <c r="CIK15" s="27"/>
      <c r="CIL15" s="27"/>
      <c r="CIM15" s="27"/>
      <c r="CIN15" s="27"/>
      <c r="CIO15" s="27"/>
      <c r="CIP15" s="27"/>
      <c r="CIQ15" s="27"/>
      <c r="CIR15" s="27"/>
      <c r="CIS15" s="27"/>
      <c r="CIT15" s="27"/>
      <c r="CIU15" s="27"/>
      <c r="CIV15" s="27"/>
      <c r="CIW15" s="27"/>
      <c r="CIX15" s="27"/>
      <c r="CIY15" s="27"/>
      <c r="CIZ15" s="27"/>
      <c r="CJA15" s="27"/>
      <c r="CJB15" s="27"/>
      <c r="CJC15" s="27"/>
      <c r="CJD15" s="27"/>
      <c r="CJE15" s="27"/>
      <c r="CJF15" s="27"/>
      <c r="CJG15" s="27"/>
      <c r="CJH15" s="27"/>
      <c r="CJI15" s="27"/>
      <c r="CJJ15" s="27"/>
      <c r="CJK15" s="27"/>
      <c r="CJL15" s="27"/>
      <c r="CJM15" s="27"/>
      <c r="CJN15" s="27"/>
      <c r="CJO15" s="27"/>
      <c r="CJP15" s="27"/>
      <c r="CJQ15" s="27"/>
      <c r="CJR15" s="27"/>
      <c r="CJS15" s="27"/>
      <c r="CJT15" s="27"/>
      <c r="CJU15" s="27"/>
      <c r="CJV15" s="27"/>
      <c r="CJW15" s="27"/>
      <c r="CJX15" s="27"/>
      <c r="CJY15" s="27"/>
      <c r="CJZ15" s="27"/>
      <c r="CKA15" s="27"/>
      <c r="CKB15" s="27"/>
      <c r="CKC15" s="27"/>
      <c r="CKD15" s="27"/>
      <c r="CKE15" s="27"/>
      <c r="CKF15" s="27"/>
      <c r="CKG15" s="27"/>
      <c r="CKH15" s="27"/>
      <c r="CKI15" s="27"/>
      <c r="CKJ15" s="27"/>
      <c r="CKK15" s="27"/>
      <c r="CKL15" s="27"/>
      <c r="CKM15" s="27"/>
      <c r="CKN15" s="27"/>
      <c r="CKO15" s="27"/>
      <c r="CKP15" s="27"/>
      <c r="CKQ15" s="27"/>
      <c r="CKR15" s="27"/>
      <c r="CKS15" s="27"/>
      <c r="CKT15" s="27"/>
      <c r="CKU15" s="27"/>
      <c r="CKV15" s="27"/>
      <c r="CKW15" s="27"/>
      <c r="CKX15" s="27"/>
      <c r="CKY15" s="27"/>
      <c r="CKZ15" s="27"/>
      <c r="CLA15" s="27"/>
      <c r="CLB15" s="27"/>
      <c r="CLC15" s="27"/>
      <c r="CLD15" s="27"/>
      <c r="CLE15" s="27"/>
      <c r="CLF15" s="27"/>
      <c r="CLG15" s="27"/>
      <c r="CLH15" s="27"/>
      <c r="CLI15" s="27"/>
      <c r="CLJ15" s="27"/>
      <c r="CLK15" s="27"/>
      <c r="CLL15" s="27"/>
      <c r="CLM15" s="27"/>
      <c r="CLN15" s="27"/>
      <c r="CLO15" s="27"/>
      <c r="CLP15" s="27"/>
      <c r="CLQ15" s="27"/>
      <c r="CLR15" s="27"/>
      <c r="CLS15" s="27"/>
      <c r="CLT15" s="27"/>
      <c r="CLU15" s="27"/>
      <c r="CLV15" s="27"/>
      <c r="CLW15" s="27"/>
      <c r="CLX15" s="27"/>
      <c r="CLY15" s="27"/>
      <c r="CLZ15" s="27"/>
      <c r="CMA15" s="27"/>
      <c r="CMB15" s="27"/>
      <c r="CMC15" s="27"/>
      <c r="CMD15" s="27"/>
      <c r="CME15" s="27"/>
      <c r="CMF15" s="27"/>
      <c r="CMG15" s="27"/>
      <c r="CMH15" s="27"/>
      <c r="CMI15" s="27"/>
      <c r="CMJ15" s="27"/>
      <c r="CMK15" s="27"/>
      <c r="CML15" s="27"/>
      <c r="CMM15" s="27"/>
      <c r="CMN15" s="27"/>
      <c r="CMO15" s="27"/>
      <c r="CMP15" s="27"/>
      <c r="CMQ15" s="27"/>
      <c r="CMR15" s="27"/>
      <c r="CMS15" s="27"/>
      <c r="CMT15" s="27"/>
      <c r="CMU15" s="27"/>
      <c r="CMV15" s="27"/>
      <c r="CMW15" s="27"/>
      <c r="CMX15" s="27"/>
      <c r="CMY15" s="27"/>
      <c r="CMZ15" s="27"/>
      <c r="CNA15" s="27"/>
      <c r="CNB15" s="27"/>
      <c r="CNC15" s="27"/>
      <c r="CND15" s="27"/>
      <c r="CNE15" s="27"/>
      <c r="CNF15" s="27"/>
      <c r="CNG15" s="27"/>
      <c r="CNH15" s="27"/>
      <c r="CNI15" s="27"/>
      <c r="CNJ15" s="27"/>
      <c r="CNK15" s="27"/>
      <c r="CNL15" s="27"/>
      <c r="CNM15" s="27"/>
      <c r="CNN15" s="27"/>
      <c r="CNO15" s="27"/>
      <c r="CNP15" s="27"/>
      <c r="CNQ15" s="27"/>
      <c r="CNR15" s="27"/>
      <c r="CNS15" s="27"/>
      <c r="CNT15" s="27"/>
      <c r="CNU15" s="27"/>
      <c r="CNV15" s="27"/>
      <c r="CNW15" s="27"/>
      <c r="CNX15" s="27"/>
      <c r="CNY15" s="27"/>
      <c r="CNZ15" s="27"/>
      <c r="COA15" s="27"/>
      <c r="COB15" s="27"/>
      <c r="COC15" s="27"/>
      <c r="COD15" s="27"/>
      <c r="COE15" s="27"/>
      <c r="COF15" s="27"/>
      <c r="COG15" s="27"/>
      <c r="COH15" s="27"/>
      <c r="COI15" s="27"/>
      <c r="COJ15" s="27"/>
      <c r="COK15" s="27"/>
      <c r="COL15" s="27"/>
      <c r="COM15" s="27"/>
      <c r="CON15" s="27"/>
      <c r="COO15" s="27"/>
      <c r="COP15" s="27"/>
      <c r="COQ15" s="27"/>
      <c r="COR15" s="27"/>
      <c r="COS15" s="27"/>
      <c r="COT15" s="27"/>
      <c r="COU15" s="27"/>
      <c r="COV15" s="27"/>
      <c r="COW15" s="27"/>
      <c r="COX15" s="27"/>
      <c r="COY15" s="27"/>
      <c r="COZ15" s="27"/>
      <c r="CPA15" s="27"/>
      <c r="CPB15" s="27"/>
      <c r="CPC15" s="27"/>
      <c r="CPD15" s="27"/>
      <c r="CPE15" s="27"/>
      <c r="CPF15" s="27"/>
      <c r="CPG15" s="27"/>
      <c r="CPH15" s="27"/>
      <c r="CPI15" s="27"/>
      <c r="CPJ15" s="27"/>
      <c r="CPK15" s="27"/>
      <c r="CPL15" s="27"/>
      <c r="CPM15" s="27"/>
      <c r="CPN15" s="27"/>
      <c r="CPO15" s="27"/>
      <c r="CPP15" s="27"/>
      <c r="CPQ15" s="27"/>
      <c r="CPR15" s="27"/>
      <c r="CPS15" s="27"/>
      <c r="CPT15" s="27"/>
      <c r="CPU15" s="27"/>
      <c r="CPV15" s="27"/>
      <c r="CPW15" s="27"/>
      <c r="CPX15" s="27"/>
      <c r="CPY15" s="27"/>
      <c r="CPZ15" s="27"/>
      <c r="CQA15" s="27"/>
      <c r="CQB15" s="27"/>
      <c r="CQC15" s="27"/>
      <c r="CQD15" s="27"/>
      <c r="CQE15" s="27"/>
      <c r="CQF15" s="27"/>
      <c r="CQG15" s="27"/>
      <c r="CQH15" s="27"/>
      <c r="CQI15" s="27"/>
      <c r="CQJ15" s="27"/>
      <c r="CQK15" s="27"/>
      <c r="CQL15" s="27"/>
      <c r="CQM15" s="27"/>
      <c r="CQN15" s="27"/>
      <c r="CQO15" s="27"/>
      <c r="CQP15" s="27"/>
      <c r="CQQ15" s="27"/>
      <c r="CQR15" s="27"/>
      <c r="CQS15" s="27"/>
      <c r="CQT15" s="27"/>
      <c r="CQU15" s="27"/>
      <c r="CQV15" s="27"/>
      <c r="CQW15" s="27"/>
      <c r="CQX15" s="27"/>
      <c r="CQY15" s="27"/>
      <c r="CQZ15" s="27"/>
      <c r="CRA15" s="27"/>
      <c r="CRB15" s="27"/>
      <c r="CRC15" s="27"/>
      <c r="CRD15" s="27"/>
      <c r="CRE15" s="27"/>
      <c r="CRF15" s="27"/>
      <c r="CRG15" s="27"/>
      <c r="CRH15" s="27"/>
      <c r="CRI15" s="27"/>
      <c r="CRJ15" s="27"/>
      <c r="CRK15" s="27"/>
      <c r="CRL15" s="27"/>
      <c r="CRM15" s="27"/>
      <c r="CRN15" s="27"/>
      <c r="CRU15" s="27"/>
      <c r="CRV15" s="27"/>
      <c r="CRW15" s="27"/>
      <c r="CRX15" s="27"/>
      <c r="CRY15" s="27"/>
      <c r="CRZ15" s="27"/>
      <c r="CSA15" s="27"/>
      <c r="CSB15" s="27"/>
      <c r="CSC15" s="27"/>
      <c r="CSD15" s="27"/>
      <c r="CSE15" s="27"/>
      <c r="CSF15" s="27"/>
      <c r="CSG15" s="27"/>
      <c r="CSH15" s="27"/>
      <c r="CSI15" s="27"/>
      <c r="CSJ15" s="27"/>
      <c r="CSK15" s="27"/>
      <c r="CSL15" s="27"/>
      <c r="CSM15" s="27"/>
      <c r="CSN15" s="27"/>
      <c r="CSO15" s="27"/>
      <c r="CSP15" s="27"/>
      <c r="CSQ15" s="27"/>
      <c r="CSR15" s="27"/>
      <c r="CSS15" s="27"/>
      <c r="CST15" s="27"/>
      <c r="CSU15" s="27"/>
      <c r="CSV15" s="27"/>
      <c r="CSW15" s="27"/>
      <c r="CSX15" s="27"/>
      <c r="CSY15" s="27"/>
      <c r="CSZ15" s="27"/>
      <c r="CTA15" s="27"/>
      <c r="CTB15" s="27"/>
      <c r="CTC15" s="27"/>
      <c r="CTD15" s="27"/>
      <c r="CTE15" s="27"/>
      <c r="CTF15" s="27"/>
      <c r="CTG15" s="27"/>
      <c r="CTH15" s="27"/>
      <c r="CTI15" s="27"/>
      <c r="CTJ15" s="27"/>
      <c r="CTK15" s="27"/>
      <c r="CTL15" s="27"/>
      <c r="CTM15" s="27"/>
      <c r="CTN15" s="27"/>
      <c r="CTO15" s="27"/>
      <c r="CTP15" s="27"/>
      <c r="CTQ15" s="27"/>
      <c r="CTR15" s="27"/>
      <c r="CTS15" s="27"/>
      <c r="CTT15" s="27"/>
      <c r="CTU15" s="27"/>
      <c r="CTV15" s="27"/>
      <c r="CTW15" s="27"/>
      <c r="CTX15" s="27"/>
      <c r="CTY15" s="27"/>
      <c r="CTZ15" s="27"/>
      <c r="CUA15" s="27"/>
      <c r="CUB15" s="27"/>
      <c r="CUC15" s="27"/>
      <c r="CUD15" s="27"/>
      <c r="CUE15" s="27"/>
      <c r="CUF15" s="27"/>
      <c r="CUG15" s="27"/>
      <c r="CUH15" s="27"/>
      <c r="CUI15" s="27"/>
      <c r="CUJ15" s="27"/>
      <c r="CUK15" s="27"/>
      <c r="CUL15" s="27"/>
      <c r="CUM15" s="27"/>
      <c r="CUN15" s="27"/>
      <c r="CUO15" s="27"/>
      <c r="CUP15" s="27"/>
      <c r="CUQ15" s="27"/>
      <c r="CUR15" s="27"/>
      <c r="CUS15" s="27"/>
      <c r="CUT15" s="27"/>
      <c r="CUU15" s="27"/>
      <c r="CUV15" s="27"/>
      <c r="CUW15" s="27"/>
      <c r="CUX15" s="27"/>
      <c r="CUY15" s="27"/>
      <c r="CUZ15" s="27"/>
      <c r="CVA15" s="27"/>
      <c r="CVB15" s="27"/>
      <c r="CVC15" s="27"/>
      <c r="CVD15" s="27"/>
      <c r="CVE15" s="27"/>
      <c r="CVF15" s="27"/>
      <c r="CVG15" s="27"/>
      <c r="CVH15" s="27"/>
      <c r="CVI15" s="27"/>
      <c r="CVJ15" s="27"/>
      <c r="CVK15" s="27"/>
      <c r="CVL15" s="27"/>
      <c r="CVM15" s="27"/>
      <c r="CVN15" s="27"/>
      <c r="CVO15" s="27"/>
      <c r="CVP15" s="27"/>
      <c r="CVQ15" s="27"/>
      <c r="CVR15" s="27"/>
      <c r="CVS15" s="27"/>
      <c r="CVT15" s="27"/>
      <c r="CVU15" s="27"/>
      <c r="CVV15" s="27"/>
      <c r="CVW15" s="27"/>
      <c r="CVX15" s="27"/>
      <c r="CVY15" s="27"/>
      <c r="CVZ15" s="27"/>
      <c r="CWA15" s="27"/>
      <c r="CWB15" s="27"/>
      <c r="CWC15" s="27"/>
      <c r="CWD15" s="27"/>
      <c r="CWE15" s="27"/>
      <c r="CWF15" s="27"/>
      <c r="CWG15" s="27"/>
      <c r="CWH15" s="27"/>
      <c r="CWI15" s="27"/>
      <c r="CWJ15" s="27"/>
      <c r="CWK15" s="27"/>
      <c r="CWL15" s="27"/>
      <c r="CWM15" s="27"/>
      <c r="CWN15" s="27"/>
      <c r="CWO15" s="27"/>
      <c r="CWP15" s="27"/>
      <c r="CWQ15" s="27"/>
      <c r="CWR15" s="27"/>
      <c r="CWS15" s="27"/>
      <c r="CWT15" s="27"/>
      <c r="CWU15" s="27"/>
      <c r="CWV15" s="27"/>
      <c r="CWW15" s="27"/>
      <c r="CWX15" s="27"/>
      <c r="CWY15" s="27"/>
      <c r="CWZ15" s="27"/>
      <c r="CXA15" s="27"/>
      <c r="CXB15" s="27"/>
      <c r="CXC15" s="27"/>
      <c r="CXD15" s="27"/>
      <c r="CXE15" s="27"/>
      <c r="CXF15" s="27"/>
      <c r="CXG15" s="27"/>
      <c r="CXH15" s="27"/>
      <c r="CXI15" s="27"/>
      <c r="CXJ15" s="27"/>
      <c r="CXK15" s="27"/>
      <c r="CXL15" s="27"/>
      <c r="CXM15" s="27"/>
      <c r="CXN15" s="27"/>
      <c r="CXO15" s="27"/>
      <c r="CXP15" s="27"/>
      <c r="CXQ15" s="27"/>
      <c r="CXR15" s="27"/>
      <c r="CXS15" s="27"/>
      <c r="CXT15" s="27"/>
      <c r="CXU15" s="27"/>
      <c r="CXV15" s="27"/>
      <c r="CXW15" s="27"/>
      <c r="CXX15" s="27"/>
      <c r="CXY15" s="27"/>
      <c r="CXZ15" s="27"/>
      <c r="CYA15" s="27"/>
      <c r="CYB15" s="27"/>
      <c r="CYC15" s="27"/>
      <c r="CYD15" s="27"/>
      <c r="CYE15" s="27"/>
      <c r="CYF15" s="27"/>
      <c r="CYG15" s="27"/>
      <c r="CYH15" s="27"/>
      <c r="CYI15" s="27"/>
      <c r="CYJ15" s="27"/>
      <c r="CYK15" s="27"/>
      <c r="CYL15" s="27"/>
      <c r="CYM15" s="27"/>
      <c r="CYN15" s="27"/>
      <c r="CYO15" s="27"/>
      <c r="CYP15" s="27"/>
      <c r="CYQ15" s="27"/>
      <c r="CYR15" s="27"/>
      <c r="CYS15" s="27"/>
      <c r="CYT15" s="27"/>
      <c r="CYU15" s="27"/>
      <c r="CYV15" s="27"/>
      <c r="CYW15" s="27"/>
      <c r="CYX15" s="27"/>
      <c r="CYY15" s="27"/>
      <c r="CYZ15" s="27"/>
      <c r="CZA15" s="27"/>
      <c r="CZB15" s="27"/>
      <c r="CZC15" s="27"/>
      <c r="CZD15" s="27"/>
      <c r="CZE15" s="27"/>
      <c r="CZF15" s="27"/>
      <c r="CZG15" s="27"/>
      <c r="CZH15" s="27"/>
      <c r="CZI15" s="27"/>
      <c r="CZJ15" s="27"/>
      <c r="CZK15" s="27"/>
      <c r="CZL15" s="27"/>
      <c r="CZM15" s="27"/>
      <c r="CZN15" s="27"/>
      <c r="CZO15" s="27"/>
      <c r="CZP15" s="27"/>
      <c r="CZQ15" s="27"/>
      <c r="CZR15" s="27"/>
      <c r="CZS15" s="27"/>
      <c r="CZT15" s="27"/>
      <c r="CZU15" s="27"/>
      <c r="CZV15" s="27"/>
      <c r="CZW15" s="27"/>
      <c r="CZX15" s="27"/>
      <c r="CZY15" s="27"/>
      <c r="CZZ15" s="27"/>
      <c r="DAA15" s="27"/>
      <c r="DAB15" s="27"/>
      <c r="DAC15" s="27"/>
      <c r="DAD15" s="27"/>
      <c r="DAE15" s="27"/>
      <c r="DAF15" s="27"/>
      <c r="DAG15" s="27"/>
      <c r="DAH15" s="27"/>
      <c r="DAI15" s="27"/>
      <c r="DAJ15" s="27"/>
      <c r="DAK15" s="27"/>
      <c r="DAL15" s="27"/>
      <c r="DAM15" s="27"/>
      <c r="DAN15" s="27"/>
      <c r="DAO15" s="27"/>
      <c r="DAP15" s="27"/>
      <c r="DAQ15" s="27"/>
      <c r="DAR15" s="27"/>
      <c r="DAS15" s="27"/>
      <c r="DAT15" s="27"/>
      <c r="DAU15" s="27"/>
      <c r="DAV15" s="27"/>
      <c r="DAW15" s="27"/>
      <c r="DAX15" s="27"/>
      <c r="DAY15" s="27"/>
      <c r="DAZ15" s="27"/>
      <c r="DBA15" s="27"/>
      <c r="DBB15" s="27"/>
      <c r="DBC15" s="27"/>
      <c r="DBD15" s="27"/>
      <c r="DBE15" s="27"/>
      <c r="DBF15" s="27"/>
      <c r="DBG15" s="27"/>
      <c r="DBH15" s="27"/>
      <c r="DBI15" s="27"/>
      <c r="DBJ15" s="27"/>
      <c r="DBQ15" s="27"/>
      <c r="DBR15" s="27"/>
      <c r="DBS15" s="27"/>
      <c r="DBT15" s="27"/>
      <c r="DBU15" s="27"/>
      <c r="DBV15" s="27"/>
      <c r="DBW15" s="27"/>
      <c r="DBX15" s="27"/>
      <c r="DBY15" s="27"/>
      <c r="DBZ15" s="27"/>
      <c r="DCA15" s="27"/>
      <c r="DCB15" s="27"/>
      <c r="DCC15" s="27"/>
      <c r="DCD15" s="27"/>
      <c r="DCE15" s="27"/>
      <c r="DCF15" s="27"/>
      <c r="DCG15" s="27"/>
      <c r="DCH15" s="27"/>
      <c r="DCI15" s="27"/>
      <c r="DCJ15" s="27"/>
      <c r="DCK15" s="27"/>
      <c r="DCL15" s="27"/>
      <c r="DCM15" s="27"/>
      <c r="DCN15" s="27"/>
      <c r="DCO15" s="27"/>
      <c r="DCP15" s="27"/>
      <c r="DCQ15" s="27"/>
      <c r="DCR15" s="27"/>
      <c r="DCS15" s="27"/>
      <c r="DCT15" s="27"/>
      <c r="DCU15" s="27"/>
      <c r="DCV15" s="27"/>
      <c r="DCW15" s="27"/>
      <c r="DCX15" s="27"/>
      <c r="DCY15" s="27"/>
      <c r="DCZ15" s="27"/>
      <c r="DDA15" s="27"/>
      <c r="DDB15" s="27"/>
      <c r="DDC15" s="27"/>
      <c r="DDD15" s="27"/>
      <c r="DDE15" s="27"/>
      <c r="DDF15" s="27"/>
      <c r="DDG15" s="27"/>
      <c r="DDH15" s="27"/>
      <c r="DDI15" s="27"/>
      <c r="DDJ15" s="27"/>
      <c r="DDK15" s="27"/>
      <c r="DDL15" s="27"/>
      <c r="DDM15" s="27"/>
      <c r="DDN15" s="27"/>
      <c r="DDO15" s="27"/>
      <c r="DDP15" s="27"/>
      <c r="DDQ15" s="27"/>
      <c r="DDR15" s="27"/>
      <c r="DDS15" s="27"/>
      <c r="DDT15" s="27"/>
      <c r="DDU15" s="27"/>
      <c r="DDV15" s="27"/>
      <c r="DDW15" s="27"/>
      <c r="DDX15" s="27"/>
      <c r="DDY15" s="27"/>
      <c r="DDZ15" s="27"/>
      <c r="DEA15" s="27"/>
      <c r="DEB15" s="27"/>
      <c r="DEC15" s="27"/>
      <c r="DED15" s="27"/>
      <c r="DEE15" s="27"/>
      <c r="DEF15" s="27"/>
      <c r="DEG15" s="27"/>
      <c r="DEH15" s="27"/>
      <c r="DEI15" s="27"/>
      <c r="DEJ15" s="27"/>
      <c r="DEK15" s="27"/>
      <c r="DEL15" s="27"/>
      <c r="DEM15" s="27"/>
      <c r="DEN15" s="27"/>
      <c r="DEO15" s="27"/>
      <c r="DEP15" s="27"/>
      <c r="DEQ15" s="27"/>
      <c r="DER15" s="27"/>
      <c r="DES15" s="27"/>
      <c r="DET15" s="27"/>
      <c r="DEU15" s="27"/>
      <c r="DEV15" s="27"/>
      <c r="DEW15" s="27"/>
      <c r="DEX15" s="27"/>
      <c r="DEY15" s="27"/>
      <c r="DEZ15" s="27"/>
      <c r="DFA15" s="27"/>
      <c r="DFB15" s="27"/>
      <c r="DFC15" s="27"/>
      <c r="DFD15" s="27"/>
      <c r="DFE15" s="27"/>
      <c r="DFF15" s="27"/>
      <c r="DFG15" s="27"/>
      <c r="DFH15" s="27"/>
      <c r="DFI15" s="27"/>
      <c r="DFJ15" s="27"/>
      <c r="DFK15" s="27"/>
      <c r="DFL15" s="27"/>
      <c r="DFM15" s="27"/>
      <c r="DFN15" s="27"/>
      <c r="DFO15" s="27"/>
      <c r="DFP15" s="27"/>
      <c r="DFQ15" s="27"/>
      <c r="DFR15" s="27"/>
      <c r="DFS15" s="27"/>
      <c r="DFT15" s="27"/>
      <c r="DFU15" s="27"/>
      <c r="DFV15" s="27"/>
      <c r="DFW15" s="27"/>
      <c r="DFX15" s="27"/>
      <c r="DFY15" s="27"/>
      <c r="DFZ15" s="27"/>
      <c r="DGA15" s="27"/>
      <c r="DGB15" s="27"/>
      <c r="DGC15" s="27"/>
      <c r="DGD15" s="27"/>
      <c r="DGE15" s="27"/>
      <c r="DGF15" s="27"/>
      <c r="DGG15" s="27"/>
      <c r="DGH15" s="27"/>
      <c r="DGI15" s="27"/>
      <c r="DGJ15" s="27"/>
      <c r="DGK15" s="27"/>
      <c r="DGL15" s="27"/>
      <c r="DGM15" s="27"/>
      <c r="DGN15" s="27"/>
      <c r="DGO15" s="27"/>
      <c r="DGP15" s="27"/>
      <c r="DGQ15" s="27"/>
      <c r="DGR15" s="27"/>
      <c r="DGS15" s="27"/>
      <c r="DGT15" s="27"/>
      <c r="DGU15" s="27"/>
      <c r="DGV15" s="27"/>
      <c r="DGW15" s="27"/>
      <c r="DGX15" s="27"/>
      <c r="DGY15" s="27"/>
      <c r="DGZ15" s="27"/>
      <c r="DHA15" s="27"/>
      <c r="DHB15" s="27"/>
      <c r="DHC15" s="27"/>
      <c r="DHD15" s="27"/>
      <c r="DHE15" s="27"/>
      <c r="DHF15" s="27"/>
      <c r="DHG15" s="27"/>
      <c r="DHH15" s="27"/>
      <c r="DHI15" s="27"/>
      <c r="DHJ15" s="27"/>
      <c r="DHK15" s="27"/>
      <c r="DHL15" s="27"/>
      <c r="DHM15" s="27"/>
      <c r="DHN15" s="27"/>
      <c r="DHO15" s="27"/>
      <c r="DHP15" s="27"/>
      <c r="DHQ15" s="27"/>
      <c r="DHR15" s="27"/>
      <c r="DHS15" s="27"/>
      <c r="DHT15" s="27"/>
      <c r="DHU15" s="27"/>
      <c r="DHV15" s="27"/>
      <c r="DHW15" s="27"/>
      <c r="DHX15" s="27"/>
      <c r="DHY15" s="27"/>
      <c r="DHZ15" s="27"/>
      <c r="DIA15" s="27"/>
      <c r="DIB15" s="27"/>
      <c r="DIC15" s="27"/>
      <c r="DID15" s="27"/>
      <c r="DIE15" s="27"/>
      <c r="DIF15" s="27"/>
      <c r="DIG15" s="27"/>
      <c r="DIH15" s="27"/>
      <c r="DII15" s="27"/>
      <c r="DIJ15" s="27"/>
      <c r="DIK15" s="27"/>
      <c r="DIL15" s="27"/>
      <c r="DIM15" s="27"/>
      <c r="DIN15" s="27"/>
      <c r="DIO15" s="27"/>
      <c r="DIP15" s="27"/>
      <c r="DIQ15" s="27"/>
      <c r="DIR15" s="27"/>
      <c r="DIS15" s="27"/>
      <c r="DIT15" s="27"/>
      <c r="DIU15" s="27"/>
      <c r="DIV15" s="27"/>
      <c r="DIW15" s="27"/>
      <c r="DIX15" s="27"/>
      <c r="DIY15" s="27"/>
      <c r="DIZ15" s="27"/>
      <c r="DJA15" s="27"/>
      <c r="DJB15" s="27"/>
      <c r="DJC15" s="27"/>
      <c r="DJD15" s="27"/>
      <c r="DJE15" s="27"/>
      <c r="DJF15" s="27"/>
      <c r="DJG15" s="27"/>
      <c r="DJH15" s="27"/>
      <c r="DJI15" s="27"/>
      <c r="DJJ15" s="27"/>
      <c r="DJK15" s="27"/>
      <c r="DJL15" s="27"/>
      <c r="DJM15" s="27"/>
      <c r="DJN15" s="27"/>
      <c r="DJO15" s="27"/>
      <c r="DJP15" s="27"/>
      <c r="DJQ15" s="27"/>
      <c r="DJR15" s="27"/>
      <c r="DJS15" s="27"/>
      <c r="DJT15" s="27"/>
      <c r="DJU15" s="27"/>
      <c r="DJV15" s="27"/>
      <c r="DJW15" s="27"/>
      <c r="DJX15" s="27"/>
      <c r="DJY15" s="27"/>
      <c r="DJZ15" s="27"/>
      <c r="DKA15" s="27"/>
      <c r="DKB15" s="27"/>
      <c r="DKC15" s="27"/>
      <c r="DKD15" s="27"/>
      <c r="DKE15" s="27"/>
      <c r="DKF15" s="27"/>
      <c r="DKG15" s="27"/>
      <c r="DKH15" s="27"/>
      <c r="DKI15" s="27"/>
      <c r="DKJ15" s="27"/>
      <c r="DKK15" s="27"/>
      <c r="DKL15" s="27"/>
      <c r="DKM15" s="27"/>
      <c r="DKN15" s="27"/>
      <c r="DKO15" s="27"/>
      <c r="DKP15" s="27"/>
      <c r="DKQ15" s="27"/>
      <c r="DKR15" s="27"/>
      <c r="DKS15" s="27"/>
      <c r="DKT15" s="27"/>
      <c r="DKU15" s="27"/>
      <c r="DKV15" s="27"/>
      <c r="DKW15" s="27"/>
      <c r="DKX15" s="27"/>
      <c r="DKY15" s="27"/>
      <c r="DKZ15" s="27"/>
      <c r="DLA15" s="27"/>
      <c r="DLB15" s="27"/>
      <c r="DLC15" s="27"/>
      <c r="DLD15" s="27"/>
      <c r="DLE15" s="27"/>
      <c r="DLF15" s="27"/>
      <c r="DLM15" s="27"/>
      <c r="DLN15" s="27"/>
      <c r="DLO15" s="27"/>
      <c r="DLP15" s="27"/>
      <c r="DLQ15" s="27"/>
      <c r="DLR15" s="27"/>
      <c r="DLS15" s="27"/>
      <c r="DLT15" s="27"/>
      <c r="DLU15" s="27"/>
      <c r="DLV15" s="27"/>
      <c r="DLW15" s="27"/>
      <c r="DLX15" s="27"/>
      <c r="DLY15" s="27"/>
      <c r="DLZ15" s="27"/>
      <c r="DMA15" s="27"/>
      <c r="DMB15" s="27"/>
      <c r="DMC15" s="27"/>
      <c r="DMD15" s="27"/>
      <c r="DME15" s="27"/>
      <c r="DMF15" s="27"/>
      <c r="DMG15" s="27"/>
      <c r="DMH15" s="27"/>
      <c r="DMI15" s="27"/>
      <c r="DMJ15" s="27"/>
      <c r="DMK15" s="27"/>
      <c r="DML15" s="27"/>
      <c r="DMM15" s="27"/>
      <c r="DMN15" s="27"/>
      <c r="DMO15" s="27"/>
      <c r="DMP15" s="27"/>
      <c r="DMQ15" s="27"/>
      <c r="DMR15" s="27"/>
      <c r="DMS15" s="27"/>
      <c r="DMT15" s="27"/>
      <c r="DMU15" s="27"/>
      <c r="DMV15" s="27"/>
      <c r="DMW15" s="27"/>
      <c r="DMX15" s="27"/>
      <c r="DMY15" s="27"/>
      <c r="DMZ15" s="27"/>
      <c r="DNA15" s="27"/>
      <c r="DNB15" s="27"/>
      <c r="DNC15" s="27"/>
      <c r="DND15" s="27"/>
      <c r="DNE15" s="27"/>
      <c r="DNF15" s="27"/>
      <c r="DNG15" s="27"/>
      <c r="DNH15" s="27"/>
      <c r="DNI15" s="27"/>
      <c r="DNJ15" s="27"/>
      <c r="DNK15" s="27"/>
      <c r="DNL15" s="27"/>
      <c r="DNM15" s="27"/>
      <c r="DNN15" s="27"/>
      <c r="DNO15" s="27"/>
      <c r="DNP15" s="27"/>
      <c r="DNQ15" s="27"/>
      <c r="DNR15" s="27"/>
      <c r="DNS15" s="27"/>
      <c r="DNT15" s="27"/>
      <c r="DNU15" s="27"/>
      <c r="DNV15" s="27"/>
      <c r="DNW15" s="27"/>
      <c r="DNX15" s="27"/>
      <c r="DNY15" s="27"/>
      <c r="DNZ15" s="27"/>
      <c r="DOA15" s="27"/>
      <c r="DOB15" s="27"/>
      <c r="DOC15" s="27"/>
      <c r="DOD15" s="27"/>
      <c r="DOE15" s="27"/>
      <c r="DOF15" s="27"/>
      <c r="DOG15" s="27"/>
      <c r="DOH15" s="27"/>
      <c r="DOI15" s="27"/>
      <c r="DOJ15" s="27"/>
      <c r="DOK15" s="27"/>
      <c r="DOL15" s="27"/>
      <c r="DOM15" s="27"/>
      <c r="DON15" s="27"/>
      <c r="DOO15" s="27"/>
      <c r="DOP15" s="27"/>
      <c r="DOQ15" s="27"/>
      <c r="DOR15" s="27"/>
      <c r="DOS15" s="27"/>
      <c r="DOT15" s="27"/>
      <c r="DOU15" s="27"/>
      <c r="DOV15" s="27"/>
      <c r="DOW15" s="27"/>
      <c r="DOX15" s="27"/>
      <c r="DOY15" s="27"/>
      <c r="DOZ15" s="27"/>
      <c r="DPA15" s="27"/>
      <c r="DPB15" s="27"/>
      <c r="DPC15" s="27"/>
      <c r="DPD15" s="27"/>
      <c r="DPE15" s="27"/>
      <c r="DPF15" s="27"/>
      <c r="DPG15" s="27"/>
      <c r="DPH15" s="27"/>
      <c r="DPI15" s="27"/>
      <c r="DPJ15" s="27"/>
      <c r="DPK15" s="27"/>
      <c r="DPL15" s="27"/>
      <c r="DPM15" s="27"/>
      <c r="DPN15" s="27"/>
      <c r="DPO15" s="27"/>
      <c r="DPP15" s="27"/>
      <c r="DPQ15" s="27"/>
      <c r="DPR15" s="27"/>
      <c r="DPS15" s="27"/>
      <c r="DPT15" s="27"/>
      <c r="DPU15" s="27"/>
      <c r="DPV15" s="27"/>
      <c r="DPW15" s="27"/>
      <c r="DPX15" s="27"/>
      <c r="DPY15" s="27"/>
      <c r="DPZ15" s="27"/>
      <c r="DQA15" s="27"/>
      <c r="DQB15" s="27"/>
      <c r="DQC15" s="27"/>
      <c r="DQD15" s="27"/>
      <c r="DQE15" s="27"/>
      <c r="DQF15" s="27"/>
      <c r="DQG15" s="27"/>
      <c r="DQH15" s="27"/>
      <c r="DQI15" s="27"/>
      <c r="DQJ15" s="27"/>
      <c r="DQK15" s="27"/>
      <c r="DQL15" s="27"/>
      <c r="DQM15" s="27"/>
      <c r="DQN15" s="27"/>
      <c r="DQO15" s="27"/>
      <c r="DQP15" s="27"/>
      <c r="DQQ15" s="27"/>
      <c r="DQR15" s="27"/>
      <c r="DQS15" s="27"/>
      <c r="DQT15" s="27"/>
      <c r="DQU15" s="27"/>
      <c r="DQV15" s="27"/>
      <c r="DQW15" s="27"/>
      <c r="DQX15" s="27"/>
      <c r="DQY15" s="27"/>
      <c r="DQZ15" s="27"/>
      <c r="DRA15" s="27"/>
      <c r="DRB15" s="27"/>
      <c r="DRC15" s="27"/>
      <c r="DRD15" s="27"/>
      <c r="DRE15" s="27"/>
      <c r="DRF15" s="27"/>
      <c r="DRG15" s="27"/>
      <c r="DRH15" s="27"/>
      <c r="DRI15" s="27"/>
      <c r="DRJ15" s="27"/>
      <c r="DRK15" s="27"/>
      <c r="DRL15" s="27"/>
      <c r="DRM15" s="27"/>
      <c r="DRN15" s="27"/>
      <c r="DRO15" s="27"/>
      <c r="DRP15" s="27"/>
      <c r="DRQ15" s="27"/>
      <c r="DRR15" s="27"/>
      <c r="DRS15" s="27"/>
      <c r="DRT15" s="27"/>
      <c r="DRU15" s="27"/>
      <c r="DRV15" s="27"/>
      <c r="DRW15" s="27"/>
      <c r="DRX15" s="27"/>
      <c r="DRY15" s="27"/>
      <c r="DRZ15" s="27"/>
      <c r="DSA15" s="27"/>
      <c r="DSB15" s="27"/>
      <c r="DSC15" s="27"/>
      <c r="DSD15" s="27"/>
      <c r="DSE15" s="27"/>
      <c r="DSF15" s="27"/>
      <c r="DSG15" s="27"/>
      <c r="DSH15" s="27"/>
      <c r="DSI15" s="27"/>
      <c r="DSJ15" s="27"/>
      <c r="DSK15" s="27"/>
      <c r="DSL15" s="27"/>
      <c r="DSM15" s="27"/>
      <c r="DSN15" s="27"/>
      <c r="DSO15" s="27"/>
      <c r="DSP15" s="27"/>
      <c r="DSQ15" s="27"/>
      <c r="DSR15" s="27"/>
      <c r="DSS15" s="27"/>
      <c r="DST15" s="27"/>
      <c r="DSU15" s="27"/>
      <c r="DSV15" s="27"/>
      <c r="DSW15" s="27"/>
      <c r="DSX15" s="27"/>
      <c r="DSY15" s="27"/>
      <c r="DSZ15" s="27"/>
      <c r="DTA15" s="27"/>
      <c r="DTB15" s="27"/>
      <c r="DTC15" s="27"/>
      <c r="DTD15" s="27"/>
      <c r="DTE15" s="27"/>
      <c r="DTF15" s="27"/>
      <c r="DTG15" s="27"/>
      <c r="DTH15" s="27"/>
      <c r="DTI15" s="27"/>
      <c r="DTJ15" s="27"/>
      <c r="DTK15" s="27"/>
      <c r="DTL15" s="27"/>
      <c r="DTM15" s="27"/>
      <c r="DTN15" s="27"/>
      <c r="DTO15" s="27"/>
      <c r="DTP15" s="27"/>
      <c r="DTQ15" s="27"/>
      <c r="DTR15" s="27"/>
      <c r="DTS15" s="27"/>
      <c r="DTT15" s="27"/>
      <c r="DTU15" s="27"/>
      <c r="DTV15" s="27"/>
      <c r="DTW15" s="27"/>
      <c r="DTX15" s="27"/>
      <c r="DTY15" s="27"/>
      <c r="DTZ15" s="27"/>
      <c r="DUA15" s="27"/>
      <c r="DUB15" s="27"/>
      <c r="DUC15" s="27"/>
      <c r="DUD15" s="27"/>
      <c r="DUE15" s="27"/>
      <c r="DUF15" s="27"/>
      <c r="DUG15" s="27"/>
      <c r="DUH15" s="27"/>
      <c r="DUI15" s="27"/>
      <c r="DUJ15" s="27"/>
      <c r="DUK15" s="27"/>
      <c r="DUL15" s="27"/>
      <c r="DUM15" s="27"/>
      <c r="DUN15" s="27"/>
      <c r="DUO15" s="27"/>
      <c r="DUP15" s="27"/>
      <c r="DUQ15" s="27"/>
      <c r="DUR15" s="27"/>
      <c r="DUS15" s="27"/>
      <c r="DUT15" s="27"/>
      <c r="DUU15" s="27"/>
      <c r="DUV15" s="27"/>
      <c r="DUW15" s="27"/>
      <c r="DUX15" s="27"/>
      <c r="DUY15" s="27"/>
      <c r="DUZ15" s="27"/>
      <c r="DVA15" s="27"/>
      <c r="DVB15" s="27"/>
      <c r="DVI15" s="27"/>
      <c r="DVJ15" s="27"/>
      <c r="DVK15" s="27"/>
      <c r="DVL15" s="27"/>
      <c r="DVM15" s="27"/>
      <c r="DVN15" s="27"/>
      <c r="DVO15" s="27"/>
      <c r="DVP15" s="27"/>
      <c r="DVQ15" s="27"/>
      <c r="DVR15" s="27"/>
      <c r="DVS15" s="27"/>
      <c r="DVT15" s="27"/>
      <c r="DVU15" s="27"/>
      <c r="DVV15" s="27"/>
      <c r="DVW15" s="27"/>
      <c r="DVX15" s="27"/>
      <c r="DVY15" s="27"/>
      <c r="DVZ15" s="27"/>
      <c r="DWA15" s="27"/>
      <c r="DWB15" s="27"/>
      <c r="DWC15" s="27"/>
      <c r="DWD15" s="27"/>
      <c r="DWE15" s="27"/>
      <c r="DWF15" s="27"/>
      <c r="DWG15" s="27"/>
      <c r="DWH15" s="27"/>
      <c r="DWI15" s="27"/>
      <c r="DWJ15" s="27"/>
      <c r="DWK15" s="27"/>
      <c r="DWL15" s="27"/>
      <c r="DWM15" s="27"/>
      <c r="DWN15" s="27"/>
      <c r="DWO15" s="27"/>
      <c r="DWP15" s="27"/>
      <c r="DWQ15" s="27"/>
      <c r="DWR15" s="27"/>
      <c r="DWS15" s="27"/>
      <c r="DWT15" s="27"/>
      <c r="DWU15" s="27"/>
      <c r="DWV15" s="27"/>
      <c r="DWW15" s="27"/>
      <c r="DWX15" s="27"/>
      <c r="DWY15" s="27"/>
      <c r="DWZ15" s="27"/>
      <c r="DXA15" s="27"/>
      <c r="DXB15" s="27"/>
      <c r="DXC15" s="27"/>
      <c r="DXD15" s="27"/>
      <c r="DXE15" s="27"/>
      <c r="DXF15" s="27"/>
      <c r="DXG15" s="27"/>
      <c r="DXH15" s="27"/>
      <c r="DXI15" s="27"/>
      <c r="DXJ15" s="27"/>
      <c r="DXK15" s="27"/>
      <c r="DXL15" s="27"/>
      <c r="DXM15" s="27"/>
      <c r="DXN15" s="27"/>
      <c r="DXO15" s="27"/>
      <c r="DXP15" s="27"/>
      <c r="DXQ15" s="27"/>
      <c r="DXR15" s="27"/>
      <c r="DXS15" s="27"/>
      <c r="DXT15" s="27"/>
      <c r="DXU15" s="27"/>
      <c r="DXV15" s="27"/>
      <c r="DXW15" s="27"/>
      <c r="DXX15" s="27"/>
      <c r="DXY15" s="27"/>
      <c r="DXZ15" s="27"/>
      <c r="DYA15" s="27"/>
      <c r="DYB15" s="27"/>
      <c r="DYC15" s="27"/>
      <c r="DYD15" s="27"/>
      <c r="DYE15" s="27"/>
      <c r="DYF15" s="27"/>
      <c r="DYG15" s="27"/>
      <c r="DYH15" s="27"/>
      <c r="DYI15" s="27"/>
      <c r="DYJ15" s="27"/>
      <c r="DYK15" s="27"/>
      <c r="DYL15" s="27"/>
      <c r="DYM15" s="27"/>
      <c r="DYN15" s="27"/>
      <c r="DYO15" s="27"/>
      <c r="DYP15" s="27"/>
      <c r="DYQ15" s="27"/>
      <c r="DYR15" s="27"/>
      <c r="DYS15" s="27"/>
      <c r="DYT15" s="27"/>
      <c r="DYU15" s="27"/>
      <c r="DYV15" s="27"/>
      <c r="DYW15" s="27"/>
      <c r="DYX15" s="27"/>
      <c r="DYY15" s="27"/>
      <c r="DYZ15" s="27"/>
      <c r="DZA15" s="27"/>
      <c r="DZB15" s="27"/>
      <c r="DZC15" s="27"/>
      <c r="DZD15" s="27"/>
      <c r="DZE15" s="27"/>
      <c r="DZF15" s="27"/>
      <c r="DZG15" s="27"/>
      <c r="DZH15" s="27"/>
      <c r="DZI15" s="27"/>
      <c r="DZJ15" s="27"/>
      <c r="DZK15" s="27"/>
      <c r="DZL15" s="27"/>
      <c r="DZM15" s="27"/>
      <c r="DZN15" s="27"/>
      <c r="DZO15" s="27"/>
      <c r="DZP15" s="27"/>
      <c r="DZQ15" s="27"/>
      <c r="DZR15" s="27"/>
      <c r="DZS15" s="27"/>
      <c r="DZT15" s="27"/>
      <c r="DZU15" s="27"/>
      <c r="DZV15" s="27"/>
      <c r="DZW15" s="27"/>
      <c r="DZX15" s="27"/>
      <c r="DZY15" s="27"/>
      <c r="DZZ15" s="27"/>
      <c r="EAA15" s="27"/>
      <c r="EAB15" s="27"/>
      <c r="EAC15" s="27"/>
      <c r="EAD15" s="27"/>
      <c r="EAE15" s="27"/>
      <c r="EAF15" s="27"/>
      <c r="EAG15" s="27"/>
      <c r="EAH15" s="27"/>
      <c r="EAI15" s="27"/>
      <c r="EAJ15" s="27"/>
      <c r="EAK15" s="27"/>
      <c r="EAL15" s="27"/>
      <c r="EAM15" s="27"/>
      <c r="EAN15" s="27"/>
      <c r="EAO15" s="27"/>
      <c r="EAP15" s="27"/>
      <c r="EAQ15" s="27"/>
      <c r="EAR15" s="27"/>
      <c r="EAS15" s="27"/>
      <c r="EAT15" s="27"/>
      <c r="EAU15" s="27"/>
      <c r="EAV15" s="27"/>
      <c r="EAW15" s="27"/>
      <c r="EAX15" s="27"/>
      <c r="EAY15" s="27"/>
      <c r="EAZ15" s="27"/>
      <c r="EBA15" s="27"/>
      <c r="EBB15" s="27"/>
      <c r="EBC15" s="27"/>
      <c r="EBD15" s="27"/>
      <c r="EBE15" s="27"/>
      <c r="EBF15" s="27"/>
      <c r="EBG15" s="27"/>
      <c r="EBH15" s="27"/>
      <c r="EBI15" s="27"/>
      <c r="EBJ15" s="27"/>
      <c r="EBK15" s="27"/>
      <c r="EBL15" s="27"/>
      <c r="EBM15" s="27"/>
      <c r="EBN15" s="27"/>
      <c r="EBO15" s="27"/>
      <c r="EBP15" s="27"/>
      <c r="EBQ15" s="27"/>
      <c r="EBR15" s="27"/>
      <c r="EBS15" s="27"/>
      <c r="EBT15" s="27"/>
      <c r="EBU15" s="27"/>
      <c r="EBV15" s="27"/>
      <c r="EBW15" s="27"/>
      <c r="EBX15" s="27"/>
      <c r="EBY15" s="27"/>
      <c r="EBZ15" s="27"/>
      <c r="ECA15" s="27"/>
      <c r="ECB15" s="27"/>
      <c r="ECC15" s="27"/>
      <c r="ECD15" s="27"/>
      <c r="ECE15" s="27"/>
      <c r="ECF15" s="27"/>
      <c r="ECG15" s="27"/>
      <c r="ECH15" s="27"/>
      <c r="ECI15" s="27"/>
      <c r="ECJ15" s="27"/>
      <c r="ECK15" s="27"/>
      <c r="ECL15" s="27"/>
      <c r="ECM15" s="27"/>
      <c r="ECN15" s="27"/>
      <c r="ECO15" s="27"/>
      <c r="ECP15" s="27"/>
      <c r="ECQ15" s="27"/>
      <c r="ECR15" s="27"/>
      <c r="ECS15" s="27"/>
      <c r="ECT15" s="27"/>
      <c r="ECU15" s="27"/>
      <c r="ECV15" s="27"/>
      <c r="ECW15" s="27"/>
      <c r="ECX15" s="27"/>
      <c r="ECY15" s="27"/>
      <c r="ECZ15" s="27"/>
      <c r="EDA15" s="27"/>
      <c r="EDB15" s="27"/>
      <c r="EDC15" s="27"/>
      <c r="EDD15" s="27"/>
      <c r="EDE15" s="27"/>
      <c r="EDF15" s="27"/>
      <c r="EDG15" s="27"/>
      <c r="EDH15" s="27"/>
      <c r="EDI15" s="27"/>
      <c r="EDJ15" s="27"/>
      <c r="EDK15" s="27"/>
      <c r="EDL15" s="27"/>
      <c r="EDM15" s="27"/>
      <c r="EDN15" s="27"/>
      <c r="EDO15" s="27"/>
      <c r="EDP15" s="27"/>
      <c r="EDQ15" s="27"/>
      <c r="EDR15" s="27"/>
      <c r="EDS15" s="27"/>
      <c r="EDT15" s="27"/>
      <c r="EDU15" s="27"/>
      <c r="EDV15" s="27"/>
      <c r="EDW15" s="27"/>
      <c r="EDX15" s="27"/>
      <c r="EDY15" s="27"/>
      <c r="EDZ15" s="27"/>
      <c r="EEA15" s="27"/>
      <c r="EEB15" s="27"/>
      <c r="EEC15" s="27"/>
      <c r="EED15" s="27"/>
      <c r="EEE15" s="27"/>
      <c r="EEF15" s="27"/>
      <c r="EEG15" s="27"/>
      <c r="EEH15" s="27"/>
      <c r="EEI15" s="27"/>
      <c r="EEJ15" s="27"/>
      <c r="EEK15" s="27"/>
      <c r="EEL15" s="27"/>
      <c r="EEM15" s="27"/>
      <c r="EEN15" s="27"/>
      <c r="EEO15" s="27"/>
      <c r="EEP15" s="27"/>
      <c r="EEQ15" s="27"/>
      <c r="EER15" s="27"/>
      <c r="EES15" s="27"/>
      <c r="EET15" s="27"/>
      <c r="EEU15" s="27"/>
      <c r="EEV15" s="27"/>
      <c r="EEW15" s="27"/>
      <c r="EEX15" s="27"/>
      <c r="EFE15" s="27"/>
      <c r="EFF15" s="27"/>
      <c r="EFG15" s="27"/>
      <c r="EFH15" s="27"/>
      <c r="EFI15" s="27"/>
      <c r="EFJ15" s="27"/>
      <c r="EFK15" s="27"/>
      <c r="EFL15" s="27"/>
      <c r="EFM15" s="27"/>
      <c r="EFN15" s="27"/>
      <c r="EFO15" s="27"/>
      <c r="EFP15" s="27"/>
      <c r="EFQ15" s="27"/>
      <c r="EFR15" s="27"/>
      <c r="EFS15" s="27"/>
      <c r="EFT15" s="27"/>
      <c r="EFU15" s="27"/>
      <c r="EFV15" s="27"/>
      <c r="EFW15" s="27"/>
      <c r="EFX15" s="27"/>
      <c r="EFY15" s="27"/>
      <c r="EFZ15" s="27"/>
      <c r="EGA15" s="27"/>
      <c r="EGB15" s="27"/>
      <c r="EGC15" s="27"/>
      <c r="EGD15" s="27"/>
      <c r="EGE15" s="27"/>
      <c r="EGF15" s="27"/>
      <c r="EGG15" s="27"/>
      <c r="EGH15" s="27"/>
      <c r="EGI15" s="27"/>
      <c r="EGJ15" s="27"/>
      <c r="EGK15" s="27"/>
      <c r="EGL15" s="27"/>
      <c r="EGM15" s="27"/>
      <c r="EGN15" s="27"/>
      <c r="EGO15" s="27"/>
      <c r="EGP15" s="27"/>
      <c r="EGQ15" s="27"/>
      <c r="EGR15" s="27"/>
      <c r="EGS15" s="27"/>
      <c r="EGT15" s="27"/>
      <c r="EGU15" s="27"/>
      <c r="EGV15" s="27"/>
      <c r="EGW15" s="27"/>
      <c r="EGX15" s="27"/>
      <c r="EGY15" s="27"/>
      <c r="EGZ15" s="27"/>
      <c r="EHA15" s="27"/>
      <c r="EHB15" s="27"/>
      <c r="EHC15" s="27"/>
      <c r="EHD15" s="27"/>
      <c r="EHE15" s="27"/>
      <c r="EHF15" s="27"/>
      <c r="EHG15" s="27"/>
      <c r="EHH15" s="27"/>
      <c r="EHI15" s="27"/>
      <c r="EHJ15" s="27"/>
      <c r="EHK15" s="27"/>
      <c r="EHL15" s="27"/>
      <c r="EHM15" s="27"/>
      <c r="EHN15" s="27"/>
      <c r="EHO15" s="27"/>
      <c r="EHP15" s="27"/>
      <c r="EHQ15" s="27"/>
      <c r="EHR15" s="27"/>
      <c r="EHS15" s="27"/>
      <c r="EHT15" s="27"/>
      <c r="EHU15" s="27"/>
      <c r="EHV15" s="27"/>
      <c r="EHW15" s="27"/>
      <c r="EHX15" s="27"/>
      <c r="EHY15" s="27"/>
      <c r="EHZ15" s="27"/>
      <c r="EIA15" s="27"/>
      <c r="EIB15" s="27"/>
      <c r="EIC15" s="27"/>
      <c r="EID15" s="27"/>
      <c r="EIE15" s="27"/>
      <c r="EIF15" s="27"/>
      <c r="EIG15" s="27"/>
      <c r="EIH15" s="27"/>
      <c r="EII15" s="27"/>
      <c r="EIJ15" s="27"/>
      <c r="EIK15" s="27"/>
      <c r="EIL15" s="27"/>
      <c r="EIM15" s="27"/>
      <c r="EIN15" s="27"/>
      <c r="EIO15" s="27"/>
      <c r="EIP15" s="27"/>
      <c r="EIQ15" s="27"/>
      <c r="EIR15" s="27"/>
      <c r="EIS15" s="27"/>
      <c r="EIT15" s="27"/>
      <c r="EIU15" s="27"/>
      <c r="EIV15" s="27"/>
      <c r="EIW15" s="27"/>
      <c r="EIX15" s="27"/>
      <c r="EIY15" s="27"/>
      <c r="EIZ15" s="27"/>
      <c r="EJA15" s="27"/>
      <c r="EJB15" s="27"/>
      <c r="EJC15" s="27"/>
      <c r="EJD15" s="27"/>
      <c r="EJE15" s="27"/>
      <c r="EJF15" s="27"/>
      <c r="EJG15" s="27"/>
      <c r="EJH15" s="27"/>
      <c r="EJI15" s="27"/>
      <c r="EJJ15" s="27"/>
      <c r="EJK15" s="27"/>
      <c r="EJL15" s="27"/>
      <c r="EJM15" s="27"/>
      <c r="EJN15" s="27"/>
      <c r="EJO15" s="27"/>
      <c r="EJP15" s="27"/>
      <c r="EJQ15" s="27"/>
      <c r="EJR15" s="27"/>
      <c r="EJS15" s="27"/>
      <c r="EJT15" s="27"/>
      <c r="EJU15" s="27"/>
      <c r="EJV15" s="27"/>
      <c r="EJW15" s="27"/>
      <c r="EJX15" s="27"/>
      <c r="EJY15" s="27"/>
      <c r="EJZ15" s="27"/>
      <c r="EKA15" s="27"/>
      <c r="EKB15" s="27"/>
      <c r="EKC15" s="27"/>
      <c r="EKD15" s="27"/>
      <c r="EKE15" s="27"/>
      <c r="EKF15" s="27"/>
      <c r="EKG15" s="27"/>
      <c r="EKH15" s="27"/>
      <c r="EKI15" s="27"/>
      <c r="EKJ15" s="27"/>
      <c r="EKK15" s="27"/>
      <c r="EKL15" s="27"/>
      <c r="EKM15" s="27"/>
      <c r="EKN15" s="27"/>
      <c r="EKO15" s="27"/>
      <c r="EKP15" s="27"/>
      <c r="EKQ15" s="27"/>
      <c r="EKR15" s="27"/>
      <c r="EKS15" s="27"/>
      <c r="EKT15" s="27"/>
      <c r="EKU15" s="27"/>
      <c r="EKV15" s="27"/>
      <c r="EKW15" s="27"/>
      <c r="EKX15" s="27"/>
      <c r="EKY15" s="27"/>
      <c r="EKZ15" s="27"/>
      <c r="ELA15" s="27"/>
      <c r="ELB15" s="27"/>
      <c r="ELC15" s="27"/>
      <c r="ELD15" s="27"/>
      <c r="ELE15" s="27"/>
      <c r="ELF15" s="27"/>
      <c r="ELG15" s="27"/>
      <c r="ELH15" s="27"/>
      <c r="ELI15" s="27"/>
      <c r="ELJ15" s="27"/>
      <c r="ELK15" s="27"/>
      <c r="ELL15" s="27"/>
      <c r="ELM15" s="27"/>
      <c r="ELN15" s="27"/>
      <c r="ELO15" s="27"/>
      <c r="ELP15" s="27"/>
      <c r="ELQ15" s="27"/>
      <c r="ELR15" s="27"/>
      <c r="ELS15" s="27"/>
      <c r="ELT15" s="27"/>
      <c r="ELU15" s="27"/>
      <c r="ELV15" s="27"/>
      <c r="ELW15" s="27"/>
      <c r="ELX15" s="27"/>
      <c r="ELY15" s="27"/>
      <c r="ELZ15" s="27"/>
      <c r="EMA15" s="27"/>
      <c r="EMB15" s="27"/>
      <c r="EMC15" s="27"/>
      <c r="EMD15" s="27"/>
      <c r="EME15" s="27"/>
      <c r="EMF15" s="27"/>
      <c r="EMG15" s="27"/>
      <c r="EMH15" s="27"/>
      <c r="EMI15" s="27"/>
      <c r="EMJ15" s="27"/>
      <c r="EMK15" s="27"/>
      <c r="EML15" s="27"/>
      <c r="EMM15" s="27"/>
      <c r="EMN15" s="27"/>
      <c r="EMO15" s="27"/>
      <c r="EMP15" s="27"/>
      <c r="EMQ15" s="27"/>
      <c r="EMR15" s="27"/>
      <c r="EMS15" s="27"/>
      <c r="EMT15" s="27"/>
      <c r="EMU15" s="27"/>
      <c r="EMV15" s="27"/>
      <c r="EMW15" s="27"/>
      <c r="EMX15" s="27"/>
      <c r="EMY15" s="27"/>
      <c r="EMZ15" s="27"/>
      <c r="ENA15" s="27"/>
      <c r="ENB15" s="27"/>
      <c r="ENC15" s="27"/>
      <c r="END15" s="27"/>
      <c r="ENE15" s="27"/>
      <c r="ENF15" s="27"/>
      <c r="ENG15" s="27"/>
      <c r="ENH15" s="27"/>
      <c r="ENI15" s="27"/>
      <c r="ENJ15" s="27"/>
      <c r="ENK15" s="27"/>
      <c r="ENL15" s="27"/>
      <c r="ENM15" s="27"/>
      <c r="ENN15" s="27"/>
      <c r="ENO15" s="27"/>
      <c r="ENP15" s="27"/>
      <c r="ENQ15" s="27"/>
      <c r="ENR15" s="27"/>
      <c r="ENS15" s="27"/>
      <c r="ENT15" s="27"/>
      <c r="ENU15" s="27"/>
      <c r="ENV15" s="27"/>
      <c r="ENW15" s="27"/>
      <c r="ENX15" s="27"/>
      <c r="ENY15" s="27"/>
      <c r="ENZ15" s="27"/>
      <c r="EOA15" s="27"/>
      <c r="EOB15" s="27"/>
      <c r="EOC15" s="27"/>
      <c r="EOD15" s="27"/>
      <c r="EOE15" s="27"/>
      <c r="EOF15" s="27"/>
      <c r="EOG15" s="27"/>
      <c r="EOH15" s="27"/>
      <c r="EOI15" s="27"/>
      <c r="EOJ15" s="27"/>
      <c r="EOK15" s="27"/>
      <c r="EOL15" s="27"/>
      <c r="EOM15" s="27"/>
      <c r="EON15" s="27"/>
      <c r="EOO15" s="27"/>
      <c r="EOP15" s="27"/>
      <c r="EOQ15" s="27"/>
      <c r="EOR15" s="27"/>
      <c r="EOS15" s="27"/>
      <c r="EOT15" s="27"/>
      <c r="EPA15" s="27"/>
      <c r="EPB15" s="27"/>
      <c r="EPC15" s="27"/>
      <c r="EPD15" s="27"/>
      <c r="EPE15" s="27"/>
      <c r="EPF15" s="27"/>
      <c r="EPG15" s="27"/>
      <c r="EPH15" s="27"/>
      <c r="EPI15" s="27"/>
      <c r="EPJ15" s="27"/>
      <c r="EPK15" s="27"/>
      <c r="EPL15" s="27"/>
      <c r="EPM15" s="27"/>
      <c r="EPN15" s="27"/>
      <c r="EPO15" s="27"/>
      <c r="EPP15" s="27"/>
      <c r="EPQ15" s="27"/>
      <c r="EPR15" s="27"/>
      <c r="EPS15" s="27"/>
      <c r="EPT15" s="27"/>
      <c r="EPU15" s="27"/>
      <c r="EPV15" s="27"/>
      <c r="EPW15" s="27"/>
      <c r="EPX15" s="27"/>
      <c r="EPY15" s="27"/>
      <c r="EPZ15" s="27"/>
      <c r="EQA15" s="27"/>
      <c r="EQB15" s="27"/>
      <c r="EQC15" s="27"/>
      <c r="EQD15" s="27"/>
      <c r="EQE15" s="27"/>
      <c r="EQF15" s="27"/>
      <c r="EQG15" s="27"/>
      <c r="EQH15" s="27"/>
      <c r="EQI15" s="27"/>
      <c r="EQJ15" s="27"/>
      <c r="EQK15" s="27"/>
      <c r="EQL15" s="27"/>
      <c r="EQM15" s="27"/>
      <c r="EQN15" s="27"/>
      <c r="EQO15" s="27"/>
      <c r="EQP15" s="27"/>
      <c r="EQQ15" s="27"/>
      <c r="EQR15" s="27"/>
      <c r="EQS15" s="27"/>
      <c r="EQT15" s="27"/>
      <c r="EQU15" s="27"/>
      <c r="EQV15" s="27"/>
      <c r="EQW15" s="27"/>
      <c r="EQX15" s="27"/>
      <c r="EQY15" s="27"/>
      <c r="EQZ15" s="27"/>
      <c r="ERA15" s="27"/>
      <c r="ERB15" s="27"/>
      <c r="ERC15" s="27"/>
      <c r="ERD15" s="27"/>
      <c r="ERE15" s="27"/>
      <c r="ERF15" s="27"/>
      <c r="ERG15" s="27"/>
      <c r="ERH15" s="27"/>
      <c r="ERI15" s="27"/>
      <c r="ERJ15" s="27"/>
      <c r="ERK15" s="27"/>
      <c r="ERL15" s="27"/>
      <c r="ERM15" s="27"/>
      <c r="ERN15" s="27"/>
      <c r="ERO15" s="27"/>
      <c r="ERP15" s="27"/>
      <c r="ERQ15" s="27"/>
      <c r="ERR15" s="27"/>
      <c r="ERS15" s="27"/>
      <c r="ERT15" s="27"/>
      <c r="ERU15" s="27"/>
      <c r="ERV15" s="27"/>
      <c r="ERW15" s="27"/>
      <c r="ERX15" s="27"/>
      <c r="ERY15" s="27"/>
      <c r="ERZ15" s="27"/>
      <c r="ESA15" s="27"/>
      <c r="ESB15" s="27"/>
      <c r="ESC15" s="27"/>
      <c r="ESD15" s="27"/>
      <c r="ESE15" s="27"/>
      <c r="ESF15" s="27"/>
      <c r="ESG15" s="27"/>
      <c r="ESH15" s="27"/>
      <c r="ESI15" s="27"/>
      <c r="ESJ15" s="27"/>
      <c r="ESK15" s="27"/>
      <c r="ESL15" s="27"/>
      <c r="ESM15" s="27"/>
      <c r="ESN15" s="27"/>
      <c r="ESO15" s="27"/>
      <c r="ESP15" s="27"/>
      <c r="ESQ15" s="27"/>
      <c r="ESR15" s="27"/>
      <c r="ESS15" s="27"/>
      <c r="EST15" s="27"/>
      <c r="ESU15" s="27"/>
      <c r="ESV15" s="27"/>
      <c r="ESW15" s="27"/>
      <c r="ESX15" s="27"/>
      <c r="ESY15" s="27"/>
      <c r="ESZ15" s="27"/>
      <c r="ETA15" s="27"/>
      <c r="ETB15" s="27"/>
      <c r="ETC15" s="27"/>
      <c r="ETD15" s="27"/>
      <c r="ETE15" s="27"/>
      <c r="ETF15" s="27"/>
      <c r="ETG15" s="27"/>
      <c r="ETH15" s="27"/>
      <c r="ETI15" s="27"/>
      <c r="ETJ15" s="27"/>
      <c r="ETK15" s="27"/>
      <c r="ETL15" s="27"/>
      <c r="ETM15" s="27"/>
      <c r="ETN15" s="27"/>
      <c r="ETO15" s="27"/>
      <c r="ETP15" s="27"/>
      <c r="ETQ15" s="27"/>
      <c r="ETR15" s="27"/>
      <c r="ETS15" s="27"/>
      <c r="ETT15" s="27"/>
      <c r="ETU15" s="27"/>
      <c r="ETV15" s="27"/>
      <c r="ETW15" s="27"/>
      <c r="ETX15" s="27"/>
      <c r="ETY15" s="27"/>
      <c r="ETZ15" s="27"/>
      <c r="EUA15" s="27"/>
      <c r="EUB15" s="27"/>
      <c r="EUC15" s="27"/>
      <c r="EUD15" s="27"/>
      <c r="EUE15" s="27"/>
      <c r="EUF15" s="27"/>
      <c r="EUG15" s="27"/>
      <c r="EUH15" s="27"/>
      <c r="EUI15" s="27"/>
      <c r="EUJ15" s="27"/>
      <c r="EUK15" s="27"/>
      <c r="EUL15" s="27"/>
      <c r="EUM15" s="27"/>
      <c r="EUN15" s="27"/>
      <c r="EUO15" s="27"/>
      <c r="EUP15" s="27"/>
      <c r="EUQ15" s="27"/>
      <c r="EUR15" s="27"/>
      <c r="EUS15" s="27"/>
      <c r="EUT15" s="27"/>
      <c r="EUU15" s="27"/>
      <c r="EUV15" s="27"/>
      <c r="EUW15" s="27"/>
      <c r="EUX15" s="27"/>
      <c r="EUY15" s="27"/>
      <c r="EUZ15" s="27"/>
      <c r="EVA15" s="27"/>
      <c r="EVB15" s="27"/>
      <c r="EVC15" s="27"/>
      <c r="EVD15" s="27"/>
      <c r="EVE15" s="27"/>
      <c r="EVF15" s="27"/>
      <c r="EVG15" s="27"/>
      <c r="EVH15" s="27"/>
      <c r="EVI15" s="27"/>
      <c r="EVJ15" s="27"/>
      <c r="EVK15" s="27"/>
      <c r="EVL15" s="27"/>
      <c r="EVM15" s="27"/>
      <c r="EVN15" s="27"/>
      <c r="EVO15" s="27"/>
      <c r="EVP15" s="27"/>
      <c r="EVQ15" s="27"/>
      <c r="EVR15" s="27"/>
      <c r="EVS15" s="27"/>
      <c r="EVT15" s="27"/>
      <c r="EVU15" s="27"/>
      <c r="EVV15" s="27"/>
      <c r="EVW15" s="27"/>
      <c r="EVX15" s="27"/>
      <c r="EVY15" s="27"/>
      <c r="EVZ15" s="27"/>
      <c r="EWA15" s="27"/>
      <c r="EWB15" s="27"/>
      <c r="EWC15" s="27"/>
      <c r="EWD15" s="27"/>
      <c r="EWE15" s="27"/>
      <c r="EWF15" s="27"/>
      <c r="EWG15" s="27"/>
      <c r="EWH15" s="27"/>
      <c r="EWI15" s="27"/>
      <c r="EWJ15" s="27"/>
      <c r="EWK15" s="27"/>
      <c r="EWL15" s="27"/>
      <c r="EWM15" s="27"/>
      <c r="EWN15" s="27"/>
      <c r="EWO15" s="27"/>
      <c r="EWP15" s="27"/>
      <c r="EWQ15" s="27"/>
      <c r="EWR15" s="27"/>
      <c r="EWS15" s="27"/>
      <c r="EWT15" s="27"/>
      <c r="EWU15" s="27"/>
      <c r="EWV15" s="27"/>
      <c r="EWW15" s="27"/>
      <c r="EWX15" s="27"/>
      <c r="EWY15" s="27"/>
      <c r="EWZ15" s="27"/>
      <c r="EXA15" s="27"/>
      <c r="EXB15" s="27"/>
      <c r="EXC15" s="27"/>
      <c r="EXD15" s="27"/>
      <c r="EXE15" s="27"/>
      <c r="EXF15" s="27"/>
      <c r="EXG15" s="27"/>
      <c r="EXH15" s="27"/>
      <c r="EXI15" s="27"/>
      <c r="EXJ15" s="27"/>
      <c r="EXK15" s="27"/>
      <c r="EXL15" s="27"/>
      <c r="EXM15" s="27"/>
      <c r="EXN15" s="27"/>
      <c r="EXO15" s="27"/>
      <c r="EXP15" s="27"/>
      <c r="EXQ15" s="27"/>
      <c r="EXR15" s="27"/>
      <c r="EXS15" s="27"/>
      <c r="EXT15" s="27"/>
      <c r="EXU15" s="27"/>
      <c r="EXV15" s="27"/>
      <c r="EXW15" s="27"/>
      <c r="EXX15" s="27"/>
      <c r="EXY15" s="27"/>
      <c r="EXZ15" s="27"/>
      <c r="EYA15" s="27"/>
      <c r="EYB15" s="27"/>
      <c r="EYC15" s="27"/>
      <c r="EYD15" s="27"/>
      <c r="EYE15" s="27"/>
      <c r="EYF15" s="27"/>
      <c r="EYG15" s="27"/>
      <c r="EYH15" s="27"/>
      <c r="EYI15" s="27"/>
      <c r="EYJ15" s="27"/>
      <c r="EYK15" s="27"/>
      <c r="EYL15" s="27"/>
      <c r="EYM15" s="27"/>
      <c r="EYN15" s="27"/>
      <c r="EYO15" s="27"/>
      <c r="EYP15" s="27"/>
      <c r="EYW15" s="27"/>
      <c r="EYX15" s="27"/>
      <c r="EYY15" s="27"/>
      <c r="EYZ15" s="27"/>
      <c r="EZA15" s="27"/>
      <c r="EZB15" s="27"/>
      <c r="EZC15" s="27"/>
      <c r="EZD15" s="27"/>
      <c r="EZE15" s="27"/>
      <c r="EZF15" s="27"/>
      <c r="EZG15" s="27"/>
      <c r="EZH15" s="27"/>
      <c r="EZI15" s="27"/>
      <c r="EZJ15" s="27"/>
      <c r="EZK15" s="27"/>
      <c r="EZL15" s="27"/>
      <c r="EZM15" s="27"/>
      <c r="EZN15" s="27"/>
      <c r="EZO15" s="27"/>
      <c r="EZP15" s="27"/>
      <c r="EZQ15" s="27"/>
      <c r="EZR15" s="27"/>
      <c r="EZS15" s="27"/>
      <c r="EZT15" s="27"/>
      <c r="EZU15" s="27"/>
      <c r="EZV15" s="27"/>
      <c r="EZW15" s="27"/>
      <c r="EZX15" s="27"/>
      <c r="EZY15" s="27"/>
      <c r="EZZ15" s="27"/>
      <c r="FAA15" s="27"/>
      <c r="FAB15" s="27"/>
      <c r="FAC15" s="27"/>
      <c r="FAD15" s="27"/>
      <c r="FAE15" s="27"/>
      <c r="FAF15" s="27"/>
      <c r="FAG15" s="27"/>
      <c r="FAH15" s="27"/>
      <c r="FAI15" s="27"/>
      <c r="FAJ15" s="27"/>
      <c r="FAK15" s="27"/>
      <c r="FAL15" s="27"/>
      <c r="FAM15" s="27"/>
      <c r="FAN15" s="27"/>
      <c r="FAO15" s="27"/>
      <c r="FAP15" s="27"/>
      <c r="FAQ15" s="27"/>
      <c r="FAR15" s="27"/>
      <c r="FAS15" s="27"/>
      <c r="FAT15" s="27"/>
      <c r="FAU15" s="27"/>
      <c r="FAV15" s="27"/>
      <c r="FAW15" s="27"/>
      <c r="FAX15" s="27"/>
      <c r="FAY15" s="27"/>
      <c r="FAZ15" s="27"/>
      <c r="FBA15" s="27"/>
      <c r="FBB15" s="27"/>
      <c r="FBC15" s="27"/>
      <c r="FBD15" s="27"/>
      <c r="FBE15" s="27"/>
      <c r="FBF15" s="27"/>
      <c r="FBG15" s="27"/>
      <c r="FBH15" s="27"/>
      <c r="FBI15" s="27"/>
      <c r="FBJ15" s="27"/>
      <c r="FBK15" s="27"/>
      <c r="FBL15" s="27"/>
      <c r="FBM15" s="27"/>
      <c r="FBN15" s="27"/>
      <c r="FBO15" s="27"/>
      <c r="FBP15" s="27"/>
      <c r="FBQ15" s="27"/>
      <c r="FBR15" s="27"/>
      <c r="FBS15" s="27"/>
      <c r="FBT15" s="27"/>
      <c r="FBU15" s="27"/>
      <c r="FBV15" s="27"/>
      <c r="FBW15" s="27"/>
      <c r="FBX15" s="27"/>
      <c r="FBY15" s="27"/>
      <c r="FBZ15" s="27"/>
      <c r="FCA15" s="27"/>
      <c r="FCB15" s="27"/>
      <c r="FCC15" s="27"/>
      <c r="FCD15" s="27"/>
      <c r="FCE15" s="27"/>
      <c r="FCF15" s="27"/>
      <c r="FCG15" s="27"/>
      <c r="FCH15" s="27"/>
      <c r="FCI15" s="27"/>
      <c r="FCJ15" s="27"/>
      <c r="FCK15" s="27"/>
      <c r="FCL15" s="27"/>
      <c r="FCM15" s="27"/>
      <c r="FCN15" s="27"/>
      <c r="FCO15" s="27"/>
      <c r="FCP15" s="27"/>
      <c r="FCQ15" s="27"/>
      <c r="FCR15" s="27"/>
      <c r="FCS15" s="27"/>
      <c r="FCT15" s="27"/>
      <c r="FCU15" s="27"/>
      <c r="FCV15" s="27"/>
      <c r="FCW15" s="27"/>
      <c r="FCX15" s="27"/>
      <c r="FCY15" s="27"/>
      <c r="FCZ15" s="27"/>
      <c r="FDA15" s="27"/>
      <c r="FDB15" s="27"/>
      <c r="FDC15" s="27"/>
      <c r="FDD15" s="27"/>
      <c r="FDE15" s="27"/>
      <c r="FDF15" s="27"/>
      <c r="FDG15" s="27"/>
      <c r="FDH15" s="27"/>
      <c r="FDI15" s="27"/>
      <c r="FDJ15" s="27"/>
      <c r="FDK15" s="27"/>
      <c r="FDL15" s="27"/>
      <c r="FDM15" s="27"/>
      <c r="FDN15" s="27"/>
      <c r="FDO15" s="27"/>
      <c r="FDP15" s="27"/>
      <c r="FDQ15" s="27"/>
      <c r="FDR15" s="27"/>
      <c r="FDS15" s="27"/>
      <c r="FDT15" s="27"/>
      <c r="FDU15" s="27"/>
      <c r="FDV15" s="27"/>
      <c r="FDW15" s="27"/>
      <c r="FDX15" s="27"/>
      <c r="FDY15" s="27"/>
      <c r="FDZ15" s="27"/>
      <c r="FEA15" s="27"/>
      <c r="FEB15" s="27"/>
      <c r="FEC15" s="27"/>
      <c r="FED15" s="27"/>
      <c r="FEE15" s="27"/>
      <c r="FEF15" s="27"/>
      <c r="FEG15" s="27"/>
      <c r="FEH15" s="27"/>
      <c r="FEI15" s="27"/>
      <c r="FEJ15" s="27"/>
      <c r="FEK15" s="27"/>
      <c r="FEL15" s="27"/>
      <c r="FEM15" s="27"/>
      <c r="FEN15" s="27"/>
      <c r="FEO15" s="27"/>
      <c r="FEP15" s="27"/>
      <c r="FEQ15" s="27"/>
      <c r="FER15" s="27"/>
      <c r="FES15" s="27"/>
      <c r="FET15" s="27"/>
      <c r="FEU15" s="27"/>
      <c r="FEV15" s="27"/>
      <c r="FEW15" s="27"/>
      <c r="FEX15" s="27"/>
      <c r="FEY15" s="27"/>
      <c r="FEZ15" s="27"/>
      <c r="FFA15" s="27"/>
      <c r="FFB15" s="27"/>
      <c r="FFC15" s="27"/>
      <c r="FFD15" s="27"/>
      <c r="FFE15" s="27"/>
      <c r="FFF15" s="27"/>
      <c r="FFG15" s="27"/>
      <c r="FFH15" s="27"/>
      <c r="FFI15" s="27"/>
      <c r="FFJ15" s="27"/>
      <c r="FFK15" s="27"/>
      <c r="FFL15" s="27"/>
      <c r="FFM15" s="27"/>
      <c r="FFN15" s="27"/>
      <c r="FFO15" s="27"/>
      <c r="FFP15" s="27"/>
      <c r="FFQ15" s="27"/>
      <c r="FFR15" s="27"/>
      <c r="FFS15" s="27"/>
      <c r="FFT15" s="27"/>
      <c r="FFU15" s="27"/>
      <c r="FFV15" s="27"/>
      <c r="FFW15" s="27"/>
      <c r="FFX15" s="27"/>
      <c r="FFY15" s="27"/>
      <c r="FFZ15" s="27"/>
      <c r="FGA15" s="27"/>
      <c r="FGB15" s="27"/>
      <c r="FGC15" s="27"/>
      <c r="FGD15" s="27"/>
      <c r="FGE15" s="27"/>
      <c r="FGF15" s="27"/>
      <c r="FGG15" s="27"/>
      <c r="FGH15" s="27"/>
      <c r="FGI15" s="27"/>
      <c r="FGJ15" s="27"/>
      <c r="FGK15" s="27"/>
      <c r="FGL15" s="27"/>
      <c r="FGM15" s="27"/>
      <c r="FGN15" s="27"/>
      <c r="FGO15" s="27"/>
      <c r="FGP15" s="27"/>
      <c r="FGQ15" s="27"/>
      <c r="FGR15" s="27"/>
      <c r="FGS15" s="27"/>
      <c r="FGT15" s="27"/>
      <c r="FGU15" s="27"/>
      <c r="FGV15" s="27"/>
      <c r="FGW15" s="27"/>
      <c r="FGX15" s="27"/>
      <c r="FGY15" s="27"/>
      <c r="FGZ15" s="27"/>
      <c r="FHA15" s="27"/>
      <c r="FHB15" s="27"/>
      <c r="FHC15" s="27"/>
      <c r="FHD15" s="27"/>
      <c r="FHE15" s="27"/>
      <c r="FHF15" s="27"/>
      <c r="FHG15" s="27"/>
      <c r="FHH15" s="27"/>
      <c r="FHI15" s="27"/>
      <c r="FHJ15" s="27"/>
      <c r="FHK15" s="27"/>
      <c r="FHL15" s="27"/>
      <c r="FHM15" s="27"/>
      <c r="FHN15" s="27"/>
      <c r="FHO15" s="27"/>
      <c r="FHP15" s="27"/>
      <c r="FHQ15" s="27"/>
      <c r="FHR15" s="27"/>
      <c r="FHS15" s="27"/>
      <c r="FHT15" s="27"/>
      <c r="FHU15" s="27"/>
      <c r="FHV15" s="27"/>
      <c r="FHW15" s="27"/>
      <c r="FHX15" s="27"/>
      <c r="FHY15" s="27"/>
      <c r="FHZ15" s="27"/>
      <c r="FIA15" s="27"/>
      <c r="FIB15" s="27"/>
      <c r="FIC15" s="27"/>
      <c r="FID15" s="27"/>
      <c r="FIE15" s="27"/>
      <c r="FIF15" s="27"/>
      <c r="FIG15" s="27"/>
      <c r="FIH15" s="27"/>
      <c r="FII15" s="27"/>
      <c r="FIJ15" s="27"/>
      <c r="FIK15" s="27"/>
      <c r="FIL15" s="27"/>
      <c r="FIS15" s="27"/>
      <c r="FIT15" s="27"/>
      <c r="FIU15" s="27"/>
      <c r="FIV15" s="27"/>
      <c r="FIW15" s="27"/>
      <c r="FIX15" s="27"/>
      <c r="FIY15" s="27"/>
      <c r="FIZ15" s="27"/>
      <c r="FJA15" s="27"/>
      <c r="FJB15" s="27"/>
      <c r="FJC15" s="27"/>
      <c r="FJD15" s="27"/>
      <c r="FJE15" s="27"/>
      <c r="FJF15" s="27"/>
      <c r="FJG15" s="27"/>
      <c r="FJH15" s="27"/>
      <c r="FJI15" s="27"/>
      <c r="FJJ15" s="27"/>
      <c r="FJK15" s="27"/>
      <c r="FJL15" s="27"/>
      <c r="FJM15" s="27"/>
      <c r="FJN15" s="27"/>
      <c r="FJO15" s="27"/>
      <c r="FJP15" s="27"/>
      <c r="FJQ15" s="27"/>
      <c r="FJR15" s="27"/>
      <c r="FJS15" s="27"/>
      <c r="FJT15" s="27"/>
      <c r="FJU15" s="27"/>
      <c r="FJV15" s="27"/>
      <c r="FJW15" s="27"/>
      <c r="FJX15" s="27"/>
      <c r="FJY15" s="27"/>
      <c r="FJZ15" s="27"/>
      <c r="FKA15" s="27"/>
      <c r="FKB15" s="27"/>
      <c r="FKC15" s="27"/>
      <c r="FKD15" s="27"/>
      <c r="FKE15" s="27"/>
      <c r="FKF15" s="27"/>
      <c r="FKG15" s="27"/>
      <c r="FKH15" s="27"/>
      <c r="FKI15" s="27"/>
      <c r="FKJ15" s="27"/>
      <c r="FKK15" s="27"/>
      <c r="FKL15" s="27"/>
      <c r="FKM15" s="27"/>
      <c r="FKN15" s="27"/>
      <c r="FKO15" s="27"/>
      <c r="FKP15" s="27"/>
      <c r="FKQ15" s="27"/>
      <c r="FKR15" s="27"/>
      <c r="FKS15" s="27"/>
      <c r="FKT15" s="27"/>
      <c r="FKU15" s="27"/>
      <c r="FKV15" s="27"/>
      <c r="FKW15" s="27"/>
      <c r="FKX15" s="27"/>
      <c r="FKY15" s="27"/>
      <c r="FKZ15" s="27"/>
      <c r="FLA15" s="27"/>
      <c r="FLB15" s="27"/>
      <c r="FLC15" s="27"/>
      <c r="FLD15" s="27"/>
      <c r="FLE15" s="27"/>
      <c r="FLF15" s="27"/>
      <c r="FLG15" s="27"/>
      <c r="FLH15" s="27"/>
      <c r="FLI15" s="27"/>
      <c r="FLJ15" s="27"/>
      <c r="FLK15" s="27"/>
      <c r="FLL15" s="27"/>
      <c r="FLM15" s="27"/>
      <c r="FLN15" s="27"/>
      <c r="FLO15" s="27"/>
      <c r="FLP15" s="27"/>
      <c r="FLQ15" s="27"/>
      <c r="FLR15" s="27"/>
      <c r="FLS15" s="27"/>
      <c r="FLT15" s="27"/>
      <c r="FLU15" s="27"/>
      <c r="FLV15" s="27"/>
      <c r="FLW15" s="27"/>
      <c r="FLX15" s="27"/>
      <c r="FLY15" s="27"/>
      <c r="FLZ15" s="27"/>
      <c r="FMA15" s="27"/>
      <c r="FMB15" s="27"/>
      <c r="FMC15" s="27"/>
      <c r="FMD15" s="27"/>
      <c r="FME15" s="27"/>
      <c r="FMF15" s="27"/>
      <c r="FMG15" s="27"/>
      <c r="FMH15" s="27"/>
      <c r="FMI15" s="27"/>
      <c r="FMJ15" s="27"/>
      <c r="FMK15" s="27"/>
      <c r="FML15" s="27"/>
      <c r="FMM15" s="27"/>
      <c r="FMN15" s="27"/>
      <c r="FMO15" s="27"/>
      <c r="FMP15" s="27"/>
      <c r="FMQ15" s="27"/>
      <c r="FMR15" s="27"/>
      <c r="FMS15" s="27"/>
      <c r="FMT15" s="27"/>
      <c r="FMU15" s="27"/>
      <c r="FMV15" s="27"/>
      <c r="FMW15" s="27"/>
      <c r="FMX15" s="27"/>
      <c r="FMY15" s="27"/>
      <c r="FMZ15" s="27"/>
      <c r="FNA15" s="27"/>
      <c r="FNB15" s="27"/>
      <c r="FNC15" s="27"/>
      <c r="FND15" s="27"/>
      <c r="FNE15" s="27"/>
      <c r="FNF15" s="27"/>
      <c r="FNG15" s="27"/>
      <c r="FNH15" s="27"/>
      <c r="FNI15" s="27"/>
      <c r="FNJ15" s="27"/>
      <c r="FNK15" s="27"/>
      <c r="FNL15" s="27"/>
      <c r="FNM15" s="27"/>
      <c r="FNN15" s="27"/>
      <c r="FNO15" s="27"/>
      <c r="FNP15" s="27"/>
      <c r="FNQ15" s="27"/>
      <c r="FNR15" s="27"/>
      <c r="FNS15" s="27"/>
      <c r="FNT15" s="27"/>
      <c r="FNU15" s="27"/>
      <c r="FNV15" s="27"/>
      <c r="FNW15" s="27"/>
      <c r="FNX15" s="27"/>
      <c r="FNY15" s="27"/>
      <c r="FNZ15" s="27"/>
      <c r="FOA15" s="27"/>
      <c r="FOB15" s="27"/>
      <c r="FOC15" s="27"/>
      <c r="FOD15" s="27"/>
      <c r="FOE15" s="27"/>
      <c r="FOF15" s="27"/>
      <c r="FOG15" s="27"/>
      <c r="FOH15" s="27"/>
      <c r="FOI15" s="27"/>
      <c r="FOJ15" s="27"/>
      <c r="FOK15" s="27"/>
      <c r="FOL15" s="27"/>
      <c r="FOM15" s="27"/>
      <c r="FON15" s="27"/>
      <c r="FOO15" s="27"/>
      <c r="FOP15" s="27"/>
      <c r="FOQ15" s="27"/>
      <c r="FOR15" s="27"/>
      <c r="FOS15" s="27"/>
      <c r="FOT15" s="27"/>
      <c r="FOU15" s="27"/>
      <c r="FOV15" s="27"/>
      <c r="FOW15" s="27"/>
      <c r="FOX15" s="27"/>
      <c r="FOY15" s="27"/>
      <c r="FOZ15" s="27"/>
      <c r="FPA15" s="27"/>
      <c r="FPB15" s="27"/>
      <c r="FPC15" s="27"/>
      <c r="FPD15" s="27"/>
      <c r="FPE15" s="27"/>
      <c r="FPF15" s="27"/>
      <c r="FPG15" s="27"/>
      <c r="FPH15" s="27"/>
      <c r="FPI15" s="27"/>
      <c r="FPJ15" s="27"/>
      <c r="FPK15" s="27"/>
      <c r="FPL15" s="27"/>
      <c r="FPM15" s="27"/>
      <c r="FPN15" s="27"/>
      <c r="FPO15" s="27"/>
      <c r="FPP15" s="27"/>
      <c r="FPQ15" s="27"/>
      <c r="FPR15" s="27"/>
      <c r="FPS15" s="27"/>
      <c r="FPT15" s="27"/>
      <c r="FPU15" s="27"/>
      <c r="FPV15" s="27"/>
      <c r="FPW15" s="27"/>
      <c r="FPX15" s="27"/>
      <c r="FPY15" s="27"/>
      <c r="FPZ15" s="27"/>
      <c r="FQA15" s="27"/>
      <c r="FQB15" s="27"/>
      <c r="FQC15" s="27"/>
      <c r="FQD15" s="27"/>
      <c r="FQE15" s="27"/>
      <c r="FQF15" s="27"/>
      <c r="FQG15" s="27"/>
      <c r="FQH15" s="27"/>
      <c r="FQI15" s="27"/>
      <c r="FQJ15" s="27"/>
      <c r="FQK15" s="27"/>
      <c r="FQL15" s="27"/>
      <c r="FQM15" s="27"/>
      <c r="FQN15" s="27"/>
      <c r="FQO15" s="27"/>
      <c r="FQP15" s="27"/>
      <c r="FQQ15" s="27"/>
      <c r="FQR15" s="27"/>
      <c r="FQS15" s="27"/>
      <c r="FQT15" s="27"/>
      <c r="FQU15" s="27"/>
      <c r="FQV15" s="27"/>
      <c r="FQW15" s="27"/>
      <c r="FQX15" s="27"/>
      <c r="FQY15" s="27"/>
      <c r="FQZ15" s="27"/>
      <c r="FRA15" s="27"/>
      <c r="FRB15" s="27"/>
      <c r="FRC15" s="27"/>
      <c r="FRD15" s="27"/>
      <c r="FRE15" s="27"/>
      <c r="FRF15" s="27"/>
      <c r="FRG15" s="27"/>
      <c r="FRH15" s="27"/>
      <c r="FRI15" s="27"/>
      <c r="FRJ15" s="27"/>
      <c r="FRK15" s="27"/>
      <c r="FRL15" s="27"/>
      <c r="FRM15" s="27"/>
      <c r="FRN15" s="27"/>
      <c r="FRO15" s="27"/>
      <c r="FRP15" s="27"/>
      <c r="FRQ15" s="27"/>
      <c r="FRR15" s="27"/>
      <c r="FRS15" s="27"/>
      <c r="FRT15" s="27"/>
      <c r="FRU15" s="27"/>
      <c r="FRV15" s="27"/>
      <c r="FRW15" s="27"/>
      <c r="FRX15" s="27"/>
      <c r="FRY15" s="27"/>
      <c r="FRZ15" s="27"/>
      <c r="FSA15" s="27"/>
      <c r="FSB15" s="27"/>
      <c r="FSC15" s="27"/>
      <c r="FSD15" s="27"/>
      <c r="FSE15" s="27"/>
      <c r="FSF15" s="27"/>
      <c r="FSG15" s="27"/>
      <c r="FSH15" s="27"/>
      <c r="FSO15" s="27"/>
      <c r="FSP15" s="27"/>
      <c r="FSQ15" s="27"/>
      <c r="FSR15" s="27"/>
      <c r="FSS15" s="27"/>
      <c r="FST15" s="27"/>
      <c r="FSU15" s="27"/>
      <c r="FSV15" s="27"/>
      <c r="FSW15" s="27"/>
      <c r="FSX15" s="27"/>
      <c r="FSY15" s="27"/>
      <c r="FSZ15" s="27"/>
      <c r="FTA15" s="27"/>
      <c r="FTB15" s="27"/>
      <c r="FTC15" s="27"/>
      <c r="FTD15" s="27"/>
      <c r="FTE15" s="27"/>
      <c r="FTF15" s="27"/>
      <c r="FTG15" s="27"/>
      <c r="FTH15" s="27"/>
      <c r="FTI15" s="27"/>
      <c r="FTJ15" s="27"/>
      <c r="FTK15" s="27"/>
      <c r="FTL15" s="27"/>
      <c r="FTM15" s="27"/>
      <c r="FTN15" s="27"/>
      <c r="FTO15" s="27"/>
      <c r="FTP15" s="27"/>
      <c r="FTQ15" s="27"/>
      <c r="FTR15" s="27"/>
      <c r="FTS15" s="27"/>
      <c r="FTT15" s="27"/>
      <c r="FTU15" s="27"/>
      <c r="FTV15" s="27"/>
      <c r="FTW15" s="27"/>
      <c r="FTX15" s="27"/>
      <c r="FTY15" s="27"/>
      <c r="FTZ15" s="27"/>
      <c r="FUA15" s="27"/>
      <c r="FUB15" s="27"/>
      <c r="FUC15" s="27"/>
      <c r="FUD15" s="27"/>
      <c r="FUE15" s="27"/>
      <c r="FUF15" s="27"/>
      <c r="FUG15" s="27"/>
      <c r="FUH15" s="27"/>
      <c r="FUI15" s="27"/>
      <c r="FUJ15" s="27"/>
      <c r="FUK15" s="27"/>
      <c r="FUL15" s="27"/>
      <c r="FUM15" s="27"/>
      <c r="FUN15" s="27"/>
      <c r="FUO15" s="27"/>
      <c r="FUP15" s="27"/>
      <c r="FUQ15" s="27"/>
      <c r="FUR15" s="27"/>
      <c r="FUS15" s="27"/>
      <c r="FUT15" s="27"/>
      <c r="FUU15" s="27"/>
      <c r="FUV15" s="27"/>
      <c r="FUW15" s="27"/>
      <c r="FUX15" s="27"/>
      <c r="FUY15" s="27"/>
      <c r="FUZ15" s="27"/>
      <c r="FVA15" s="27"/>
      <c r="FVB15" s="27"/>
      <c r="FVC15" s="27"/>
      <c r="FVD15" s="27"/>
      <c r="FVE15" s="27"/>
      <c r="FVF15" s="27"/>
      <c r="FVG15" s="27"/>
      <c r="FVH15" s="27"/>
      <c r="FVI15" s="27"/>
      <c r="FVJ15" s="27"/>
      <c r="FVK15" s="27"/>
      <c r="FVL15" s="27"/>
      <c r="FVM15" s="27"/>
      <c r="FVN15" s="27"/>
      <c r="FVO15" s="27"/>
      <c r="FVP15" s="27"/>
      <c r="FVQ15" s="27"/>
      <c r="FVR15" s="27"/>
      <c r="FVS15" s="27"/>
      <c r="FVT15" s="27"/>
      <c r="FVU15" s="27"/>
      <c r="FVV15" s="27"/>
      <c r="FVW15" s="27"/>
      <c r="FVX15" s="27"/>
      <c r="FVY15" s="27"/>
      <c r="FVZ15" s="27"/>
      <c r="FWA15" s="27"/>
      <c r="FWB15" s="27"/>
      <c r="FWC15" s="27"/>
      <c r="FWD15" s="27"/>
      <c r="FWE15" s="27"/>
      <c r="FWF15" s="27"/>
      <c r="FWG15" s="27"/>
      <c r="FWH15" s="27"/>
      <c r="FWI15" s="27"/>
      <c r="FWJ15" s="27"/>
      <c r="FWK15" s="27"/>
      <c r="FWL15" s="27"/>
      <c r="FWM15" s="27"/>
      <c r="FWN15" s="27"/>
      <c r="FWO15" s="27"/>
      <c r="FWP15" s="27"/>
      <c r="FWQ15" s="27"/>
      <c r="FWR15" s="27"/>
      <c r="FWS15" s="27"/>
      <c r="FWT15" s="27"/>
      <c r="FWU15" s="27"/>
      <c r="FWV15" s="27"/>
      <c r="FWW15" s="27"/>
      <c r="FWX15" s="27"/>
      <c r="FWY15" s="27"/>
      <c r="FWZ15" s="27"/>
      <c r="FXA15" s="27"/>
      <c r="FXB15" s="27"/>
      <c r="FXC15" s="27"/>
      <c r="FXD15" s="27"/>
      <c r="FXE15" s="27"/>
      <c r="FXF15" s="27"/>
      <c r="FXG15" s="27"/>
      <c r="FXH15" s="27"/>
      <c r="FXI15" s="27"/>
      <c r="FXJ15" s="27"/>
      <c r="FXK15" s="27"/>
      <c r="FXL15" s="27"/>
      <c r="FXM15" s="27"/>
      <c r="FXN15" s="27"/>
      <c r="FXO15" s="27"/>
      <c r="FXP15" s="27"/>
      <c r="FXQ15" s="27"/>
      <c r="FXR15" s="27"/>
      <c r="FXS15" s="27"/>
      <c r="FXT15" s="27"/>
      <c r="FXU15" s="27"/>
      <c r="FXV15" s="27"/>
      <c r="FXW15" s="27"/>
      <c r="FXX15" s="27"/>
      <c r="FXY15" s="27"/>
      <c r="FXZ15" s="27"/>
      <c r="FYA15" s="27"/>
      <c r="FYB15" s="27"/>
      <c r="FYC15" s="27"/>
      <c r="FYD15" s="27"/>
      <c r="FYE15" s="27"/>
      <c r="FYF15" s="27"/>
      <c r="FYG15" s="27"/>
      <c r="FYH15" s="27"/>
      <c r="FYI15" s="27"/>
      <c r="FYJ15" s="27"/>
      <c r="FYK15" s="27"/>
      <c r="FYL15" s="27"/>
      <c r="FYM15" s="27"/>
      <c r="FYN15" s="27"/>
      <c r="FYO15" s="27"/>
      <c r="FYP15" s="27"/>
      <c r="FYQ15" s="27"/>
      <c r="FYR15" s="27"/>
      <c r="FYS15" s="27"/>
      <c r="FYT15" s="27"/>
      <c r="FYU15" s="27"/>
      <c r="FYV15" s="27"/>
      <c r="FYW15" s="27"/>
      <c r="FYX15" s="27"/>
      <c r="FYY15" s="27"/>
      <c r="FYZ15" s="27"/>
      <c r="FZA15" s="27"/>
      <c r="FZB15" s="27"/>
      <c r="FZC15" s="27"/>
      <c r="FZD15" s="27"/>
      <c r="FZE15" s="27"/>
      <c r="FZF15" s="27"/>
      <c r="FZG15" s="27"/>
      <c r="FZH15" s="27"/>
      <c r="FZI15" s="27"/>
      <c r="FZJ15" s="27"/>
      <c r="FZK15" s="27"/>
      <c r="FZL15" s="27"/>
      <c r="FZM15" s="27"/>
      <c r="FZN15" s="27"/>
      <c r="FZO15" s="27"/>
      <c r="FZP15" s="27"/>
      <c r="FZQ15" s="27"/>
      <c r="FZR15" s="27"/>
      <c r="FZS15" s="27"/>
      <c r="FZT15" s="27"/>
      <c r="FZU15" s="27"/>
      <c r="FZV15" s="27"/>
      <c r="FZW15" s="27"/>
      <c r="FZX15" s="27"/>
      <c r="FZY15" s="27"/>
      <c r="FZZ15" s="27"/>
      <c r="GAA15" s="27"/>
      <c r="GAB15" s="27"/>
      <c r="GAC15" s="27"/>
      <c r="GAD15" s="27"/>
      <c r="GAE15" s="27"/>
      <c r="GAF15" s="27"/>
      <c r="GAG15" s="27"/>
      <c r="GAH15" s="27"/>
      <c r="GAI15" s="27"/>
      <c r="GAJ15" s="27"/>
      <c r="GAK15" s="27"/>
      <c r="GAL15" s="27"/>
      <c r="GAM15" s="27"/>
      <c r="GAN15" s="27"/>
      <c r="GAO15" s="27"/>
      <c r="GAP15" s="27"/>
      <c r="GAQ15" s="27"/>
      <c r="GAR15" s="27"/>
      <c r="GAS15" s="27"/>
      <c r="GAT15" s="27"/>
      <c r="GAU15" s="27"/>
      <c r="GAV15" s="27"/>
      <c r="GAW15" s="27"/>
      <c r="GAX15" s="27"/>
      <c r="GAY15" s="27"/>
      <c r="GAZ15" s="27"/>
      <c r="GBA15" s="27"/>
      <c r="GBB15" s="27"/>
      <c r="GBC15" s="27"/>
      <c r="GBD15" s="27"/>
      <c r="GBE15" s="27"/>
      <c r="GBF15" s="27"/>
      <c r="GBG15" s="27"/>
      <c r="GBH15" s="27"/>
      <c r="GBI15" s="27"/>
      <c r="GBJ15" s="27"/>
      <c r="GBK15" s="27"/>
      <c r="GBL15" s="27"/>
      <c r="GBM15" s="27"/>
      <c r="GBN15" s="27"/>
      <c r="GBO15" s="27"/>
      <c r="GBP15" s="27"/>
      <c r="GBQ15" s="27"/>
      <c r="GBR15" s="27"/>
      <c r="GBS15" s="27"/>
      <c r="GBT15" s="27"/>
      <c r="GBU15" s="27"/>
      <c r="GBV15" s="27"/>
      <c r="GBW15" s="27"/>
      <c r="GBX15" s="27"/>
      <c r="GBY15" s="27"/>
      <c r="GBZ15" s="27"/>
      <c r="GCA15" s="27"/>
      <c r="GCB15" s="27"/>
      <c r="GCC15" s="27"/>
      <c r="GCD15" s="27"/>
      <c r="GCK15" s="27"/>
      <c r="GCL15" s="27"/>
      <c r="GCM15" s="27"/>
      <c r="GCN15" s="27"/>
      <c r="GCO15" s="27"/>
      <c r="GCP15" s="27"/>
      <c r="GCQ15" s="27"/>
      <c r="GCR15" s="27"/>
      <c r="GCS15" s="27"/>
      <c r="GCT15" s="27"/>
      <c r="GCU15" s="27"/>
      <c r="GCV15" s="27"/>
      <c r="GCW15" s="27"/>
      <c r="GCX15" s="27"/>
      <c r="GCY15" s="27"/>
      <c r="GCZ15" s="27"/>
      <c r="GDA15" s="27"/>
      <c r="GDB15" s="27"/>
      <c r="GDC15" s="27"/>
      <c r="GDD15" s="27"/>
      <c r="GDE15" s="27"/>
      <c r="GDF15" s="27"/>
      <c r="GDG15" s="27"/>
      <c r="GDH15" s="27"/>
      <c r="GDI15" s="27"/>
      <c r="GDJ15" s="27"/>
      <c r="GDK15" s="27"/>
      <c r="GDL15" s="27"/>
      <c r="GDM15" s="27"/>
      <c r="GDN15" s="27"/>
      <c r="GDO15" s="27"/>
      <c r="GDP15" s="27"/>
      <c r="GDQ15" s="27"/>
      <c r="GDR15" s="27"/>
      <c r="GDS15" s="27"/>
      <c r="GDT15" s="27"/>
      <c r="GDU15" s="27"/>
      <c r="GDV15" s="27"/>
      <c r="GDW15" s="27"/>
      <c r="GDX15" s="27"/>
      <c r="GDY15" s="27"/>
      <c r="GDZ15" s="27"/>
      <c r="GEA15" s="27"/>
      <c r="GEB15" s="27"/>
      <c r="GEC15" s="27"/>
      <c r="GED15" s="27"/>
      <c r="GEE15" s="27"/>
      <c r="GEF15" s="27"/>
      <c r="GEG15" s="27"/>
      <c r="GEH15" s="27"/>
      <c r="GEI15" s="27"/>
      <c r="GEJ15" s="27"/>
      <c r="GEK15" s="27"/>
      <c r="GEL15" s="27"/>
      <c r="GEM15" s="27"/>
      <c r="GEN15" s="27"/>
      <c r="GEO15" s="27"/>
      <c r="GEP15" s="27"/>
      <c r="GEQ15" s="27"/>
      <c r="GER15" s="27"/>
      <c r="GES15" s="27"/>
      <c r="GET15" s="27"/>
      <c r="GEU15" s="27"/>
      <c r="GEV15" s="27"/>
      <c r="GEW15" s="27"/>
      <c r="GEX15" s="27"/>
      <c r="GEY15" s="27"/>
      <c r="GEZ15" s="27"/>
      <c r="GFA15" s="27"/>
      <c r="GFB15" s="27"/>
      <c r="GFC15" s="27"/>
      <c r="GFD15" s="27"/>
      <c r="GFE15" s="27"/>
      <c r="GFF15" s="27"/>
      <c r="GFG15" s="27"/>
      <c r="GFH15" s="27"/>
      <c r="GFI15" s="27"/>
      <c r="GFJ15" s="27"/>
      <c r="GFK15" s="27"/>
      <c r="GFL15" s="27"/>
      <c r="GFM15" s="27"/>
      <c r="GFN15" s="27"/>
      <c r="GFO15" s="27"/>
      <c r="GFP15" s="27"/>
      <c r="GFQ15" s="27"/>
      <c r="GFR15" s="27"/>
      <c r="GFS15" s="27"/>
      <c r="GFT15" s="27"/>
      <c r="GFU15" s="27"/>
      <c r="GFV15" s="27"/>
      <c r="GFW15" s="27"/>
      <c r="GFX15" s="27"/>
      <c r="GFY15" s="27"/>
      <c r="GFZ15" s="27"/>
      <c r="GGA15" s="27"/>
      <c r="GGB15" s="27"/>
      <c r="GGC15" s="27"/>
      <c r="GGD15" s="27"/>
      <c r="GGE15" s="27"/>
      <c r="GGF15" s="27"/>
      <c r="GGG15" s="27"/>
      <c r="GGH15" s="27"/>
      <c r="GGI15" s="27"/>
      <c r="GGJ15" s="27"/>
      <c r="GGK15" s="27"/>
      <c r="GGL15" s="27"/>
      <c r="GGM15" s="27"/>
      <c r="GGN15" s="27"/>
      <c r="GGO15" s="27"/>
      <c r="GGP15" s="27"/>
      <c r="GGQ15" s="27"/>
      <c r="GGR15" s="27"/>
      <c r="GGS15" s="27"/>
      <c r="GGT15" s="27"/>
      <c r="GGU15" s="27"/>
      <c r="GGV15" s="27"/>
      <c r="GGW15" s="27"/>
      <c r="GGX15" s="27"/>
      <c r="GGY15" s="27"/>
      <c r="GGZ15" s="27"/>
      <c r="GHA15" s="27"/>
      <c r="GHB15" s="27"/>
      <c r="GHC15" s="27"/>
      <c r="GHD15" s="27"/>
      <c r="GHE15" s="27"/>
      <c r="GHF15" s="27"/>
      <c r="GHG15" s="27"/>
      <c r="GHH15" s="27"/>
      <c r="GHI15" s="27"/>
      <c r="GHJ15" s="27"/>
      <c r="GHK15" s="27"/>
      <c r="GHL15" s="27"/>
      <c r="GHM15" s="27"/>
      <c r="GHN15" s="27"/>
      <c r="GHO15" s="27"/>
      <c r="GHP15" s="27"/>
      <c r="GHQ15" s="27"/>
      <c r="GHR15" s="27"/>
      <c r="GHS15" s="27"/>
      <c r="GHT15" s="27"/>
      <c r="GHU15" s="27"/>
      <c r="GHV15" s="27"/>
      <c r="GHW15" s="27"/>
      <c r="GHX15" s="27"/>
      <c r="GHY15" s="27"/>
      <c r="GHZ15" s="27"/>
      <c r="GIA15" s="27"/>
      <c r="GIB15" s="27"/>
      <c r="GIC15" s="27"/>
      <c r="GID15" s="27"/>
      <c r="GIE15" s="27"/>
      <c r="GIF15" s="27"/>
      <c r="GIG15" s="27"/>
      <c r="GIH15" s="27"/>
      <c r="GII15" s="27"/>
      <c r="GIJ15" s="27"/>
      <c r="GIK15" s="27"/>
      <c r="GIL15" s="27"/>
      <c r="GIM15" s="27"/>
      <c r="GIN15" s="27"/>
      <c r="GIO15" s="27"/>
      <c r="GIP15" s="27"/>
      <c r="GIQ15" s="27"/>
      <c r="GIR15" s="27"/>
      <c r="GIS15" s="27"/>
      <c r="GIT15" s="27"/>
      <c r="GIU15" s="27"/>
      <c r="GIV15" s="27"/>
      <c r="GIW15" s="27"/>
      <c r="GIX15" s="27"/>
      <c r="GIY15" s="27"/>
      <c r="GIZ15" s="27"/>
      <c r="GJA15" s="27"/>
      <c r="GJB15" s="27"/>
      <c r="GJC15" s="27"/>
      <c r="GJD15" s="27"/>
      <c r="GJE15" s="27"/>
      <c r="GJF15" s="27"/>
      <c r="GJG15" s="27"/>
      <c r="GJH15" s="27"/>
      <c r="GJI15" s="27"/>
      <c r="GJJ15" s="27"/>
      <c r="GJK15" s="27"/>
      <c r="GJL15" s="27"/>
      <c r="GJM15" s="27"/>
      <c r="GJN15" s="27"/>
      <c r="GJO15" s="27"/>
      <c r="GJP15" s="27"/>
      <c r="GJQ15" s="27"/>
      <c r="GJR15" s="27"/>
      <c r="GJS15" s="27"/>
      <c r="GJT15" s="27"/>
      <c r="GJU15" s="27"/>
      <c r="GJV15" s="27"/>
      <c r="GJW15" s="27"/>
      <c r="GJX15" s="27"/>
      <c r="GJY15" s="27"/>
      <c r="GJZ15" s="27"/>
      <c r="GKA15" s="27"/>
      <c r="GKB15" s="27"/>
      <c r="GKC15" s="27"/>
      <c r="GKD15" s="27"/>
      <c r="GKE15" s="27"/>
      <c r="GKF15" s="27"/>
      <c r="GKG15" s="27"/>
      <c r="GKH15" s="27"/>
      <c r="GKI15" s="27"/>
      <c r="GKJ15" s="27"/>
      <c r="GKK15" s="27"/>
      <c r="GKL15" s="27"/>
      <c r="GKM15" s="27"/>
      <c r="GKN15" s="27"/>
      <c r="GKO15" s="27"/>
      <c r="GKP15" s="27"/>
      <c r="GKQ15" s="27"/>
      <c r="GKR15" s="27"/>
      <c r="GKS15" s="27"/>
      <c r="GKT15" s="27"/>
      <c r="GKU15" s="27"/>
      <c r="GKV15" s="27"/>
      <c r="GKW15" s="27"/>
      <c r="GKX15" s="27"/>
      <c r="GKY15" s="27"/>
      <c r="GKZ15" s="27"/>
      <c r="GLA15" s="27"/>
      <c r="GLB15" s="27"/>
      <c r="GLC15" s="27"/>
      <c r="GLD15" s="27"/>
      <c r="GLE15" s="27"/>
      <c r="GLF15" s="27"/>
      <c r="GLG15" s="27"/>
      <c r="GLH15" s="27"/>
      <c r="GLI15" s="27"/>
      <c r="GLJ15" s="27"/>
      <c r="GLK15" s="27"/>
      <c r="GLL15" s="27"/>
      <c r="GLM15" s="27"/>
      <c r="GLN15" s="27"/>
      <c r="GLO15" s="27"/>
      <c r="GLP15" s="27"/>
      <c r="GLQ15" s="27"/>
      <c r="GLR15" s="27"/>
      <c r="GLS15" s="27"/>
      <c r="GLT15" s="27"/>
      <c r="GLU15" s="27"/>
      <c r="GLV15" s="27"/>
      <c r="GLW15" s="27"/>
      <c r="GLX15" s="27"/>
      <c r="GLY15" s="27"/>
      <c r="GLZ15" s="27"/>
      <c r="GMG15" s="27"/>
      <c r="GMH15" s="27"/>
      <c r="GMI15" s="27"/>
      <c r="GMJ15" s="27"/>
      <c r="GMK15" s="27"/>
      <c r="GML15" s="27"/>
      <c r="GMM15" s="27"/>
      <c r="GMN15" s="27"/>
      <c r="GMO15" s="27"/>
      <c r="GMP15" s="27"/>
      <c r="GMQ15" s="27"/>
      <c r="GMR15" s="27"/>
      <c r="GMS15" s="27"/>
      <c r="GMT15" s="27"/>
      <c r="GMU15" s="27"/>
      <c r="GMV15" s="27"/>
      <c r="GMW15" s="27"/>
      <c r="GMX15" s="27"/>
      <c r="GMY15" s="27"/>
      <c r="GMZ15" s="27"/>
      <c r="GNA15" s="27"/>
      <c r="GNB15" s="27"/>
      <c r="GNC15" s="27"/>
      <c r="GND15" s="27"/>
      <c r="GNE15" s="27"/>
      <c r="GNF15" s="27"/>
      <c r="GNG15" s="27"/>
      <c r="GNH15" s="27"/>
      <c r="GNI15" s="27"/>
      <c r="GNJ15" s="27"/>
      <c r="GNK15" s="27"/>
      <c r="GNL15" s="27"/>
      <c r="GNM15" s="27"/>
      <c r="GNN15" s="27"/>
      <c r="GNO15" s="27"/>
      <c r="GNP15" s="27"/>
      <c r="GNQ15" s="27"/>
      <c r="GNR15" s="27"/>
      <c r="GNS15" s="27"/>
      <c r="GNT15" s="27"/>
      <c r="GNU15" s="27"/>
      <c r="GNV15" s="27"/>
      <c r="GNW15" s="27"/>
      <c r="GNX15" s="27"/>
      <c r="GNY15" s="27"/>
      <c r="GNZ15" s="27"/>
      <c r="GOA15" s="27"/>
      <c r="GOB15" s="27"/>
      <c r="GOC15" s="27"/>
      <c r="GOD15" s="27"/>
      <c r="GOE15" s="27"/>
      <c r="GOF15" s="27"/>
      <c r="GOG15" s="27"/>
      <c r="GOH15" s="27"/>
      <c r="GOI15" s="27"/>
      <c r="GOJ15" s="27"/>
      <c r="GOK15" s="27"/>
      <c r="GOL15" s="27"/>
      <c r="GOM15" s="27"/>
      <c r="GON15" s="27"/>
      <c r="GOO15" s="27"/>
      <c r="GOP15" s="27"/>
      <c r="GOQ15" s="27"/>
      <c r="GOR15" s="27"/>
      <c r="GOS15" s="27"/>
      <c r="GOT15" s="27"/>
      <c r="GOU15" s="27"/>
      <c r="GOV15" s="27"/>
      <c r="GOW15" s="27"/>
      <c r="GOX15" s="27"/>
      <c r="GOY15" s="27"/>
      <c r="GOZ15" s="27"/>
      <c r="GPA15" s="27"/>
      <c r="GPB15" s="27"/>
      <c r="GPC15" s="27"/>
      <c r="GPD15" s="27"/>
      <c r="GPE15" s="27"/>
      <c r="GPF15" s="27"/>
      <c r="GPG15" s="27"/>
      <c r="GPH15" s="27"/>
      <c r="GPI15" s="27"/>
      <c r="GPJ15" s="27"/>
      <c r="GPK15" s="27"/>
      <c r="GPL15" s="27"/>
      <c r="GPM15" s="27"/>
      <c r="GPN15" s="27"/>
      <c r="GPO15" s="27"/>
      <c r="GPP15" s="27"/>
      <c r="GPQ15" s="27"/>
      <c r="GPR15" s="27"/>
      <c r="GPS15" s="27"/>
      <c r="GPT15" s="27"/>
      <c r="GPU15" s="27"/>
      <c r="GPV15" s="27"/>
      <c r="GPW15" s="27"/>
      <c r="GPX15" s="27"/>
      <c r="GPY15" s="27"/>
      <c r="GPZ15" s="27"/>
      <c r="GQA15" s="27"/>
      <c r="GQB15" s="27"/>
      <c r="GQC15" s="27"/>
      <c r="GQD15" s="27"/>
      <c r="GQE15" s="27"/>
      <c r="GQF15" s="27"/>
      <c r="GQG15" s="27"/>
      <c r="GQH15" s="27"/>
      <c r="GQI15" s="27"/>
      <c r="GQJ15" s="27"/>
      <c r="GQK15" s="27"/>
      <c r="GQL15" s="27"/>
      <c r="GQM15" s="27"/>
      <c r="GQN15" s="27"/>
      <c r="GQO15" s="27"/>
      <c r="GQP15" s="27"/>
      <c r="GQQ15" s="27"/>
      <c r="GQR15" s="27"/>
      <c r="GQS15" s="27"/>
      <c r="GQT15" s="27"/>
      <c r="GQU15" s="27"/>
      <c r="GQV15" s="27"/>
      <c r="GQW15" s="27"/>
      <c r="GQX15" s="27"/>
      <c r="GQY15" s="27"/>
      <c r="GQZ15" s="27"/>
      <c r="GRA15" s="27"/>
      <c r="GRB15" s="27"/>
      <c r="GRC15" s="27"/>
      <c r="GRD15" s="27"/>
      <c r="GRE15" s="27"/>
      <c r="GRF15" s="27"/>
      <c r="GRG15" s="27"/>
      <c r="GRH15" s="27"/>
      <c r="GRI15" s="27"/>
      <c r="GRJ15" s="27"/>
      <c r="GRK15" s="27"/>
      <c r="GRL15" s="27"/>
      <c r="GRM15" s="27"/>
      <c r="GRN15" s="27"/>
      <c r="GRO15" s="27"/>
      <c r="GRP15" s="27"/>
      <c r="GRQ15" s="27"/>
      <c r="GRR15" s="27"/>
      <c r="GRS15" s="27"/>
      <c r="GRT15" s="27"/>
      <c r="GRU15" s="27"/>
      <c r="GRV15" s="27"/>
      <c r="GRW15" s="27"/>
      <c r="GRX15" s="27"/>
      <c r="GRY15" s="27"/>
      <c r="GRZ15" s="27"/>
      <c r="GSA15" s="27"/>
      <c r="GSB15" s="27"/>
      <c r="GSC15" s="27"/>
      <c r="GSD15" s="27"/>
      <c r="GSE15" s="27"/>
      <c r="GSF15" s="27"/>
      <c r="GSG15" s="27"/>
      <c r="GSH15" s="27"/>
      <c r="GSI15" s="27"/>
      <c r="GSJ15" s="27"/>
      <c r="GSK15" s="27"/>
      <c r="GSL15" s="27"/>
      <c r="GSM15" s="27"/>
      <c r="GSN15" s="27"/>
      <c r="GSO15" s="27"/>
      <c r="GSP15" s="27"/>
      <c r="GSQ15" s="27"/>
      <c r="GSR15" s="27"/>
      <c r="GSS15" s="27"/>
      <c r="GST15" s="27"/>
      <c r="GSU15" s="27"/>
      <c r="GSV15" s="27"/>
      <c r="GSW15" s="27"/>
      <c r="GSX15" s="27"/>
      <c r="GSY15" s="27"/>
      <c r="GSZ15" s="27"/>
      <c r="GTA15" s="27"/>
      <c r="GTB15" s="27"/>
      <c r="GTC15" s="27"/>
      <c r="GTD15" s="27"/>
      <c r="GTE15" s="27"/>
      <c r="GTF15" s="27"/>
      <c r="GTG15" s="27"/>
      <c r="GTH15" s="27"/>
      <c r="GTI15" s="27"/>
      <c r="GTJ15" s="27"/>
      <c r="GTK15" s="27"/>
      <c r="GTL15" s="27"/>
      <c r="GTM15" s="27"/>
      <c r="GTN15" s="27"/>
      <c r="GTO15" s="27"/>
      <c r="GTP15" s="27"/>
      <c r="GTQ15" s="27"/>
      <c r="GTR15" s="27"/>
      <c r="GTS15" s="27"/>
      <c r="GTT15" s="27"/>
      <c r="GTU15" s="27"/>
      <c r="GTV15" s="27"/>
      <c r="GTW15" s="27"/>
      <c r="GTX15" s="27"/>
      <c r="GTY15" s="27"/>
      <c r="GTZ15" s="27"/>
      <c r="GUA15" s="27"/>
      <c r="GUB15" s="27"/>
      <c r="GUC15" s="27"/>
      <c r="GUD15" s="27"/>
      <c r="GUE15" s="27"/>
      <c r="GUF15" s="27"/>
      <c r="GUG15" s="27"/>
      <c r="GUH15" s="27"/>
      <c r="GUI15" s="27"/>
      <c r="GUJ15" s="27"/>
      <c r="GUK15" s="27"/>
      <c r="GUL15" s="27"/>
      <c r="GUM15" s="27"/>
      <c r="GUN15" s="27"/>
      <c r="GUO15" s="27"/>
      <c r="GUP15" s="27"/>
      <c r="GUQ15" s="27"/>
      <c r="GUR15" s="27"/>
      <c r="GUS15" s="27"/>
      <c r="GUT15" s="27"/>
      <c r="GUU15" s="27"/>
      <c r="GUV15" s="27"/>
      <c r="GUW15" s="27"/>
      <c r="GUX15" s="27"/>
      <c r="GUY15" s="27"/>
      <c r="GUZ15" s="27"/>
      <c r="GVA15" s="27"/>
      <c r="GVB15" s="27"/>
      <c r="GVC15" s="27"/>
      <c r="GVD15" s="27"/>
      <c r="GVE15" s="27"/>
      <c r="GVF15" s="27"/>
      <c r="GVG15" s="27"/>
      <c r="GVH15" s="27"/>
      <c r="GVI15" s="27"/>
      <c r="GVJ15" s="27"/>
      <c r="GVK15" s="27"/>
      <c r="GVL15" s="27"/>
      <c r="GVM15" s="27"/>
      <c r="GVN15" s="27"/>
      <c r="GVO15" s="27"/>
      <c r="GVP15" s="27"/>
      <c r="GVQ15" s="27"/>
      <c r="GVR15" s="27"/>
      <c r="GVS15" s="27"/>
      <c r="GVT15" s="27"/>
      <c r="GVU15" s="27"/>
      <c r="GVV15" s="27"/>
      <c r="GWC15" s="27"/>
      <c r="GWD15" s="27"/>
      <c r="GWE15" s="27"/>
      <c r="GWF15" s="27"/>
      <c r="GWG15" s="27"/>
      <c r="GWH15" s="27"/>
      <c r="GWI15" s="27"/>
      <c r="GWJ15" s="27"/>
      <c r="GWK15" s="27"/>
      <c r="GWL15" s="27"/>
      <c r="GWM15" s="27"/>
      <c r="GWN15" s="27"/>
      <c r="GWO15" s="27"/>
      <c r="GWP15" s="27"/>
      <c r="GWQ15" s="27"/>
      <c r="GWR15" s="27"/>
      <c r="GWS15" s="27"/>
      <c r="GWT15" s="27"/>
      <c r="GWU15" s="27"/>
      <c r="GWV15" s="27"/>
      <c r="GWW15" s="27"/>
      <c r="GWX15" s="27"/>
      <c r="GWY15" s="27"/>
      <c r="GWZ15" s="27"/>
      <c r="GXA15" s="27"/>
      <c r="GXB15" s="27"/>
      <c r="GXC15" s="27"/>
      <c r="GXD15" s="27"/>
      <c r="GXE15" s="27"/>
      <c r="GXF15" s="27"/>
      <c r="GXG15" s="27"/>
      <c r="GXH15" s="27"/>
      <c r="GXI15" s="27"/>
      <c r="GXJ15" s="27"/>
      <c r="GXK15" s="27"/>
      <c r="GXL15" s="27"/>
      <c r="GXM15" s="27"/>
      <c r="GXN15" s="27"/>
      <c r="GXO15" s="27"/>
      <c r="GXP15" s="27"/>
      <c r="GXQ15" s="27"/>
      <c r="GXR15" s="27"/>
      <c r="GXS15" s="27"/>
      <c r="GXT15" s="27"/>
      <c r="GXU15" s="27"/>
      <c r="GXV15" s="27"/>
      <c r="GXW15" s="27"/>
      <c r="GXX15" s="27"/>
      <c r="GXY15" s="27"/>
      <c r="GXZ15" s="27"/>
      <c r="GYA15" s="27"/>
      <c r="GYB15" s="27"/>
      <c r="GYC15" s="27"/>
      <c r="GYD15" s="27"/>
      <c r="GYE15" s="27"/>
      <c r="GYF15" s="27"/>
      <c r="GYG15" s="27"/>
      <c r="GYH15" s="27"/>
      <c r="GYI15" s="27"/>
      <c r="GYJ15" s="27"/>
      <c r="GYK15" s="27"/>
      <c r="GYL15" s="27"/>
      <c r="GYM15" s="27"/>
      <c r="GYN15" s="27"/>
      <c r="GYO15" s="27"/>
      <c r="GYP15" s="27"/>
      <c r="GYQ15" s="27"/>
      <c r="GYR15" s="27"/>
      <c r="GYS15" s="27"/>
      <c r="GYT15" s="27"/>
      <c r="GYU15" s="27"/>
      <c r="GYV15" s="27"/>
      <c r="GYW15" s="27"/>
      <c r="GYX15" s="27"/>
      <c r="GYY15" s="27"/>
      <c r="GYZ15" s="27"/>
      <c r="GZA15" s="27"/>
      <c r="GZB15" s="27"/>
      <c r="GZC15" s="27"/>
      <c r="GZD15" s="27"/>
      <c r="GZE15" s="27"/>
      <c r="GZF15" s="27"/>
      <c r="GZG15" s="27"/>
      <c r="GZH15" s="27"/>
      <c r="GZI15" s="27"/>
      <c r="GZJ15" s="27"/>
      <c r="GZK15" s="27"/>
      <c r="GZL15" s="27"/>
      <c r="GZM15" s="27"/>
      <c r="GZN15" s="27"/>
      <c r="GZO15" s="27"/>
      <c r="GZP15" s="27"/>
      <c r="GZQ15" s="27"/>
      <c r="GZR15" s="27"/>
      <c r="GZS15" s="27"/>
      <c r="GZT15" s="27"/>
      <c r="GZU15" s="27"/>
      <c r="GZV15" s="27"/>
      <c r="GZW15" s="27"/>
      <c r="GZX15" s="27"/>
      <c r="GZY15" s="27"/>
      <c r="GZZ15" s="27"/>
      <c r="HAA15" s="27"/>
      <c r="HAB15" s="27"/>
      <c r="HAC15" s="27"/>
      <c r="HAD15" s="27"/>
      <c r="HAE15" s="27"/>
      <c r="HAF15" s="27"/>
      <c r="HAG15" s="27"/>
      <c r="HAH15" s="27"/>
      <c r="HAI15" s="27"/>
      <c r="HAJ15" s="27"/>
      <c r="HAK15" s="27"/>
      <c r="HAL15" s="27"/>
      <c r="HAM15" s="27"/>
      <c r="HAN15" s="27"/>
      <c r="HAO15" s="27"/>
      <c r="HAP15" s="27"/>
      <c r="HAQ15" s="27"/>
      <c r="HAR15" s="27"/>
      <c r="HAS15" s="27"/>
      <c r="HAT15" s="27"/>
      <c r="HAU15" s="27"/>
      <c r="HAV15" s="27"/>
      <c r="HAW15" s="27"/>
      <c r="HAX15" s="27"/>
      <c r="HAY15" s="27"/>
      <c r="HAZ15" s="27"/>
      <c r="HBA15" s="27"/>
      <c r="HBB15" s="27"/>
      <c r="HBC15" s="27"/>
      <c r="HBD15" s="27"/>
      <c r="HBE15" s="27"/>
      <c r="HBF15" s="27"/>
      <c r="HBG15" s="27"/>
      <c r="HBH15" s="27"/>
      <c r="HBI15" s="27"/>
      <c r="HBJ15" s="27"/>
      <c r="HBK15" s="27"/>
      <c r="HBL15" s="27"/>
      <c r="HBM15" s="27"/>
      <c r="HBN15" s="27"/>
      <c r="HBO15" s="27"/>
      <c r="HBP15" s="27"/>
      <c r="HBQ15" s="27"/>
      <c r="HBR15" s="27"/>
      <c r="HBS15" s="27"/>
      <c r="HBT15" s="27"/>
      <c r="HBU15" s="27"/>
      <c r="HBV15" s="27"/>
      <c r="HBW15" s="27"/>
      <c r="HBX15" s="27"/>
      <c r="HBY15" s="27"/>
      <c r="HBZ15" s="27"/>
      <c r="HCA15" s="27"/>
      <c r="HCB15" s="27"/>
      <c r="HCC15" s="27"/>
      <c r="HCD15" s="27"/>
      <c r="HCE15" s="27"/>
      <c r="HCF15" s="27"/>
      <c r="HCG15" s="27"/>
      <c r="HCH15" s="27"/>
      <c r="HCI15" s="27"/>
      <c r="HCJ15" s="27"/>
      <c r="HCK15" s="27"/>
      <c r="HCL15" s="27"/>
      <c r="HCM15" s="27"/>
      <c r="HCN15" s="27"/>
      <c r="HCO15" s="27"/>
      <c r="HCP15" s="27"/>
      <c r="HCQ15" s="27"/>
      <c r="HCR15" s="27"/>
      <c r="HCS15" s="27"/>
      <c r="HCT15" s="27"/>
      <c r="HCU15" s="27"/>
      <c r="HCV15" s="27"/>
      <c r="HCW15" s="27"/>
      <c r="HCX15" s="27"/>
      <c r="HCY15" s="27"/>
      <c r="HCZ15" s="27"/>
      <c r="HDA15" s="27"/>
      <c r="HDB15" s="27"/>
      <c r="HDC15" s="27"/>
      <c r="HDD15" s="27"/>
      <c r="HDE15" s="27"/>
      <c r="HDF15" s="27"/>
      <c r="HDG15" s="27"/>
      <c r="HDH15" s="27"/>
      <c r="HDI15" s="27"/>
      <c r="HDJ15" s="27"/>
      <c r="HDK15" s="27"/>
      <c r="HDL15" s="27"/>
      <c r="HDM15" s="27"/>
      <c r="HDN15" s="27"/>
      <c r="HDO15" s="27"/>
      <c r="HDP15" s="27"/>
      <c r="HDQ15" s="27"/>
      <c r="HDR15" s="27"/>
      <c r="HDS15" s="27"/>
      <c r="HDT15" s="27"/>
      <c r="HDU15" s="27"/>
      <c r="HDV15" s="27"/>
      <c r="HDW15" s="27"/>
      <c r="HDX15" s="27"/>
      <c r="HDY15" s="27"/>
      <c r="HDZ15" s="27"/>
      <c r="HEA15" s="27"/>
      <c r="HEB15" s="27"/>
      <c r="HEC15" s="27"/>
      <c r="HED15" s="27"/>
      <c r="HEE15" s="27"/>
      <c r="HEF15" s="27"/>
      <c r="HEG15" s="27"/>
      <c r="HEH15" s="27"/>
      <c r="HEI15" s="27"/>
      <c r="HEJ15" s="27"/>
      <c r="HEK15" s="27"/>
      <c r="HEL15" s="27"/>
      <c r="HEM15" s="27"/>
      <c r="HEN15" s="27"/>
      <c r="HEO15" s="27"/>
      <c r="HEP15" s="27"/>
      <c r="HEQ15" s="27"/>
      <c r="HER15" s="27"/>
      <c r="HES15" s="27"/>
      <c r="HET15" s="27"/>
      <c r="HEU15" s="27"/>
      <c r="HEV15" s="27"/>
      <c r="HEW15" s="27"/>
      <c r="HEX15" s="27"/>
      <c r="HEY15" s="27"/>
      <c r="HEZ15" s="27"/>
      <c r="HFA15" s="27"/>
      <c r="HFB15" s="27"/>
      <c r="HFC15" s="27"/>
      <c r="HFD15" s="27"/>
      <c r="HFE15" s="27"/>
      <c r="HFF15" s="27"/>
      <c r="HFG15" s="27"/>
      <c r="HFH15" s="27"/>
      <c r="HFI15" s="27"/>
      <c r="HFJ15" s="27"/>
      <c r="HFK15" s="27"/>
      <c r="HFL15" s="27"/>
      <c r="HFM15" s="27"/>
      <c r="HFN15" s="27"/>
      <c r="HFO15" s="27"/>
      <c r="HFP15" s="27"/>
      <c r="HFQ15" s="27"/>
      <c r="HFR15" s="27"/>
      <c r="HFY15" s="27"/>
      <c r="HFZ15" s="27"/>
      <c r="HGA15" s="27"/>
      <c r="HGB15" s="27"/>
      <c r="HGC15" s="27"/>
      <c r="HGD15" s="27"/>
      <c r="HGE15" s="27"/>
      <c r="HGF15" s="27"/>
      <c r="HGG15" s="27"/>
      <c r="HGH15" s="27"/>
      <c r="HGI15" s="27"/>
      <c r="HGJ15" s="27"/>
      <c r="HGK15" s="27"/>
      <c r="HGL15" s="27"/>
      <c r="HGM15" s="27"/>
      <c r="HGN15" s="27"/>
      <c r="HGO15" s="27"/>
      <c r="HGP15" s="27"/>
      <c r="HGQ15" s="27"/>
      <c r="HGR15" s="27"/>
      <c r="HGS15" s="27"/>
      <c r="HGT15" s="27"/>
      <c r="HGU15" s="27"/>
      <c r="HGV15" s="27"/>
      <c r="HGW15" s="27"/>
      <c r="HGX15" s="27"/>
      <c r="HGY15" s="27"/>
      <c r="HGZ15" s="27"/>
      <c r="HHA15" s="27"/>
      <c r="HHB15" s="27"/>
      <c r="HHC15" s="27"/>
      <c r="HHD15" s="27"/>
      <c r="HHE15" s="27"/>
      <c r="HHF15" s="27"/>
      <c r="HHG15" s="27"/>
      <c r="HHH15" s="27"/>
      <c r="HHI15" s="27"/>
      <c r="HHJ15" s="27"/>
      <c r="HHK15" s="27"/>
      <c r="HHL15" s="27"/>
      <c r="HHM15" s="27"/>
      <c r="HHN15" s="27"/>
      <c r="HHO15" s="27"/>
      <c r="HHP15" s="27"/>
      <c r="HHQ15" s="27"/>
      <c r="HHR15" s="27"/>
      <c r="HHS15" s="27"/>
      <c r="HHT15" s="27"/>
      <c r="HHU15" s="27"/>
      <c r="HHV15" s="27"/>
      <c r="HHW15" s="27"/>
      <c r="HHX15" s="27"/>
      <c r="HHY15" s="27"/>
      <c r="HHZ15" s="27"/>
      <c r="HIA15" s="27"/>
      <c r="HIB15" s="27"/>
      <c r="HIC15" s="27"/>
      <c r="HID15" s="27"/>
      <c r="HIE15" s="27"/>
      <c r="HIF15" s="27"/>
      <c r="HIG15" s="27"/>
      <c r="HIH15" s="27"/>
      <c r="HII15" s="27"/>
      <c r="HIJ15" s="27"/>
      <c r="HIK15" s="27"/>
      <c r="HIL15" s="27"/>
      <c r="HIM15" s="27"/>
      <c r="HIN15" s="27"/>
      <c r="HIO15" s="27"/>
      <c r="HIP15" s="27"/>
      <c r="HIQ15" s="27"/>
      <c r="HIR15" s="27"/>
      <c r="HIS15" s="27"/>
      <c r="HIT15" s="27"/>
      <c r="HIU15" s="27"/>
      <c r="HIV15" s="27"/>
      <c r="HIW15" s="27"/>
      <c r="HIX15" s="27"/>
      <c r="HIY15" s="27"/>
      <c r="HIZ15" s="27"/>
      <c r="HJA15" s="27"/>
      <c r="HJB15" s="27"/>
      <c r="HJC15" s="27"/>
      <c r="HJD15" s="27"/>
      <c r="HJE15" s="27"/>
      <c r="HJF15" s="27"/>
      <c r="HJG15" s="27"/>
      <c r="HJH15" s="27"/>
      <c r="HJI15" s="27"/>
      <c r="HJJ15" s="27"/>
      <c r="HJK15" s="27"/>
      <c r="HJL15" s="27"/>
      <c r="HJM15" s="27"/>
      <c r="HJN15" s="27"/>
      <c r="HJO15" s="27"/>
      <c r="HJP15" s="27"/>
      <c r="HJQ15" s="27"/>
      <c r="HJR15" s="27"/>
      <c r="HJS15" s="27"/>
      <c r="HJT15" s="27"/>
      <c r="HJU15" s="27"/>
      <c r="HJV15" s="27"/>
      <c r="HJW15" s="27"/>
      <c r="HJX15" s="27"/>
      <c r="HJY15" s="27"/>
      <c r="HJZ15" s="27"/>
      <c r="HKA15" s="27"/>
      <c r="HKB15" s="27"/>
      <c r="HKC15" s="27"/>
      <c r="HKD15" s="27"/>
      <c r="HKE15" s="27"/>
      <c r="HKF15" s="27"/>
      <c r="HKG15" s="27"/>
      <c r="HKH15" s="27"/>
      <c r="HKI15" s="27"/>
      <c r="HKJ15" s="27"/>
      <c r="HKK15" s="27"/>
      <c r="HKL15" s="27"/>
      <c r="HKM15" s="27"/>
      <c r="HKN15" s="27"/>
      <c r="HKO15" s="27"/>
      <c r="HKP15" s="27"/>
      <c r="HKQ15" s="27"/>
      <c r="HKR15" s="27"/>
      <c r="HKS15" s="27"/>
      <c r="HKT15" s="27"/>
      <c r="HKU15" s="27"/>
      <c r="HKV15" s="27"/>
      <c r="HKW15" s="27"/>
      <c r="HKX15" s="27"/>
      <c r="HKY15" s="27"/>
      <c r="HKZ15" s="27"/>
      <c r="HLA15" s="27"/>
      <c r="HLB15" s="27"/>
      <c r="HLC15" s="27"/>
      <c r="HLD15" s="27"/>
      <c r="HLE15" s="27"/>
      <c r="HLF15" s="27"/>
      <c r="HLG15" s="27"/>
      <c r="HLH15" s="27"/>
      <c r="HLI15" s="27"/>
      <c r="HLJ15" s="27"/>
      <c r="HLK15" s="27"/>
      <c r="HLL15" s="27"/>
      <c r="HLM15" s="27"/>
      <c r="HLN15" s="27"/>
      <c r="HLO15" s="27"/>
      <c r="HLP15" s="27"/>
      <c r="HLQ15" s="27"/>
      <c r="HLR15" s="27"/>
      <c r="HLS15" s="27"/>
      <c r="HLT15" s="27"/>
      <c r="HLU15" s="27"/>
      <c r="HLV15" s="27"/>
      <c r="HLW15" s="27"/>
      <c r="HLX15" s="27"/>
      <c r="HLY15" s="27"/>
      <c r="HLZ15" s="27"/>
      <c r="HMA15" s="27"/>
      <c r="HMB15" s="27"/>
      <c r="HMC15" s="27"/>
      <c r="HMD15" s="27"/>
      <c r="HME15" s="27"/>
      <c r="HMF15" s="27"/>
      <c r="HMG15" s="27"/>
      <c r="HMH15" s="27"/>
      <c r="HMI15" s="27"/>
      <c r="HMJ15" s="27"/>
      <c r="HMK15" s="27"/>
      <c r="HML15" s="27"/>
      <c r="HMM15" s="27"/>
      <c r="HMN15" s="27"/>
      <c r="HMO15" s="27"/>
      <c r="HMP15" s="27"/>
      <c r="HMQ15" s="27"/>
      <c r="HMR15" s="27"/>
      <c r="HMS15" s="27"/>
      <c r="HMT15" s="27"/>
      <c r="HMU15" s="27"/>
      <c r="HMV15" s="27"/>
      <c r="HMW15" s="27"/>
      <c r="HMX15" s="27"/>
      <c r="HMY15" s="27"/>
      <c r="HMZ15" s="27"/>
      <c r="HNA15" s="27"/>
      <c r="HNB15" s="27"/>
      <c r="HNC15" s="27"/>
      <c r="HND15" s="27"/>
      <c r="HNE15" s="27"/>
      <c r="HNF15" s="27"/>
      <c r="HNG15" s="27"/>
      <c r="HNH15" s="27"/>
      <c r="HNI15" s="27"/>
      <c r="HNJ15" s="27"/>
      <c r="HNK15" s="27"/>
      <c r="HNL15" s="27"/>
      <c r="HNM15" s="27"/>
      <c r="HNN15" s="27"/>
      <c r="HNO15" s="27"/>
      <c r="HNP15" s="27"/>
      <c r="HNQ15" s="27"/>
      <c r="HNR15" s="27"/>
      <c r="HNS15" s="27"/>
      <c r="HNT15" s="27"/>
      <c r="HNU15" s="27"/>
      <c r="HNV15" s="27"/>
      <c r="HNW15" s="27"/>
      <c r="HNX15" s="27"/>
      <c r="HNY15" s="27"/>
      <c r="HNZ15" s="27"/>
      <c r="HOA15" s="27"/>
      <c r="HOB15" s="27"/>
      <c r="HOC15" s="27"/>
      <c r="HOD15" s="27"/>
      <c r="HOE15" s="27"/>
      <c r="HOF15" s="27"/>
      <c r="HOG15" s="27"/>
      <c r="HOH15" s="27"/>
      <c r="HOI15" s="27"/>
      <c r="HOJ15" s="27"/>
      <c r="HOK15" s="27"/>
      <c r="HOL15" s="27"/>
      <c r="HOM15" s="27"/>
      <c r="HON15" s="27"/>
      <c r="HOO15" s="27"/>
      <c r="HOP15" s="27"/>
      <c r="HOQ15" s="27"/>
      <c r="HOR15" s="27"/>
      <c r="HOS15" s="27"/>
      <c r="HOT15" s="27"/>
      <c r="HOU15" s="27"/>
      <c r="HOV15" s="27"/>
      <c r="HOW15" s="27"/>
      <c r="HOX15" s="27"/>
      <c r="HOY15" s="27"/>
      <c r="HOZ15" s="27"/>
      <c r="HPA15" s="27"/>
      <c r="HPB15" s="27"/>
      <c r="HPC15" s="27"/>
      <c r="HPD15" s="27"/>
      <c r="HPE15" s="27"/>
      <c r="HPF15" s="27"/>
      <c r="HPG15" s="27"/>
      <c r="HPH15" s="27"/>
      <c r="HPI15" s="27"/>
      <c r="HPJ15" s="27"/>
      <c r="HPK15" s="27"/>
      <c r="HPL15" s="27"/>
      <c r="HPM15" s="27"/>
      <c r="HPN15" s="27"/>
      <c r="HPU15" s="27"/>
      <c r="HPV15" s="27"/>
      <c r="HPW15" s="27"/>
      <c r="HPX15" s="27"/>
      <c r="HPY15" s="27"/>
      <c r="HPZ15" s="27"/>
      <c r="HQA15" s="27"/>
      <c r="HQB15" s="27"/>
      <c r="HQC15" s="27"/>
      <c r="HQD15" s="27"/>
      <c r="HQE15" s="27"/>
      <c r="HQF15" s="27"/>
      <c r="HQG15" s="27"/>
      <c r="HQH15" s="27"/>
      <c r="HQI15" s="27"/>
      <c r="HQJ15" s="27"/>
      <c r="HQK15" s="27"/>
      <c r="HQL15" s="27"/>
      <c r="HQM15" s="27"/>
      <c r="HQN15" s="27"/>
      <c r="HQO15" s="27"/>
      <c r="HQP15" s="27"/>
      <c r="HQQ15" s="27"/>
      <c r="HQR15" s="27"/>
      <c r="HQS15" s="27"/>
      <c r="HQT15" s="27"/>
      <c r="HQU15" s="27"/>
      <c r="HQV15" s="27"/>
      <c r="HQW15" s="27"/>
      <c r="HQX15" s="27"/>
      <c r="HQY15" s="27"/>
      <c r="HQZ15" s="27"/>
      <c r="HRA15" s="27"/>
      <c r="HRB15" s="27"/>
      <c r="HRC15" s="27"/>
      <c r="HRD15" s="27"/>
      <c r="HRE15" s="27"/>
      <c r="HRF15" s="27"/>
      <c r="HRG15" s="27"/>
      <c r="HRH15" s="27"/>
      <c r="HRI15" s="27"/>
      <c r="HRJ15" s="27"/>
      <c r="HRK15" s="27"/>
      <c r="HRL15" s="27"/>
      <c r="HRM15" s="27"/>
      <c r="HRN15" s="27"/>
      <c r="HRO15" s="27"/>
      <c r="HRP15" s="27"/>
      <c r="HRQ15" s="27"/>
      <c r="HRR15" s="27"/>
      <c r="HRS15" s="27"/>
      <c r="HRT15" s="27"/>
      <c r="HRU15" s="27"/>
      <c r="HRV15" s="27"/>
      <c r="HRW15" s="27"/>
      <c r="HRX15" s="27"/>
      <c r="HRY15" s="27"/>
      <c r="HRZ15" s="27"/>
      <c r="HSA15" s="27"/>
      <c r="HSB15" s="27"/>
      <c r="HSC15" s="27"/>
      <c r="HSD15" s="27"/>
      <c r="HSE15" s="27"/>
      <c r="HSF15" s="27"/>
      <c r="HSG15" s="27"/>
      <c r="HSH15" s="27"/>
      <c r="HSI15" s="27"/>
      <c r="HSJ15" s="27"/>
      <c r="HSK15" s="27"/>
      <c r="HSL15" s="27"/>
      <c r="HSM15" s="27"/>
      <c r="HSN15" s="27"/>
      <c r="HSO15" s="27"/>
      <c r="HSP15" s="27"/>
      <c r="HSQ15" s="27"/>
      <c r="HSR15" s="27"/>
      <c r="HSS15" s="27"/>
      <c r="HST15" s="27"/>
      <c r="HSU15" s="27"/>
      <c r="HSV15" s="27"/>
      <c r="HSW15" s="27"/>
      <c r="HSX15" s="27"/>
      <c r="HSY15" s="27"/>
      <c r="HSZ15" s="27"/>
      <c r="HTA15" s="27"/>
      <c r="HTB15" s="27"/>
      <c r="HTC15" s="27"/>
      <c r="HTD15" s="27"/>
      <c r="HTE15" s="27"/>
      <c r="HTF15" s="27"/>
      <c r="HTG15" s="27"/>
      <c r="HTH15" s="27"/>
      <c r="HTI15" s="27"/>
      <c r="HTJ15" s="27"/>
      <c r="HTK15" s="27"/>
      <c r="HTL15" s="27"/>
      <c r="HTM15" s="27"/>
      <c r="HTN15" s="27"/>
      <c r="HTO15" s="27"/>
      <c r="HTP15" s="27"/>
      <c r="HTQ15" s="27"/>
      <c r="HTR15" s="27"/>
      <c r="HTS15" s="27"/>
      <c r="HTT15" s="27"/>
      <c r="HTU15" s="27"/>
      <c r="HTV15" s="27"/>
      <c r="HTW15" s="27"/>
      <c r="HTX15" s="27"/>
      <c r="HTY15" s="27"/>
      <c r="HTZ15" s="27"/>
      <c r="HUA15" s="27"/>
      <c r="HUB15" s="27"/>
      <c r="HUC15" s="27"/>
      <c r="HUD15" s="27"/>
      <c r="HUE15" s="27"/>
      <c r="HUF15" s="27"/>
      <c r="HUG15" s="27"/>
      <c r="HUH15" s="27"/>
      <c r="HUI15" s="27"/>
      <c r="HUJ15" s="27"/>
      <c r="HUK15" s="27"/>
      <c r="HUL15" s="27"/>
      <c r="HUM15" s="27"/>
      <c r="HUN15" s="27"/>
      <c r="HUO15" s="27"/>
      <c r="HUP15" s="27"/>
      <c r="HUQ15" s="27"/>
      <c r="HUR15" s="27"/>
      <c r="HUS15" s="27"/>
      <c r="HUT15" s="27"/>
      <c r="HUU15" s="27"/>
      <c r="HUV15" s="27"/>
      <c r="HUW15" s="27"/>
      <c r="HUX15" s="27"/>
      <c r="HUY15" s="27"/>
      <c r="HUZ15" s="27"/>
      <c r="HVA15" s="27"/>
      <c r="HVB15" s="27"/>
      <c r="HVC15" s="27"/>
      <c r="HVD15" s="27"/>
      <c r="HVE15" s="27"/>
      <c r="HVF15" s="27"/>
      <c r="HVG15" s="27"/>
      <c r="HVH15" s="27"/>
      <c r="HVI15" s="27"/>
      <c r="HVJ15" s="27"/>
      <c r="HVK15" s="27"/>
      <c r="HVL15" s="27"/>
      <c r="HVM15" s="27"/>
      <c r="HVN15" s="27"/>
      <c r="HVO15" s="27"/>
      <c r="HVP15" s="27"/>
      <c r="HVQ15" s="27"/>
      <c r="HVR15" s="27"/>
      <c r="HVS15" s="27"/>
      <c r="HVT15" s="27"/>
      <c r="HVU15" s="27"/>
      <c r="HVV15" s="27"/>
      <c r="HVW15" s="27"/>
      <c r="HVX15" s="27"/>
      <c r="HVY15" s="27"/>
      <c r="HVZ15" s="27"/>
      <c r="HWA15" s="27"/>
      <c r="HWB15" s="27"/>
      <c r="HWC15" s="27"/>
      <c r="HWD15" s="27"/>
      <c r="HWE15" s="27"/>
      <c r="HWF15" s="27"/>
      <c r="HWG15" s="27"/>
      <c r="HWH15" s="27"/>
      <c r="HWI15" s="27"/>
      <c r="HWJ15" s="27"/>
      <c r="HWK15" s="27"/>
      <c r="HWL15" s="27"/>
      <c r="HWM15" s="27"/>
      <c r="HWN15" s="27"/>
      <c r="HWO15" s="27"/>
      <c r="HWP15" s="27"/>
      <c r="HWQ15" s="27"/>
      <c r="HWR15" s="27"/>
      <c r="HWS15" s="27"/>
      <c r="HWT15" s="27"/>
      <c r="HWU15" s="27"/>
      <c r="HWV15" s="27"/>
      <c r="HWW15" s="27"/>
      <c r="HWX15" s="27"/>
      <c r="HWY15" s="27"/>
      <c r="HWZ15" s="27"/>
      <c r="HXA15" s="27"/>
      <c r="HXB15" s="27"/>
      <c r="HXC15" s="27"/>
      <c r="HXD15" s="27"/>
      <c r="HXE15" s="27"/>
      <c r="HXF15" s="27"/>
      <c r="HXG15" s="27"/>
      <c r="HXH15" s="27"/>
      <c r="HXI15" s="27"/>
      <c r="HXJ15" s="27"/>
      <c r="HXK15" s="27"/>
      <c r="HXL15" s="27"/>
      <c r="HXM15" s="27"/>
      <c r="HXN15" s="27"/>
      <c r="HXO15" s="27"/>
      <c r="HXP15" s="27"/>
      <c r="HXQ15" s="27"/>
      <c r="HXR15" s="27"/>
      <c r="HXS15" s="27"/>
      <c r="HXT15" s="27"/>
      <c r="HXU15" s="27"/>
      <c r="HXV15" s="27"/>
      <c r="HXW15" s="27"/>
      <c r="HXX15" s="27"/>
      <c r="HXY15" s="27"/>
      <c r="HXZ15" s="27"/>
      <c r="HYA15" s="27"/>
      <c r="HYB15" s="27"/>
      <c r="HYC15" s="27"/>
      <c r="HYD15" s="27"/>
      <c r="HYE15" s="27"/>
      <c r="HYF15" s="27"/>
      <c r="HYG15" s="27"/>
      <c r="HYH15" s="27"/>
      <c r="HYI15" s="27"/>
      <c r="HYJ15" s="27"/>
      <c r="HYK15" s="27"/>
      <c r="HYL15" s="27"/>
      <c r="HYM15" s="27"/>
      <c r="HYN15" s="27"/>
      <c r="HYO15" s="27"/>
      <c r="HYP15" s="27"/>
      <c r="HYQ15" s="27"/>
      <c r="HYR15" s="27"/>
      <c r="HYS15" s="27"/>
      <c r="HYT15" s="27"/>
      <c r="HYU15" s="27"/>
      <c r="HYV15" s="27"/>
      <c r="HYW15" s="27"/>
      <c r="HYX15" s="27"/>
      <c r="HYY15" s="27"/>
      <c r="HYZ15" s="27"/>
      <c r="HZA15" s="27"/>
      <c r="HZB15" s="27"/>
      <c r="HZC15" s="27"/>
      <c r="HZD15" s="27"/>
      <c r="HZE15" s="27"/>
      <c r="HZF15" s="27"/>
      <c r="HZG15" s="27"/>
      <c r="HZH15" s="27"/>
      <c r="HZI15" s="27"/>
      <c r="HZJ15" s="27"/>
      <c r="HZQ15" s="27"/>
      <c r="HZR15" s="27"/>
      <c r="HZS15" s="27"/>
      <c r="HZT15" s="27"/>
      <c r="HZU15" s="27"/>
      <c r="HZV15" s="27"/>
      <c r="HZW15" s="27"/>
      <c r="HZX15" s="27"/>
      <c r="HZY15" s="27"/>
      <c r="HZZ15" s="27"/>
      <c r="IAA15" s="27"/>
      <c r="IAB15" s="27"/>
      <c r="IAC15" s="27"/>
      <c r="IAD15" s="27"/>
      <c r="IAE15" s="27"/>
      <c r="IAF15" s="27"/>
      <c r="IAG15" s="27"/>
      <c r="IAH15" s="27"/>
      <c r="IAI15" s="27"/>
      <c r="IAJ15" s="27"/>
      <c r="IAK15" s="27"/>
      <c r="IAL15" s="27"/>
      <c r="IAM15" s="27"/>
      <c r="IAN15" s="27"/>
      <c r="IAO15" s="27"/>
      <c r="IAP15" s="27"/>
      <c r="IAQ15" s="27"/>
      <c r="IAR15" s="27"/>
      <c r="IAS15" s="27"/>
      <c r="IAT15" s="27"/>
      <c r="IAU15" s="27"/>
      <c r="IAV15" s="27"/>
      <c r="IAW15" s="27"/>
      <c r="IAX15" s="27"/>
      <c r="IAY15" s="27"/>
      <c r="IAZ15" s="27"/>
      <c r="IBA15" s="27"/>
      <c r="IBB15" s="27"/>
      <c r="IBC15" s="27"/>
      <c r="IBD15" s="27"/>
      <c r="IBE15" s="27"/>
      <c r="IBF15" s="27"/>
      <c r="IBG15" s="27"/>
      <c r="IBH15" s="27"/>
      <c r="IBI15" s="27"/>
      <c r="IBJ15" s="27"/>
      <c r="IBK15" s="27"/>
      <c r="IBL15" s="27"/>
      <c r="IBM15" s="27"/>
      <c r="IBN15" s="27"/>
      <c r="IBO15" s="27"/>
      <c r="IBP15" s="27"/>
      <c r="IBQ15" s="27"/>
      <c r="IBR15" s="27"/>
      <c r="IBS15" s="27"/>
      <c r="IBT15" s="27"/>
      <c r="IBU15" s="27"/>
      <c r="IBV15" s="27"/>
      <c r="IBW15" s="27"/>
      <c r="IBX15" s="27"/>
      <c r="IBY15" s="27"/>
      <c r="IBZ15" s="27"/>
      <c r="ICA15" s="27"/>
      <c r="ICB15" s="27"/>
      <c r="ICC15" s="27"/>
      <c r="ICD15" s="27"/>
      <c r="ICE15" s="27"/>
      <c r="ICF15" s="27"/>
      <c r="ICG15" s="27"/>
      <c r="ICH15" s="27"/>
      <c r="ICI15" s="27"/>
      <c r="ICJ15" s="27"/>
      <c r="ICK15" s="27"/>
      <c r="ICL15" s="27"/>
      <c r="ICM15" s="27"/>
      <c r="ICN15" s="27"/>
      <c r="ICO15" s="27"/>
      <c r="ICP15" s="27"/>
      <c r="ICQ15" s="27"/>
      <c r="ICR15" s="27"/>
      <c r="ICS15" s="27"/>
      <c r="ICT15" s="27"/>
      <c r="ICU15" s="27"/>
      <c r="ICV15" s="27"/>
      <c r="ICW15" s="27"/>
      <c r="ICX15" s="27"/>
      <c r="ICY15" s="27"/>
      <c r="ICZ15" s="27"/>
      <c r="IDA15" s="27"/>
      <c r="IDB15" s="27"/>
      <c r="IDC15" s="27"/>
      <c r="IDD15" s="27"/>
      <c r="IDE15" s="27"/>
      <c r="IDF15" s="27"/>
      <c r="IDG15" s="27"/>
      <c r="IDH15" s="27"/>
      <c r="IDI15" s="27"/>
      <c r="IDJ15" s="27"/>
      <c r="IDK15" s="27"/>
      <c r="IDL15" s="27"/>
      <c r="IDM15" s="27"/>
      <c r="IDN15" s="27"/>
      <c r="IDO15" s="27"/>
      <c r="IDP15" s="27"/>
      <c r="IDQ15" s="27"/>
      <c r="IDR15" s="27"/>
      <c r="IDS15" s="27"/>
      <c r="IDT15" s="27"/>
      <c r="IDU15" s="27"/>
      <c r="IDV15" s="27"/>
      <c r="IDW15" s="27"/>
      <c r="IDX15" s="27"/>
      <c r="IDY15" s="27"/>
      <c r="IDZ15" s="27"/>
      <c r="IEA15" s="27"/>
      <c r="IEB15" s="27"/>
      <c r="IEC15" s="27"/>
      <c r="IED15" s="27"/>
      <c r="IEE15" s="27"/>
      <c r="IEF15" s="27"/>
      <c r="IEG15" s="27"/>
      <c r="IEH15" s="27"/>
      <c r="IEI15" s="27"/>
      <c r="IEJ15" s="27"/>
      <c r="IEK15" s="27"/>
      <c r="IEL15" s="27"/>
      <c r="IEM15" s="27"/>
      <c r="IEN15" s="27"/>
      <c r="IEO15" s="27"/>
      <c r="IEP15" s="27"/>
      <c r="IEQ15" s="27"/>
      <c r="IER15" s="27"/>
      <c r="IES15" s="27"/>
      <c r="IET15" s="27"/>
      <c r="IEU15" s="27"/>
      <c r="IEV15" s="27"/>
      <c r="IEW15" s="27"/>
      <c r="IEX15" s="27"/>
      <c r="IEY15" s="27"/>
      <c r="IEZ15" s="27"/>
      <c r="IFA15" s="27"/>
      <c r="IFB15" s="27"/>
      <c r="IFC15" s="27"/>
      <c r="IFD15" s="27"/>
      <c r="IFE15" s="27"/>
      <c r="IFF15" s="27"/>
      <c r="IFG15" s="27"/>
      <c r="IFH15" s="27"/>
      <c r="IFI15" s="27"/>
      <c r="IFJ15" s="27"/>
      <c r="IFK15" s="27"/>
      <c r="IFL15" s="27"/>
      <c r="IFM15" s="27"/>
      <c r="IFN15" s="27"/>
      <c r="IFO15" s="27"/>
      <c r="IFP15" s="27"/>
      <c r="IFQ15" s="27"/>
      <c r="IFR15" s="27"/>
      <c r="IFS15" s="27"/>
      <c r="IFT15" s="27"/>
      <c r="IFU15" s="27"/>
      <c r="IFV15" s="27"/>
      <c r="IFW15" s="27"/>
      <c r="IFX15" s="27"/>
      <c r="IFY15" s="27"/>
      <c r="IFZ15" s="27"/>
      <c r="IGA15" s="27"/>
      <c r="IGB15" s="27"/>
      <c r="IGC15" s="27"/>
      <c r="IGD15" s="27"/>
      <c r="IGE15" s="27"/>
      <c r="IGF15" s="27"/>
      <c r="IGG15" s="27"/>
      <c r="IGH15" s="27"/>
      <c r="IGI15" s="27"/>
      <c r="IGJ15" s="27"/>
      <c r="IGK15" s="27"/>
      <c r="IGL15" s="27"/>
      <c r="IGM15" s="27"/>
      <c r="IGN15" s="27"/>
      <c r="IGO15" s="27"/>
      <c r="IGP15" s="27"/>
      <c r="IGQ15" s="27"/>
      <c r="IGR15" s="27"/>
      <c r="IGS15" s="27"/>
      <c r="IGT15" s="27"/>
      <c r="IGU15" s="27"/>
      <c r="IGV15" s="27"/>
      <c r="IGW15" s="27"/>
      <c r="IGX15" s="27"/>
      <c r="IGY15" s="27"/>
      <c r="IGZ15" s="27"/>
      <c r="IHA15" s="27"/>
      <c r="IHB15" s="27"/>
      <c r="IHC15" s="27"/>
      <c r="IHD15" s="27"/>
      <c r="IHE15" s="27"/>
      <c r="IHF15" s="27"/>
      <c r="IHG15" s="27"/>
      <c r="IHH15" s="27"/>
      <c r="IHI15" s="27"/>
      <c r="IHJ15" s="27"/>
      <c r="IHK15" s="27"/>
      <c r="IHL15" s="27"/>
      <c r="IHM15" s="27"/>
      <c r="IHN15" s="27"/>
      <c r="IHO15" s="27"/>
      <c r="IHP15" s="27"/>
      <c r="IHQ15" s="27"/>
      <c r="IHR15" s="27"/>
      <c r="IHS15" s="27"/>
      <c r="IHT15" s="27"/>
      <c r="IHU15" s="27"/>
      <c r="IHV15" s="27"/>
      <c r="IHW15" s="27"/>
      <c r="IHX15" s="27"/>
      <c r="IHY15" s="27"/>
      <c r="IHZ15" s="27"/>
      <c r="IIA15" s="27"/>
      <c r="IIB15" s="27"/>
      <c r="IIC15" s="27"/>
      <c r="IID15" s="27"/>
      <c r="IIE15" s="27"/>
      <c r="IIF15" s="27"/>
      <c r="IIG15" s="27"/>
      <c r="IIH15" s="27"/>
      <c r="III15" s="27"/>
      <c r="IIJ15" s="27"/>
      <c r="IIK15" s="27"/>
      <c r="IIL15" s="27"/>
      <c r="IIM15" s="27"/>
      <c r="IIN15" s="27"/>
      <c r="IIO15" s="27"/>
      <c r="IIP15" s="27"/>
      <c r="IIQ15" s="27"/>
      <c r="IIR15" s="27"/>
      <c r="IIS15" s="27"/>
      <c r="IIT15" s="27"/>
      <c r="IIU15" s="27"/>
      <c r="IIV15" s="27"/>
      <c r="IIW15" s="27"/>
      <c r="IIX15" s="27"/>
      <c r="IIY15" s="27"/>
      <c r="IIZ15" s="27"/>
      <c r="IJA15" s="27"/>
      <c r="IJB15" s="27"/>
      <c r="IJC15" s="27"/>
      <c r="IJD15" s="27"/>
      <c r="IJE15" s="27"/>
      <c r="IJF15" s="27"/>
      <c r="IJM15" s="27"/>
      <c r="IJN15" s="27"/>
      <c r="IJO15" s="27"/>
      <c r="IJP15" s="27"/>
      <c r="IJQ15" s="27"/>
      <c r="IJR15" s="27"/>
      <c r="IJS15" s="27"/>
      <c r="IJT15" s="27"/>
      <c r="IJU15" s="27"/>
      <c r="IJV15" s="27"/>
      <c r="IJW15" s="27"/>
      <c r="IJX15" s="27"/>
      <c r="IJY15" s="27"/>
      <c r="IJZ15" s="27"/>
      <c r="IKA15" s="27"/>
      <c r="IKB15" s="27"/>
      <c r="IKC15" s="27"/>
      <c r="IKD15" s="27"/>
      <c r="IKE15" s="27"/>
      <c r="IKF15" s="27"/>
      <c r="IKG15" s="27"/>
      <c r="IKH15" s="27"/>
      <c r="IKI15" s="27"/>
      <c r="IKJ15" s="27"/>
      <c r="IKK15" s="27"/>
      <c r="IKL15" s="27"/>
      <c r="IKM15" s="27"/>
      <c r="IKN15" s="27"/>
      <c r="IKO15" s="27"/>
      <c r="IKP15" s="27"/>
      <c r="IKQ15" s="27"/>
      <c r="IKR15" s="27"/>
      <c r="IKS15" s="27"/>
      <c r="IKT15" s="27"/>
      <c r="IKU15" s="27"/>
      <c r="IKV15" s="27"/>
      <c r="IKW15" s="27"/>
      <c r="IKX15" s="27"/>
      <c r="IKY15" s="27"/>
      <c r="IKZ15" s="27"/>
      <c r="ILA15" s="27"/>
      <c r="ILB15" s="27"/>
      <c r="ILC15" s="27"/>
      <c r="ILD15" s="27"/>
      <c r="ILE15" s="27"/>
      <c r="ILF15" s="27"/>
      <c r="ILG15" s="27"/>
      <c r="ILH15" s="27"/>
      <c r="ILI15" s="27"/>
      <c r="ILJ15" s="27"/>
      <c r="ILK15" s="27"/>
      <c r="ILL15" s="27"/>
      <c r="ILM15" s="27"/>
      <c r="ILN15" s="27"/>
      <c r="ILO15" s="27"/>
      <c r="ILP15" s="27"/>
      <c r="ILQ15" s="27"/>
      <c r="ILR15" s="27"/>
      <c r="ILS15" s="27"/>
      <c r="ILT15" s="27"/>
      <c r="ILU15" s="27"/>
      <c r="ILV15" s="27"/>
      <c r="ILW15" s="27"/>
      <c r="ILX15" s="27"/>
      <c r="ILY15" s="27"/>
      <c r="ILZ15" s="27"/>
      <c r="IMA15" s="27"/>
      <c r="IMB15" s="27"/>
      <c r="IMC15" s="27"/>
      <c r="IMD15" s="27"/>
      <c r="IME15" s="27"/>
      <c r="IMF15" s="27"/>
      <c r="IMG15" s="27"/>
      <c r="IMH15" s="27"/>
      <c r="IMI15" s="27"/>
      <c r="IMJ15" s="27"/>
      <c r="IMK15" s="27"/>
      <c r="IML15" s="27"/>
      <c r="IMM15" s="27"/>
      <c r="IMN15" s="27"/>
      <c r="IMO15" s="27"/>
      <c r="IMP15" s="27"/>
      <c r="IMQ15" s="27"/>
      <c r="IMR15" s="27"/>
      <c r="IMS15" s="27"/>
      <c r="IMT15" s="27"/>
      <c r="IMU15" s="27"/>
      <c r="IMV15" s="27"/>
      <c r="IMW15" s="27"/>
      <c r="IMX15" s="27"/>
      <c r="IMY15" s="27"/>
      <c r="IMZ15" s="27"/>
      <c r="INA15" s="27"/>
      <c r="INB15" s="27"/>
      <c r="INC15" s="27"/>
      <c r="IND15" s="27"/>
      <c r="INE15" s="27"/>
      <c r="INF15" s="27"/>
      <c r="ING15" s="27"/>
      <c r="INH15" s="27"/>
      <c r="INI15" s="27"/>
      <c r="INJ15" s="27"/>
      <c r="INK15" s="27"/>
      <c r="INL15" s="27"/>
      <c r="INM15" s="27"/>
      <c r="INN15" s="27"/>
      <c r="INO15" s="27"/>
      <c r="INP15" s="27"/>
      <c r="INQ15" s="27"/>
      <c r="INR15" s="27"/>
      <c r="INS15" s="27"/>
      <c r="INT15" s="27"/>
      <c r="INU15" s="27"/>
      <c r="INV15" s="27"/>
      <c r="INW15" s="27"/>
      <c r="INX15" s="27"/>
      <c r="INY15" s="27"/>
      <c r="INZ15" s="27"/>
      <c r="IOA15" s="27"/>
      <c r="IOB15" s="27"/>
      <c r="IOC15" s="27"/>
      <c r="IOD15" s="27"/>
      <c r="IOE15" s="27"/>
      <c r="IOF15" s="27"/>
      <c r="IOG15" s="27"/>
      <c r="IOH15" s="27"/>
      <c r="IOI15" s="27"/>
      <c r="IOJ15" s="27"/>
      <c r="IOK15" s="27"/>
      <c r="IOL15" s="27"/>
      <c r="IOM15" s="27"/>
      <c r="ION15" s="27"/>
      <c r="IOO15" s="27"/>
      <c r="IOP15" s="27"/>
      <c r="IOQ15" s="27"/>
      <c r="IOR15" s="27"/>
      <c r="IOS15" s="27"/>
      <c r="IOT15" s="27"/>
      <c r="IOU15" s="27"/>
      <c r="IOV15" s="27"/>
      <c r="IOW15" s="27"/>
      <c r="IOX15" s="27"/>
      <c r="IOY15" s="27"/>
      <c r="IOZ15" s="27"/>
      <c r="IPA15" s="27"/>
      <c r="IPB15" s="27"/>
      <c r="IPC15" s="27"/>
      <c r="IPD15" s="27"/>
      <c r="IPE15" s="27"/>
      <c r="IPF15" s="27"/>
      <c r="IPG15" s="27"/>
      <c r="IPH15" s="27"/>
      <c r="IPI15" s="27"/>
      <c r="IPJ15" s="27"/>
      <c r="IPK15" s="27"/>
      <c r="IPL15" s="27"/>
      <c r="IPM15" s="27"/>
      <c r="IPN15" s="27"/>
      <c r="IPO15" s="27"/>
      <c r="IPP15" s="27"/>
      <c r="IPQ15" s="27"/>
      <c r="IPR15" s="27"/>
      <c r="IPS15" s="27"/>
      <c r="IPT15" s="27"/>
      <c r="IPU15" s="27"/>
      <c r="IPV15" s="27"/>
      <c r="IPW15" s="27"/>
      <c r="IPX15" s="27"/>
      <c r="IPY15" s="27"/>
      <c r="IPZ15" s="27"/>
      <c r="IQA15" s="27"/>
      <c r="IQB15" s="27"/>
      <c r="IQC15" s="27"/>
      <c r="IQD15" s="27"/>
      <c r="IQE15" s="27"/>
      <c r="IQF15" s="27"/>
      <c r="IQG15" s="27"/>
      <c r="IQH15" s="27"/>
      <c r="IQI15" s="27"/>
      <c r="IQJ15" s="27"/>
      <c r="IQK15" s="27"/>
      <c r="IQL15" s="27"/>
      <c r="IQM15" s="27"/>
      <c r="IQN15" s="27"/>
      <c r="IQO15" s="27"/>
      <c r="IQP15" s="27"/>
      <c r="IQQ15" s="27"/>
      <c r="IQR15" s="27"/>
      <c r="IQS15" s="27"/>
      <c r="IQT15" s="27"/>
      <c r="IQU15" s="27"/>
      <c r="IQV15" s="27"/>
      <c r="IQW15" s="27"/>
      <c r="IQX15" s="27"/>
      <c r="IQY15" s="27"/>
      <c r="IQZ15" s="27"/>
      <c r="IRA15" s="27"/>
      <c r="IRB15" s="27"/>
      <c r="IRC15" s="27"/>
      <c r="IRD15" s="27"/>
      <c r="IRE15" s="27"/>
      <c r="IRF15" s="27"/>
      <c r="IRG15" s="27"/>
      <c r="IRH15" s="27"/>
      <c r="IRI15" s="27"/>
      <c r="IRJ15" s="27"/>
      <c r="IRK15" s="27"/>
      <c r="IRL15" s="27"/>
      <c r="IRM15" s="27"/>
      <c r="IRN15" s="27"/>
      <c r="IRO15" s="27"/>
      <c r="IRP15" s="27"/>
      <c r="IRQ15" s="27"/>
      <c r="IRR15" s="27"/>
      <c r="IRS15" s="27"/>
      <c r="IRT15" s="27"/>
      <c r="IRU15" s="27"/>
      <c r="IRV15" s="27"/>
      <c r="IRW15" s="27"/>
      <c r="IRX15" s="27"/>
      <c r="IRY15" s="27"/>
      <c r="IRZ15" s="27"/>
      <c r="ISA15" s="27"/>
      <c r="ISB15" s="27"/>
      <c r="ISC15" s="27"/>
      <c r="ISD15" s="27"/>
      <c r="ISE15" s="27"/>
      <c r="ISF15" s="27"/>
      <c r="ISG15" s="27"/>
      <c r="ISH15" s="27"/>
      <c r="ISI15" s="27"/>
      <c r="ISJ15" s="27"/>
      <c r="ISK15" s="27"/>
      <c r="ISL15" s="27"/>
      <c r="ISM15" s="27"/>
      <c r="ISN15" s="27"/>
      <c r="ISO15" s="27"/>
      <c r="ISP15" s="27"/>
      <c r="ISQ15" s="27"/>
      <c r="ISR15" s="27"/>
      <c r="ISS15" s="27"/>
      <c r="IST15" s="27"/>
      <c r="ISU15" s="27"/>
      <c r="ISV15" s="27"/>
      <c r="ISW15" s="27"/>
      <c r="ISX15" s="27"/>
      <c r="ISY15" s="27"/>
      <c r="ISZ15" s="27"/>
      <c r="ITA15" s="27"/>
      <c r="ITB15" s="27"/>
      <c r="ITI15" s="27"/>
      <c r="ITJ15" s="27"/>
      <c r="ITK15" s="27"/>
      <c r="ITL15" s="27"/>
      <c r="ITM15" s="27"/>
      <c r="ITN15" s="27"/>
      <c r="ITO15" s="27"/>
      <c r="ITP15" s="27"/>
      <c r="ITQ15" s="27"/>
      <c r="ITR15" s="27"/>
      <c r="ITS15" s="27"/>
      <c r="ITT15" s="27"/>
      <c r="ITU15" s="27"/>
      <c r="ITV15" s="27"/>
      <c r="ITW15" s="27"/>
      <c r="ITX15" s="27"/>
      <c r="ITY15" s="27"/>
      <c r="ITZ15" s="27"/>
      <c r="IUA15" s="27"/>
      <c r="IUB15" s="27"/>
      <c r="IUC15" s="27"/>
      <c r="IUD15" s="27"/>
      <c r="IUE15" s="27"/>
      <c r="IUF15" s="27"/>
      <c r="IUG15" s="27"/>
      <c r="IUH15" s="27"/>
      <c r="IUI15" s="27"/>
      <c r="IUJ15" s="27"/>
      <c r="IUK15" s="27"/>
      <c r="IUL15" s="27"/>
      <c r="IUM15" s="27"/>
      <c r="IUN15" s="27"/>
      <c r="IUO15" s="27"/>
      <c r="IUP15" s="27"/>
      <c r="IUQ15" s="27"/>
      <c r="IUR15" s="27"/>
      <c r="IUS15" s="27"/>
      <c r="IUT15" s="27"/>
      <c r="IUU15" s="27"/>
      <c r="IUV15" s="27"/>
      <c r="IUW15" s="27"/>
      <c r="IUX15" s="27"/>
      <c r="IUY15" s="27"/>
      <c r="IUZ15" s="27"/>
      <c r="IVA15" s="27"/>
      <c r="IVB15" s="27"/>
      <c r="IVC15" s="27"/>
      <c r="IVD15" s="27"/>
      <c r="IVE15" s="27"/>
      <c r="IVF15" s="27"/>
      <c r="IVG15" s="27"/>
      <c r="IVH15" s="27"/>
      <c r="IVI15" s="27"/>
      <c r="IVJ15" s="27"/>
      <c r="IVK15" s="27"/>
      <c r="IVL15" s="27"/>
      <c r="IVM15" s="27"/>
      <c r="IVN15" s="27"/>
      <c r="IVO15" s="27"/>
      <c r="IVP15" s="27"/>
      <c r="IVQ15" s="27"/>
      <c r="IVR15" s="27"/>
      <c r="IVS15" s="27"/>
      <c r="IVT15" s="27"/>
      <c r="IVU15" s="27"/>
      <c r="IVV15" s="27"/>
      <c r="IVW15" s="27"/>
      <c r="IVX15" s="27"/>
      <c r="IVY15" s="27"/>
      <c r="IVZ15" s="27"/>
      <c r="IWA15" s="27"/>
      <c r="IWB15" s="27"/>
      <c r="IWC15" s="27"/>
      <c r="IWD15" s="27"/>
      <c r="IWE15" s="27"/>
      <c r="IWF15" s="27"/>
      <c r="IWG15" s="27"/>
      <c r="IWH15" s="27"/>
      <c r="IWI15" s="27"/>
      <c r="IWJ15" s="27"/>
      <c r="IWK15" s="27"/>
      <c r="IWL15" s="27"/>
      <c r="IWM15" s="27"/>
      <c r="IWN15" s="27"/>
      <c r="IWO15" s="27"/>
      <c r="IWP15" s="27"/>
      <c r="IWQ15" s="27"/>
      <c r="IWR15" s="27"/>
      <c r="IWS15" s="27"/>
      <c r="IWT15" s="27"/>
      <c r="IWU15" s="27"/>
      <c r="IWV15" s="27"/>
      <c r="IWW15" s="27"/>
      <c r="IWX15" s="27"/>
      <c r="IWY15" s="27"/>
      <c r="IWZ15" s="27"/>
      <c r="IXA15" s="27"/>
      <c r="IXB15" s="27"/>
      <c r="IXC15" s="27"/>
      <c r="IXD15" s="27"/>
      <c r="IXE15" s="27"/>
      <c r="IXF15" s="27"/>
      <c r="IXG15" s="27"/>
      <c r="IXH15" s="27"/>
      <c r="IXI15" s="27"/>
      <c r="IXJ15" s="27"/>
      <c r="IXK15" s="27"/>
      <c r="IXL15" s="27"/>
      <c r="IXM15" s="27"/>
      <c r="IXN15" s="27"/>
      <c r="IXO15" s="27"/>
      <c r="IXP15" s="27"/>
      <c r="IXQ15" s="27"/>
      <c r="IXR15" s="27"/>
      <c r="IXS15" s="27"/>
      <c r="IXT15" s="27"/>
      <c r="IXU15" s="27"/>
      <c r="IXV15" s="27"/>
      <c r="IXW15" s="27"/>
      <c r="IXX15" s="27"/>
      <c r="IXY15" s="27"/>
      <c r="IXZ15" s="27"/>
      <c r="IYA15" s="27"/>
      <c r="IYB15" s="27"/>
      <c r="IYC15" s="27"/>
      <c r="IYD15" s="27"/>
      <c r="IYE15" s="27"/>
      <c r="IYF15" s="27"/>
      <c r="IYG15" s="27"/>
      <c r="IYH15" s="27"/>
      <c r="IYI15" s="27"/>
      <c r="IYJ15" s="27"/>
      <c r="IYK15" s="27"/>
      <c r="IYL15" s="27"/>
      <c r="IYM15" s="27"/>
      <c r="IYN15" s="27"/>
      <c r="IYO15" s="27"/>
      <c r="IYP15" s="27"/>
      <c r="IYQ15" s="27"/>
      <c r="IYR15" s="27"/>
      <c r="IYS15" s="27"/>
      <c r="IYT15" s="27"/>
      <c r="IYU15" s="27"/>
      <c r="IYV15" s="27"/>
      <c r="IYW15" s="27"/>
      <c r="IYX15" s="27"/>
      <c r="IYY15" s="27"/>
      <c r="IYZ15" s="27"/>
      <c r="IZA15" s="27"/>
      <c r="IZB15" s="27"/>
      <c r="IZC15" s="27"/>
      <c r="IZD15" s="27"/>
      <c r="IZE15" s="27"/>
      <c r="IZF15" s="27"/>
      <c r="IZG15" s="27"/>
      <c r="IZH15" s="27"/>
      <c r="IZI15" s="27"/>
      <c r="IZJ15" s="27"/>
      <c r="IZK15" s="27"/>
      <c r="IZL15" s="27"/>
      <c r="IZM15" s="27"/>
      <c r="IZN15" s="27"/>
      <c r="IZO15" s="27"/>
      <c r="IZP15" s="27"/>
      <c r="IZQ15" s="27"/>
      <c r="IZR15" s="27"/>
      <c r="IZS15" s="27"/>
      <c r="IZT15" s="27"/>
      <c r="IZU15" s="27"/>
      <c r="IZV15" s="27"/>
      <c r="IZW15" s="27"/>
      <c r="IZX15" s="27"/>
      <c r="IZY15" s="27"/>
      <c r="IZZ15" s="27"/>
      <c r="JAA15" s="27"/>
      <c r="JAB15" s="27"/>
      <c r="JAC15" s="27"/>
      <c r="JAD15" s="27"/>
      <c r="JAE15" s="27"/>
      <c r="JAF15" s="27"/>
      <c r="JAG15" s="27"/>
      <c r="JAH15" s="27"/>
      <c r="JAI15" s="27"/>
      <c r="JAJ15" s="27"/>
      <c r="JAK15" s="27"/>
      <c r="JAL15" s="27"/>
      <c r="JAM15" s="27"/>
      <c r="JAN15" s="27"/>
      <c r="JAO15" s="27"/>
      <c r="JAP15" s="27"/>
      <c r="JAQ15" s="27"/>
      <c r="JAR15" s="27"/>
      <c r="JAS15" s="27"/>
      <c r="JAT15" s="27"/>
      <c r="JAU15" s="27"/>
      <c r="JAV15" s="27"/>
      <c r="JAW15" s="27"/>
      <c r="JAX15" s="27"/>
      <c r="JAY15" s="27"/>
      <c r="JAZ15" s="27"/>
      <c r="JBA15" s="27"/>
      <c r="JBB15" s="27"/>
      <c r="JBC15" s="27"/>
      <c r="JBD15" s="27"/>
      <c r="JBE15" s="27"/>
      <c r="JBF15" s="27"/>
      <c r="JBG15" s="27"/>
      <c r="JBH15" s="27"/>
      <c r="JBI15" s="27"/>
      <c r="JBJ15" s="27"/>
      <c r="JBK15" s="27"/>
      <c r="JBL15" s="27"/>
      <c r="JBM15" s="27"/>
      <c r="JBN15" s="27"/>
      <c r="JBO15" s="27"/>
      <c r="JBP15" s="27"/>
      <c r="JBQ15" s="27"/>
      <c r="JBR15" s="27"/>
      <c r="JBS15" s="27"/>
      <c r="JBT15" s="27"/>
      <c r="JBU15" s="27"/>
      <c r="JBV15" s="27"/>
      <c r="JBW15" s="27"/>
      <c r="JBX15" s="27"/>
      <c r="JBY15" s="27"/>
      <c r="JBZ15" s="27"/>
      <c r="JCA15" s="27"/>
      <c r="JCB15" s="27"/>
      <c r="JCC15" s="27"/>
      <c r="JCD15" s="27"/>
      <c r="JCE15" s="27"/>
      <c r="JCF15" s="27"/>
      <c r="JCG15" s="27"/>
      <c r="JCH15" s="27"/>
      <c r="JCI15" s="27"/>
      <c r="JCJ15" s="27"/>
      <c r="JCK15" s="27"/>
      <c r="JCL15" s="27"/>
      <c r="JCM15" s="27"/>
      <c r="JCN15" s="27"/>
      <c r="JCO15" s="27"/>
      <c r="JCP15" s="27"/>
      <c r="JCQ15" s="27"/>
      <c r="JCR15" s="27"/>
      <c r="JCS15" s="27"/>
      <c r="JCT15" s="27"/>
      <c r="JCU15" s="27"/>
      <c r="JCV15" s="27"/>
      <c r="JCW15" s="27"/>
      <c r="JCX15" s="27"/>
      <c r="JDE15" s="27"/>
      <c r="JDF15" s="27"/>
      <c r="JDG15" s="27"/>
      <c r="JDH15" s="27"/>
      <c r="JDI15" s="27"/>
      <c r="JDJ15" s="27"/>
      <c r="JDK15" s="27"/>
      <c r="JDL15" s="27"/>
      <c r="JDM15" s="27"/>
      <c r="JDN15" s="27"/>
      <c r="JDO15" s="27"/>
      <c r="JDP15" s="27"/>
      <c r="JDQ15" s="27"/>
      <c r="JDR15" s="27"/>
      <c r="JDS15" s="27"/>
      <c r="JDT15" s="27"/>
      <c r="JDU15" s="27"/>
      <c r="JDV15" s="27"/>
      <c r="JDW15" s="27"/>
      <c r="JDX15" s="27"/>
      <c r="JDY15" s="27"/>
      <c r="JDZ15" s="27"/>
      <c r="JEA15" s="27"/>
      <c r="JEB15" s="27"/>
      <c r="JEC15" s="27"/>
      <c r="JED15" s="27"/>
      <c r="JEE15" s="27"/>
      <c r="JEF15" s="27"/>
      <c r="JEG15" s="27"/>
      <c r="JEH15" s="27"/>
      <c r="JEI15" s="27"/>
      <c r="JEJ15" s="27"/>
      <c r="JEK15" s="27"/>
      <c r="JEL15" s="27"/>
      <c r="JEM15" s="27"/>
      <c r="JEN15" s="27"/>
      <c r="JEO15" s="27"/>
      <c r="JEP15" s="27"/>
      <c r="JEQ15" s="27"/>
      <c r="JER15" s="27"/>
      <c r="JES15" s="27"/>
      <c r="JET15" s="27"/>
      <c r="JEU15" s="27"/>
      <c r="JEV15" s="27"/>
      <c r="JEW15" s="27"/>
      <c r="JEX15" s="27"/>
      <c r="JEY15" s="27"/>
      <c r="JEZ15" s="27"/>
      <c r="JFA15" s="27"/>
      <c r="JFB15" s="27"/>
      <c r="JFC15" s="27"/>
      <c r="JFD15" s="27"/>
      <c r="JFE15" s="27"/>
      <c r="JFF15" s="27"/>
      <c r="JFG15" s="27"/>
      <c r="JFH15" s="27"/>
      <c r="JFI15" s="27"/>
      <c r="JFJ15" s="27"/>
      <c r="JFK15" s="27"/>
      <c r="JFL15" s="27"/>
      <c r="JFM15" s="27"/>
      <c r="JFN15" s="27"/>
      <c r="JFO15" s="27"/>
      <c r="JFP15" s="27"/>
      <c r="JFQ15" s="27"/>
      <c r="JFR15" s="27"/>
      <c r="JFS15" s="27"/>
      <c r="JFT15" s="27"/>
      <c r="JFU15" s="27"/>
      <c r="JFV15" s="27"/>
      <c r="JFW15" s="27"/>
      <c r="JFX15" s="27"/>
      <c r="JFY15" s="27"/>
      <c r="JFZ15" s="27"/>
      <c r="JGA15" s="27"/>
      <c r="JGB15" s="27"/>
      <c r="JGC15" s="27"/>
      <c r="JGD15" s="27"/>
      <c r="JGE15" s="27"/>
      <c r="JGF15" s="27"/>
      <c r="JGG15" s="27"/>
      <c r="JGH15" s="27"/>
      <c r="JGI15" s="27"/>
      <c r="JGJ15" s="27"/>
      <c r="JGK15" s="27"/>
      <c r="JGL15" s="27"/>
      <c r="JGM15" s="27"/>
      <c r="JGN15" s="27"/>
      <c r="JGO15" s="27"/>
      <c r="JGP15" s="27"/>
      <c r="JGQ15" s="27"/>
      <c r="JGR15" s="27"/>
      <c r="JGS15" s="27"/>
      <c r="JGT15" s="27"/>
      <c r="JGU15" s="27"/>
      <c r="JGV15" s="27"/>
      <c r="JGW15" s="27"/>
      <c r="JGX15" s="27"/>
      <c r="JGY15" s="27"/>
      <c r="JGZ15" s="27"/>
      <c r="JHA15" s="27"/>
      <c r="JHB15" s="27"/>
      <c r="JHC15" s="27"/>
      <c r="JHD15" s="27"/>
      <c r="JHE15" s="27"/>
      <c r="JHF15" s="27"/>
      <c r="JHG15" s="27"/>
      <c r="JHH15" s="27"/>
      <c r="JHI15" s="27"/>
      <c r="JHJ15" s="27"/>
      <c r="JHK15" s="27"/>
      <c r="JHL15" s="27"/>
      <c r="JHM15" s="27"/>
      <c r="JHN15" s="27"/>
      <c r="JHO15" s="27"/>
      <c r="JHP15" s="27"/>
      <c r="JHQ15" s="27"/>
      <c r="JHR15" s="27"/>
      <c r="JHS15" s="27"/>
      <c r="JHT15" s="27"/>
      <c r="JHU15" s="27"/>
      <c r="JHV15" s="27"/>
      <c r="JHW15" s="27"/>
      <c r="JHX15" s="27"/>
      <c r="JHY15" s="27"/>
      <c r="JHZ15" s="27"/>
      <c r="JIA15" s="27"/>
      <c r="JIB15" s="27"/>
      <c r="JIC15" s="27"/>
      <c r="JID15" s="27"/>
      <c r="JIE15" s="27"/>
      <c r="JIF15" s="27"/>
      <c r="JIG15" s="27"/>
      <c r="JIH15" s="27"/>
      <c r="JII15" s="27"/>
      <c r="JIJ15" s="27"/>
      <c r="JIK15" s="27"/>
      <c r="JIL15" s="27"/>
      <c r="JIM15" s="27"/>
      <c r="JIN15" s="27"/>
      <c r="JIO15" s="27"/>
      <c r="JIP15" s="27"/>
      <c r="JIQ15" s="27"/>
      <c r="JIR15" s="27"/>
      <c r="JIS15" s="27"/>
      <c r="JIT15" s="27"/>
      <c r="JIU15" s="27"/>
      <c r="JIV15" s="27"/>
      <c r="JIW15" s="27"/>
      <c r="JIX15" s="27"/>
      <c r="JIY15" s="27"/>
      <c r="JIZ15" s="27"/>
      <c r="JJA15" s="27"/>
      <c r="JJB15" s="27"/>
      <c r="JJC15" s="27"/>
      <c r="JJD15" s="27"/>
      <c r="JJE15" s="27"/>
      <c r="JJF15" s="27"/>
      <c r="JJG15" s="27"/>
      <c r="JJH15" s="27"/>
      <c r="JJI15" s="27"/>
      <c r="JJJ15" s="27"/>
      <c r="JJK15" s="27"/>
      <c r="JJL15" s="27"/>
      <c r="JJM15" s="27"/>
      <c r="JJN15" s="27"/>
      <c r="JJO15" s="27"/>
      <c r="JJP15" s="27"/>
      <c r="JJQ15" s="27"/>
      <c r="JJR15" s="27"/>
      <c r="JJS15" s="27"/>
      <c r="JJT15" s="27"/>
      <c r="JJU15" s="27"/>
      <c r="JJV15" s="27"/>
      <c r="JJW15" s="27"/>
      <c r="JJX15" s="27"/>
      <c r="JJY15" s="27"/>
      <c r="JJZ15" s="27"/>
      <c r="JKA15" s="27"/>
      <c r="JKB15" s="27"/>
      <c r="JKC15" s="27"/>
      <c r="JKD15" s="27"/>
      <c r="JKE15" s="27"/>
      <c r="JKF15" s="27"/>
      <c r="JKG15" s="27"/>
      <c r="JKH15" s="27"/>
      <c r="JKI15" s="27"/>
      <c r="JKJ15" s="27"/>
      <c r="JKK15" s="27"/>
      <c r="JKL15" s="27"/>
      <c r="JKM15" s="27"/>
      <c r="JKN15" s="27"/>
      <c r="JKO15" s="27"/>
      <c r="JKP15" s="27"/>
      <c r="JKQ15" s="27"/>
      <c r="JKR15" s="27"/>
      <c r="JKS15" s="27"/>
      <c r="JKT15" s="27"/>
      <c r="JKU15" s="27"/>
      <c r="JKV15" s="27"/>
      <c r="JKW15" s="27"/>
      <c r="JKX15" s="27"/>
      <c r="JKY15" s="27"/>
      <c r="JKZ15" s="27"/>
      <c r="JLA15" s="27"/>
      <c r="JLB15" s="27"/>
      <c r="JLC15" s="27"/>
      <c r="JLD15" s="27"/>
      <c r="JLE15" s="27"/>
      <c r="JLF15" s="27"/>
      <c r="JLG15" s="27"/>
      <c r="JLH15" s="27"/>
      <c r="JLI15" s="27"/>
      <c r="JLJ15" s="27"/>
      <c r="JLK15" s="27"/>
      <c r="JLL15" s="27"/>
      <c r="JLM15" s="27"/>
      <c r="JLN15" s="27"/>
      <c r="JLO15" s="27"/>
      <c r="JLP15" s="27"/>
      <c r="JLQ15" s="27"/>
      <c r="JLR15" s="27"/>
      <c r="JLS15" s="27"/>
      <c r="JLT15" s="27"/>
      <c r="JLU15" s="27"/>
      <c r="JLV15" s="27"/>
      <c r="JLW15" s="27"/>
      <c r="JLX15" s="27"/>
      <c r="JLY15" s="27"/>
      <c r="JLZ15" s="27"/>
      <c r="JMA15" s="27"/>
      <c r="JMB15" s="27"/>
      <c r="JMC15" s="27"/>
      <c r="JMD15" s="27"/>
      <c r="JME15" s="27"/>
      <c r="JMF15" s="27"/>
      <c r="JMG15" s="27"/>
      <c r="JMH15" s="27"/>
      <c r="JMI15" s="27"/>
      <c r="JMJ15" s="27"/>
      <c r="JMK15" s="27"/>
      <c r="JML15" s="27"/>
      <c r="JMM15" s="27"/>
      <c r="JMN15" s="27"/>
      <c r="JMO15" s="27"/>
      <c r="JMP15" s="27"/>
      <c r="JMQ15" s="27"/>
      <c r="JMR15" s="27"/>
      <c r="JMS15" s="27"/>
      <c r="JMT15" s="27"/>
      <c r="JNA15" s="27"/>
      <c r="JNB15" s="27"/>
      <c r="JNC15" s="27"/>
      <c r="JND15" s="27"/>
      <c r="JNE15" s="27"/>
      <c r="JNF15" s="27"/>
      <c r="JNG15" s="27"/>
      <c r="JNH15" s="27"/>
      <c r="JNI15" s="27"/>
      <c r="JNJ15" s="27"/>
      <c r="JNK15" s="27"/>
      <c r="JNL15" s="27"/>
      <c r="JNM15" s="27"/>
      <c r="JNN15" s="27"/>
      <c r="JNO15" s="27"/>
      <c r="JNP15" s="27"/>
      <c r="JNQ15" s="27"/>
      <c r="JNR15" s="27"/>
      <c r="JNS15" s="27"/>
      <c r="JNT15" s="27"/>
      <c r="JNU15" s="27"/>
      <c r="JNV15" s="27"/>
      <c r="JNW15" s="27"/>
      <c r="JNX15" s="27"/>
      <c r="JNY15" s="27"/>
      <c r="JNZ15" s="27"/>
      <c r="JOA15" s="27"/>
      <c r="JOB15" s="27"/>
      <c r="JOC15" s="27"/>
      <c r="JOD15" s="27"/>
      <c r="JOE15" s="27"/>
      <c r="JOF15" s="27"/>
      <c r="JOG15" s="27"/>
      <c r="JOH15" s="27"/>
      <c r="JOI15" s="27"/>
      <c r="JOJ15" s="27"/>
      <c r="JOK15" s="27"/>
      <c r="JOL15" s="27"/>
      <c r="JOM15" s="27"/>
      <c r="JON15" s="27"/>
      <c r="JOO15" s="27"/>
      <c r="JOP15" s="27"/>
      <c r="JOQ15" s="27"/>
      <c r="JOR15" s="27"/>
      <c r="JOS15" s="27"/>
      <c r="JOT15" s="27"/>
      <c r="JOU15" s="27"/>
      <c r="JOV15" s="27"/>
      <c r="JOW15" s="27"/>
      <c r="JOX15" s="27"/>
      <c r="JOY15" s="27"/>
      <c r="JOZ15" s="27"/>
      <c r="JPA15" s="27"/>
      <c r="JPB15" s="27"/>
      <c r="JPC15" s="27"/>
      <c r="JPD15" s="27"/>
      <c r="JPE15" s="27"/>
      <c r="JPF15" s="27"/>
      <c r="JPG15" s="27"/>
      <c r="JPH15" s="27"/>
      <c r="JPI15" s="27"/>
      <c r="JPJ15" s="27"/>
      <c r="JPK15" s="27"/>
      <c r="JPL15" s="27"/>
      <c r="JPM15" s="27"/>
      <c r="JPN15" s="27"/>
      <c r="JPO15" s="27"/>
      <c r="JPP15" s="27"/>
      <c r="JPQ15" s="27"/>
      <c r="JPR15" s="27"/>
      <c r="JPS15" s="27"/>
      <c r="JPT15" s="27"/>
      <c r="JPU15" s="27"/>
      <c r="JPV15" s="27"/>
      <c r="JPW15" s="27"/>
      <c r="JPX15" s="27"/>
      <c r="JPY15" s="27"/>
      <c r="JPZ15" s="27"/>
      <c r="JQA15" s="27"/>
      <c r="JQB15" s="27"/>
      <c r="JQC15" s="27"/>
      <c r="JQD15" s="27"/>
      <c r="JQE15" s="27"/>
      <c r="JQF15" s="27"/>
      <c r="JQG15" s="27"/>
      <c r="JQH15" s="27"/>
      <c r="JQI15" s="27"/>
      <c r="JQJ15" s="27"/>
      <c r="JQK15" s="27"/>
      <c r="JQL15" s="27"/>
      <c r="JQM15" s="27"/>
      <c r="JQN15" s="27"/>
      <c r="JQO15" s="27"/>
      <c r="JQP15" s="27"/>
      <c r="JQQ15" s="27"/>
      <c r="JQR15" s="27"/>
      <c r="JQS15" s="27"/>
      <c r="JQT15" s="27"/>
      <c r="JQU15" s="27"/>
      <c r="JQV15" s="27"/>
      <c r="JQW15" s="27"/>
      <c r="JQX15" s="27"/>
      <c r="JQY15" s="27"/>
      <c r="JQZ15" s="27"/>
      <c r="JRA15" s="27"/>
      <c r="JRB15" s="27"/>
      <c r="JRC15" s="27"/>
      <c r="JRD15" s="27"/>
      <c r="JRE15" s="27"/>
      <c r="JRF15" s="27"/>
      <c r="JRG15" s="27"/>
      <c r="JRH15" s="27"/>
      <c r="JRI15" s="27"/>
      <c r="JRJ15" s="27"/>
      <c r="JRK15" s="27"/>
      <c r="JRL15" s="27"/>
      <c r="JRM15" s="27"/>
      <c r="JRN15" s="27"/>
      <c r="JRO15" s="27"/>
      <c r="JRP15" s="27"/>
      <c r="JRQ15" s="27"/>
      <c r="JRR15" s="27"/>
      <c r="JRS15" s="27"/>
      <c r="JRT15" s="27"/>
      <c r="JRU15" s="27"/>
      <c r="JRV15" s="27"/>
      <c r="JRW15" s="27"/>
      <c r="JRX15" s="27"/>
      <c r="JRY15" s="27"/>
      <c r="JRZ15" s="27"/>
      <c r="JSA15" s="27"/>
      <c r="JSB15" s="27"/>
      <c r="JSC15" s="27"/>
      <c r="JSD15" s="27"/>
      <c r="JSE15" s="27"/>
      <c r="JSF15" s="27"/>
      <c r="JSG15" s="27"/>
      <c r="JSH15" s="27"/>
      <c r="JSI15" s="27"/>
      <c r="JSJ15" s="27"/>
      <c r="JSK15" s="27"/>
      <c r="JSL15" s="27"/>
      <c r="JSM15" s="27"/>
      <c r="JSN15" s="27"/>
      <c r="JSO15" s="27"/>
      <c r="JSP15" s="27"/>
      <c r="JSQ15" s="27"/>
      <c r="JSR15" s="27"/>
      <c r="JSS15" s="27"/>
      <c r="JST15" s="27"/>
      <c r="JSU15" s="27"/>
      <c r="JSV15" s="27"/>
      <c r="JSW15" s="27"/>
      <c r="JSX15" s="27"/>
      <c r="JSY15" s="27"/>
      <c r="JSZ15" s="27"/>
      <c r="JTA15" s="27"/>
      <c r="JTB15" s="27"/>
      <c r="JTC15" s="27"/>
      <c r="JTD15" s="27"/>
      <c r="JTE15" s="27"/>
      <c r="JTF15" s="27"/>
      <c r="JTG15" s="27"/>
      <c r="JTH15" s="27"/>
      <c r="JTI15" s="27"/>
      <c r="JTJ15" s="27"/>
      <c r="JTK15" s="27"/>
      <c r="JTL15" s="27"/>
      <c r="JTM15" s="27"/>
      <c r="JTN15" s="27"/>
      <c r="JTO15" s="27"/>
      <c r="JTP15" s="27"/>
      <c r="JTQ15" s="27"/>
      <c r="JTR15" s="27"/>
      <c r="JTS15" s="27"/>
      <c r="JTT15" s="27"/>
      <c r="JTU15" s="27"/>
      <c r="JTV15" s="27"/>
      <c r="JTW15" s="27"/>
      <c r="JTX15" s="27"/>
      <c r="JTY15" s="27"/>
      <c r="JTZ15" s="27"/>
      <c r="JUA15" s="27"/>
      <c r="JUB15" s="27"/>
      <c r="JUC15" s="27"/>
      <c r="JUD15" s="27"/>
      <c r="JUE15" s="27"/>
      <c r="JUF15" s="27"/>
      <c r="JUG15" s="27"/>
      <c r="JUH15" s="27"/>
      <c r="JUI15" s="27"/>
      <c r="JUJ15" s="27"/>
      <c r="JUK15" s="27"/>
      <c r="JUL15" s="27"/>
      <c r="JUM15" s="27"/>
      <c r="JUN15" s="27"/>
      <c r="JUO15" s="27"/>
      <c r="JUP15" s="27"/>
      <c r="JUQ15" s="27"/>
      <c r="JUR15" s="27"/>
      <c r="JUS15" s="27"/>
      <c r="JUT15" s="27"/>
      <c r="JUU15" s="27"/>
      <c r="JUV15" s="27"/>
      <c r="JUW15" s="27"/>
      <c r="JUX15" s="27"/>
      <c r="JUY15" s="27"/>
      <c r="JUZ15" s="27"/>
      <c r="JVA15" s="27"/>
      <c r="JVB15" s="27"/>
      <c r="JVC15" s="27"/>
      <c r="JVD15" s="27"/>
      <c r="JVE15" s="27"/>
      <c r="JVF15" s="27"/>
      <c r="JVG15" s="27"/>
      <c r="JVH15" s="27"/>
      <c r="JVI15" s="27"/>
      <c r="JVJ15" s="27"/>
      <c r="JVK15" s="27"/>
      <c r="JVL15" s="27"/>
      <c r="JVM15" s="27"/>
      <c r="JVN15" s="27"/>
      <c r="JVO15" s="27"/>
      <c r="JVP15" s="27"/>
      <c r="JVQ15" s="27"/>
      <c r="JVR15" s="27"/>
      <c r="JVS15" s="27"/>
      <c r="JVT15" s="27"/>
      <c r="JVU15" s="27"/>
      <c r="JVV15" s="27"/>
      <c r="JVW15" s="27"/>
      <c r="JVX15" s="27"/>
      <c r="JVY15" s="27"/>
      <c r="JVZ15" s="27"/>
      <c r="JWA15" s="27"/>
      <c r="JWB15" s="27"/>
      <c r="JWC15" s="27"/>
      <c r="JWD15" s="27"/>
      <c r="JWE15" s="27"/>
      <c r="JWF15" s="27"/>
      <c r="JWG15" s="27"/>
      <c r="JWH15" s="27"/>
      <c r="JWI15" s="27"/>
      <c r="JWJ15" s="27"/>
      <c r="JWK15" s="27"/>
      <c r="JWL15" s="27"/>
      <c r="JWM15" s="27"/>
      <c r="JWN15" s="27"/>
      <c r="JWO15" s="27"/>
      <c r="JWP15" s="27"/>
      <c r="JWW15" s="27"/>
      <c r="JWX15" s="27"/>
      <c r="JWY15" s="27"/>
      <c r="JWZ15" s="27"/>
      <c r="JXA15" s="27"/>
      <c r="JXB15" s="27"/>
      <c r="JXC15" s="27"/>
      <c r="JXD15" s="27"/>
      <c r="JXE15" s="27"/>
      <c r="JXF15" s="27"/>
      <c r="JXG15" s="27"/>
      <c r="JXH15" s="27"/>
      <c r="JXI15" s="27"/>
      <c r="JXJ15" s="27"/>
      <c r="JXK15" s="27"/>
      <c r="JXL15" s="27"/>
      <c r="JXM15" s="27"/>
      <c r="JXN15" s="27"/>
      <c r="JXO15" s="27"/>
      <c r="JXP15" s="27"/>
      <c r="JXQ15" s="27"/>
      <c r="JXR15" s="27"/>
      <c r="JXS15" s="27"/>
      <c r="JXT15" s="27"/>
      <c r="JXU15" s="27"/>
      <c r="JXV15" s="27"/>
      <c r="JXW15" s="27"/>
      <c r="JXX15" s="27"/>
      <c r="JXY15" s="27"/>
      <c r="JXZ15" s="27"/>
      <c r="JYA15" s="27"/>
      <c r="JYB15" s="27"/>
      <c r="JYC15" s="27"/>
      <c r="JYD15" s="27"/>
      <c r="JYE15" s="27"/>
      <c r="JYF15" s="27"/>
      <c r="JYG15" s="27"/>
      <c r="JYH15" s="27"/>
      <c r="JYI15" s="27"/>
      <c r="JYJ15" s="27"/>
      <c r="JYK15" s="27"/>
      <c r="JYL15" s="27"/>
      <c r="JYM15" s="27"/>
      <c r="JYN15" s="27"/>
      <c r="JYO15" s="27"/>
      <c r="JYP15" s="27"/>
      <c r="JYQ15" s="27"/>
      <c r="JYR15" s="27"/>
      <c r="JYS15" s="27"/>
      <c r="JYT15" s="27"/>
      <c r="JYU15" s="27"/>
      <c r="JYV15" s="27"/>
      <c r="JYW15" s="27"/>
      <c r="JYX15" s="27"/>
      <c r="JYY15" s="27"/>
      <c r="JYZ15" s="27"/>
      <c r="JZA15" s="27"/>
      <c r="JZB15" s="27"/>
      <c r="JZC15" s="27"/>
      <c r="JZD15" s="27"/>
      <c r="JZE15" s="27"/>
      <c r="JZF15" s="27"/>
      <c r="JZG15" s="27"/>
      <c r="JZH15" s="27"/>
      <c r="JZI15" s="27"/>
      <c r="JZJ15" s="27"/>
      <c r="JZK15" s="27"/>
      <c r="JZL15" s="27"/>
      <c r="JZM15" s="27"/>
      <c r="JZN15" s="27"/>
      <c r="JZO15" s="27"/>
      <c r="JZP15" s="27"/>
      <c r="JZQ15" s="27"/>
      <c r="JZR15" s="27"/>
      <c r="JZS15" s="27"/>
      <c r="JZT15" s="27"/>
      <c r="JZU15" s="27"/>
      <c r="JZV15" s="27"/>
      <c r="JZW15" s="27"/>
      <c r="JZX15" s="27"/>
      <c r="JZY15" s="27"/>
      <c r="JZZ15" s="27"/>
      <c r="KAA15" s="27"/>
      <c r="KAB15" s="27"/>
      <c r="KAC15" s="27"/>
      <c r="KAD15" s="27"/>
      <c r="KAE15" s="27"/>
      <c r="KAF15" s="27"/>
      <c r="KAG15" s="27"/>
      <c r="KAH15" s="27"/>
      <c r="KAI15" s="27"/>
      <c r="KAJ15" s="27"/>
      <c r="KAK15" s="27"/>
      <c r="KAL15" s="27"/>
      <c r="KAM15" s="27"/>
      <c r="KAN15" s="27"/>
      <c r="KAO15" s="27"/>
      <c r="KAP15" s="27"/>
      <c r="KAQ15" s="27"/>
      <c r="KAR15" s="27"/>
      <c r="KAS15" s="27"/>
      <c r="KAT15" s="27"/>
      <c r="KAU15" s="27"/>
      <c r="KAV15" s="27"/>
      <c r="KAW15" s="27"/>
      <c r="KAX15" s="27"/>
      <c r="KAY15" s="27"/>
      <c r="KAZ15" s="27"/>
      <c r="KBA15" s="27"/>
      <c r="KBB15" s="27"/>
      <c r="KBC15" s="27"/>
      <c r="KBD15" s="27"/>
      <c r="KBE15" s="27"/>
      <c r="KBF15" s="27"/>
      <c r="KBG15" s="27"/>
      <c r="KBH15" s="27"/>
      <c r="KBI15" s="27"/>
      <c r="KBJ15" s="27"/>
      <c r="KBK15" s="27"/>
      <c r="KBL15" s="27"/>
      <c r="KBM15" s="27"/>
      <c r="KBN15" s="27"/>
      <c r="KBO15" s="27"/>
      <c r="KBP15" s="27"/>
      <c r="KBQ15" s="27"/>
      <c r="KBR15" s="27"/>
      <c r="KBS15" s="27"/>
      <c r="KBT15" s="27"/>
      <c r="KBU15" s="27"/>
      <c r="KBV15" s="27"/>
      <c r="KBW15" s="27"/>
      <c r="KBX15" s="27"/>
      <c r="KBY15" s="27"/>
      <c r="KBZ15" s="27"/>
      <c r="KCA15" s="27"/>
      <c r="KCB15" s="27"/>
      <c r="KCC15" s="27"/>
      <c r="KCD15" s="27"/>
      <c r="KCE15" s="27"/>
      <c r="KCF15" s="27"/>
      <c r="KCG15" s="27"/>
      <c r="KCH15" s="27"/>
      <c r="KCI15" s="27"/>
      <c r="KCJ15" s="27"/>
      <c r="KCK15" s="27"/>
      <c r="KCL15" s="27"/>
      <c r="KCM15" s="27"/>
      <c r="KCN15" s="27"/>
      <c r="KCO15" s="27"/>
      <c r="KCP15" s="27"/>
      <c r="KCQ15" s="27"/>
      <c r="KCR15" s="27"/>
      <c r="KCS15" s="27"/>
      <c r="KCT15" s="27"/>
      <c r="KCU15" s="27"/>
      <c r="KCV15" s="27"/>
      <c r="KCW15" s="27"/>
      <c r="KCX15" s="27"/>
      <c r="KCY15" s="27"/>
      <c r="KCZ15" s="27"/>
      <c r="KDA15" s="27"/>
      <c r="KDB15" s="27"/>
      <c r="KDC15" s="27"/>
      <c r="KDD15" s="27"/>
      <c r="KDE15" s="27"/>
      <c r="KDF15" s="27"/>
      <c r="KDG15" s="27"/>
      <c r="KDH15" s="27"/>
      <c r="KDI15" s="27"/>
      <c r="KDJ15" s="27"/>
      <c r="KDK15" s="27"/>
      <c r="KDL15" s="27"/>
      <c r="KDM15" s="27"/>
      <c r="KDN15" s="27"/>
      <c r="KDO15" s="27"/>
      <c r="KDP15" s="27"/>
      <c r="KDQ15" s="27"/>
      <c r="KDR15" s="27"/>
      <c r="KDS15" s="27"/>
      <c r="KDT15" s="27"/>
      <c r="KDU15" s="27"/>
      <c r="KDV15" s="27"/>
      <c r="KDW15" s="27"/>
      <c r="KDX15" s="27"/>
      <c r="KDY15" s="27"/>
      <c r="KDZ15" s="27"/>
      <c r="KEA15" s="27"/>
      <c r="KEB15" s="27"/>
      <c r="KEC15" s="27"/>
      <c r="KED15" s="27"/>
      <c r="KEE15" s="27"/>
      <c r="KEF15" s="27"/>
      <c r="KEG15" s="27"/>
      <c r="KEH15" s="27"/>
      <c r="KEI15" s="27"/>
      <c r="KEJ15" s="27"/>
      <c r="KEK15" s="27"/>
      <c r="KEL15" s="27"/>
      <c r="KEM15" s="27"/>
      <c r="KEN15" s="27"/>
      <c r="KEO15" s="27"/>
      <c r="KEP15" s="27"/>
      <c r="KEQ15" s="27"/>
      <c r="KER15" s="27"/>
      <c r="KES15" s="27"/>
      <c r="KET15" s="27"/>
      <c r="KEU15" s="27"/>
      <c r="KEV15" s="27"/>
      <c r="KEW15" s="27"/>
      <c r="KEX15" s="27"/>
      <c r="KEY15" s="27"/>
      <c r="KEZ15" s="27"/>
      <c r="KFA15" s="27"/>
      <c r="KFB15" s="27"/>
      <c r="KFC15" s="27"/>
      <c r="KFD15" s="27"/>
      <c r="KFE15" s="27"/>
      <c r="KFF15" s="27"/>
      <c r="KFG15" s="27"/>
      <c r="KFH15" s="27"/>
      <c r="KFI15" s="27"/>
      <c r="KFJ15" s="27"/>
      <c r="KFK15" s="27"/>
      <c r="KFL15" s="27"/>
      <c r="KFM15" s="27"/>
      <c r="KFN15" s="27"/>
      <c r="KFO15" s="27"/>
      <c r="KFP15" s="27"/>
      <c r="KFQ15" s="27"/>
      <c r="KFR15" s="27"/>
      <c r="KFS15" s="27"/>
      <c r="KFT15" s="27"/>
      <c r="KFU15" s="27"/>
      <c r="KFV15" s="27"/>
      <c r="KFW15" s="27"/>
      <c r="KFX15" s="27"/>
      <c r="KFY15" s="27"/>
      <c r="KFZ15" s="27"/>
      <c r="KGA15" s="27"/>
      <c r="KGB15" s="27"/>
      <c r="KGC15" s="27"/>
      <c r="KGD15" s="27"/>
      <c r="KGE15" s="27"/>
      <c r="KGF15" s="27"/>
      <c r="KGG15" s="27"/>
      <c r="KGH15" s="27"/>
      <c r="KGI15" s="27"/>
      <c r="KGJ15" s="27"/>
      <c r="KGK15" s="27"/>
      <c r="KGL15" s="27"/>
      <c r="KGS15" s="27"/>
      <c r="KGT15" s="27"/>
      <c r="KGU15" s="27"/>
      <c r="KGV15" s="27"/>
      <c r="KGW15" s="27"/>
      <c r="KGX15" s="27"/>
      <c r="KGY15" s="27"/>
      <c r="KGZ15" s="27"/>
      <c r="KHA15" s="27"/>
      <c r="KHB15" s="27"/>
      <c r="KHC15" s="27"/>
      <c r="KHD15" s="27"/>
      <c r="KHE15" s="27"/>
      <c r="KHF15" s="27"/>
      <c r="KHG15" s="27"/>
      <c r="KHH15" s="27"/>
      <c r="KHI15" s="27"/>
      <c r="KHJ15" s="27"/>
      <c r="KHK15" s="27"/>
      <c r="KHL15" s="27"/>
      <c r="KHM15" s="27"/>
      <c r="KHN15" s="27"/>
      <c r="KHO15" s="27"/>
      <c r="KHP15" s="27"/>
      <c r="KHQ15" s="27"/>
      <c r="KHR15" s="27"/>
      <c r="KHS15" s="27"/>
      <c r="KHT15" s="27"/>
      <c r="KHU15" s="27"/>
      <c r="KHV15" s="27"/>
      <c r="KHW15" s="27"/>
      <c r="KHX15" s="27"/>
      <c r="KHY15" s="27"/>
      <c r="KHZ15" s="27"/>
      <c r="KIA15" s="27"/>
      <c r="KIB15" s="27"/>
      <c r="KIC15" s="27"/>
      <c r="KID15" s="27"/>
      <c r="KIE15" s="27"/>
      <c r="KIF15" s="27"/>
      <c r="KIG15" s="27"/>
      <c r="KIH15" s="27"/>
      <c r="KII15" s="27"/>
      <c r="KIJ15" s="27"/>
      <c r="KIK15" s="27"/>
      <c r="KIL15" s="27"/>
      <c r="KIM15" s="27"/>
      <c r="KIN15" s="27"/>
      <c r="KIO15" s="27"/>
      <c r="KIP15" s="27"/>
      <c r="KIQ15" s="27"/>
      <c r="KIR15" s="27"/>
      <c r="KIS15" s="27"/>
      <c r="KIT15" s="27"/>
      <c r="KIU15" s="27"/>
      <c r="KIV15" s="27"/>
      <c r="KIW15" s="27"/>
      <c r="KIX15" s="27"/>
      <c r="KIY15" s="27"/>
      <c r="KIZ15" s="27"/>
      <c r="KJA15" s="27"/>
      <c r="KJB15" s="27"/>
      <c r="KJC15" s="27"/>
      <c r="KJD15" s="27"/>
      <c r="KJE15" s="27"/>
      <c r="KJF15" s="27"/>
      <c r="KJG15" s="27"/>
      <c r="KJH15" s="27"/>
      <c r="KJI15" s="27"/>
      <c r="KJJ15" s="27"/>
      <c r="KJK15" s="27"/>
      <c r="KJL15" s="27"/>
      <c r="KJM15" s="27"/>
      <c r="KJN15" s="27"/>
      <c r="KJO15" s="27"/>
      <c r="KJP15" s="27"/>
      <c r="KJQ15" s="27"/>
      <c r="KJR15" s="27"/>
      <c r="KJS15" s="27"/>
      <c r="KJT15" s="27"/>
      <c r="KJU15" s="27"/>
      <c r="KJV15" s="27"/>
      <c r="KJW15" s="27"/>
      <c r="KJX15" s="27"/>
      <c r="KJY15" s="27"/>
      <c r="KJZ15" s="27"/>
      <c r="KKA15" s="27"/>
      <c r="KKB15" s="27"/>
      <c r="KKC15" s="27"/>
      <c r="KKD15" s="27"/>
      <c r="KKE15" s="27"/>
      <c r="KKF15" s="27"/>
      <c r="KKG15" s="27"/>
      <c r="KKH15" s="27"/>
      <c r="KKI15" s="27"/>
      <c r="KKJ15" s="27"/>
      <c r="KKK15" s="27"/>
      <c r="KKL15" s="27"/>
      <c r="KKM15" s="27"/>
      <c r="KKN15" s="27"/>
      <c r="KKO15" s="27"/>
      <c r="KKP15" s="27"/>
      <c r="KKQ15" s="27"/>
      <c r="KKR15" s="27"/>
      <c r="KKS15" s="27"/>
      <c r="KKT15" s="27"/>
      <c r="KKU15" s="27"/>
      <c r="KKV15" s="27"/>
      <c r="KKW15" s="27"/>
      <c r="KKX15" s="27"/>
      <c r="KKY15" s="27"/>
      <c r="KKZ15" s="27"/>
      <c r="KLA15" s="27"/>
      <c r="KLB15" s="27"/>
      <c r="KLC15" s="27"/>
      <c r="KLD15" s="27"/>
      <c r="KLE15" s="27"/>
      <c r="KLF15" s="27"/>
      <c r="KLG15" s="27"/>
      <c r="KLH15" s="27"/>
      <c r="KLI15" s="27"/>
      <c r="KLJ15" s="27"/>
      <c r="KLK15" s="27"/>
      <c r="KLL15" s="27"/>
      <c r="KLM15" s="27"/>
      <c r="KLN15" s="27"/>
      <c r="KLO15" s="27"/>
      <c r="KLP15" s="27"/>
      <c r="KLQ15" s="27"/>
      <c r="KLR15" s="27"/>
      <c r="KLS15" s="27"/>
      <c r="KLT15" s="27"/>
      <c r="KLU15" s="27"/>
      <c r="KLV15" s="27"/>
      <c r="KLW15" s="27"/>
      <c r="KLX15" s="27"/>
      <c r="KLY15" s="27"/>
      <c r="KLZ15" s="27"/>
      <c r="KMA15" s="27"/>
      <c r="KMB15" s="27"/>
      <c r="KMC15" s="27"/>
      <c r="KMD15" s="27"/>
      <c r="KME15" s="27"/>
      <c r="KMF15" s="27"/>
      <c r="KMG15" s="27"/>
      <c r="KMH15" s="27"/>
      <c r="KMI15" s="27"/>
      <c r="KMJ15" s="27"/>
      <c r="KMK15" s="27"/>
      <c r="KML15" s="27"/>
      <c r="KMM15" s="27"/>
      <c r="KMN15" s="27"/>
      <c r="KMO15" s="27"/>
      <c r="KMP15" s="27"/>
      <c r="KMQ15" s="27"/>
      <c r="KMR15" s="27"/>
      <c r="KMS15" s="27"/>
      <c r="KMT15" s="27"/>
      <c r="KMU15" s="27"/>
      <c r="KMV15" s="27"/>
      <c r="KMW15" s="27"/>
      <c r="KMX15" s="27"/>
      <c r="KMY15" s="27"/>
      <c r="KMZ15" s="27"/>
      <c r="KNA15" s="27"/>
      <c r="KNB15" s="27"/>
      <c r="KNC15" s="27"/>
      <c r="KND15" s="27"/>
      <c r="KNE15" s="27"/>
      <c r="KNF15" s="27"/>
      <c r="KNG15" s="27"/>
      <c r="KNH15" s="27"/>
      <c r="KNI15" s="27"/>
      <c r="KNJ15" s="27"/>
      <c r="KNK15" s="27"/>
      <c r="KNL15" s="27"/>
      <c r="KNM15" s="27"/>
      <c r="KNN15" s="27"/>
      <c r="KNO15" s="27"/>
      <c r="KNP15" s="27"/>
      <c r="KNQ15" s="27"/>
      <c r="KNR15" s="27"/>
      <c r="KNS15" s="27"/>
      <c r="KNT15" s="27"/>
      <c r="KNU15" s="27"/>
      <c r="KNV15" s="27"/>
      <c r="KNW15" s="27"/>
      <c r="KNX15" s="27"/>
      <c r="KNY15" s="27"/>
      <c r="KNZ15" s="27"/>
      <c r="KOA15" s="27"/>
      <c r="KOB15" s="27"/>
      <c r="KOC15" s="27"/>
      <c r="KOD15" s="27"/>
      <c r="KOE15" s="27"/>
      <c r="KOF15" s="27"/>
      <c r="KOG15" s="27"/>
      <c r="KOH15" s="27"/>
      <c r="KOI15" s="27"/>
      <c r="KOJ15" s="27"/>
      <c r="KOK15" s="27"/>
      <c r="KOL15" s="27"/>
      <c r="KOM15" s="27"/>
      <c r="KON15" s="27"/>
      <c r="KOO15" s="27"/>
      <c r="KOP15" s="27"/>
      <c r="KOQ15" s="27"/>
      <c r="KOR15" s="27"/>
      <c r="KOS15" s="27"/>
      <c r="KOT15" s="27"/>
      <c r="KOU15" s="27"/>
      <c r="KOV15" s="27"/>
      <c r="KOW15" s="27"/>
      <c r="KOX15" s="27"/>
      <c r="KOY15" s="27"/>
      <c r="KOZ15" s="27"/>
      <c r="KPA15" s="27"/>
      <c r="KPB15" s="27"/>
      <c r="KPC15" s="27"/>
      <c r="KPD15" s="27"/>
      <c r="KPE15" s="27"/>
      <c r="KPF15" s="27"/>
      <c r="KPG15" s="27"/>
      <c r="KPH15" s="27"/>
      <c r="KPI15" s="27"/>
      <c r="KPJ15" s="27"/>
      <c r="KPK15" s="27"/>
      <c r="KPL15" s="27"/>
      <c r="KPM15" s="27"/>
      <c r="KPN15" s="27"/>
      <c r="KPO15" s="27"/>
      <c r="KPP15" s="27"/>
      <c r="KPQ15" s="27"/>
      <c r="KPR15" s="27"/>
      <c r="KPS15" s="27"/>
      <c r="KPT15" s="27"/>
      <c r="KPU15" s="27"/>
      <c r="KPV15" s="27"/>
      <c r="KPW15" s="27"/>
      <c r="KPX15" s="27"/>
      <c r="KPY15" s="27"/>
      <c r="KPZ15" s="27"/>
      <c r="KQA15" s="27"/>
      <c r="KQB15" s="27"/>
      <c r="KQC15" s="27"/>
      <c r="KQD15" s="27"/>
      <c r="KQE15" s="27"/>
      <c r="KQF15" s="27"/>
      <c r="KQG15" s="27"/>
      <c r="KQH15" s="27"/>
      <c r="KQO15" s="27"/>
      <c r="KQP15" s="27"/>
      <c r="KQQ15" s="27"/>
      <c r="KQR15" s="27"/>
      <c r="KQS15" s="27"/>
      <c r="KQT15" s="27"/>
      <c r="KQU15" s="27"/>
      <c r="KQV15" s="27"/>
      <c r="KQW15" s="27"/>
      <c r="KQX15" s="27"/>
      <c r="KQY15" s="27"/>
      <c r="KQZ15" s="27"/>
      <c r="KRA15" s="27"/>
      <c r="KRB15" s="27"/>
      <c r="KRC15" s="27"/>
      <c r="KRD15" s="27"/>
      <c r="KRE15" s="27"/>
      <c r="KRF15" s="27"/>
      <c r="KRG15" s="27"/>
      <c r="KRH15" s="27"/>
      <c r="KRI15" s="27"/>
      <c r="KRJ15" s="27"/>
      <c r="KRK15" s="27"/>
      <c r="KRL15" s="27"/>
      <c r="KRM15" s="27"/>
      <c r="KRN15" s="27"/>
      <c r="KRO15" s="27"/>
      <c r="KRP15" s="27"/>
      <c r="KRQ15" s="27"/>
      <c r="KRR15" s="27"/>
      <c r="KRS15" s="27"/>
      <c r="KRT15" s="27"/>
      <c r="KRU15" s="27"/>
      <c r="KRV15" s="27"/>
      <c r="KRW15" s="27"/>
      <c r="KRX15" s="27"/>
      <c r="KRY15" s="27"/>
      <c r="KRZ15" s="27"/>
      <c r="KSA15" s="27"/>
      <c r="KSB15" s="27"/>
      <c r="KSC15" s="27"/>
      <c r="KSD15" s="27"/>
      <c r="KSE15" s="27"/>
      <c r="KSF15" s="27"/>
      <c r="KSG15" s="27"/>
      <c r="KSH15" s="27"/>
      <c r="KSI15" s="27"/>
      <c r="KSJ15" s="27"/>
      <c r="KSK15" s="27"/>
      <c r="KSL15" s="27"/>
      <c r="KSM15" s="27"/>
      <c r="KSN15" s="27"/>
      <c r="KSO15" s="27"/>
      <c r="KSP15" s="27"/>
      <c r="KSQ15" s="27"/>
      <c r="KSR15" s="27"/>
      <c r="KSS15" s="27"/>
      <c r="KST15" s="27"/>
      <c r="KSU15" s="27"/>
      <c r="KSV15" s="27"/>
      <c r="KSW15" s="27"/>
      <c r="KSX15" s="27"/>
      <c r="KSY15" s="27"/>
      <c r="KSZ15" s="27"/>
      <c r="KTA15" s="27"/>
      <c r="KTB15" s="27"/>
      <c r="KTC15" s="27"/>
      <c r="KTD15" s="27"/>
      <c r="KTE15" s="27"/>
      <c r="KTF15" s="27"/>
      <c r="KTG15" s="27"/>
      <c r="KTH15" s="27"/>
      <c r="KTI15" s="27"/>
      <c r="KTJ15" s="27"/>
      <c r="KTK15" s="27"/>
      <c r="KTL15" s="27"/>
      <c r="KTM15" s="27"/>
      <c r="KTN15" s="27"/>
      <c r="KTO15" s="27"/>
      <c r="KTP15" s="27"/>
      <c r="KTQ15" s="27"/>
      <c r="KTR15" s="27"/>
      <c r="KTS15" s="27"/>
      <c r="KTT15" s="27"/>
      <c r="KTU15" s="27"/>
      <c r="KTV15" s="27"/>
      <c r="KTW15" s="27"/>
      <c r="KTX15" s="27"/>
      <c r="KTY15" s="27"/>
      <c r="KTZ15" s="27"/>
      <c r="KUA15" s="27"/>
      <c r="KUB15" s="27"/>
      <c r="KUC15" s="27"/>
      <c r="KUD15" s="27"/>
      <c r="KUE15" s="27"/>
      <c r="KUF15" s="27"/>
      <c r="KUG15" s="27"/>
      <c r="KUH15" s="27"/>
      <c r="KUI15" s="27"/>
      <c r="KUJ15" s="27"/>
      <c r="KUK15" s="27"/>
      <c r="KUL15" s="27"/>
      <c r="KUM15" s="27"/>
      <c r="KUN15" s="27"/>
      <c r="KUO15" s="27"/>
      <c r="KUP15" s="27"/>
      <c r="KUQ15" s="27"/>
      <c r="KUR15" s="27"/>
      <c r="KUS15" s="27"/>
      <c r="KUT15" s="27"/>
      <c r="KUU15" s="27"/>
      <c r="KUV15" s="27"/>
      <c r="KUW15" s="27"/>
      <c r="KUX15" s="27"/>
      <c r="KUY15" s="27"/>
      <c r="KUZ15" s="27"/>
      <c r="KVA15" s="27"/>
      <c r="KVB15" s="27"/>
      <c r="KVC15" s="27"/>
      <c r="KVD15" s="27"/>
      <c r="KVE15" s="27"/>
      <c r="KVF15" s="27"/>
      <c r="KVG15" s="27"/>
      <c r="KVH15" s="27"/>
      <c r="KVI15" s="27"/>
      <c r="KVJ15" s="27"/>
      <c r="KVK15" s="27"/>
      <c r="KVL15" s="27"/>
      <c r="KVM15" s="27"/>
      <c r="KVN15" s="27"/>
      <c r="KVO15" s="27"/>
      <c r="KVP15" s="27"/>
      <c r="KVQ15" s="27"/>
      <c r="KVR15" s="27"/>
      <c r="KVS15" s="27"/>
      <c r="KVT15" s="27"/>
      <c r="KVU15" s="27"/>
      <c r="KVV15" s="27"/>
      <c r="KVW15" s="27"/>
      <c r="KVX15" s="27"/>
      <c r="KVY15" s="27"/>
      <c r="KVZ15" s="27"/>
      <c r="KWA15" s="27"/>
      <c r="KWB15" s="27"/>
      <c r="KWC15" s="27"/>
      <c r="KWD15" s="27"/>
      <c r="KWE15" s="27"/>
      <c r="KWF15" s="27"/>
      <c r="KWG15" s="27"/>
      <c r="KWH15" s="27"/>
      <c r="KWI15" s="27"/>
      <c r="KWJ15" s="27"/>
      <c r="KWK15" s="27"/>
      <c r="KWL15" s="27"/>
      <c r="KWM15" s="27"/>
      <c r="KWN15" s="27"/>
      <c r="KWO15" s="27"/>
      <c r="KWP15" s="27"/>
      <c r="KWQ15" s="27"/>
      <c r="KWR15" s="27"/>
      <c r="KWS15" s="27"/>
      <c r="KWT15" s="27"/>
      <c r="KWU15" s="27"/>
      <c r="KWV15" s="27"/>
      <c r="KWW15" s="27"/>
      <c r="KWX15" s="27"/>
      <c r="KWY15" s="27"/>
      <c r="KWZ15" s="27"/>
      <c r="KXA15" s="27"/>
      <c r="KXB15" s="27"/>
      <c r="KXC15" s="27"/>
      <c r="KXD15" s="27"/>
      <c r="KXE15" s="27"/>
      <c r="KXF15" s="27"/>
      <c r="KXG15" s="27"/>
      <c r="KXH15" s="27"/>
      <c r="KXI15" s="27"/>
      <c r="KXJ15" s="27"/>
      <c r="KXK15" s="27"/>
      <c r="KXL15" s="27"/>
      <c r="KXM15" s="27"/>
      <c r="KXN15" s="27"/>
      <c r="KXO15" s="27"/>
      <c r="KXP15" s="27"/>
      <c r="KXQ15" s="27"/>
      <c r="KXR15" s="27"/>
      <c r="KXS15" s="27"/>
      <c r="KXT15" s="27"/>
      <c r="KXU15" s="27"/>
      <c r="KXV15" s="27"/>
      <c r="KXW15" s="27"/>
      <c r="KXX15" s="27"/>
      <c r="KXY15" s="27"/>
      <c r="KXZ15" s="27"/>
      <c r="KYA15" s="27"/>
      <c r="KYB15" s="27"/>
      <c r="KYC15" s="27"/>
      <c r="KYD15" s="27"/>
      <c r="KYE15" s="27"/>
      <c r="KYF15" s="27"/>
      <c r="KYG15" s="27"/>
      <c r="KYH15" s="27"/>
      <c r="KYI15" s="27"/>
      <c r="KYJ15" s="27"/>
      <c r="KYK15" s="27"/>
      <c r="KYL15" s="27"/>
      <c r="KYM15" s="27"/>
      <c r="KYN15" s="27"/>
      <c r="KYO15" s="27"/>
      <c r="KYP15" s="27"/>
      <c r="KYQ15" s="27"/>
      <c r="KYR15" s="27"/>
      <c r="KYS15" s="27"/>
      <c r="KYT15" s="27"/>
      <c r="KYU15" s="27"/>
      <c r="KYV15" s="27"/>
      <c r="KYW15" s="27"/>
      <c r="KYX15" s="27"/>
      <c r="KYY15" s="27"/>
      <c r="KYZ15" s="27"/>
      <c r="KZA15" s="27"/>
      <c r="KZB15" s="27"/>
      <c r="KZC15" s="27"/>
      <c r="KZD15" s="27"/>
      <c r="KZE15" s="27"/>
      <c r="KZF15" s="27"/>
      <c r="KZG15" s="27"/>
      <c r="KZH15" s="27"/>
      <c r="KZI15" s="27"/>
      <c r="KZJ15" s="27"/>
      <c r="KZK15" s="27"/>
      <c r="KZL15" s="27"/>
      <c r="KZM15" s="27"/>
      <c r="KZN15" s="27"/>
      <c r="KZO15" s="27"/>
      <c r="KZP15" s="27"/>
      <c r="KZQ15" s="27"/>
      <c r="KZR15" s="27"/>
      <c r="KZS15" s="27"/>
      <c r="KZT15" s="27"/>
      <c r="KZU15" s="27"/>
      <c r="KZV15" s="27"/>
      <c r="KZW15" s="27"/>
      <c r="KZX15" s="27"/>
      <c r="KZY15" s="27"/>
      <c r="KZZ15" s="27"/>
      <c r="LAA15" s="27"/>
      <c r="LAB15" s="27"/>
      <c r="LAC15" s="27"/>
      <c r="LAD15" s="27"/>
      <c r="LAK15" s="27"/>
      <c r="LAL15" s="27"/>
      <c r="LAM15" s="27"/>
      <c r="LAN15" s="27"/>
      <c r="LAO15" s="27"/>
      <c r="LAP15" s="27"/>
      <c r="LAQ15" s="27"/>
      <c r="LAR15" s="27"/>
      <c r="LAS15" s="27"/>
      <c r="LAT15" s="27"/>
      <c r="LAU15" s="27"/>
      <c r="LAV15" s="27"/>
      <c r="LAW15" s="27"/>
      <c r="LAX15" s="27"/>
      <c r="LAY15" s="27"/>
      <c r="LAZ15" s="27"/>
      <c r="LBA15" s="27"/>
      <c r="LBB15" s="27"/>
      <c r="LBC15" s="27"/>
      <c r="LBD15" s="27"/>
      <c r="LBE15" s="27"/>
      <c r="LBF15" s="27"/>
      <c r="LBG15" s="27"/>
      <c r="LBH15" s="27"/>
      <c r="LBI15" s="27"/>
      <c r="LBJ15" s="27"/>
      <c r="LBK15" s="27"/>
      <c r="LBL15" s="27"/>
      <c r="LBM15" s="27"/>
      <c r="LBN15" s="27"/>
      <c r="LBO15" s="27"/>
      <c r="LBP15" s="27"/>
      <c r="LBQ15" s="27"/>
      <c r="LBR15" s="27"/>
      <c r="LBS15" s="27"/>
      <c r="LBT15" s="27"/>
      <c r="LBU15" s="27"/>
      <c r="LBV15" s="27"/>
      <c r="LBW15" s="27"/>
      <c r="LBX15" s="27"/>
      <c r="LBY15" s="27"/>
      <c r="LBZ15" s="27"/>
      <c r="LCA15" s="27"/>
      <c r="LCB15" s="27"/>
      <c r="LCC15" s="27"/>
      <c r="LCD15" s="27"/>
      <c r="LCE15" s="27"/>
      <c r="LCF15" s="27"/>
      <c r="LCG15" s="27"/>
      <c r="LCH15" s="27"/>
      <c r="LCI15" s="27"/>
      <c r="LCJ15" s="27"/>
      <c r="LCK15" s="27"/>
      <c r="LCL15" s="27"/>
      <c r="LCM15" s="27"/>
      <c r="LCN15" s="27"/>
      <c r="LCO15" s="27"/>
      <c r="LCP15" s="27"/>
      <c r="LCQ15" s="27"/>
      <c r="LCR15" s="27"/>
      <c r="LCS15" s="27"/>
      <c r="LCT15" s="27"/>
      <c r="LCU15" s="27"/>
      <c r="LCV15" s="27"/>
      <c r="LCW15" s="27"/>
      <c r="LCX15" s="27"/>
      <c r="LCY15" s="27"/>
      <c r="LCZ15" s="27"/>
      <c r="LDA15" s="27"/>
      <c r="LDB15" s="27"/>
      <c r="LDC15" s="27"/>
      <c r="LDD15" s="27"/>
      <c r="LDE15" s="27"/>
      <c r="LDF15" s="27"/>
      <c r="LDG15" s="27"/>
      <c r="LDH15" s="27"/>
      <c r="LDI15" s="27"/>
      <c r="LDJ15" s="27"/>
      <c r="LDK15" s="27"/>
      <c r="LDL15" s="27"/>
      <c r="LDM15" s="27"/>
      <c r="LDN15" s="27"/>
      <c r="LDO15" s="27"/>
      <c r="LDP15" s="27"/>
      <c r="LDQ15" s="27"/>
      <c r="LDR15" s="27"/>
      <c r="LDS15" s="27"/>
      <c r="LDT15" s="27"/>
      <c r="LDU15" s="27"/>
      <c r="LDV15" s="27"/>
      <c r="LDW15" s="27"/>
      <c r="LDX15" s="27"/>
      <c r="LDY15" s="27"/>
      <c r="LDZ15" s="27"/>
      <c r="LEA15" s="27"/>
      <c r="LEB15" s="27"/>
      <c r="LEC15" s="27"/>
      <c r="LED15" s="27"/>
      <c r="LEE15" s="27"/>
      <c r="LEF15" s="27"/>
      <c r="LEG15" s="27"/>
      <c r="LEH15" s="27"/>
      <c r="LEI15" s="27"/>
      <c r="LEJ15" s="27"/>
      <c r="LEK15" s="27"/>
      <c r="LEL15" s="27"/>
      <c r="LEM15" s="27"/>
      <c r="LEN15" s="27"/>
      <c r="LEO15" s="27"/>
      <c r="LEP15" s="27"/>
      <c r="LEQ15" s="27"/>
      <c r="LER15" s="27"/>
      <c r="LES15" s="27"/>
      <c r="LET15" s="27"/>
      <c r="LEU15" s="27"/>
      <c r="LEV15" s="27"/>
      <c r="LEW15" s="27"/>
      <c r="LEX15" s="27"/>
      <c r="LEY15" s="27"/>
      <c r="LEZ15" s="27"/>
      <c r="LFA15" s="27"/>
      <c r="LFB15" s="27"/>
      <c r="LFC15" s="27"/>
      <c r="LFD15" s="27"/>
      <c r="LFE15" s="27"/>
      <c r="LFF15" s="27"/>
      <c r="LFG15" s="27"/>
      <c r="LFH15" s="27"/>
      <c r="LFI15" s="27"/>
      <c r="LFJ15" s="27"/>
      <c r="LFK15" s="27"/>
      <c r="LFL15" s="27"/>
      <c r="LFM15" s="27"/>
      <c r="LFN15" s="27"/>
      <c r="LFO15" s="27"/>
      <c r="LFP15" s="27"/>
      <c r="LFQ15" s="27"/>
      <c r="LFR15" s="27"/>
      <c r="LFS15" s="27"/>
      <c r="LFT15" s="27"/>
      <c r="LFU15" s="27"/>
      <c r="LFV15" s="27"/>
      <c r="LFW15" s="27"/>
      <c r="LFX15" s="27"/>
      <c r="LFY15" s="27"/>
      <c r="LFZ15" s="27"/>
      <c r="LGA15" s="27"/>
      <c r="LGB15" s="27"/>
      <c r="LGC15" s="27"/>
      <c r="LGD15" s="27"/>
      <c r="LGE15" s="27"/>
      <c r="LGF15" s="27"/>
      <c r="LGG15" s="27"/>
      <c r="LGH15" s="27"/>
      <c r="LGI15" s="27"/>
      <c r="LGJ15" s="27"/>
      <c r="LGK15" s="27"/>
      <c r="LGL15" s="27"/>
      <c r="LGM15" s="27"/>
      <c r="LGN15" s="27"/>
      <c r="LGO15" s="27"/>
      <c r="LGP15" s="27"/>
      <c r="LGQ15" s="27"/>
      <c r="LGR15" s="27"/>
      <c r="LGS15" s="27"/>
      <c r="LGT15" s="27"/>
      <c r="LGU15" s="27"/>
      <c r="LGV15" s="27"/>
      <c r="LGW15" s="27"/>
      <c r="LGX15" s="27"/>
      <c r="LGY15" s="27"/>
      <c r="LGZ15" s="27"/>
      <c r="LHA15" s="27"/>
      <c r="LHB15" s="27"/>
      <c r="LHC15" s="27"/>
      <c r="LHD15" s="27"/>
      <c r="LHE15" s="27"/>
      <c r="LHF15" s="27"/>
      <c r="LHG15" s="27"/>
      <c r="LHH15" s="27"/>
      <c r="LHI15" s="27"/>
      <c r="LHJ15" s="27"/>
      <c r="LHK15" s="27"/>
      <c r="LHL15" s="27"/>
      <c r="LHM15" s="27"/>
      <c r="LHN15" s="27"/>
      <c r="LHO15" s="27"/>
      <c r="LHP15" s="27"/>
      <c r="LHQ15" s="27"/>
      <c r="LHR15" s="27"/>
      <c r="LHS15" s="27"/>
      <c r="LHT15" s="27"/>
      <c r="LHU15" s="27"/>
      <c r="LHV15" s="27"/>
      <c r="LHW15" s="27"/>
      <c r="LHX15" s="27"/>
      <c r="LHY15" s="27"/>
      <c r="LHZ15" s="27"/>
      <c r="LIA15" s="27"/>
      <c r="LIB15" s="27"/>
      <c r="LIC15" s="27"/>
      <c r="LID15" s="27"/>
      <c r="LIE15" s="27"/>
      <c r="LIF15" s="27"/>
      <c r="LIG15" s="27"/>
      <c r="LIH15" s="27"/>
      <c r="LII15" s="27"/>
      <c r="LIJ15" s="27"/>
      <c r="LIK15" s="27"/>
      <c r="LIL15" s="27"/>
      <c r="LIM15" s="27"/>
      <c r="LIN15" s="27"/>
      <c r="LIO15" s="27"/>
      <c r="LIP15" s="27"/>
      <c r="LIQ15" s="27"/>
      <c r="LIR15" s="27"/>
      <c r="LIS15" s="27"/>
      <c r="LIT15" s="27"/>
      <c r="LIU15" s="27"/>
      <c r="LIV15" s="27"/>
      <c r="LIW15" s="27"/>
      <c r="LIX15" s="27"/>
      <c r="LIY15" s="27"/>
      <c r="LIZ15" s="27"/>
      <c r="LJA15" s="27"/>
      <c r="LJB15" s="27"/>
      <c r="LJC15" s="27"/>
      <c r="LJD15" s="27"/>
      <c r="LJE15" s="27"/>
      <c r="LJF15" s="27"/>
      <c r="LJG15" s="27"/>
      <c r="LJH15" s="27"/>
      <c r="LJI15" s="27"/>
      <c r="LJJ15" s="27"/>
      <c r="LJK15" s="27"/>
      <c r="LJL15" s="27"/>
      <c r="LJM15" s="27"/>
      <c r="LJN15" s="27"/>
      <c r="LJO15" s="27"/>
      <c r="LJP15" s="27"/>
      <c r="LJQ15" s="27"/>
      <c r="LJR15" s="27"/>
      <c r="LJS15" s="27"/>
      <c r="LJT15" s="27"/>
      <c r="LJU15" s="27"/>
      <c r="LJV15" s="27"/>
      <c r="LJW15" s="27"/>
      <c r="LJX15" s="27"/>
      <c r="LJY15" s="27"/>
      <c r="LJZ15" s="27"/>
      <c r="LKG15" s="27"/>
      <c r="LKH15" s="27"/>
      <c r="LKI15" s="27"/>
      <c r="LKJ15" s="27"/>
      <c r="LKK15" s="27"/>
      <c r="LKL15" s="27"/>
      <c r="LKM15" s="27"/>
      <c r="LKN15" s="27"/>
      <c r="LKO15" s="27"/>
      <c r="LKP15" s="27"/>
      <c r="LKQ15" s="27"/>
      <c r="LKR15" s="27"/>
      <c r="LKS15" s="27"/>
      <c r="LKT15" s="27"/>
      <c r="LKU15" s="27"/>
      <c r="LKV15" s="27"/>
      <c r="LKW15" s="27"/>
      <c r="LKX15" s="27"/>
      <c r="LKY15" s="27"/>
      <c r="LKZ15" s="27"/>
      <c r="LLA15" s="27"/>
      <c r="LLB15" s="27"/>
      <c r="LLC15" s="27"/>
      <c r="LLD15" s="27"/>
      <c r="LLE15" s="27"/>
      <c r="LLF15" s="27"/>
      <c r="LLG15" s="27"/>
      <c r="LLH15" s="27"/>
      <c r="LLI15" s="27"/>
      <c r="LLJ15" s="27"/>
      <c r="LLK15" s="27"/>
      <c r="LLL15" s="27"/>
      <c r="LLM15" s="27"/>
      <c r="LLN15" s="27"/>
      <c r="LLO15" s="27"/>
      <c r="LLP15" s="27"/>
      <c r="LLQ15" s="27"/>
      <c r="LLR15" s="27"/>
      <c r="LLS15" s="27"/>
      <c r="LLT15" s="27"/>
      <c r="LLU15" s="27"/>
      <c r="LLV15" s="27"/>
      <c r="LLW15" s="27"/>
      <c r="LLX15" s="27"/>
      <c r="LLY15" s="27"/>
      <c r="LLZ15" s="27"/>
      <c r="LMA15" s="27"/>
      <c r="LMB15" s="27"/>
      <c r="LMC15" s="27"/>
      <c r="LMD15" s="27"/>
      <c r="LME15" s="27"/>
      <c r="LMF15" s="27"/>
      <c r="LMG15" s="27"/>
      <c r="LMH15" s="27"/>
      <c r="LMI15" s="27"/>
      <c r="LMJ15" s="27"/>
      <c r="LMK15" s="27"/>
      <c r="LML15" s="27"/>
      <c r="LMM15" s="27"/>
      <c r="LMN15" s="27"/>
      <c r="LMO15" s="27"/>
      <c r="LMP15" s="27"/>
      <c r="LMQ15" s="27"/>
      <c r="LMR15" s="27"/>
      <c r="LMS15" s="27"/>
      <c r="LMT15" s="27"/>
      <c r="LMU15" s="27"/>
      <c r="LMV15" s="27"/>
      <c r="LMW15" s="27"/>
      <c r="LMX15" s="27"/>
      <c r="LMY15" s="27"/>
      <c r="LMZ15" s="27"/>
      <c r="LNA15" s="27"/>
      <c r="LNB15" s="27"/>
      <c r="LNC15" s="27"/>
      <c r="LND15" s="27"/>
      <c r="LNE15" s="27"/>
      <c r="LNF15" s="27"/>
      <c r="LNG15" s="27"/>
      <c r="LNH15" s="27"/>
      <c r="LNI15" s="27"/>
      <c r="LNJ15" s="27"/>
      <c r="LNK15" s="27"/>
      <c r="LNL15" s="27"/>
      <c r="LNM15" s="27"/>
      <c r="LNN15" s="27"/>
      <c r="LNO15" s="27"/>
      <c r="LNP15" s="27"/>
      <c r="LNQ15" s="27"/>
      <c r="LNR15" s="27"/>
      <c r="LNS15" s="27"/>
      <c r="LNT15" s="27"/>
      <c r="LNU15" s="27"/>
      <c r="LNV15" s="27"/>
      <c r="LNW15" s="27"/>
      <c r="LNX15" s="27"/>
      <c r="LNY15" s="27"/>
      <c r="LNZ15" s="27"/>
      <c r="LOA15" s="27"/>
      <c r="LOB15" s="27"/>
      <c r="LOC15" s="27"/>
      <c r="LOD15" s="27"/>
      <c r="LOE15" s="27"/>
      <c r="LOF15" s="27"/>
      <c r="LOG15" s="27"/>
      <c r="LOH15" s="27"/>
      <c r="LOI15" s="27"/>
      <c r="LOJ15" s="27"/>
      <c r="LOK15" s="27"/>
      <c r="LOL15" s="27"/>
      <c r="LOM15" s="27"/>
      <c r="LON15" s="27"/>
      <c r="LOO15" s="27"/>
      <c r="LOP15" s="27"/>
      <c r="LOQ15" s="27"/>
      <c r="LOR15" s="27"/>
      <c r="LOS15" s="27"/>
      <c r="LOT15" s="27"/>
      <c r="LOU15" s="27"/>
      <c r="LOV15" s="27"/>
      <c r="LOW15" s="27"/>
      <c r="LOX15" s="27"/>
      <c r="LOY15" s="27"/>
      <c r="LOZ15" s="27"/>
      <c r="LPA15" s="27"/>
      <c r="LPB15" s="27"/>
      <c r="LPC15" s="27"/>
      <c r="LPD15" s="27"/>
      <c r="LPE15" s="27"/>
      <c r="LPF15" s="27"/>
      <c r="LPG15" s="27"/>
      <c r="LPH15" s="27"/>
      <c r="LPI15" s="27"/>
      <c r="LPJ15" s="27"/>
      <c r="LPK15" s="27"/>
      <c r="LPL15" s="27"/>
      <c r="LPM15" s="27"/>
      <c r="LPN15" s="27"/>
      <c r="LPO15" s="27"/>
      <c r="LPP15" s="27"/>
      <c r="LPQ15" s="27"/>
      <c r="LPR15" s="27"/>
      <c r="LPS15" s="27"/>
      <c r="LPT15" s="27"/>
      <c r="LPU15" s="27"/>
      <c r="LPV15" s="27"/>
      <c r="LPW15" s="27"/>
      <c r="LPX15" s="27"/>
      <c r="LPY15" s="27"/>
      <c r="LPZ15" s="27"/>
      <c r="LQA15" s="27"/>
      <c r="LQB15" s="27"/>
      <c r="LQC15" s="27"/>
      <c r="LQD15" s="27"/>
      <c r="LQE15" s="27"/>
      <c r="LQF15" s="27"/>
      <c r="LQG15" s="27"/>
      <c r="LQH15" s="27"/>
      <c r="LQI15" s="27"/>
      <c r="LQJ15" s="27"/>
      <c r="LQK15" s="27"/>
      <c r="LQL15" s="27"/>
      <c r="LQM15" s="27"/>
      <c r="LQN15" s="27"/>
      <c r="LQO15" s="27"/>
      <c r="LQP15" s="27"/>
      <c r="LQQ15" s="27"/>
      <c r="LQR15" s="27"/>
      <c r="LQS15" s="27"/>
      <c r="LQT15" s="27"/>
      <c r="LQU15" s="27"/>
      <c r="LQV15" s="27"/>
      <c r="LQW15" s="27"/>
      <c r="LQX15" s="27"/>
      <c r="LQY15" s="27"/>
      <c r="LQZ15" s="27"/>
      <c r="LRA15" s="27"/>
      <c r="LRB15" s="27"/>
      <c r="LRC15" s="27"/>
      <c r="LRD15" s="27"/>
      <c r="LRE15" s="27"/>
      <c r="LRF15" s="27"/>
      <c r="LRG15" s="27"/>
      <c r="LRH15" s="27"/>
      <c r="LRI15" s="27"/>
      <c r="LRJ15" s="27"/>
      <c r="LRK15" s="27"/>
      <c r="LRL15" s="27"/>
      <c r="LRM15" s="27"/>
      <c r="LRN15" s="27"/>
      <c r="LRO15" s="27"/>
      <c r="LRP15" s="27"/>
      <c r="LRQ15" s="27"/>
      <c r="LRR15" s="27"/>
      <c r="LRS15" s="27"/>
      <c r="LRT15" s="27"/>
      <c r="LRU15" s="27"/>
      <c r="LRV15" s="27"/>
      <c r="LRW15" s="27"/>
      <c r="LRX15" s="27"/>
      <c r="LRY15" s="27"/>
      <c r="LRZ15" s="27"/>
      <c r="LSA15" s="27"/>
      <c r="LSB15" s="27"/>
      <c r="LSC15" s="27"/>
      <c r="LSD15" s="27"/>
      <c r="LSE15" s="27"/>
      <c r="LSF15" s="27"/>
      <c r="LSG15" s="27"/>
      <c r="LSH15" s="27"/>
      <c r="LSI15" s="27"/>
      <c r="LSJ15" s="27"/>
      <c r="LSK15" s="27"/>
      <c r="LSL15" s="27"/>
      <c r="LSM15" s="27"/>
      <c r="LSN15" s="27"/>
      <c r="LSO15" s="27"/>
      <c r="LSP15" s="27"/>
      <c r="LSQ15" s="27"/>
      <c r="LSR15" s="27"/>
      <c r="LSS15" s="27"/>
      <c r="LST15" s="27"/>
      <c r="LSU15" s="27"/>
      <c r="LSV15" s="27"/>
      <c r="LSW15" s="27"/>
      <c r="LSX15" s="27"/>
      <c r="LSY15" s="27"/>
      <c r="LSZ15" s="27"/>
      <c r="LTA15" s="27"/>
      <c r="LTB15" s="27"/>
      <c r="LTC15" s="27"/>
      <c r="LTD15" s="27"/>
      <c r="LTE15" s="27"/>
      <c r="LTF15" s="27"/>
      <c r="LTG15" s="27"/>
      <c r="LTH15" s="27"/>
      <c r="LTI15" s="27"/>
      <c r="LTJ15" s="27"/>
      <c r="LTK15" s="27"/>
      <c r="LTL15" s="27"/>
      <c r="LTM15" s="27"/>
      <c r="LTN15" s="27"/>
      <c r="LTO15" s="27"/>
      <c r="LTP15" s="27"/>
      <c r="LTQ15" s="27"/>
      <c r="LTR15" s="27"/>
      <c r="LTS15" s="27"/>
      <c r="LTT15" s="27"/>
      <c r="LTU15" s="27"/>
      <c r="LTV15" s="27"/>
      <c r="LUC15" s="27"/>
      <c r="LUD15" s="27"/>
      <c r="LUE15" s="27"/>
      <c r="LUF15" s="27"/>
      <c r="LUG15" s="27"/>
      <c r="LUH15" s="27"/>
      <c r="LUI15" s="27"/>
      <c r="LUJ15" s="27"/>
      <c r="LUK15" s="27"/>
      <c r="LUL15" s="27"/>
      <c r="LUM15" s="27"/>
      <c r="LUN15" s="27"/>
      <c r="LUO15" s="27"/>
      <c r="LUP15" s="27"/>
      <c r="LUQ15" s="27"/>
      <c r="LUR15" s="27"/>
      <c r="LUS15" s="27"/>
      <c r="LUT15" s="27"/>
      <c r="LUU15" s="27"/>
      <c r="LUV15" s="27"/>
      <c r="LUW15" s="27"/>
      <c r="LUX15" s="27"/>
      <c r="LUY15" s="27"/>
      <c r="LUZ15" s="27"/>
      <c r="LVA15" s="27"/>
      <c r="LVB15" s="27"/>
      <c r="LVC15" s="27"/>
      <c r="LVD15" s="27"/>
      <c r="LVE15" s="27"/>
      <c r="LVF15" s="27"/>
      <c r="LVG15" s="27"/>
      <c r="LVH15" s="27"/>
      <c r="LVI15" s="27"/>
      <c r="LVJ15" s="27"/>
      <c r="LVK15" s="27"/>
      <c r="LVL15" s="27"/>
      <c r="LVM15" s="27"/>
      <c r="LVN15" s="27"/>
      <c r="LVO15" s="27"/>
      <c r="LVP15" s="27"/>
      <c r="LVQ15" s="27"/>
      <c r="LVR15" s="27"/>
      <c r="LVS15" s="27"/>
      <c r="LVT15" s="27"/>
      <c r="LVU15" s="27"/>
      <c r="LVV15" s="27"/>
      <c r="LVW15" s="27"/>
      <c r="LVX15" s="27"/>
      <c r="LVY15" s="27"/>
      <c r="LVZ15" s="27"/>
      <c r="LWA15" s="27"/>
      <c r="LWB15" s="27"/>
      <c r="LWC15" s="27"/>
      <c r="LWD15" s="27"/>
      <c r="LWE15" s="27"/>
      <c r="LWF15" s="27"/>
      <c r="LWG15" s="27"/>
      <c r="LWH15" s="27"/>
      <c r="LWI15" s="27"/>
      <c r="LWJ15" s="27"/>
      <c r="LWK15" s="27"/>
      <c r="LWL15" s="27"/>
      <c r="LWM15" s="27"/>
      <c r="LWN15" s="27"/>
      <c r="LWO15" s="27"/>
      <c r="LWP15" s="27"/>
      <c r="LWQ15" s="27"/>
      <c r="LWR15" s="27"/>
      <c r="LWS15" s="27"/>
      <c r="LWT15" s="27"/>
      <c r="LWU15" s="27"/>
      <c r="LWV15" s="27"/>
      <c r="LWW15" s="27"/>
      <c r="LWX15" s="27"/>
      <c r="LWY15" s="27"/>
      <c r="LWZ15" s="27"/>
      <c r="LXA15" s="27"/>
      <c r="LXB15" s="27"/>
      <c r="LXC15" s="27"/>
      <c r="LXD15" s="27"/>
      <c r="LXE15" s="27"/>
      <c r="LXF15" s="27"/>
      <c r="LXG15" s="27"/>
      <c r="LXH15" s="27"/>
      <c r="LXI15" s="27"/>
      <c r="LXJ15" s="27"/>
      <c r="LXK15" s="27"/>
      <c r="LXL15" s="27"/>
      <c r="LXM15" s="27"/>
      <c r="LXN15" s="27"/>
      <c r="LXO15" s="27"/>
      <c r="LXP15" s="27"/>
      <c r="LXQ15" s="27"/>
      <c r="LXR15" s="27"/>
      <c r="LXS15" s="27"/>
      <c r="LXT15" s="27"/>
      <c r="LXU15" s="27"/>
      <c r="LXV15" s="27"/>
      <c r="LXW15" s="27"/>
      <c r="LXX15" s="27"/>
      <c r="LXY15" s="27"/>
      <c r="LXZ15" s="27"/>
      <c r="LYA15" s="27"/>
      <c r="LYB15" s="27"/>
      <c r="LYC15" s="27"/>
      <c r="LYD15" s="27"/>
      <c r="LYE15" s="27"/>
      <c r="LYF15" s="27"/>
      <c r="LYG15" s="27"/>
      <c r="LYH15" s="27"/>
      <c r="LYI15" s="27"/>
      <c r="LYJ15" s="27"/>
      <c r="LYK15" s="27"/>
      <c r="LYL15" s="27"/>
      <c r="LYM15" s="27"/>
      <c r="LYN15" s="27"/>
      <c r="LYO15" s="27"/>
      <c r="LYP15" s="27"/>
      <c r="LYQ15" s="27"/>
      <c r="LYR15" s="27"/>
      <c r="LYS15" s="27"/>
      <c r="LYT15" s="27"/>
      <c r="LYU15" s="27"/>
      <c r="LYV15" s="27"/>
      <c r="LYW15" s="27"/>
      <c r="LYX15" s="27"/>
      <c r="LYY15" s="27"/>
      <c r="LYZ15" s="27"/>
      <c r="LZA15" s="27"/>
      <c r="LZB15" s="27"/>
      <c r="LZC15" s="27"/>
      <c r="LZD15" s="27"/>
      <c r="LZE15" s="27"/>
      <c r="LZF15" s="27"/>
      <c r="LZG15" s="27"/>
      <c r="LZH15" s="27"/>
      <c r="LZI15" s="27"/>
      <c r="LZJ15" s="27"/>
      <c r="LZK15" s="27"/>
      <c r="LZL15" s="27"/>
      <c r="LZM15" s="27"/>
      <c r="LZN15" s="27"/>
      <c r="LZO15" s="27"/>
      <c r="LZP15" s="27"/>
      <c r="LZQ15" s="27"/>
      <c r="LZR15" s="27"/>
      <c r="LZS15" s="27"/>
      <c r="LZT15" s="27"/>
      <c r="LZU15" s="27"/>
      <c r="LZV15" s="27"/>
      <c r="LZW15" s="27"/>
      <c r="LZX15" s="27"/>
      <c r="LZY15" s="27"/>
      <c r="LZZ15" s="27"/>
      <c r="MAA15" s="27"/>
      <c r="MAB15" s="27"/>
      <c r="MAC15" s="27"/>
      <c r="MAD15" s="27"/>
      <c r="MAE15" s="27"/>
      <c r="MAF15" s="27"/>
      <c r="MAG15" s="27"/>
      <c r="MAH15" s="27"/>
      <c r="MAI15" s="27"/>
      <c r="MAJ15" s="27"/>
      <c r="MAK15" s="27"/>
      <c r="MAL15" s="27"/>
      <c r="MAM15" s="27"/>
      <c r="MAN15" s="27"/>
      <c r="MAO15" s="27"/>
      <c r="MAP15" s="27"/>
      <c r="MAQ15" s="27"/>
      <c r="MAR15" s="27"/>
      <c r="MAS15" s="27"/>
      <c r="MAT15" s="27"/>
      <c r="MAU15" s="27"/>
      <c r="MAV15" s="27"/>
      <c r="MAW15" s="27"/>
      <c r="MAX15" s="27"/>
      <c r="MAY15" s="27"/>
      <c r="MAZ15" s="27"/>
      <c r="MBA15" s="27"/>
      <c r="MBB15" s="27"/>
      <c r="MBC15" s="27"/>
      <c r="MBD15" s="27"/>
      <c r="MBE15" s="27"/>
      <c r="MBF15" s="27"/>
      <c r="MBG15" s="27"/>
      <c r="MBH15" s="27"/>
      <c r="MBI15" s="27"/>
      <c r="MBJ15" s="27"/>
      <c r="MBK15" s="27"/>
      <c r="MBL15" s="27"/>
      <c r="MBM15" s="27"/>
      <c r="MBN15" s="27"/>
      <c r="MBO15" s="27"/>
      <c r="MBP15" s="27"/>
      <c r="MBQ15" s="27"/>
      <c r="MBR15" s="27"/>
      <c r="MBS15" s="27"/>
      <c r="MBT15" s="27"/>
      <c r="MBU15" s="27"/>
      <c r="MBV15" s="27"/>
      <c r="MBW15" s="27"/>
      <c r="MBX15" s="27"/>
      <c r="MBY15" s="27"/>
      <c r="MBZ15" s="27"/>
      <c r="MCA15" s="27"/>
      <c r="MCB15" s="27"/>
      <c r="MCC15" s="27"/>
      <c r="MCD15" s="27"/>
      <c r="MCE15" s="27"/>
      <c r="MCF15" s="27"/>
      <c r="MCG15" s="27"/>
      <c r="MCH15" s="27"/>
      <c r="MCI15" s="27"/>
      <c r="MCJ15" s="27"/>
      <c r="MCK15" s="27"/>
      <c r="MCL15" s="27"/>
      <c r="MCM15" s="27"/>
      <c r="MCN15" s="27"/>
      <c r="MCO15" s="27"/>
      <c r="MCP15" s="27"/>
      <c r="MCQ15" s="27"/>
      <c r="MCR15" s="27"/>
      <c r="MCS15" s="27"/>
      <c r="MCT15" s="27"/>
      <c r="MCU15" s="27"/>
      <c r="MCV15" s="27"/>
      <c r="MCW15" s="27"/>
      <c r="MCX15" s="27"/>
      <c r="MCY15" s="27"/>
      <c r="MCZ15" s="27"/>
      <c r="MDA15" s="27"/>
      <c r="MDB15" s="27"/>
      <c r="MDC15" s="27"/>
      <c r="MDD15" s="27"/>
      <c r="MDE15" s="27"/>
      <c r="MDF15" s="27"/>
      <c r="MDG15" s="27"/>
      <c r="MDH15" s="27"/>
      <c r="MDI15" s="27"/>
      <c r="MDJ15" s="27"/>
      <c r="MDK15" s="27"/>
      <c r="MDL15" s="27"/>
      <c r="MDM15" s="27"/>
      <c r="MDN15" s="27"/>
      <c r="MDO15" s="27"/>
      <c r="MDP15" s="27"/>
      <c r="MDQ15" s="27"/>
      <c r="MDR15" s="27"/>
      <c r="MDY15" s="27"/>
      <c r="MDZ15" s="27"/>
      <c r="MEA15" s="27"/>
      <c r="MEB15" s="27"/>
      <c r="MEC15" s="27"/>
      <c r="MED15" s="27"/>
      <c r="MEE15" s="27"/>
      <c r="MEF15" s="27"/>
      <c r="MEG15" s="27"/>
      <c r="MEH15" s="27"/>
      <c r="MEI15" s="27"/>
      <c r="MEJ15" s="27"/>
      <c r="MEK15" s="27"/>
      <c r="MEL15" s="27"/>
      <c r="MEM15" s="27"/>
      <c r="MEN15" s="27"/>
      <c r="MEO15" s="27"/>
      <c r="MEP15" s="27"/>
      <c r="MEQ15" s="27"/>
      <c r="MER15" s="27"/>
      <c r="MES15" s="27"/>
      <c r="MET15" s="27"/>
      <c r="MEU15" s="27"/>
      <c r="MEV15" s="27"/>
      <c r="MEW15" s="27"/>
      <c r="MEX15" s="27"/>
      <c r="MEY15" s="27"/>
      <c r="MEZ15" s="27"/>
      <c r="MFA15" s="27"/>
      <c r="MFB15" s="27"/>
      <c r="MFC15" s="27"/>
      <c r="MFD15" s="27"/>
      <c r="MFE15" s="27"/>
      <c r="MFF15" s="27"/>
      <c r="MFG15" s="27"/>
      <c r="MFH15" s="27"/>
      <c r="MFI15" s="27"/>
      <c r="MFJ15" s="27"/>
      <c r="MFK15" s="27"/>
      <c r="MFL15" s="27"/>
      <c r="MFM15" s="27"/>
      <c r="MFN15" s="27"/>
      <c r="MFO15" s="27"/>
      <c r="MFP15" s="27"/>
      <c r="MFQ15" s="27"/>
      <c r="MFR15" s="27"/>
      <c r="MFS15" s="27"/>
      <c r="MFT15" s="27"/>
      <c r="MFU15" s="27"/>
      <c r="MFV15" s="27"/>
      <c r="MFW15" s="27"/>
      <c r="MFX15" s="27"/>
      <c r="MFY15" s="27"/>
      <c r="MFZ15" s="27"/>
      <c r="MGA15" s="27"/>
      <c r="MGB15" s="27"/>
      <c r="MGC15" s="27"/>
      <c r="MGD15" s="27"/>
      <c r="MGE15" s="27"/>
      <c r="MGF15" s="27"/>
      <c r="MGG15" s="27"/>
      <c r="MGH15" s="27"/>
      <c r="MGI15" s="27"/>
      <c r="MGJ15" s="27"/>
      <c r="MGK15" s="27"/>
      <c r="MGL15" s="27"/>
      <c r="MGM15" s="27"/>
      <c r="MGN15" s="27"/>
      <c r="MGO15" s="27"/>
      <c r="MGP15" s="27"/>
      <c r="MGQ15" s="27"/>
      <c r="MGR15" s="27"/>
      <c r="MGS15" s="27"/>
      <c r="MGT15" s="27"/>
      <c r="MGU15" s="27"/>
      <c r="MGV15" s="27"/>
      <c r="MGW15" s="27"/>
      <c r="MGX15" s="27"/>
      <c r="MGY15" s="27"/>
      <c r="MGZ15" s="27"/>
      <c r="MHA15" s="27"/>
      <c r="MHB15" s="27"/>
      <c r="MHC15" s="27"/>
      <c r="MHD15" s="27"/>
      <c r="MHE15" s="27"/>
      <c r="MHF15" s="27"/>
      <c r="MHG15" s="27"/>
      <c r="MHH15" s="27"/>
      <c r="MHI15" s="27"/>
      <c r="MHJ15" s="27"/>
      <c r="MHK15" s="27"/>
      <c r="MHL15" s="27"/>
      <c r="MHM15" s="27"/>
      <c r="MHN15" s="27"/>
      <c r="MHO15" s="27"/>
      <c r="MHP15" s="27"/>
      <c r="MHQ15" s="27"/>
      <c r="MHR15" s="27"/>
      <c r="MHS15" s="27"/>
      <c r="MHT15" s="27"/>
      <c r="MHU15" s="27"/>
      <c r="MHV15" s="27"/>
      <c r="MHW15" s="27"/>
      <c r="MHX15" s="27"/>
      <c r="MHY15" s="27"/>
      <c r="MHZ15" s="27"/>
      <c r="MIA15" s="27"/>
      <c r="MIB15" s="27"/>
      <c r="MIC15" s="27"/>
      <c r="MID15" s="27"/>
      <c r="MIE15" s="27"/>
      <c r="MIF15" s="27"/>
      <c r="MIG15" s="27"/>
      <c r="MIH15" s="27"/>
      <c r="MII15" s="27"/>
      <c r="MIJ15" s="27"/>
      <c r="MIK15" s="27"/>
      <c r="MIL15" s="27"/>
      <c r="MIM15" s="27"/>
      <c r="MIN15" s="27"/>
      <c r="MIO15" s="27"/>
      <c r="MIP15" s="27"/>
      <c r="MIQ15" s="27"/>
      <c r="MIR15" s="27"/>
      <c r="MIS15" s="27"/>
      <c r="MIT15" s="27"/>
      <c r="MIU15" s="27"/>
      <c r="MIV15" s="27"/>
      <c r="MIW15" s="27"/>
      <c r="MIX15" s="27"/>
      <c r="MIY15" s="27"/>
      <c r="MIZ15" s="27"/>
      <c r="MJA15" s="27"/>
      <c r="MJB15" s="27"/>
      <c r="MJC15" s="27"/>
      <c r="MJD15" s="27"/>
      <c r="MJE15" s="27"/>
      <c r="MJF15" s="27"/>
      <c r="MJG15" s="27"/>
      <c r="MJH15" s="27"/>
      <c r="MJI15" s="27"/>
      <c r="MJJ15" s="27"/>
      <c r="MJK15" s="27"/>
      <c r="MJL15" s="27"/>
      <c r="MJM15" s="27"/>
      <c r="MJN15" s="27"/>
      <c r="MJO15" s="27"/>
      <c r="MJP15" s="27"/>
      <c r="MJQ15" s="27"/>
      <c r="MJR15" s="27"/>
      <c r="MJS15" s="27"/>
      <c r="MJT15" s="27"/>
      <c r="MJU15" s="27"/>
      <c r="MJV15" s="27"/>
      <c r="MJW15" s="27"/>
      <c r="MJX15" s="27"/>
      <c r="MJY15" s="27"/>
      <c r="MJZ15" s="27"/>
      <c r="MKA15" s="27"/>
      <c r="MKB15" s="27"/>
      <c r="MKC15" s="27"/>
      <c r="MKD15" s="27"/>
      <c r="MKE15" s="27"/>
      <c r="MKF15" s="27"/>
      <c r="MKG15" s="27"/>
      <c r="MKH15" s="27"/>
      <c r="MKI15" s="27"/>
      <c r="MKJ15" s="27"/>
      <c r="MKK15" s="27"/>
      <c r="MKL15" s="27"/>
      <c r="MKM15" s="27"/>
      <c r="MKN15" s="27"/>
      <c r="MKO15" s="27"/>
      <c r="MKP15" s="27"/>
      <c r="MKQ15" s="27"/>
      <c r="MKR15" s="27"/>
      <c r="MKS15" s="27"/>
      <c r="MKT15" s="27"/>
      <c r="MKU15" s="27"/>
      <c r="MKV15" s="27"/>
      <c r="MKW15" s="27"/>
      <c r="MKX15" s="27"/>
      <c r="MKY15" s="27"/>
      <c r="MKZ15" s="27"/>
      <c r="MLA15" s="27"/>
      <c r="MLB15" s="27"/>
      <c r="MLC15" s="27"/>
      <c r="MLD15" s="27"/>
      <c r="MLE15" s="27"/>
      <c r="MLF15" s="27"/>
      <c r="MLG15" s="27"/>
      <c r="MLH15" s="27"/>
      <c r="MLI15" s="27"/>
      <c r="MLJ15" s="27"/>
      <c r="MLK15" s="27"/>
      <c r="MLL15" s="27"/>
      <c r="MLM15" s="27"/>
      <c r="MLN15" s="27"/>
      <c r="MLO15" s="27"/>
      <c r="MLP15" s="27"/>
      <c r="MLQ15" s="27"/>
      <c r="MLR15" s="27"/>
      <c r="MLS15" s="27"/>
      <c r="MLT15" s="27"/>
      <c r="MLU15" s="27"/>
      <c r="MLV15" s="27"/>
      <c r="MLW15" s="27"/>
      <c r="MLX15" s="27"/>
      <c r="MLY15" s="27"/>
      <c r="MLZ15" s="27"/>
      <c r="MMA15" s="27"/>
      <c r="MMB15" s="27"/>
      <c r="MMC15" s="27"/>
      <c r="MMD15" s="27"/>
      <c r="MME15" s="27"/>
      <c r="MMF15" s="27"/>
      <c r="MMG15" s="27"/>
      <c r="MMH15" s="27"/>
      <c r="MMI15" s="27"/>
      <c r="MMJ15" s="27"/>
      <c r="MMK15" s="27"/>
      <c r="MML15" s="27"/>
      <c r="MMM15" s="27"/>
      <c r="MMN15" s="27"/>
      <c r="MMO15" s="27"/>
      <c r="MMP15" s="27"/>
      <c r="MMQ15" s="27"/>
      <c r="MMR15" s="27"/>
      <c r="MMS15" s="27"/>
      <c r="MMT15" s="27"/>
      <c r="MMU15" s="27"/>
      <c r="MMV15" s="27"/>
      <c r="MMW15" s="27"/>
      <c r="MMX15" s="27"/>
      <c r="MMY15" s="27"/>
      <c r="MMZ15" s="27"/>
      <c r="MNA15" s="27"/>
      <c r="MNB15" s="27"/>
      <c r="MNC15" s="27"/>
      <c r="MND15" s="27"/>
      <c r="MNE15" s="27"/>
      <c r="MNF15" s="27"/>
      <c r="MNG15" s="27"/>
      <c r="MNH15" s="27"/>
      <c r="MNI15" s="27"/>
      <c r="MNJ15" s="27"/>
      <c r="MNK15" s="27"/>
      <c r="MNL15" s="27"/>
      <c r="MNM15" s="27"/>
      <c r="MNN15" s="27"/>
      <c r="MNU15" s="27"/>
      <c r="MNV15" s="27"/>
      <c r="MNW15" s="27"/>
      <c r="MNX15" s="27"/>
      <c r="MNY15" s="27"/>
      <c r="MNZ15" s="27"/>
      <c r="MOA15" s="27"/>
      <c r="MOB15" s="27"/>
      <c r="MOC15" s="27"/>
      <c r="MOD15" s="27"/>
      <c r="MOE15" s="27"/>
      <c r="MOF15" s="27"/>
      <c r="MOG15" s="27"/>
      <c r="MOH15" s="27"/>
      <c r="MOI15" s="27"/>
      <c r="MOJ15" s="27"/>
      <c r="MOK15" s="27"/>
      <c r="MOL15" s="27"/>
      <c r="MOM15" s="27"/>
      <c r="MON15" s="27"/>
      <c r="MOO15" s="27"/>
      <c r="MOP15" s="27"/>
      <c r="MOQ15" s="27"/>
      <c r="MOR15" s="27"/>
      <c r="MOS15" s="27"/>
      <c r="MOT15" s="27"/>
      <c r="MOU15" s="27"/>
      <c r="MOV15" s="27"/>
      <c r="MOW15" s="27"/>
      <c r="MOX15" s="27"/>
      <c r="MOY15" s="27"/>
      <c r="MOZ15" s="27"/>
      <c r="MPA15" s="27"/>
      <c r="MPB15" s="27"/>
      <c r="MPC15" s="27"/>
      <c r="MPD15" s="27"/>
      <c r="MPE15" s="27"/>
      <c r="MPF15" s="27"/>
      <c r="MPG15" s="27"/>
      <c r="MPH15" s="27"/>
      <c r="MPI15" s="27"/>
      <c r="MPJ15" s="27"/>
      <c r="MPK15" s="27"/>
      <c r="MPL15" s="27"/>
      <c r="MPM15" s="27"/>
      <c r="MPN15" s="27"/>
      <c r="MPO15" s="27"/>
      <c r="MPP15" s="27"/>
      <c r="MPQ15" s="27"/>
      <c r="MPR15" s="27"/>
      <c r="MPS15" s="27"/>
      <c r="MPT15" s="27"/>
      <c r="MPU15" s="27"/>
      <c r="MPV15" s="27"/>
      <c r="MPW15" s="27"/>
      <c r="MPX15" s="27"/>
      <c r="MPY15" s="27"/>
      <c r="MPZ15" s="27"/>
      <c r="MQA15" s="27"/>
      <c r="MQB15" s="27"/>
      <c r="MQC15" s="27"/>
      <c r="MQD15" s="27"/>
      <c r="MQE15" s="27"/>
      <c r="MQF15" s="27"/>
      <c r="MQG15" s="27"/>
      <c r="MQH15" s="27"/>
      <c r="MQI15" s="27"/>
      <c r="MQJ15" s="27"/>
      <c r="MQK15" s="27"/>
      <c r="MQL15" s="27"/>
      <c r="MQM15" s="27"/>
      <c r="MQN15" s="27"/>
      <c r="MQO15" s="27"/>
      <c r="MQP15" s="27"/>
      <c r="MQQ15" s="27"/>
      <c r="MQR15" s="27"/>
      <c r="MQS15" s="27"/>
      <c r="MQT15" s="27"/>
      <c r="MQU15" s="27"/>
      <c r="MQV15" s="27"/>
      <c r="MQW15" s="27"/>
      <c r="MQX15" s="27"/>
      <c r="MQY15" s="27"/>
      <c r="MQZ15" s="27"/>
      <c r="MRA15" s="27"/>
      <c r="MRB15" s="27"/>
      <c r="MRC15" s="27"/>
      <c r="MRD15" s="27"/>
      <c r="MRE15" s="27"/>
      <c r="MRF15" s="27"/>
      <c r="MRG15" s="27"/>
      <c r="MRH15" s="27"/>
      <c r="MRI15" s="27"/>
      <c r="MRJ15" s="27"/>
      <c r="MRK15" s="27"/>
      <c r="MRL15" s="27"/>
      <c r="MRM15" s="27"/>
      <c r="MRN15" s="27"/>
      <c r="MRO15" s="27"/>
      <c r="MRP15" s="27"/>
      <c r="MRQ15" s="27"/>
      <c r="MRR15" s="27"/>
      <c r="MRS15" s="27"/>
      <c r="MRT15" s="27"/>
      <c r="MRU15" s="27"/>
      <c r="MRV15" s="27"/>
      <c r="MRW15" s="27"/>
      <c r="MRX15" s="27"/>
      <c r="MRY15" s="27"/>
      <c r="MRZ15" s="27"/>
      <c r="MSA15" s="27"/>
      <c r="MSB15" s="27"/>
      <c r="MSC15" s="27"/>
      <c r="MSD15" s="27"/>
      <c r="MSE15" s="27"/>
      <c r="MSF15" s="27"/>
      <c r="MSG15" s="27"/>
      <c r="MSH15" s="27"/>
      <c r="MSI15" s="27"/>
      <c r="MSJ15" s="27"/>
      <c r="MSK15" s="27"/>
      <c r="MSL15" s="27"/>
      <c r="MSM15" s="27"/>
      <c r="MSN15" s="27"/>
      <c r="MSO15" s="27"/>
      <c r="MSP15" s="27"/>
      <c r="MSQ15" s="27"/>
      <c r="MSR15" s="27"/>
      <c r="MSS15" s="27"/>
      <c r="MST15" s="27"/>
      <c r="MSU15" s="27"/>
      <c r="MSV15" s="27"/>
      <c r="MSW15" s="27"/>
      <c r="MSX15" s="27"/>
      <c r="MSY15" s="27"/>
      <c r="MSZ15" s="27"/>
      <c r="MTA15" s="27"/>
      <c r="MTB15" s="27"/>
      <c r="MTC15" s="27"/>
      <c r="MTD15" s="27"/>
      <c r="MTE15" s="27"/>
      <c r="MTF15" s="27"/>
      <c r="MTG15" s="27"/>
      <c r="MTH15" s="27"/>
      <c r="MTI15" s="27"/>
      <c r="MTJ15" s="27"/>
      <c r="MTK15" s="27"/>
      <c r="MTL15" s="27"/>
      <c r="MTM15" s="27"/>
      <c r="MTN15" s="27"/>
      <c r="MTO15" s="27"/>
      <c r="MTP15" s="27"/>
      <c r="MTQ15" s="27"/>
      <c r="MTR15" s="27"/>
      <c r="MTS15" s="27"/>
      <c r="MTT15" s="27"/>
      <c r="MTU15" s="27"/>
      <c r="MTV15" s="27"/>
      <c r="MTW15" s="27"/>
      <c r="MTX15" s="27"/>
      <c r="MTY15" s="27"/>
      <c r="MTZ15" s="27"/>
      <c r="MUA15" s="27"/>
      <c r="MUB15" s="27"/>
      <c r="MUC15" s="27"/>
      <c r="MUD15" s="27"/>
      <c r="MUE15" s="27"/>
      <c r="MUF15" s="27"/>
      <c r="MUG15" s="27"/>
      <c r="MUH15" s="27"/>
      <c r="MUI15" s="27"/>
      <c r="MUJ15" s="27"/>
      <c r="MUK15" s="27"/>
      <c r="MUL15" s="27"/>
      <c r="MUM15" s="27"/>
      <c r="MUN15" s="27"/>
      <c r="MUO15" s="27"/>
      <c r="MUP15" s="27"/>
      <c r="MUQ15" s="27"/>
      <c r="MUR15" s="27"/>
      <c r="MUS15" s="27"/>
      <c r="MUT15" s="27"/>
      <c r="MUU15" s="27"/>
      <c r="MUV15" s="27"/>
      <c r="MUW15" s="27"/>
      <c r="MUX15" s="27"/>
      <c r="MUY15" s="27"/>
      <c r="MUZ15" s="27"/>
      <c r="MVA15" s="27"/>
      <c r="MVB15" s="27"/>
      <c r="MVC15" s="27"/>
      <c r="MVD15" s="27"/>
      <c r="MVE15" s="27"/>
      <c r="MVF15" s="27"/>
      <c r="MVG15" s="27"/>
      <c r="MVH15" s="27"/>
      <c r="MVI15" s="27"/>
      <c r="MVJ15" s="27"/>
      <c r="MVK15" s="27"/>
      <c r="MVL15" s="27"/>
      <c r="MVM15" s="27"/>
      <c r="MVN15" s="27"/>
      <c r="MVO15" s="27"/>
      <c r="MVP15" s="27"/>
      <c r="MVQ15" s="27"/>
      <c r="MVR15" s="27"/>
      <c r="MVS15" s="27"/>
      <c r="MVT15" s="27"/>
      <c r="MVU15" s="27"/>
      <c r="MVV15" s="27"/>
      <c r="MVW15" s="27"/>
      <c r="MVX15" s="27"/>
      <c r="MVY15" s="27"/>
      <c r="MVZ15" s="27"/>
      <c r="MWA15" s="27"/>
      <c r="MWB15" s="27"/>
      <c r="MWC15" s="27"/>
      <c r="MWD15" s="27"/>
      <c r="MWE15" s="27"/>
      <c r="MWF15" s="27"/>
      <c r="MWG15" s="27"/>
      <c r="MWH15" s="27"/>
      <c r="MWI15" s="27"/>
      <c r="MWJ15" s="27"/>
      <c r="MWK15" s="27"/>
      <c r="MWL15" s="27"/>
      <c r="MWM15" s="27"/>
      <c r="MWN15" s="27"/>
      <c r="MWO15" s="27"/>
      <c r="MWP15" s="27"/>
      <c r="MWQ15" s="27"/>
      <c r="MWR15" s="27"/>
      <c r="MWS15" s="27"/>
      <c r="MWT15" s="27"/>
      <c r="MWU15" s="27"/>
      <c r="MWV15" s="27"/>
      <c r="MWW15" s="27"/>
      <c r="MWX15" s="27"/>
      <c r="MWY15" s="27"/>
      <c r="MWZ15" s="27"/>
      <c r="MXA15" s="27"/>
      <c r="MXB15" s="27"/>
      <c r="MXC15" s="27"/>
      <c r="MXD15" s="27"/>
      <c r="MXE15" s="27"/>
      <c r="MXF15" s="27"/>
      <c r="MXG15" s="27"/>
      <c r="MXH15" s="27"/>
      <c r="MXI15" s="27"/>
      <c r="MXJ15" s="27"/>
      <c r="MXQ15" s="27"/>
      <c r="MXR15" s="27"/>
      <c r="MXS15" s="27"/>
      <c r="MXT15" s="27"/>
      <c r="MXU15" s="27"/>
      <c r="MXV15" s="27"/>
      <c r="MXW15" s="27"/>
      <c r="MXX15" s="27"/>
      <c r="MXY15" s="27"/>
      <c r="MXZ15" s="27"/>
      <c r="MYA15" s="27"/>
      <c r="MYB15" s="27"/>
      <c r="MYC15" s="27"/>
      <c r="MYD15" s="27"/>
      <c r="MYE15" s="27"/>
      <c r="MYF15" s="27"/>
      <c r="MYG15" s="27"/>
      <c r="MYH15" s="27"/>
      <c r="MYI15" s="27"/>
      <c r="MYJ15" s="27"/>
      <c r="MYK15" s="27"/>
      <c r="MYL15" s="27"/>
      <c r="MYM15" s="27"/>
      <c r="MYN15" s="27"/>
      <c r="MYO15" s="27"/>
      <c r="MYP15" s="27"/>
      <c r="MYQ15" s="27"/>
      <c r="MYR15" s="27"/>
      <c r="MYS15" s="27"/>
      <c r="MYT15" s="27"/>
      <c r="MYU15" s="27"/>
      <c r="MYV15" s="27"/>
      <c r="MYW15" s="27"/>
      <c r="MYX15" s="27"/>
      <c r="MYY15" s="27"/>
      <c r="MYZ15" s="27"/>
      <c r="MZA15" s="27"/>
      <c r="MZB15" s="27"/>
      <c r="MZC15" s="27"/>
      <c r="MZD15" s="27"/>
      <c r="MZE15" s="27"/>
      <c r="MZF15" s="27"/>
      <c r="MZG15" s="27"/>
      <c r="MZH15" s="27"/>
      <c r="MZI15" s="27"/>
      <c r="MZJ15" s="27"/>
      <c r="MZK15" s="27"/>
      <c r="MZL15" s="27"/>
      <c r="MZM15" s="27"/>
      <c r="MZN15" s="27"/>
      <c r="MZO15" s="27"/>
      <c r="MZP15" s="27"/>
      <c r="MZQ15" s="27"/>
      <c r="MZR15" s="27"/>
      <c r="MZS15" s="27"/>
      <c r="MZT15" s="27"/>
      <c r="MZU15" s="27"/>
      <c r="MZV15" s="27"/>
      <c r="MZW15" s="27"/>
      <c r="MZX15" s="27"/>
      <c r="MZY15" s="27"/>
      <c r="MZZ15" s="27"/>
      <c r="NAA15" s="27"/>
      <c r="NAB15" s="27"/>
      <c r="NAC15" s="27"/>
      <c r="NAD15" s="27"/>
      <c r="NAE15" s="27"/>
      <c r="NAF15" s="27"/>
      <c r="NAG15" s="27"/>
      <c r="NAH15" s="27"/>
      <c r="NAI15" s="27"/>
      <c r="NAJ15" s="27"/>
      <c r="NAK15" s="27"/>
      <c r="NAL15" s="27"/>
      <c r="NAM15" s="27"/>
      <c r="NAN15" s="27"/>
      <c r="NAO15" s="27"/>
      <c r="NAP15" s="27"/>
      <c r="NAQ15" s="27"/>
      <c r="NAR15" s="27"/>
      <c r="NAS15" s="27"/>
      <c r="NAT15" s="27"/>
      <c r="NAU15" s="27"/>
      <c r="NAV15" s="27"/>
      <c r="NAW15" s="27"/>
      <c r="NAX15" s="27"/>
      <c r="NAY15" s="27"/>
      <c r="NAZ15" s="27"/>
      <c r="NBA15" s="27"/>
      <c r="NBB15" s="27"/>
      <c r="NBC15" s="27"/>
      <c r="NBD15" s="27"/>
      <c r="NBE15" s="27"/>
      <c r="NBF15" s="27"/>
      <c r="NBG15" s="27"/>
      <c r="NBH15" s="27"/>
      <c r="NBI15" s="27"/>
      <c r="NBJ15" s="27"/>
      <c r="NBK15" s="27"/>
      <c r="NBL15" s="27"/>
      <c r="NBM15" s="27"/>
      <c r="NBN15" s="27"/>
      <c r="NBO15" s="27"/>
      <c r="NBP15" s="27"/>
      <c r="NBQ15" s="27"/>
      <c r="NBR15" s="27"/>
      <c r="NBS15" s="27"/>
      <c r="NBT15" s="27"/>
      <c r="NBU15" s="27"/>
      <c r="NBV15" s="27"/>
      <c r="NBW15" s="27"/>
      <c r="NBX15" s="27"/>
      <c r="NBY15" s="27"/>
      <c r="NBZ15" s="27"/>
      <c r="NCA15" s="27"/>
      <c r="NCB15" s="27"/>
      <c r="NCC15" s="27"/>
      <c r="NCD15" s="27"/>
      <c r="NCE15" s="27"/>
      <c r="NCF15" s="27"/>
      <c r="NCG15" s="27"/>
      <c r="NCH15" s="27"/>
      <c r="NCI15" s="27"/>
      <c r="NCJ15" s="27"/>
      <c r="NCK15" s="27"/>
      <c r="NCL15" s="27"/>
      <c r="NCM15" s="27"/>
      <c r="NCN15" s="27"/>
      <c r="NCO15" s="27"/>
      <c r="NCP15" s="27"/>
      <c r="NCQ15" s="27"/>
      <c r="NCR15" s="27"/>
      <c r="NCS15" s="27"/>
      <c r="NCT15" s="27"/>
      <c r="NCU15" s="27"/>
      <c r="NCV15" s="27"/>
      <c r="NCW15" s="27"/>
      <c r="NCX15" s="27"/>
      <c r="NCY15" s="27"/>
      <c r="NCZ15" s="27"/>
      <c r="NDA15" s="27"/>
      <c r="NDB15" s="27"/>
      <c r="NDC15" s="27"/>
      <c r="NDD15" s="27"/>
      <c r="NDE15" s="27"/>
      <c r="NDF15" s="27"/>
      <c r="NDG15" s="27"/>
      <c r="NDH15" s="27"/>
      <c r="NDI15" s="27"/>
      <c r="NDJ15" s="27"/>
      <c r="NDK15" s="27"/>
      <c r="NDL15" s="27"/>
      <c r="NDM15" s="27"/>
      <c r="NDN15" s="27"/>
      <c r="NDO15" s="27"/>
      <c r="NDP15" s="27"/>
      <c r="NDQ15" s="27"/>
      <c r="NDR15" s="27"/>
      <c r="NDS15" s="27"/>
      <c r="NDT15" s="27"/>
      <c r="NDU15" s="27"/>
      <c r="NDV15" s="27"/>
      <c r="NDW15" s="27"/>
      <c r="NDX15" s="27"/>
      <c r="NDY15" s="27"/>
      <c r="NDZ15" s="27"/>
      <c r="NEA15" s="27"/>
      <c r="NEB15" s="27"/>
      <c r="NEC15" s="27"/>
      <c r="NED15" s="27"/>
      <c r="NEE15" s="27"/>
      <c r="NEF15" s="27"/>
      <c r="NEG15" s="27"/>
      <c r="NEH15" s="27"/>
      <c r="NEI15" s="27"/>
      <c r="NEJ15" s="27"/>
      <c r="NEK15" s="27"/>
      <c r="NEL15" s="27"/>
      <c r="NEM15" s="27"/>
      <c r="NEN15" s="27"/>
      <c r="NEO15" s="27"/>
      <c r="NEP15" s="27"/>
      <c r="NEQ15" s="27"/>
      <c r="NER15" s="27"/>
      <c r="NES15" s="27"/>
      <c r="NET15" s="27"/>
      <c r="NEU15" s="27"/>
      <c r="NEV15" s="27"/>
      <c r="NEW15" s="27"/>
      <c r="NEX15" s="27"/>
      <c r="NEY15" s="27"/>
      <c r="NEZ15" s="27"/>
      <c r="NFA15" s="27"/>
      <c r="NFB15" s="27"/>
      <c r="NFC15" s="27"/>
      <c r="NFD15" s="27"/>
      <c r="NFE15" s="27"/>
      <c r="NFF15" s="27"/>
      <c r="NFG15" s="27"/>
      <c r="NFH15" s="27"/>
      <c r="NFI15" s="27"/>
      <c r="NFJ15" s="27"/>
      <c r="NFK15" s="27"/>
      <c r="NFL15" s="27"/>
      <c r="NFM15" s="27"/>
      <c r="NFN15" s="27"/>
      <c r="NFO15" s="27"/>
      <c r="NFP15" s="27"/>
      <c r="NFQ15" s="27"/>
      <c r="NFR15" s="27"/>
      <c r="NFS15" s="27"/>
      <c r="NFT15" s="27"/>
      <c r="NFU15" s="27"/>
      <c r="NFV15" s="27"/>
      <c r="NFW15" s="27"/>
      <c r="NFX15" s="27"/>
      <c r="NFY15" s="27"/>
      <c r="NFZ15" s="27"/>
      <c r="NGA15" s="27"/>
      <c r="NGB15" s="27"/>
      <c r="NGC15" s="27"/>
      <c r="NGD15" s="27"/>
      <c r="NGE15" s="27"/>
      <c r="NGF15" s="27"/>
      <c r="NGG15" s="27"/>
      <c r="NGH15" s="27"/>
      <c r="NGI15" s="27"/>
      <c r="NGJ15" s="27"/>
      <c r="NGK15" s="27"/>
      <c r="NGL15" s="27"/>
      <c r="NGM15" s="27"/>
      <c r="NGN15" s="27"/>
      <c r="NGO15" s="27"/>
      <c r="NGP15" s="27"/>
      <c r="NGQ15" s="27"/>
      <c r="NGR15" s="27"/>
      <c r="NGS15" s="27"/>
      <c r="NGT15" s="27"/>
      <c r="NGU15" s="27"/>
      <c r="NGV15" s="27"/>
      <c r="NGW15" s="27"/>
      <c r="NGX15" s="27"/>
      <c r="NGY15" s="27"/>
      <c r="NGZ15" s="27"/>
      <c r="NHA15" s="27"/>
      <c r="NHB15" s="27"/>
      <c r="NHC15" s="27"/>
      <c r="NHD15" s="27"/>
      <c r="NHE15" s="27"/>
      <c r="NHF15" s="27"/>
      <c r="NHM15" s="27"/>
      <c r="NHN15" s="27"/>
      <c r="NHO15" s="27"/>
      <c r="NHP15" s="27"/>
      <c r="NHQ15" s="27"/>
      <c r="NHR15" s="27"/>
      <c r="NHS15" s="27"/>
      <c r="NHT15" s="27"/>
      <c r="NHU15" s="27"/>
      <c r="NHV15" s="27"/>
      <c r="NHW15" s="27"/>
      <c r="NHX15" s="27"/>
      <c r="NHY15" s="27"/>
      <c r="NHZ15" s="27"/>
      <c r="NIA15" s="27"/>
      <c r="NIB15" s="27"/>
      <c r="NIC15" s="27"/>
      <c r="NID15" s="27"/>
      <c r="NIE15" s="27"/>
      <c r="NIF15" s="27"/>
      <c r="NIG15" s="27"/>
      <c r="NIH15" s="27"/>
      <c r="NII15" s="27"/>
      <c r="NIJ15" s="27"/>
      <c r="NIK15" s="27"/>
      <c r="NIL15" s="27"/>
      <c r="NIM15" s="27"/>
      <c r="NIN15" s="27"/>
      <c r="NIO15" s="27"/>
      <c r="NIP15" s="27"/>
      <c r="NIQ15" s="27"/>
      <c r="NIR15" s="27"/>
      <c r="NIS15" s="27"/>
      <c r="NIT15" s="27"/>
      <c r="NIU15" s="27"/>
      <c r="NIV15" s="27"/>
      <c r="NIW15" s="27"/>
      <c r="NIX15" s="27"/>
      <c r="NIY15" s="27"/>
      <c r="NIZ15" s="27"/>
      <c r="NJA15" s="27"/>
      <c r="NJB15" s="27"/>
      <c r="NJC15" s="27"/>
      <c r="NJD15" s="27"/>
      <c r="NJE15" s="27"/>
      <c r="NJF15" s="27"/>
      <c r="NJG15" s="27"/>
      <c r="NJH15" s="27"/>
      <c r="NJI15" s="27"/>
      <c r="NJJ15" s="27"/>
      <c r="NJK15" s="27"/>
      <c r="NJL15" s="27"/>
      <c r="NJM15" s="27"/>
      <c r="NJN15" s="27"/>
      <c r="NJO15" s="27"/>
      <c r="NJP15" s="27"/>
      <c r="NJQ15" s="27"/>
      <c r="NJR15" s="27"/>
      <c r="NJS15" s="27"/>
      <c r="NJT15" s="27"/>
      <c r="NJU15" s="27"/>
      <c r="NJV15" s="27"/>
      <c r="NJW15" s="27"/>
      <c r="NJX15" s="27"/>
      <c r="NJY15" s="27"/>
      <c r="NJZ15" s="27"/>
      <c r="NKA15" s="27"/>
      <c r="NKB15" s="27"/>
      <c r="NKC15" s="27"/>
      <c r="NKD15" s="27"/>
      <c r="NKE15" s="27"/>
      <c r="NKF15" s="27"/>
      <c r="NKG15" s="27"/>
      <c r="NKH15" s="27"/>
      <c r="NKI15" s="27"/>
      <c r="NKJ15" s="27"/>
      <c r="NKK15" s="27"/>
      <c r="NKL15" s="27"/>
      <c r="NKM15" s="27"/>
      <c r="NKN15" s="27"/>
      <c r="NKO15" s="27"/>
      <c r="NKP15" s="27"/>
      <c r="NKQ15" s="27"/>
      <c r="NKR15" s="27"/>
      <c r="NKS15" s="27"/>
      <c r="NKT15" s="27"/>
      <c r="NKU15" s="27"/>
      <c r="NKV15" s="27"/>
      <c r="NKW15" s="27"/>
      <c r="NKX15" s="27"/>
      <c r="NKY15" s="27"/>
      <c r="NKZ15" s="27"/>
      <c r="NLA15" s="27"/>
      <c r="NLB15" s="27"/>
      <c r="NLC15" s="27"/>
      <c r="NLD15" s="27"/>
      <c r="NLE15" s="27"/>
      <c r="NLF15" s="27"/>
      <c r="NLG15" s="27"/>
      <c r="NLH15" s="27"/>
      <c r="NLI15" s="27"/>
      <c r="NLJ15" s="27"/>
      <c r="NLK15" s="27"/>
      <c r="NLL15" s="27"/>
      <c r="NLM15" s="27"/>
      <c r="NLN15" s="27"/>
      <c r="NLO15" s="27"/>
      <c r="NLP15" s="27"/>
      <c r="NLQ15" s="27"/>
      <c r="NLR15" s="27"/>
      <c r="NLS15" s="27"/>
      <c r="NLT15" s="27"/>
      <c r="NLU15" s="27"/>
      <c r="NLV15" s="27"/>
      <c r="NLW15" s="27"/>
      <c r="NLX15" s="27"/>
      <c r="NLY15" s="27"/>
      <c r="NLZ15" s="27"/>
      <c r="NMA15" s="27"/>
      <c r="NMB15" s="27"/>
      <c r="NMC15" s="27"/>
      <c r="NMD15" s="27"/>
      <c r="NME15" s="27"/>
      <c r="NMF15" s="27"/>
      <c r="NMG15" s="27"/>
      <c r="NMH15" s="27"/>
      <c r="NMI15" s="27"/>
      <c r="NMJ15" s="27"/>
      <c r="NMK15" s="27"/>
      <c r="NML15" s="27"/>
      <c r="NMM15" s="27"/>
      <c r="NMN15" s="27"/>
      <c r="NMO15" s="27"/>
      <c r="NMP15" s="27"/>
      <c r="NMQ15" s="27"/>
      <c r="NMR15" s="27"/>
      <c r="NMS15" s="27"/>
      <c r="NMT15" s="27"/>
      <c r="NMU15" s="27"/>
      <c r="NMV15" s="27"/>
      <c r="NMW15" s="27"/>
      <c r="NMX15" s="27"/>
      <c r="NMY15" s="27"/>
      <c r="NMZ15" s="27"/>
      <c r="NNA15" s="27"/>
      <c r="NNB15" s="27"/>
      <c r="NNC15" s="27"/>
      <c r="NND15" s="27"/>
      <c r="NNE15" s="27"/>
      <c r="NNF15" s="27"/>
      <c r="NNG15" s="27"/>
      <c r="NNH15" s="27"/>
      <c r="NNI15" s="27"/>
      <c r="NNJ15" s="27"/>
      <c r="NNK15" s="27"/>
      <c r="NNL15" s="27"/>
      <c r="NNM15" s="27"/>
      <c r="NNN15" s="27"/>
      <c r="NNO15" s="27"/>
      <c r="NNP15" s="27"/>
      <c r="NNQ15" s="27"/>
      <c r="NNR15" s="27"/>
      <c r="NNS15" s="27"/>
      <c r="NNT15" s="27"/>
      <c r="NNU15" s="27"/>
      <c r="NNV15" s="27"/>
      <c r="NNW15" s="27"/>
      <c r="NNX15" s="27"/>
      <c r="NNY15" s="27"/>
      <c r="NNZ15" s="27"/>
      <c r="NOA15" s="27"/>
      <c r="NOB15" s="27"/>
      <c r="NOC15" s="27"/>
      <c r="NOD15" s="27"/>
      <c r="NOE15" s="27"/>
      <c r="NOF15" s="27"/>
      <c r="NOG15" s="27"/>
      <c r="NOH15" s="27"/>
      <c r="NOI15" s="27"/>
      <c r="NOJ15" s="27"/>
      <c r="NOK15" s="27"/>
      <c r="NOL15" s="27"/>
      <c r="NOM15" s="27"/>
      <c r="NON15" s="27"/>
      <c r="NOO15" s="27"/>
      <c r="NOP15" s="27"/>
      <c r="NOQ15" s="27"/>
      <c r="NOR15" s="27"/>
      <c r="NOS15" s="27"/>
      <c r="NOT15" s="27"/>
      <c r="NOU15" s="27"/>
      <c r="NOV15" s="27"/>
      <c r="NOW15" s="27"/>
      <c r="NOX15" s="27"/>
      <c r="NOY15" s="27"/>
      <c r="NOZ15" s="27"/>
      <c r="NPA15" s="27"/>
      <c r="NPB15" s="27"/>
      <c r="NPC15" s="27"/>
      <c r="NPD15" s="27"/>
      <c r="NPE15" s="27"/>
      <c r="NPF15" s="27"/>
      <c r="NPG15" s="27"/>
      <c r="NPH15" s="27"/>
      <c r="NPI15" s="27"/>
      <c r="NPJ15" s="27"/>
      <c r="NPK15" s="27"/>
      <c r="NPL15" s="27"/>
      <c r="NPM15" s="27"/>
      <c r="NPN15" s="27"/>
      <c r="NPO15" s="27"/>
      <c r="NPP15" s="27"/>
      <c r="NPQ15" s="27"/>
      <c r="NPR15" s="27"/>
      <c r="NPS15" s="27"/>
      <c r="NPT15" s="27"/>
      <c r="NPU15" s="27"/>
      <c r="NPV15" s="27"/>
      <c r="NPW15" s="27"/>
      <c r="NPX15" s="27"/>
      <c r="NPY15" s="27"/>
      <c r="NPZ15" s="27"/>
      <c r="NQA15" s="27"/>
      <c r="NQB15" s="27"/>
      <c r="NQC15" s="27"/>
      <c r="NQD15" s="27"/>
      <c r="NQE15" s="27"/>
      <c r="NQF15" s="27"/>
      <c r="NQG15" s="27"/>
      <c r="NQH15" s="27"/>
      <c r="NQI15" s="27"/>
      <c r="NQJ15" s="27"/>
      <c r="NQK15" s="27"/>
      <c r="NQL15" s="27"/>
      <c r="NQM15" s="27"/>
      <c r="NQN15" s="27"/>
      <c r="NQO15" s="27"/>
      <c r="NQP15" s="27"/>
      <c r="NQQ15" s="27"/>
      <c r="NQR15" s="27"/>
      <c r="NQS15" s="27"/>
      <c r="NQT15" s="27"/>
      <c r="NQU15" s="27"/>
      <c r="NQV15" s="27"/>
      <c r="NQW15" s="27"/>
      <c r="NQX15" s="27"/>
      <c r="NQY15" s="27"/>
      <c r="NQZ15" s="27"/>
      <c r="NRA15" s="27"/>
      <c r="NRB15" s="27"/>
      <c r="NRI15" s="27"/>
      <c r="NRJ15" s="27"/>
      <c r="NRK15" s="27"/>
      <c r="NRL15" s="27"/>
      <c r="NRM15" s="27"/>
      <c r="NRN15" s="27"/>
      <c r="NRO15" s="27"/>
      <c r="NRP15" s="27"/>
      <c r="NRQ15" s="27"/>
      <c r="NRR15" s="27"/>
      <c r="NRS15" s="27"/>
      <c r="NRT15" s="27"/>
      <c r="NRU15" s="27"/>
      <c r="NRV15" s="27"/>
      <c r="NRW15" s="27"/>
      <c r="NRX15" s="27"/>
      <c r="NRY15" s="27"/>
      <c r="NRZ15" s="27"/>
      <c r="NSA15" s="27"/>
      <c r="NSB15" s="27"/>
      <c r="NSC15" s="27"/>
      <c r="NSD15" s="27"/>
      <c r="NSE15" s="27"/>
      <c r="NSF15" s="27"/>
      <c r="NSG15" s="27"/>
      <c r="NSH15" s="27"/>
      <c r="NSI15" s="27"/>
      <c r="NSJ15" s="27"/>
      <c r="NSK15" s="27"/>
      <c r="NSL15" s="27"/>
      <c r="NSM15" s="27"/>
      <c r="NSN15" s="27"/>
      <c r="NSO15" s="27"/>
      <c r="NSP15" s="27"/>
      <c r="NSQ15" s="27"/>
      <c r="NSR15" s="27"/>
      <c r="NSS15" s="27"/>
      <c r="NST15" s="27"/>
      <c r="NSU15" s="27"/>
      <c r="NSV15" s="27"/>
      <c r="NSW15" s="27"/>
      <c r="NSX15" s="27"/>
      <c r="NSY15" s="27"/>
      <c r="NSZ15" s="27"/>
      <c r="NTA15" s="27"/>
      <c r="NTB15" s="27"/>
      <c r="NTC15" s="27"/>
      <c r="NTD15" s="27"/>
      <c r="NTE15" s="27"/>
      <c r="NTF15" s="27"/>
      <c r="NTG15" s="27"/>
      <c r="NTH15" s="27"/>
      <c r="NTI15" s="27"/>
      <c r="NTJ15" s="27"/>
      <c r="NTK15" s="27"/>
      <c r="NTL15" s="27"/>
      <c r="NTM15" s="27"/>
      <c r="NTN15" s="27"/>
      <c r="NTO15" s="27"/>
      <c r="NTP15" s="27"/>
      <c r="NTQ15" s="27"/>
      <c r="NTR15" s="27"/>
      <c r="NTS15" s="27"/>
      <c r="NTT15" s="27"/>
      <c r="NTU15" s="27"/>
      <c r="NTV15" s="27"/>
      <c r="NTW15" s="27"/>
      <c r="NTX15" s="27"/>
      <c r="NTY15" s="27"/>
      <c r="NTZ15" s="27"/>
      <c r="NUA15" s="27"/>
      <c r="NUB15" s="27"/>
      <c r="NUC15" s="27"/>
      <c r="NUD15" s="27"/>
      <c r="NUE15" s="27"/>
      <c r="NUF15" s="27"/>
      <c r="NUG15" s="27"/>
      <c r="NUH15" s="27"/>
      <c r="NUI15" s="27"/>
      <c r="NUJ15" s="27"/>
      <c r="NUK15" s="27"/>
      <c r="NUL15" s="27"/>
      <c r="NUM15" s="27"/>
      <c r="NUN15" s="27"/>
      <c r="NUO15" s="27"/>
      <c r="NUP15" s="27"/>
      <c r="NUQ15" s="27"/>
      <c r="NUR15" s="27"/>
      <c r="NUS15" s="27"/>
      <c r="NUT15" s="27"/>
      <c r="NUU15" s="27"/>
      <c r="NUV15" s="27"/>
      <c r="NUW15" s="27"/>
      <c r="NUX15" s="27"/>
      <c r="NUY15" s="27"/>
      <c r="NUZ15" s="27"/>
      <c r="NVA15" s="27"/>
      <c r="NVB15" s="27"/>
      <c r="NVC15" s="27"/>
      <c r="NVD15" s="27"/>
      <c r="NVE15" s="27"/>
      <c r="NVF15" s="27"/>
      <c r="NVG15" s="27"/>
      <c r="NVH15" s="27"/>
      <c r="NVI15" s="27"/>
      <c r="NVJ15" s="27"/>
      <c r="NVK15" s="27"/>
      <c r="NVL15" s="27"/>
      <c r="NVM15" s="27"/>
      <c r="NVN15" s="27"/>
      <c r="NVO15" s="27"/>
      <c r="NVP15" s="27"/>
      <c r="NVQ15" s="27"/>
      <c r="NVR15" s="27"/>
      <c r="NVS15" s="27"/>
      <c r="NVT15" s="27"/>
      <c r="NVU15" s="27"/>
      <c r="NVV15" s="27"/>
      <c r="NVW15" s="27"/>
      <c r="NVX15" s="27"/>
      <c r="NVY15" s="27"/>
      <c r="NVZ15" s="27"/>
      <c r="NWA15" s="27"/>
      <c r="NWB15" s="27"/>
      <c r="NWC15" s="27"/>
      <c r="NWD15" s="27"/>
      <c r="NWE15" s="27"/>
      <c r="NWF15" s="27"/>
      <c r="NWG15" s="27"/>
      <c r="NWH15" s="27"/>
      <c r="NWI15" s="27"/>
      <c r="NWJ15" s="27"/>
      <c r="NWK15" s="27"/>
      <c r="NWL15" s="27"/>
      <c r="NWM15" s="27"/>
      <c r="NWN15" s="27"/>
      <c r="NWO15" s="27"/>
      <c r="NWP15" s="27"/>
      <c r="NWQ15" s="27"/>
      <c r="NWR15" s="27"/>
      <c r="NWS15" s="27"/>
      <c r="NWT15" s="27"/>
      <c r="NWU15" s="27"/>
      <c r="NWV15" s="27"/>
      <c r="NWW15" s="27"/>
      <c r="NWX15" s="27"/>
      <c r="NWY15" s="27"/>
      <c r="NWZ15" s="27"/>
      <c r="NXA15" s="27"/>
      <c r="NXB15" s="27"/>
      <c r="NXC15" s="27"/>
      <c r="NXD15" s="27"/>
      <c r="NXE15" s="27"/>
      <c r="NXF15" s="27"/>
      <c r="NXG15" s="27"/>
      <c r="NXH15" s="27"/>
      <c r="NXI15" s="27"/>
      <c r="NXJ15" s="27"/>
      <c r="NXK15" s="27"/>
      <c r="NXL15" s="27"/>
      <c r="NXM15" s="27"/>
      <c r="NXN15" s="27"/>
      <c r="NXO15" s="27"/>
      <c r="NXP15" s="27"/>
      <c r="NXQ15" s="27"/>
      <c r="NXR15" s="27"/>
      <c r="NXS15" s="27"/>
      <c r="NXT15" s="27"/>
      <c r="NXU15" s="27"/>
      <c r="NXV15" s="27"/>
      <c r="NXW15" s="27"/>
      <c r="NXX15" s="27"/>
      <c r="NXY15" s="27"/>
      <c r="NXZ15" s="27"/>
      <c r="NYA15" s="27"/>
      <c r="NYB15" s="27"/>
      <c r="NYC15" s="27"/>
      <c r="NYD15" s="27"/>
      <c r="NYE15" s="27"/>
      <c r="NYF15" s="27"/>
      <c r="NYG15" s="27"/>
      <c r="NYH15" s="27"/>
      <c r="NYI15" s="27"/>
      <c r="NYJ15" s="27"/>
      <c r="NYK15" s="27"/>
      <c r="NYL15" s="27"/>
      <c r="NYM15" s="27"/>
      <c r="NYN15" s="27"/>
      <c r="NYO15" s="27"/>
      <c r="NYP15" s="27"/>
      <c r="NYQ15" s="27"/>
      <c r="NYR15" s="27"/>
      <c r="NYS15" s="27"/>
      <c r="NYT15" s="27"/>
      <c r="NYU15" s="27"/>
      <c r="NYV15" s="27"/>
      <c r="NYW15" s="27"/>
      <c r="NYX15" s="27"/>
      <c r="NYY15" s="27"/>
      <c r="NYZ15" s="27"/>
      <c r="NZA15" s="27"/>
      <c r="NZB15" s="27"/>
      <c r="NZC15" s="27"/>
      <c r="NZD15" s="27"/>
      <c r="NZE15" s="27"/>
      <c r="NZF15" s="27"/>
      <c r="NZG15" s="27"/>
      <c r="NZH15" s="27"/>
      <c r="NZI15" s="27"/>
      <c r="NZJ15" s="27"/>
      <c r="NZK15" s="27"/>
      <c r="NZL15" s="27"/>
      <c r="NZM15" s="27"/>
      <c r="NZN15" s="27"/>
      <c r="NZO15" s="27"/>
      <c r="NZP15" s="27"/>
      <c r="NZQ15" s="27"/>
      <c r="NZR15" s="27"/>
      <c r="NZS15" s="27"/>
      <c r="NZT15" s="27"/>
      <c r="NZU15" s="27"/>
      <c r="NZV15" s="27"/>
      <c r="NZW15" s="27"/>
      <c r="NZX15" s="27"/>
      <c r="NZY15" s="27"/>
      <c r="NZZ15" s="27"/>
      <c r="OAA15" s="27"/>
      <c r="OAB15" s="27"/>
      <c r="OAC15" s="27"/>
      <c r="OAD15" s="27"/>
      <c r="OAE15" s="27"/>
      <c r="OAF15" s="27"/>
      <c r="OAG15" s="27"/>
      <c r="OAH15" s="27"/>
      <c r="OAI15" s="27"/>
      <c r="OAJ15" s="27"/>
      <c r="OAK15" s="27"/>
      <c r="OAL15" s="27"/>
      <c r="OAM15" s="27"/>
      <c r="OAN15" s="27"/>
      <c r="OAO15" s="27"/>
      <c r="OAP15" s="27"/>
      <c r="OAQ15" s="27"/>
      <c r="OAR15" s="27"/>
      <c r="OAS15" s="27"/>
      <c r="OAT15" s="27"/>
      <c r="OAU15" s="27"/>
      <c r="OAV15" s="27"/>
      <c r="OAW15" s="27"/>
      <c r="OAX15" s="27"/>
      <c r="OBE15" s="27"/>
      <c r="OBF15" s="27"/>
      <c r="OBG15" s="27"/>
      <c r="OBH15" s="27"/>
      <c r="OBI15" s="27"/>
      <c r="OBJ15" s="27"/>
      <c r="OBK15" s="27"/>
      <c r="OBL15" s="27"/>
      <c r="OBM15" s="27"/>
      <c r="OBN15" s="27"/>
      <c r="OBO15" s="27"/>
      <c r="OBP15" s="27"/>
      <c r="OBQ15" s="27"/>
      <c r="OBR15" s="27"/>
      <c r="OBS15" s="27"/>
      <c r="OBT15" s="27"/>
      <c r="OBU15" s="27"/>
      <c r="OBV15" s="27"/>
      <c r="OBW15" s="27"/>
      <c r="OBX15" s="27"/>
      <c r="OBY15" s="27"/>
      <c r="OBZ15" s="27"/>
      <c r="OCA15" s="27"/>
      <c r="OCB15" s="27"/>
      <c r="OCC15" s="27"/>
      <c r="OCD15" s="27"/>
      <c r="OCE15" s="27"/>
      <c r="OCF15" s="27"/>
      <c r="OCG15" s="27"/>
      <c r="OCH15" s="27"/>
      <c r="OCI15" s="27"/>
      <c r="OCJ15" s="27"/>
      <c r="OCK15" s="27"/>
      <c r="OCL15" s="27"/>
      <c r="OCM15" s="27"/>
      <c r="OCN15" s="27"/>
      <c r="OCO15" s="27"/>
      <c r="OCP15" s="27"/>
      <c r="OCQ15" s="27"/>
      <c r="OCR15" s="27"/>
      <c r="OCS15" s="27"/>
      <c r="OCT15" s="27"/>
      <c r="OCU15" s="27"/>
      <c r="OCV15" s="27"/>
      <c r="OCW15" s="27"/>
      <c r="OCX15" s="27"/>
      <c r="OCY15" s="27"/>
      <c r="OCZ15" s="27"/>
      <c r="ODA15" s="27"/>
      <c r="ODB15" s="27"/>
      <c r="ODC15" s="27"/>
      <c r="ODD15" s="27"/>
      <c r="ODE15" s="27"/>
      <c r="ODF15" s="27"/>
      <c r="ODG15" s="27"/>
      <c r="ODH15" s="27"/>
      <c r="ODI15" s="27"/>
      <c r="ODJ15" s="27"/>
      <c r="ODK15" s="27"/>
      <c r="ODL15" s="27"/>
      <c r="ODM15" s="27"/>
      <c r="ODN15" s="27"/>
      <c r="ODO15" s="27"/>
      <c r="ODP15" s="27"/>
      <c r="ODQ15" s="27"/>
      <c r="ODR15" s="27"/>
      <c r="ODS15" s="27"/>
      <c r="ODT15" s="27"/>
      <c r="ODU15" s="27"/>
      <c r="ODV15" s="27"/>
      <c r="ODW15" s="27"/>
      <c r="ODX15" s="27"/>
      <c r="ODY15" s="27"/>
      <c r="ODZ15" s="27"/>
      <c r="OEA15" s="27"/>
      <c r="OEB15" s="27"/>
      <c r="OEC15" s="27"/>
      <c r="OED15" s="27"/>
      <c r="OEE15" s="27"/>
      <c r="OEF15" s="27"/>
      <c r="OEG15" s="27"/>
      <c r="OEH15" s="27"/>
      <c r="OEI15" s="27"/>
      <c r="OEJ15" s="27"/>
      <c r="OEK15" s="27"/>
      <c r="OEL15" s="27"/>
      <c r="OEM15" s="27"/>
      <c r="OEN15" s="27"/>
      <c r="OEO15" s="27"/>
      <c r="OEP15" s="27"/>
      <c r="OEQ15" s="27"/>
      <c r="OER15" s="27"/>
      <c r="OES15" s="27"/>
      <c r="OET15" s="27"/>
      <c r="OEU15" s="27"/>
      <c r="OEV15" s="27"/>
      <c r="OEW15" s="27"/>
      <c r="OEX15" s="27"/>
      <c r="OEY15" s="27"/>
      <c r="OEZ15" s="27"/>
      <c r="OFA15" s="27"/>
      <c r="OFB15" s="27"/>
      <c r="OFC15" s="27"/>
      <c r="OFD15" s="27"/>
      <c r="OFE15" s="27"/>
      <c r="OFF15" s="27"/>
      <c r="OFG15" s="27"/>
      <c r="OFH15" s="27"/>
      <c r="OFI15" s="27"/>
      <c r="OFJ15" s="27"/>
      <c r="OFK15" s="27"/>
      <c r="OFL15" s="27"/>
      <c r="OFM15" s="27"/>
      <c r="OFN15" s="27"/>
      <c r="OFO15" s="27"/>
      <c r="OFP15" s="27"/>
      <c r="OFQ15" s="27"/>
      <c r="OFR15" s="27"/>
      <c r="OFS15" s="27"/>
      <c r="OFT15" s="27"/>
      <c r="OFU15" s="27"/>
      <c r="OFV15" s="27"/>
      <c r="OFW15" s="27"/>
      <c r="OFX15" s="27"/>
      <c r="OFY15" s="27"/>
      <c r="OFZ15" s="27"/>
      <c r="OGA15" s="27"/>
      <c r="OGB15" s="27"/>
      <c r="OGC15" s="27"/>
      <c r="OGD15" s="27"/>
      <c r="OGE15" s="27"/>
      <c r="OGF15" s="27"/>
      <c r="OGG15" s="27"/>
      <c r="OGH15" s="27"/>
      <c r="OGI15" s="27"/>
      <c r="OGJ15" s="27"/>
      <c r="OGK15" s="27"/>
      <c r="OGL15" s="27"/>
      <c r="OGM15" s="27"/>
      <c r="OGN15" s="27"/>
      <c r="OGO15" s="27"/>
      <c r="OGP15" s="27"/>
      <c r="OGQ15" s="27"/>
      <c r="OGR15" s="27"/>
      <c r="OGS15" s="27"/>
      <c r="OGT15" s="27"/>
      <c r="OGU15" s="27"/>
      <c r="OGV15" s="27"/>
      <c r="OGW15" s="27"/>
      <c r="OGX15" s="27"/>
      <c r="OGY15" s="27"/>
      <c r="OGZ15" s="27"/>
      <c r="OHA15" s="27"/>
      <c r="OHB15" s="27"/>
      <c r="OHC15" s="27"/>
      <c r="OHD15" s="27"/>
      <c r="OHE15" s="27"/>
      <c r="OHF15" s="27"/>
      <c r="OHG15" s="27"/>
      <c r="OHH15" s="27"/>
      <c r="OHI15" s="27"/>
      <c r="OHJ15" s="27"/>
      <c r="OHK15" s="27"/>
      <c r="OHL15" s="27"/>
      <c r="OHM15" s="27"/>
      <c r="OHN15" s="27"/>
      <c r="OHO15" s="27"/>
      <c r="OHP15" s="27"/>
      <c r="OHQ15" s="27"/>
      <c r="OHR15" s="27"/>
      <c r="OHS15" s="27"/>
      <c r="OHT15" s="27"/>
      <c r="OHU15" s="27"/>
      <c r="OHV15" s="27"/>
      <c r="OHW15" s="27"/>
      <c r="OHX15" s="27"/>
      <c r="OHY15" s="27"/>
      <c r="OHZ15" s="27"/>
      <c r="OIA15" s="27"/>
      <c r="OIB15" s="27"/>
      <c r="OIC15" s="27"/>
      <c r="OID15" s="27"/>
      <c r="OIE15" s="27"/>
      <c r="OIF15" s="27"/>
      <c r="OIG15" s="27"/>
      <c r="OIH15" s="27"/>
      <c r="OII15" s="27"/>
      <c r="OIJ15" s="27"/>
      <c r="OIK15" s="27"/>
      <c r="OIL15" s="27"/>
      <c r="OIM15" s="27"/>
      <c r="OIN15" s="27"/>
      <c r="OIO15" s="27"/>
      <c r="OIP15" s="27"/>
      <c r="OIQ15" s="27"/>
      <c r="OIR15" s="27"/>
      <c r="OIS15" s="27"/>
      <c r="OIT15" s="27"/>
      <c r="OIU15" s="27"/>
      <c r="OIV15" s="27"/>
      <c r="OIW15" s="27"/>
      <c r="OIX15" s="27"/>
      <c r="OIY15" s="27"/>
      <c r="OIZ15" s="27"/>
      <c r="OJA15" s="27"/>
      <c r="OJB15" s="27"/>
      <c r="OJC15" s="27"/>
      <c r="OJD15" s="27"/>
      <c r="OJE15" s="27"/>
      <c r="OJF15" s="27"/>
      <c r="OJG15" s="27"/>
      <c r="OJH15" s="27"/>
      <c r="OJI15" s="27"/>
      <c r="OJJ15" s="27"/>
      <c r="OJK15" s="27"/>
      <c r="OJL15" s="27"/>
      <c r="OJM15" s="27"/>
      <c r="OJN15" s="27"/>
      <c r="OJO15" s="27"/>
      <c r="OJP15" s="27"/>
      <c r="OJQ15" s="27"/>
      <c r="OJR15" s="27"/>
      <c r="OJS15" s="27"/>
      <c r="OJT15" s="27"/>
      <c r="OJU15" s="27"/>
      <c r="OJV15" s="27"/>
      <c r="OJW15" s="27"/>
      <c r="OJX15" s="27"/>
      <c r="OJY15" s="27"/>
      <c r="OJZ15" s="27"/>
      <c r="OKA15" s="27"/>
      <c r="OKB15" s="27"/>
      <c r="OKC15" s="27"/>
      <c r="OKD15" s="27"/>
      <c r="OKE15" s="27"/>
      <c r="OKF15" s="27"/>
      <c r="OKG15" s="27"/>
      <c r="OKH15" s="27"/>
      <c r="OKI15" s="27"/>
      <c r="OKJ15" s="27"/>
      <c r="OKK15" s="27"/>
      <c r="OKL15" s="27"/>
      <c r="OKM15" s="27"/>
      <c r="OKN15" s="27"/>
      <c r="OKO15" s="27"/>
      <c r="OKP15" s="27"/>
      <c r="OKQ15" s="27"/>
      <c r="OKR15" s="27"/>
      <c r="OKS15" s="27"/>
      <c r="OKT15" s="27"/>
      <c r="OLA15" s="27"/>
      <c r="OLB15" s="27"/>
      <c r="OLC15" s="27"/>
      <c r="OLD15" s="27"/>
      <c r="OLE15" s="27"/>
      <c r="OLF15" s="27"/>
      <c r="OLG15" s="27"/>
      <c r="OLH15" s="27"/>
      <c r="OLI15" s="27"/>
      <c r="OLJ15" s="27"/>
      <c r="OLK15" s="27"/>
      <c r="OLL15" s="27"/>
      <c r="OLM15" s="27"/>
      <c r="OLN15" s="27"/>
      <c r="OLO15" s="27"/>
      <c r="OLP15" s="27"/>
      <c r="OLQ15" s="27"/>
      <c r="OLR15" s="27"/>
      <c r="OLS15" s="27"/>
      <c r="OLT15" s="27"/>
      <c r="OLU15" s="27"/>
      <c r="OLV15" s="27"/>
      <c r="OLW15" s="27"/>
      <c r="OLX15" s="27"/>
      <c r="OLY15" s="27"/>
      <c r="OLZ15" s="27"/>
      <c r="OMA15" s="27"/>
      <c r="OMB15" s="27"/>
      <c r="OMC15" s="27"/>
      <c r="OMD15" s="27"/>
      <c r="OME15" s="27"/>
      <c r="OMF15" s="27"/>
      <c r="OMG15" s="27"/>
      <c r="OMH15" s="27"/>
      <c r="OMI15" s="27"/>
      <c r="OMJ15" s="27"/>
      <c r="OMK15" s="27"/>
      <c r="OML15" s="27"/>
      <c r="OMM15" s="27"/>
      <c r="OMN15" s="27"/>
      <c r="OMO15" s="27"/>
      <c r="OMP15" s="27"/>
      <c r="OMQ15" s="27"/>
      <c r="OMR15" s="27"/>
      <c r="OMS15" s="27"/>
      <c r="OMT15" s="27"/>
      <c r="OMU15" s="27"/>
      <c r="OMV15" s="27"/>
      <c r="OMW15" s="27"/>
      <c r="OMX15" s="27"/>
      <c r="OMY15" s="27"/>
      <c r="OMZ15" s="27"/>
      <c r="ONA15" s="27"/>
      <c r="ONB15" s="27"/>
      <c r="ONC15" s="27"/>
      <c r="OND15" s="27"/>
      <c r="ONE15" s="27"/>
      <c r="ONF15" s="27"/>
      <c r="ONG15" s="27"/>
      <c r="ONH15" s="27"/>
      <c r="ONI15" s="27"/>
      <c r="ONJ15" s="27"/>
      <c r="ONK15" s="27"/>
      <c r="ONL15" s="27"/>
      <c r="ONM15" s="27"/>
      <c r="ONN15" s="27"/>
      <c r="ONO15" s="27"/>
      <c r="ONP15" s="27"/>
      <c r="ONQ15" s="27"/>
      <c r="ONR15" s="27"/>
      <c r="ONS15" s="27"/>
      <c r="ONT15" s="27"/>
      <c r="ONU15" s="27"/>
      <c r="ONV15" s="27"/>
      <c r="ONW15" s="27"/>
      <c r="ONX15" s="27"/>
      <c r="ONY15" s="27"/>
      <c r="ONZ15" s="27"/>
      <c r="OOA15" s="27"/>
      <c r="OOB15" s="27"/>
      <c r="OOC15" s="27"/>
      <c r="OOD15" s="27"/>
      <c r="OOE15" s="27"/>
      <c r="OOF15" s="27"/>
      <c r="OOG15" s="27"/>
      <c r="OOH15" s="27"/>
      <c r="OOI15" s="27"/>
      <c r="OOJ15" s="27"/>
      <c r="OOK15" s="27"/>
      <c r="OOL15" s="27"/>
      <c r="OOM15" s="27"/>
      <c r="OON15" s="27"/>
      <c r="OOO15" s="27"/>
      <c r="OOP15" s="27"/>
      <c r="OOQ15" s="27"/>
      <c r="OOR15" s="27"/>
      <c r="OOS15" s="27"/>
      <c r="OOT15" s="27"/>
      <c r="OOU15" s="27"/>
      <c r="OOV15" s="27"/>
      <c r="OOW15" s="27"/>
      <c r="OOX15" s="27"/>
      <c r="OOY15" s="27"/>
      <c r="OOZ15" s="27"/>
      <c r="OPA15" s="27"/>
      <c r="OPB15" s="27"/>
      <c r="OPC15" s="27"/>
      <c r="OPD15" s="27"/>
      <c r="OPE15" s="27"/>
      <c r="OPF15" s="27"/>
      <c r="OPG15" s="27"/>
      <c r="OPH15" s="27"/>
      <c r="OPI15" s="27"/>
      <c r="OPJ15" s="27"/>
      <c r="OPK15" s="27"/>
      <c r="OPL15" s="27"/>
      <c r="OPM15" s="27"/>
      <c r="OPN15" s="27"/>
      <c r="OPO15" s="27"/>
      <c r="OPP15" s="27"/>
      <c r="OPQ15" s="27"/>
      <c r="OPR15" s="27"/>
      <c r="OPS15" s="27"/>
      <c r="OPT15" s="27"/>
      <c r="OPU15" s="27"/>
      <c r="OPV15" s="27"/>
      <c r="OPW15" s="27"/>
      <c r="OPX15" s="27"/>
      <c r="OPY15" s="27"/>
      <c r="OPZ15" s="27"/>
      <c r="OQA15" s="27"/>
      <c r="OQB15" s="27"/>
      <c r="OQC15" s="27"/>
      <c r="OQD15" s="27"/>
      <c r="OQE15" s="27"/>
      <c r="OQF15" s="27"/>
      <c r="OQG15" s="27"/>
      <c r="OQH15" s="27"/>
      <c r="OQI15" s="27"/>
      <c r="OQJ15" s="27"/>
      <c r="OQK15" s="27"/>
      <c r="OQL15" s="27"/>
      <c r="OQM15" s="27"/>
      <c r="OQN15" s="27"/>
      <c r="OQO15" s="27"/>
      <c r="OQP15" s="27"/>
      <c r="OQQ15" s="27"/>
      <c r="OQR15" s="27"/>
      <c r="OQS15" s="27"/>
      <c r="OQT15" s="27"/>
      <c r="OQU15" s="27"/>
      <c r="OQV15" s="27"/>
      <c r="OQW15" s="27"/>
      <c r="OQX15" s="27"/>
      <c r="OQY15" s="27"/>
      <c r="OQZ15" s="27"/>
      <c r="ORA15" s="27"/>
      <c r="ORB15" s="27"/>
      <c r="ORC15" s="27"/>
      <c r="ORD15" s="27"/>
      <c r="ORE15" s="27"/>
      <c r="ORF15" s="27"/>
      <c r="ORG15" s="27"/>
      <c r="ORH15" s="27"/>
      <c r="ORI15" s="27"/>
      <c r="ORJ15" s="27"/>
      <c r="ORK15" s="27"/>
      <c r="ORL15" s="27"/>
      <c r="ORM15" s="27"/>
      <c r="ORN15" s="27"/>
      <c r="ORO15" s="27"/>
      <c r="ORP15" s="27"/>
      <c r="ORQ15" s="27"/>
      <c r="ORR15" s="27"/>
      <c r="ORS15" s="27"/>
      <c r="ORT15" s="27"/>
      <c r="ORU15" s="27"/>
      <c r="ORV15" s="27"/>
      <c r="ORW15" s="27"/>
      <c r="ORX15" s="27"/>
      <c r="ORY15" s="27"/>
      <c r="ORZ15" s="27"/>
      <c r="OSA15" s="27"/>
      <c r="OSB15" s="27"/>
      <c r="OSC15" s="27"/>
      <c r="OSD15" s="27"/>
      <c r="OSE15" s="27"/>
      <c r="OSF15" s="27"/>
      <c r="OSG15" s="27"/>
      <c r="OSH15" s="27"/>
      <c r="OSI15" s="27"/>
      <c r="OSJ15" s="27"/>
      <c r="OSK15" s="27"/>
      <c r="OSL15" s="27"/>
      <c r="OSM15" s="27"/>
      <c r="OSN15" s="27"/>
      <c r="OSO15" s="27"/>
      <c r="OSP15" s="27"/>
      <c r="OSQ15" s="27"/>
      <c r="OSR15" s="27"/>
      <c r="OSS15" s="27"/>
      <c r="OST15" s="27"/>
      <c r="OSU15" s="27"/>
      <c r="OSV15" s="27"/>
      <c r="OSW15" s="27"/>
      <c r="OSX15" s="27"/>
      <c r="OSY15" s="27"/>
      <c r="OSZ15" s="27"/>
      <c r="OTA15" s="27"/>
      <c r="OTB15" s="27"/>
      <c r="OTC15" s="27"/>
      <c r="OTD15" s="27"/>
      <c r="OTE15" s="27"/>
      <c r="OTF15" s="27"/>
      <c r="OTG15" s="27"/>
      <c r="OTH15" s="27"/>
      <c r="OTI15" s="27"/>
      <c r="OTJ15" s="27"/>
      <c r="OTK15" s="27"/>
      <c r="OTL15" s="27"/>
      <c r="OTM15" s="27"/>
      <c r="OTN15" s="27"/>
      <c r="OTO15" s="27"/>
      <c r="OTP15" s="27"/>
      <c r="OTQ15" s="27"/>
      <c r="OTR15" s="27"/>
      <c r="OTS15" s="27"/>
      <c r="OTT15" s="27"/>
      <c r="OTU15" s="27"/>
      <c r="OTV15" s="27"/>
      <c r="OTW15" s="27"/>
      <c r="OTX15" s="27"/>
      <c r="OTY15" s="27"/>
      <c r="OTZ15" s="27"/>
      <c r="OUA15" s="27"/>
      <c r="OUB15" s="27"/>
      <c r="OUC15" s="27"/>
      <c r="OUD15" s="27"/>
      <c r="OUE15" s="27"/>
      <c r="OUF15" s="27"/>
      <c r="OUG15" s="27"/>
      <c r="OUH15" s="27"/>
      <c r="OUI15" s="27"/>
      <c r="OUJ15" s="27"/>
      <c r="OUK15" s="27"/>
      <c r="OUL15" s="27"/>
      <c r="OUM15" s="27"/>
      <c r="OUN15" s="27"/>
      <c r="OUO15" s="27"/>
      <c r="OUP15" s="27"/>
      <c r="OUW15" s="27"/>
      <c r="OUX15" s="27"/>
      <c r="OUY15" s="27"/>
      <c r="OUZ15" s="27"/>
      <c r="OVA15" s="27"/>
      <c r="OVB15" s="27"/>
      <c r="OVC15" s="27"/>
      <c r="OVD15" s="27"/>
      <c r="OVE15" s="27"/>
      <c r="OVF15" s="27"/>
      <c r="OVG15" s="27"/>
      <c r="OVH15" s="27"/>
      <c r="OVI15" s="27"/>
      <c r="OVJ15" s="27"/>
      <c r="OVK15" s="27"/>
      <c r="OVL15" s="27"/>
      <c r="OVM15" s="27"/>
      <c r="OVN15" s="27"/>
      <c r="OVO15" s="27"/>
      <c r="OVP15" s="27"/>
      <c r="OVQ15" s="27"/>
      <c r="OVR15" s="27"/>
      <c r="OVS15" s="27"/>
      <c r="OVT15" s="27"/>
      <c r="OVU15" s="27"/>
      <c r="OVV15" s="27"/>
      <c r="OVW15" s="27"/>
      <c r="OVX15" s="27"/>
      <c r="OVY15" s="27"/>
      <c r="OVZ15" s="27"/>
      <c r="OWA15" s="27"/>
      <c r="OWB15" s="27"/>
      <c r="OWC15" s="27"/>
      <c r="OWD15" s="27"/>
      <c r="OWE15" s="27"/>
      <c r="OWF15" s="27"/>
      <c r="OWG15" s="27"/>
      <c r="OWH15" s="27"/>
      <c r="OWI15" s="27"/>
      <c r="OWJ15" s="27"/>
      <c r="OWK15" s="27"/>
      <c r="OWL15" s="27"/>
      <c r="OWM15" s="27"/>
      <c r="OWN15" s="27"/>
      <c r="OWO15" s="27"/>
      <c r="OWP15" s="27"/>
      <c r="OWQ15" s="27"/>
      <c r="OWR15" s="27"/>
      <c r="OWS15" s="27"/>
      <c r="OWT15" s="27"/>
      <c r="OWU15" s="27"/>
      <c r="OWV15" s="27"/>
      <c r="OWW15" s="27"/>
      <c r="OWX15" s="27"/>
      <c r="OWY15" s="27"/>
      <c r="OWZ15" s="27"/>
      <c r="OXA15" s="27"/>
      <c r="OXB15" s="27"/>
      <c r="OXC15" s="27"/>
      <c r="OXD15" s="27"/>
      <c r="OXE15" s="27"/>
      <c r="OXF15" s="27"/>
      <c r="OXG15" s="27"/>
      <c r="OXH15" s="27"/>
      <c r="OXI15" s="27"/>
      <c r="OXJ15" s="27"/>
      <c r="OXK15" s="27"/>
      <c r="OXL15" s="27"/>
      <c r="OXM15" s="27"/>
      <c r="OXN15" s="27"/>
      <c r="OXO15" s="27"/>
      <c r="OXP15" s="27"/>
      <c r="OXQ15" s="27"/>
      <c r="OXR15" s="27"/>
      <c r="OXS15" s="27"/>
      <c r="OXT15" s="27"/>
      <c r="OXU15" s="27"/>
      <c r="OXV15" s="27"/>
      <c r="OXW15" s="27"/>
      <c r="OXX15" s="27"/>
      <c r="OXY15" s="27"/>
      <c r="OXZ15" s="27"/>
      <c r="OYA15" s="27"/>
      <c r="OYB15" s="27"/>
      <c r="OYC15" s="27"/>
      <c r="OYD15" s="27"/>
      <c r="OYE15" s="27"/>
      <c r="OYF15" s="27"/>
      <c r="OYG15" s="27"/>
      <c r="OYH15" s="27"/>
      <c r="OYI15" s="27"/>
      <c r="OYJ15" s="27"/>
      <c r="OYK15" s="27"/>
      <c r="OYL15" s="27"/>
      <c r="OYM15" s="27"/>
      <c r="OYN15" s="27"/>
      <c r="OYO15" s="27"/>
      <c r="OYP15" s="27"/>
      <c r="OYQ15" s="27"/>
      <c r="OYR15" s="27"/>
      <c r="OYS15" s="27"/>
      <c r="OYT15" s="27"/>
      <c r="OYU15" s="27"/>
      <c r="OYV15" s="27"/>
      <c r="OYW15" s="27"/>
      <c r="OYX15" s="27"/>
      <c r="OYY15" s="27"/>
      <c r="OYZ15" s="27"/>
      <c r="OZA15" s="27"/>
      <c r="OZB15" s="27"/>
      <c r="OZC15" s="27"/>
      <c r="OZD15" s="27"/>
      <c r="OZE15" s="27"/>
      <c r="OZF15" s="27"/>
      <c r="OZG15" s="27"/>
      <c r="OZH15" s="27"/>
      <c r="OZI15" s="27"/>
      <c r="OZJ15" s="27"/>
      <c r="OZK15" s="27"/>
      <c r="OZL15" s="27"/>
      <c r="OZM15" s="27"/>
      <c r="OZN15" s="27"/>
      <c r="OZO15" s="27"/>
      <c r="OZP15" s="27"/>
      <c r="OZQ15" s="27"/>
      <c r="OZR15" s="27"/>
      <c r="OZS15" s="27"/>
      <c r="OZT15" s="27"/>
      <c r="OZU15" s="27"/>
      <c r="OZV15" s="27"/>
      <c r="OZW15" s="27"/>
      <c r="OZX15" s="27"/>
      <c r="OZY15" s="27"/>
      <c r="OZZ15" s="27"/>
      <c r="PAA15" s="27"/>
      <c r="PAB15" s="27"/>
      <c r="PAC15" s="27"/>
      <c r="PAD15" s="27"/>
      <c r="PAE15" s="27"/>
      <c r="PAF15" s="27"/>
      <c r="PAG15" s="27"/>
      <c r="PAH15" s="27"/>
      <c r="PAI15" s="27"/>
      <c r="PAJ15" s="27"/>
      <c r="PAK15" s="27"/>
      <c r="PAL15" s="27"/>
      <c r="PAM15" s="27"/>
      <c r="PAN15" s="27"/>
      <c r="PAO15" s="27"/>
      <c r="PAP15" s="27"/>
      <c r="PAQ15" s="27"/>
      <c r="PAR15" s="27"/>
      <c r="PAS15" s="27"/>
      <c r="PAT15" s="27"/>
      <c r="PAU15" s="27"/>
      <c r="PAV15" s="27"/>
      <c r="PAW15" s="27"/>
      <c r="PAX15" s="27"/>
      <c r="PAY15" s="27"/>
      <c r="PAZ15" s="27"/>
      <c r="PBA15" s="27"/>
      <c r="PBB15" s="27"/>
      <c r="PBC15" s="27"/>
      <c r="PBD15" s="27"/>
      <c r="PBE15" s="27"/>
      <c r="PBF15" s="27"/>
      <c r="PBG15" s="27"/>
      <c r="PBH15" s="27"/>
      <c r="PBI15" s="27"/>
      <c r="PBJ15" s="27"/>
      <c r="PBK15" s="27"/>
      <c r="PBL15" s="27"/>
      <c r="PBM15" s="27"/>
      <c r="PBN15" s="27"/>
      <c r="PBO15" s="27"/>
      <c r="PBP15" s="27"/>
      <c r="PBQ15" s="27"/>
      <c r="PBR15" s="27"/>
      <c r="PBS15" s="27"/>
      <c r="PBT15" s="27"/>
      <c r="PBU15" s="27"/>
      <c r="PBV15" s="27"/>
      <c r="PBW15" s="27"/>
      <c r="PBX15" s="27"/>
      <c r="PBY15" s="27"/>
      <c r="PBZ15" s="27"/>
      <c r="PCA15" s="27"/>
      <c r="PCB15" s="27"/>
      <c r="PCC15" s="27"/>
      <c r="PCD15" s="27"/>
      <c r="PCE15" s="27"/>
      <c r="PCF15" s="27"/>
      <c r="PCG15" s="27"/>
      <c r="PCH15" s="27"/>
      <c r="PCI15" s="27"/>
      <c r="PCJ15" s="27"/>
      <c r="PCK15" s="27"/>
      <c r="PCL15" s="27"/>
      <c r="PCM15" s="27"/>
      <c r="PCN15" s="27"/>
      <c r="PCO15" s="27"/>
      <c r="PCP15" s="27"/>
      <c r="PCQ15" s="27"/>
      <c r="PCR15" s="27"/>
      <c r="PCS15" s="27"/>
      <c r="PCT15" s="27"/>
      <c r="PCU15" s="27"/>
      <c r="PCV15" s="27"/>
      <c r="PCW15" s="27"/>
      <c r="PCX15" s="27"/>
      <c r="PCY15" s="27"/>
      <c r="PCZ15" s="27"/>
      <c r="PDA15" s="27"/>
      <c r="PDB15" s="27"/>
      <c r="PDC15" s="27"/>
      <c r="PDD15" s="27"/>
      <c r="PDE15" s="27"/>
      <c r="PDF15" s="27"/>
      <c r="PDG15" s="27"/>
      <c r="PDH15" s="27"/>
      <c r="PDI15" s="27"/>
      <c r="PDJ15" s="27"/>
      <c r="PDK15" s="27"/>
      <c r="PDL15" s="27"/>
      <c r="PDM15" s="27"/>
      <c r="PDN15" s="27"/>
      <c r="PDO15" s="27"/>
      <c r="PDP15" s="27"/>
      <c r="PDQ15" s="27"/>
      <c r="PDR15" s="27"/>
      <c r="PDS15" s="27"/>
      <c r="PDT15" s="27"/>
      <c r="PDU15" s="27"/>
      <c r="PDV15" s="27"/>
      <c r="PDW15" s="27"/>
      <c r="PDX15" s="27"/>
      <c r="PDY15" s="27"/>
      <c r="PDZ15" s="27"/>
      <c r="PEA15" s="27"/>
      <c r="PEB15" s="27"/>
      <c r="PEC15" s="27"/>
      <c r="PED15" s="27"/>
      <c r="PEE15" s="27"/>
      <c r="PEF15" s="27"/>
      <c r="PEG15" s="27"/>
      <c r="PEH15" s="27"/>
      <c r="PEI15" s="27"/>
      <c r="PEJ15" s="27"/>
      <c r="PEK15" s="27"/>
      <c r="PEL15" s="27"/>
      <c r="PES15" s="27"/>
      <c r="PET15" s="27"/>
      <c r="PEU15" s="27"/>
      <c r="PEV15" s="27"/>
      <c r="PEW15" s="27"/>
      <c r="PEX15" s="27"/>
      <c r="PEY15" s="27"/>
      <c r="PEZ15" s="27"/>
      <c r="PFA15" s="27"/>
      <c r="PFB15" s="27"/>
      <c r="PFC15" s="27"/>
      <c r="PFD15" s="27"/>
      <c r="PFE15" s="27"/>
      <c r="PFF15" s="27"/>
      <c r="PFG15" s="27"/>
      <c r="PFH15" s="27"/>
      <c r="PFI15" s="27"/>
      <c r="PFJ15" s="27"/>
      <c r="PFK15" s="27"/>
      <c r="PFL15" s="27"/>
      <c r="PFM15" s="27"/>
      <c r="PFN15" s="27"/>
      <c r="PFO15" s="27"/>
      <c r="PFP15" s="27"/>
      <c r="PFQ15" s="27"/>
      <c r="PFR15" s="27"/>
      <c r="PFS15" s="27"/>
      <c r="PFT15" s="27"/>
      <c r="PFU15" s="27"/>
      <c r="PFV15" s="27"/>
      <c r="PFW15" s="27"/>
      <c r="PFX15" s="27"/>
      <c r="PFY15" s="27"/>
      <c r="PFZ15" s="27"/>
      <c r="PGA15" s="27"/>
      <c r="PGB15" s="27"/>
      <c r="PGC15" s="27"/>
      <c r="PGD15" s="27"/>
      <c r="PGE15" s="27"/>
      <c r="PGF15" s="27"/>
      <c r="PGG15" s="27"/>
      <c r="PGH15" s="27"/>
      <c r="PGI15" s="27"/>
      <c r="PGJ15" s="27"/>
      <c r="PGK15" s="27"/>
      <c r="PGL15" s="27"/>
      <c r="PGM15" s="27"/>
      <c r="PGN15" s="27"/>
      <c r="PGO15" s="27"/>
      <c r="PGP15" s="27"/>
      <c r="PGQ15" s="27"/>
      <c r="PGR15" s="27"/>
      <c r="PGS15" s="27"/>
      <c r="PGT15" s="27"/>
      <c r="PGU15" s="27"/>
      <c r="PGV15" s="27"/>
      <c r="PGW15" s="27"/>
      <c r="PGX15" s="27"/>
      <c r="PGY15" s="27"/>
      <c r="PGZ15" s="27"/>
      <c r="PHA15" s="27"/>
      <c r="PHB15" s="27"/>
      <c r="PHC15" s="27"/>
      <c r="PHD15" s="27"/>
      <c r="PHE15" s="27"/>
      <c r="PHF15" s="27"/>
      <c r="PHG15" s="27"/>
      <c r="PHH15" s="27"/>
      <c r="PHI15" s="27"/>
      <c r="PHJ15" s="27"/>
      <c r="PHK15" s="27"/>
      <c r="PHL15" s="27"/>
      <c r="PHM15" s="27"/>
      <c r="PHN15" s="27"/>
      <c r="PHO15" s="27"/>
      <c r="PHP15" s="27"/>
      <c r="PHQ15" s="27"/>
      <c r="PHR15" s="27"/>
      <c r="PHS15" s="27"/>
      <c r="PHT15" s="27"/>
      <c r="PHU15" s="27"/>
      <c r="PHV15" s="27"/>
      <c r="PHW15" s="27"/>
      <c r="PHX15" s="27"/>
      <c r="PHY15" s="27"/>
      <c r="PHZ15" s="27"/>
      <c r="PIA15" s="27"/>
      <c r="PIB15" s="27"/>
      <c r="PIC15" s="27"/>
      <c r="PID15" s="27"/>
      <c r="PIE15" s="27"/>
      <c r="PIF15" s="27"/>
      <c r="PIG15" s="27"/>
      <c r="PIH15" s="27"/>
      <c r="PII15" s="27"/>
      <c r="PIJ15" s="27"/>
      <c r="PIK15" s="27"/>
      <c r="PIL15" s="27"/>
      <c r="PIM15" s="27"/>
      <c r="PIN15" s="27"/>
      <c r="PIO15" s="27"/>
      <c r="PIP15" s="27"/>
      <c r="PIQ15" s="27"/>
      <c r="PIR15" s="27"/>
      <c r="PIS15" s="27"/>
      <c r="PIT15" s="27"/>
      <c r="PIU15" s="27"/>
      <c r="PIV15" s="27"/>
      <c r="PIW15" s="27"/>
      <c r="PIX15" s="27"/>
      <c r="PIY15" s="27"/>
      <c r="PIZ15" s="27"/>
      <c r="PJA15" s="27"/>
      <c r="PJB15" s="27"/>
      <c r="PJC15" s="27"/>
      <c r="PJD15" s="27"/>
      <c r="PJE15" s="27"/>
      <c r="PJF15" s="27"/>
      <c r="PJG15" s="27"/>
      <c r="PJH15" s="27"/>
      <c r="PJI15" s="27"/>
      <c r="PJJ15" s="27"/>
      <c r="PJK15" s="27"/>
      <c r="PJL15" s="27"/>
      <c r="PJM15" s="27"/>
      <c r="PJN15" s="27"/>
      <c r="PJO15" s="27"/>
      <c r="PJP15" s="27"/>
      <c r="PJQ15" s="27"/>
      <c r="PJR15" s="27"/>
      <c r="PJS15" s="27"/>
      <c r="PJT15" s="27"/>
      <c r="PJU15" s="27"/>
      <c r="PJV15" s="27"/>
      <c r="PJW15" s="27"/>
      <c r="PJX15" s="27"/>
      <c r="PJY15" s="27"/>
      <c r="PJZ15" s="27"/>
      <c r="PKA15" s="27"/>
      <c r="PKB15" s="27"/>
      <c r="PKC15" s="27"/>
      <c r="PKD15" s="27"/>
      <c r="PKE15" s="27"/>
      <c r="PKF15" s="27"/>
      <c r="PKG15" s="27"/>
      <c r="PKH15" s="27"/>
      <c r="PKI15" s="27"/>
      <c r="PKJ15" s="27"/>
      <c r="PKK15" s="27"/>
      <c r="PKL15" s="27"/>
      <c r="PKM15" s="27"/>
      <c r="PKN15" s="27"/>
      <c r="PKO15" s="27"/>
      <c r="PKP15" s="27"/>
      <c r="PKQ15" s="27"/>
      <c r="PKR15" s="27"/>
      <c r="PKS15" s="27"/>
      <c r="PKT15" s="27"/>
      <c r="PKU15" s="27"/>
      <c r="PKV15" s="27"/>
      <c r="PKW15" s="27"/>
      <c r="PKX15" s="27"/>
      <c r="PKY15" s="27"/>
      <c r="PKZ15" s="27"/>
      <c r="PLA15" s="27"/>
      <c r="PLB15" s="27"/>
      <c r="PLC15" s="27"/>
      <c r="PLD15" s="27"/>
      <c r="PLE15" s="27"/>
      <c r="PLF15" s="27"/>
      <c r="PLG15" s="27"/>
      <c r="PLH15" s="27"/>
      <c r="PLI15" s="27"/>
      <c r="PLJ15" s="27"/>
      <c r="PLK15" s="27"/>
      <c r="PLL15" s="27"/>
      <c r="PLM15" s="27"/>
      <c r="PLN15" s="27"/>
      <c r="PLO15" s="27"/>
      <c r="PLP15" s="27"/>
      <c r="PLQ15" s="27"/>
      <c r="PLR15" s="27"/>
      <c r="PLS15" s="27"/>
      <c r="PLT15" s="27"/>
      <c r="PLU15" s="27"/>
      <c r="PLV15" s="27"/>
      <c r="PLW15" s="27"/>
      <c r="PLX15" s="27"/>
      <c r="PLY15" s="27"/>
      <c r="PLZ15" s="27"/>
      <c r="PMA15" s="27"/>
      <c r="PMB15" s="27"/>
      <c r="PMC15" s="27"/>
      <c r="PMD15" s="27"/>
      <c r="PME15" s="27"/>
      <c r="PMF15" s="27"/>
      <c r="PMG15" s="27"/>
      <c r="PMH15" s="27"/>
      <c r="PMI15" s="27"/>
      <c r="PMJ15" s="27"/>
      <c r="PMK15" s="27"/>
      <c r="PML15" s="27"/>
      <c r="PMM15" s="27"/>
      <c r="PMN15" s="27"/>
      <c r="PMO15" s="27"/>
      <c r="PMP15" s="27"/>
      <c r="PMQ15" s="27"/>
      <c r="PMR15" s="27"/>
      <c r="PMS15" s="27"/>
      <c r="PMT15" s="27"/>
      <c r="PMU15" s="27"/>
      <c r="PMV15" s="27"/>
      <c r="PMW15" s="27"/>
      <c r="PMX15" s="27"/>
      <c r="PMY15" s="27"/>
      <c r="PMZ15" s="27"/>
      <c r="PNA15" s="27"/>
      <c r="PNB15" s="27"/>
      <c r="PNC15" s="27"/>
      <c r="PND15" s="27"/>
      <c r="PNE15" s="27"/>
      <c r="PNF15" s="27"/>
      <c r="PNG15" s="27"/>
      <c r="PNH15" s="27"/>
      <c r="PNI15" s="27"/>
      <c r="PNJ15" s="27"/>
      <c r="PNK15" s="27"/>
      <c r="PNL15" s="27"/>
      <c r="PNM15" s="27"/>
      <c r="PNN15" s="27"/>
      <c r="PNO15" s="27"/>
      <c r="PNP15" s="27"/>
      <c r="PNQ15" s="27"/>
      <c r="PNR15" s="27"/>
      <c r="PNS15" s="27"/>
      <c r="PNT15" s="27"/>
      <c r="PNU15" s="27"/>
      <c r="PNV15" s="27"/>
      <c r="PNW15" s="27"/>
      <c r="PNX15" s="27"/>
      <c r="PNY15" s="27"/>
      <c r="PNZ15" s="27"/>
      <c r="POA15" s="27"/>
      <c r="POB15" s="27"/>
      <c r="POC15" s="27"/>
      <c r="POD15" s="27"/>
      <c r="POE15" s="27"/>
      <c r="POF15" s="27"/>
      <c r="POG15" s="27"/>
      <c r="POH15" s="27"/>
      <c r="POO15" s="27"/>
      <c r="POP15" s="27"/>
      <c r="POQ15" s="27"/>
      <c r="POR15" s="27"/>
      <c r="POS15" s="27"/>
      <c r="POT15" s="27"/>
      <c r="POU15" s="27"/>
      <c r="POV15" s="27"/>
      <c r="POW15" s="27"/>
      <c r="POX15" s="27"/>
      <c r="POY15" s="27"/>
      <c r="POZ15" s="27"/>
      <c r="PPA15" s="27"/>
      <c r="PPB15" s="27"/>
      <c r="PPC15" s="27"/>
      <c r="PPD15" s="27"/>
      <c r="PPE15" s="27"/>
      <c r="PPF15" s="27"/>
      <c r="PPG15" s="27"/>
      <c r="PPH15" s="27"/>
      <c r="PPI15" s="27"/>
      <c r="PPJ15" s="27"/>
      <c r="PPK15" s="27"/>
      <c r="PPL15" s="27"/>
      <c r="PPM15" s="27"/>
      <c r="PPN15" s="27"/>
      <c r="PPO15" s="27"/>
      <c r="PPP15" s="27"/>
      <c r="PPQ15" s="27"/>
      <c r="PPR15" s="27"/>
      <c r="PPS15" s="27"/>
      <c r="PPT15" s="27"/>
      <c r="PPU15" s="27"/>
      <c r="PPV15" s="27"/>
      <c r="PPW15" s="27"/>
      <c r="PPX15" s="27"/>
      <c r="PPY15" s="27"/>
      <c r="PPZ15" s="27"/>
      <c r="PQA15" s="27"/>
      <c r="PQB15" s="27"/>
      <c r="PQC15" s="27"/>
      <c r="PQD15" s="27"/>
      <c r="PQE15" s="27"/>
      <c r="PQF15" s="27"/>
      <c r="PQG15" s="27"/>
      <c r="PQH15" s="27"/>
      <c r="PQI15" s="27"/>
      <c r="PQJ15" s="27"/>
      <c r="PQK15" s="27"/>
      <c r="PQL15" s="27"/>
      <c r="PQM15" s="27"/>
      <c r="PQN15" s="27"/>
      <c r="PQO15" s="27"/>
      <c r="PQP15" s="27"/>
      <c r="PQQ15" s="27"/>
      <c r="PQR15" s="27"/>
      <c r="PQS15" s="27"/>
      <c r="PQT15" s="27"/>
      <c r="PQU15" s="27"/>
      <c r="PQV15" s="27"/>
      <c r="PQW15" s="27"/>
      <c r="PQX15" s="27"/>
      <c r="PQY15" s="27"/>
      <c r="PQZ15" s="27"/>
      <c r="PRA15" s="27"/>
      <c r="PRB15" s="27"/>
      <c r="PRC15" s="27"/>
      <c r="PRD15" s="27"/>
      <c r="PRE15" s="27"/>
      <c r="PRF15" s="27"/>
      <c r="PRG15" s="27"/>
      <c r="PRH15" s="27"/>
      <c r="PRI15" s="27"/>
      <c r="PRJ15" s="27"/>
      <c r="PRK15" s="27"/>
      <c r="PRL15" s="27"/>
      <c r="PRM15" s="27"/>
      <c r="PRN15" s="27"/>
      <c r="PRO15" s="27"/>
      <c r="PRP15" s="27"/>
      <c r="PRQ15" s="27"/>
      <c r="PRR15" s="27"/>
      <c r="PRS15" s="27"/>
      <c r="PRT15" s="27"/>
      <c r="PRU15" s="27"/>
      <c r="PRV15" s="27"/>
      <c r="PRW15" s="27"/>
      <c r="PRX15" s="27"/>
      <c r="PRY15" s="27"/>
      <c r="PRZ15" s="27"/>
      <c r="PSA15" s="27"/>
      <c r="PSB15" s="27"/>
      <c r="PSC15" s="27"/>
      <c r="PSD15" s="27"/>
      <c r="PSE15" s="27"/>
      <c r="PSF15" s="27"/>
      <c r="PSG15" s="27"/>
      <c r="PSH15" s="27"/>
      <c r="PSI15" s="27"/>
      <c r="PSJ15" s="27"/>
      <c r="PSK15" s="27"/>
      <c r="PSL15" s="27"/>
      <c r="PSM15" s="27"/>
      <c r="PSN15" s="27"/>
      <c r="PSO15" s="27"/>
      <c r="PSP15" s="27"/>
      <c r="PSQ15" s="27"/>
      <c r="PSR15" s="27"/>
      <c r="PSS15" s="27"/>
      <c r="PST15" s="27"/>
      <c r="PSU15" s="27"/>
      <c r="PSV15" s="27"/>
      <c r="PSW15" s="27"/>
      <c r="PSX15" s="27"/>
      <c r="PSY15" s="27"/>
      <c r="PSZ15" s="27"/>
      <c r="PTA15" s="27"/>
      <c r="PTB15" s="27"/>
      <c r="PTC15" s="27"/>
      <c r="PTD15" s="27"/>
      <c r="PTE15" s="27"/>
      <c r="PTF15" s="27"/>
      <c r="PTG15" s="27"/>
      <c r="PTH15" s="27"/>
      <c r="PTI15" s="27"/>
      <c r="PTJ15" s="27"/>
      <c r="PTK15" s="27"/>
      <c r="PTL15" s="27"/>
      <c r="PTM15" s="27"/>
      <c r="PTN15" s="27"/>
      <c r="PTO15" s="27"/>
      <c r="PTP15" s="27"/>
      <c r="PTQ15" s="27"/>
      <c r="PTR15" s="27"/>
      <c r="PTS15" s="27"/>
      <c r="PTT15" s="27"/>
      <c r="PTU15" s="27"/>
      <c r="PTV15" s="27"/>
      <c r="PTW15" s="27"/>
      <c r="PTX15" s="27"/>
      <c r="PTY15" s="27"/>
      <c r="PTZ15" s="27"/>
      <c r="PUA15" s="27"/>
      <c r="PUB15" s="27"/>
      <c r="PUC15" s="27"/>
      <c r="PUD15" s="27"/>
      <c r="PUE15" s="27"/>
      <c r="PUF15" s="27"/>
      <c r="PUG15" s="27"/>
      <c r="PUH15" s="27"/>
      <c r="PUI15" s="27"/>
      <c r="PUJ15" s="27"/>
      <c r="PUK15" s="27"/>
      <c r="PUL15" s="27"/>
      <c r="PUM15" s="27"/>
      <c r="PUN15" s="27"/>
      <c r="PUO15" s="27"/>
      <c r="PUP15" s="27"/>
      <c r="PUQ15" s="27"/>
      <c r="PUR15" s="27"/>
      <c r="PUS15" s="27"/>
      <c r="PUT15" s="27"/>
      <c r="PUU15" s="27"/>
      <c r="PUV15" s="27"/>
      <c r="PUW15" s="27"/>
      <c r="PUX15" s="27"/>
      <c r="PUY15" s="27"/>
      <c r="PUZ15" s="27"/>
      <c r="PVA15" s="27"/>
      <c r="PVB15" s="27"/>
      <c r="PVC15" s="27"/>
      <c r="PVD15" s="27"/>
      <c r="PVE15" s="27"/>
      <c r="PVF15" s="27"/>
      <c r="PVG15" s="27"/>
      <c r="PVH15" s="27"/>
      <c r="PVI15" s="27"/>
      <c r="PVJ15" s="27"/>
      <c r="PVK15" s="27"/>
      <c r="PVL15" s="27"/>
      <c r="PVM15" s="27"/>
      <c r="PVN15" s="27"/>
      <c r="PVO15" s="27"/>
      <c r="PVP15" s="27"/>
      <c r="PVQ15" s="27"/>
      <c r="PVR15" s="27"/>
      <c r="PVS15" s="27"/>
      <c r="PVT15" s="27"/>
      <c r="PVU15" s="27"/>
      <c r="PVV15" s="27"/>
      <c r="PVW15" s="27"/>
      <c r="PVX15" s="27"/>
      <c r="PVY15" s="27"/>
      <c r="PVZ15" s="27"/>
      <c r="PWA15" s="27"/>
      <c r="PWB15" s="27"/>
      <c r="PWC15" s="27"/>
      <c r="PWD15" s="27"/>
      <c r="PWE15" s="27"/>
      <c r="PWF15" s="27"/>
      <c r="PWG15" s="27"/>
      <c r="PWH15" s="27"/>
      <c r="PWI15" s="27"/>
      <c r="PWJ15" s="27"/>
      <c r="PWK15" s="27"/>
      <c r="PWL15" s="27"/>
      <c r="PWM15" s="27"/>
      <c r="PWN15" s="27"/>
      <c r="PWO15" s="27"/>
      <c r="PWP15" s="27"/>
      <c r="PWQ15" s="27"/>
      <c r="PWR15" s="27"/>
      <c r="PWS15" s="27"/>
      <c r="PWT15" s="27"/>
      <c r="PWU15" s="27"/>
      <c r="PWV15" s="27"/>
      <c r="PWW15" s="27"/>
      <c r="PWX15" s="27"/>
      <c r="PWY15" s="27"/>
      <c r="PWZ15" s="27"/>
      <c r="PXA15" s="27"/>
      <c r="PXB15" s="27"/>
      <c r="PXC15" s="27"/>
      <c r="PXD15" s="27"/>
      <c r="PXE15" s="27"/>
      <c r="PXF15" s="27"/>
      <c r="PXG15" s="27"/>
      <c r="PXH15" s="27"/>
      <c r="PXI15" s="27"/>
      <c r="PXJ15" s="27"/>
      <c r="PXK15" s="27"/>
      <c r="PXL15" s="27"/>
      <c r="PXM15" s="27"/>
      <c r="PXN15" s="27"/>
      <c r="PXO15" s="27"/>
      <c r="PXP15" s="27"/>
      <c r="PXQ15" s="27"/>
      <c r="PXR15" s="27"/>
      <c r="PXS15" s="27"/>
      <c r="PXT15" s="27"/>
      <c r="PXU15" s="27"/>
      <c r="PXV15" s="27"/>
      <c r="PXW15" s="27"/>
      <c r="PXX15" s="27"/>
      <c r="PXY15" s="27"/>
      <c r="PXZ15" s="27"/>
      <c r="PYA15" s="27"/>
      <c r="PYB15" s="27"/>
      <c r="PYC15" s="27"/>
      <c r="PYD15" s="27"/>
      <c r="PYK15" s="27"/>
      <c r="PYL15" s="27"/>
      <c r="PYM15" s="27"/>
      <c r="PYN15" s="27"/>
      <c r="PYO15" s="27"/>
      <c r="PYP15" s="27"/>
      <c r="PYQ15" s="27"/>
      <c r="PYR15" s="27"/>
      <c r="PYS15" s="27"/>
      <c r="PYT15" s="27"/>
      <c r="PYU15" s="27"/>
      <c r="PYV15" s="27"/>
      <c r="PYW15" s="27"/>
      <c r="PYX15" s="27"/>
      <c r="PYY15" s="27"/>
      <c r="PYZ15" s="27"/>
      <c r="PZA15" s="27"/>
      <c r="PZB15" s="27"/>
      <c r="PZC15" s="27"/>
      <c r="PZD15" s="27"/>
      <c r="PZE15" s="27"/>
      <c r="PZF15" s="27"/>
      <c r="PZG15" s="27"/>
      <c r="PZH15" s="27"/>
      <c r="PZI15" s="27"/>
      <c r="PZJ15" s="27"/>
      <c r="PZK15" s="27"/>
      <c r="PZL15" s="27"/>
      <c r="PZM15" s="27"/>
      <c r="PZN15" s="27"/>
      <c r="PZO15" s="27"/>
      <c r="PZP15" s="27"/>
      <c r="PZQ15" s="27"/>
      <c r="PZR15" s="27"/>
      <c r="PZS15" s="27"/>
      <c r="PZT15" s="27"/>
      <c r="PZU15" s="27"/>
      <c r="PZV15" s="27"/>
      <c r="PZW15" s="27"/>
      <c r="PZX15" s="27"/>
      <c r="PZY15" s="27"/>
      <c r="PZZ15" s="27"/>
      <c r="QAA15" s="27"/>
      <c r="QAB15" s="27"/>
      <c r="QAC15" s="27"/>
      <c r="QAD15" s="27"/>
      <c r="QAE15" s="27"/>
      <c r="QAF15" s="27"/>
      <c r="QAG15" s="27"/>
      <c r="QAH15" s="27"/>
      <c r="QAI15" s="27"/>
      <c r="QAJ15" s="27"/>
      <c r="QAK15" s="27"/>
      <c r="QAL15" s="27"/>
      <c r="QAM15" s="27"/>
      <c r="QAN15" s="27"/>
      <c r="QAO15" s="27"/>
      <c r="QAP15" s="27"/>
      <c r="QAQ15" s="27"/>
      <c r="QAR15" s="27"/>
      <c r="QAS15" s="27"/>
      <c r="QAT15" s="27"/>
      <c r="QAU15" s="27"/>
      <c r="QAV15" s="27"/>
      <c r="QAW15" s="27"/>
      <c r="QAX15" s="27"/>
      <c r="QAY15" s="27"/>
      <c r="QAZ15" s="27"/>
      <c r="QBA15" s="27"/>
      <c r="QBB15" s="27"/>
      <c r="QBC15" s="27"/>
      <c r="QBD15" s="27"/>
      <c r="QBE15" s="27"/>
      <c r="QBF15" s="27"/>
      <c r="QBG15" s="27"/>
      <c r="QBH15" s="27"/>
      <c r="QBI15" s="27"/>
      <c r="QBJ15" s="27"/>
      <c r="QBK15" s="27"/>
      <c r="QBL15" s="27"/>
      <c r="QBM15" s="27"/>
      <c r="QBN15" s="27"/>
      <c r="QBO15" s="27"/>
      <c r="QBP15" s="27"/>
      <c r="QBQ15" s="27"/>
      <c r="QBR15" s="27"/>
      <c r="QBS15" s="27"/>
      <c r="QBT15" s="27"/>
      <c r="QBU15" s="27"/>
      <c r="QBV15" s="27"/>
      <c r="QBW15" s="27"/>
      <c r="QBX15" s="27"/>
      <c r="QBY15" s="27"/>
      <c r="QBZ15" s="27"/>
      <c r="QCA15" s="27"/>
      <c r="QCB15" s="27"/>
      <c r="QCC15" s="27"/>
      <c r="QCD15" s="27"/>
      <c r="QCE15" s="27"/>
      <c r="QCF15" s="27"/>
      <c r="QCG15" s="27"/>
      <c r="QCH15" s="27"/>
      <c r="QCI15" s="27"/>
      <c r="QCJ15" s="27"/>
      <c r="QCK15" s="27"/>
      <c r="QCL15" s="27"/>
      <c r="QCM15" s="27"/>
      <c r="QCN15" s="27"/>
      <c r="QCO15" s="27"/>
      <c r="QCP15" s="27"/>
      <c r="QCQ15" s="27"/>
      <c r="QCR15" s="27"/>
      <c r="QCS15" s="27"/>
      <c r="QCT15" s="27"/>
      <c r="QCU15" s="27"/>
      <c r="QCV15" s="27"/>
      <c r="QCW15" s="27"/>
      <c r="QCX15" s="27"/>
      <c r="QCY15" s="27"/>
      <c r="QCZ15" s="27"/>
      <c r="QDA15" s="27"/>
      <c r="QDB15" s="27"/>
      <c r="QDC15" s="27"/>
      <c r="QDD15" s="27"/>
      <c r="QDE15" s="27"/>
      <c r="QDF15" s="27"/>
      <c r="QDG15" s="27"/>
      <c r="QDH15" s="27"/>
      <c r="QDI15" s="27"/>
      <c r="QDJ15" s="27"/>
      <c r="QDK15" s="27"/>
      <c r="QDL15" s="27"/>
      <c r="QDM15" s="27"/>
      <c r="QDN15" s="27"/>
      <c r="QDO15" s="27"/>
      <c r="QDP15" s="27"/>
      <c r="QDQ15" s="27"/>
      <c r="QDR15" s="27"/>
      <c r="QDS15" s="27"/>
      <c r="QDT15" s="27"/>
      <c r="QDU15" s="27"/>
      <c r="QDV15" s="27"/>
      <c r="QDW15" s="27"/>
      <c r="QDX15" s="27"/>
      <c r="QDY15" s="27"/>
      <c r="QDZ15" s="27"/>
      <c r="QEA15" s="27"/>
      <c r="QEB15" s="27"/>
      <c r="QEC15" s="27"/>
      <c r="QED15" s="27"/>
      <c r="QEE15" s="27"/>
      <c r="QEF15" s="27"/>
      <c r="QEG15" s="27"/>
      <c r="QEH15" s="27"/>
      <c r="QEI15" s="27"/>
      <c r="QEJ15" s="27"/>
      <c r="QEK15" s="27"/>
      <c r="QEL15" s="27"/>
      <c r="QEM15" s="27"/>
      <c r="QEN15" s="27"/>
      <c r="QEO15" s="27"/>
      <c r="QEP15" s="27"/>
      <c r="QEQ15" s="27"/>
      <c r="QER15" s="27"/>
      <c r="QES15" s="27"/>
      <c r="QET15" s="27"/>
      <c r="QEU15" s="27"/>
      <c r="QEV15" s="27"/>
      <c r="QEW15" s="27"/>
      <c r="QEX15" s="27"/>
      <c r="QEY15" s="27"/>
      <c r="QEZ15" s="27"/>
      <c r="QFA15" s="27"/>
      <c r="QFB15" s="27"/>
      <c r="QFC15" s="27"/>
      <c r="QFD15" s="27"/>
      <c r="QFE15" s="27"/>
      <c r="QFF15" s="27"/>
      <c r="QFG15" s="27"/>
      <c r="QFH15" s="27"/>
      <c r="QFI15" s="27"/>
      <c r="QFJ15" s="27"/>
      <c r="QFK15" s="27"/>
      <c r="QFL15" s="27"/>
      <c r="QFM15" s="27"/>
      <c r="QFN15" s="27"/>
      <c r="QFO15" s="27"/>
      <c r="QFP15" s="27"/>
      <c r="QFQ15" s="27"/>
      <c r="QFR15" s="27"/>
      <c r="QFS15" s="27"/>
      <c r="QFT15" s="27"/>
      <c r="QFU15" s="27"/>
      <c r="QFV15" s="27"/>
      <c r="QFW15" s="27"/>
      <c r="QFX15" s="27"/>
      <c r="QFY15" s="27"/>
      <c r="QFZ15" s="27"/>
      <c r="QGA15" s="27"/>
      <c r="QGB15" s="27"/>
      <c r="QGC15" s="27"/>
      <c r="QGD15" s="27"/>
      <c r="QGE15" s="27"/>
      <c r="QGF15" s="27"/>
      <c r="QGG15" s="27"/>
      <c r="QGH15" s="27"/>
      <c r="QGI15" s="27"/>
      <c r="QGJ15" s="27"/>
      <c r="QGK15" s="27"/>
      <c r="QGL15" s="27"/>
      <c r="QGM15" s="27"/>
      <c r="QGN15" s="27"/>
      <c r="QGO15" s="27"/>
      <c r="QGP15" s="27"/>
      <c r="QGQ15" s="27"/>
      <c r="QGR15" s="27"/>
      <c r="QGS15" s="27"/>
      <c r="QGT15" s="27"/>
      <c r="QGU15" s="27"/>
      <c r="QGV15" s="27"/>
      <c r="QGW15" s="27"/>
      <c r="QGX15" s="27"/>
      <c r="QGY15" s="27"/>
      <c r="QGZ15" s="27"/>
      <c r="QHA15" s="27"/>
      <c r="QHB15" s="27"/>
      <c r="QHC15" s="27"/>
      <c r="QHD15" s="27"/>
      <c r="QHE15" s="27"/>
      <c r="QHF15" s="27"/>
      <c r="QHG15" s="27"/>
      <c r="QHH15" s="27"/>
      <c r="QHI15" s="27"/>
      <c r="QHJ15" s="27"/>
      <c r="QHK15" s="27"/>
      <c r="QHL15" s="27"/>
      <c r="QHM15" s="27"/>
      <c r="QHN15" s="27"/>
      <c r="QHO15" s="27"/>
      <c r="QHP15" s="27"/>
      <c r="QHQ15" s="27"/>
      <c r="QHR15" s="27"/>
      <c r="QHS15" s="27"/>
      <c r="QHT15" s="27"/>
      <c r="QHU15" s="27"/>
      <c r="QHV15" s="27"/>
      <c r="QHW15" s="27"/>
      <c r="QHX15" s="27"/>
      <c r="QHY15" s="27"/>
      <c r="QHZ15" s="27"/>
      <c r="QIG15" s="27"/>
      <c r="QIH15" s="27"/>
      <c r="QII15" s="27"/>
      <c r="QIJ15" s="27"/>
      <c r="QIK15" s="27"/>
      <c r="QIL15" s="27"/>
      <c r="QIM15" s="27"/>
      <c r="QIN15" s="27"/>
      <c r="QIO15" s="27"/>
      <c r="QIP15" s="27"/>
      <c r="QIQ15" s="27"/>
      <c r="QIR15" s="27"/>
      <c r="QIS15" s="27"/>
      <c r="QIT15" s="27"/>
      <c r="QIU15" s="27"/>
      <c r="QIV15" s="27"/>
      <c r="QIW15" s="27"/>
      <c r="QIX15" s="27"/>
      <c r="QIY15" s="27"/>
      <c r="QIZ15" s="27"/>
      <c r="QJA15" s="27"/>
      <c r="QJB15" s="27"/>
      <c r="QJC15" s="27"/>
      <c r="QJD15" s="27"/>
      <c r="QJE15" s="27"/>
      <c r="QJF15" s="27"/>
      <c r="QJG15" s="27"/>
      <c r="QJH15" s="27"/>
      <c r="QJI15" s="27"/>
      <c r="QJJ15" s="27"/>
      <c r="QJK15" s="27"/>
      <c r="QJL15" s="27"/>
      <c r="QJM15" s="27"/>
      <c r="QJN15" s="27"/>
      <c r="QJO15" s="27"/>
      <c r="QJP15" s="27"/>
      <c r="QJQ15" s="27"/>
      <c r="QJR15" s="27"/>
      <c r="QJS15" s="27"/>
      <c r="QJT15" s="27"/>
      <c r="QJU15" s="27"/>
      <c r="QJV15" s="27"/>
      <c r="QJW15" s="27"/>
      <c r="QJX15" s="27"/>
      <c r="QJY15" s="27"/>
      <c r="QJZ15" s="27"/>
      <c r="QKA15" s="27"/>
      <c r="QKB15" s="27"/>
      <c r="QKC15" s="27"/>
      <c r="QKD15" s="27"/>
      <c r="QKE15" s="27"/>
      <c r="QKF15" s="27"/>
      <c r="QKG15" s="27"/>
      <c r="QKH15" s="27"/>
      <c r="QKI15" s="27"/>
      <c r="QKJ15" s="27"/>
      <c r="QKK15" s="27"/>
      <c r="QKL15" s="27"/>
      <c r="QKM15" s="27"/>
      <c r="QKN15" s="27"/>
      <c r="QKO15" s="27"/>
      <c r="QKP15" s="27"/>
      <c r="QKQ15" s="27"/>
      <c r="QKR15" s="27"/>
      <c r="QKS15" s="27"/>
      <c r="QKT15" s="27"/>
      <c r="QKU15" s="27"/>
      <c r="QKV15" s="27"/>
      <c r="QKW15" s="27"/>
      <c r="QKX15" s="27"/>
      <c r="QKY15" s="27"/>
      <c r="QKZ15" s="27"/>
      <c r="QLA15" s="27"/>
      <c r="QLB15" s="27"/>
      <c r="QLC15" s="27"/>
      <c r="QLD15" s="27"/>
      <c r="QLE15" s="27"/>
      <c r="QLF15" s="27"/>
      <c r="QLG15" s="27"/>
      <c r="QLH15" s="27"/>
      <c r="QLI15" s="27"/>
      <c r="QLJ15" s="27"/>
      <c r="QLK15" s="27"/>
      <c r="QLL15" s="27"/>
      <c r="QLM15" s="27"/>
      <c r="QLN15" s="27"/>
      <c r="QLO15" s="27"/>
      <c r="QLP15" s="27"/>
      <c r="QLQ15" s="27"/>
      <c r="QLR15" s="27"/>
      <c r="QLS15" s="27"/>
      <c r="QLT15" s="27"/>
      <c r="QLU15" s="27"/>
      <c r="QLV15" s="27"/>
      <c r="QLW15" s="27"/>
      <c r="QLX15" s="27"/>
      <c r="QLY15" s="27"/>
      <c r="QLZ15" s="27"/>
      <c r="QMA15" s="27"/>
      <c r="QMB15" s="27"/>
      <c r="QMC15" s="27"/>
      <c r="QMD15" s="27"/>
      <c r="QME15" s="27"/>
      <c r="QMF15" s="27"/>
      <c r="QMG15" s="27"/>
      <c r="QMH15" s="27"/>
      <c r="QMI15" s="27"/>
      <c r="QMJ15" s="27"/>
      <c r="QMK15" s="27"/>
      <c r="QML15" s="27"/>
      <c r="QMM15" s="27"/>
      <c r="QMN15" s="27"/>
      <c r="QMO15" s="27"/>
      <c r="QMP15" s="27"/>
      <c r="QMQ15" s="27"/>
      <c r="QMR15" s="27"/>
      <c r="QMS15" s="27"/>
      <c r="QMT15" s="27"/>
      <c r="QMU15" s="27"/>
      <c r="QMV15" s="27"/>
      <c r="QMW15" s="27"/>
      <c r="QMX15" s="27"/>
      <c r="QMY15" s="27"/>
      <c r="QMZ15" s="27"/>
      <c r="QNA15" s="27"/>
      <c r="QNB15" s="27"/>
      <c r="QNC15" s="27"/>
      <c r="QND15" s="27"/>
      <c r="QNE15" s="27"/>
      <c r="QNF15" s="27"/>
      <c r="QNG15" s="27"/>
      <c r="QNH15" s="27"/>
      <c r="QNI15" s="27"/>
      <c r="QNJ15" s="27"/>
      <c r="QNK15" s="27"/>
      <c r="QNL15" s="27"/>
      <c r="QNM15" s="27"/>
      <c r="QNN15" s="27"/>
      <c r="QNO15" s="27"/>
      <c r="QNP15" s="27"/>
      <c r="QNQ15" s="27"/>
      <c r="QNR15" s="27"/>
      <c r="QNS15" s="27"/>
      <c r="QNT15" s="27"/>
      <c r="QNU15" s="27"/>
      <c r="QNV15" s="27"/>
      <c r="QNW15" s="27"/>
      <c r="QNX15" s="27"/>
      <c r="QNY15" s="27"/>
      <c r="QNZ15" s="27"/>
      <c r="QOA15" s="27"/>
      <c r="QOB15" s="27"/>
      <c r="QOC15" s="27"/>
      <c r="QOD15" s="27"/>
      <c r="QOE15" s="27"/>
      <c r="QOF15" s="27"/>
      <c r="QOG15" s="27"/>
      <c r="QOH15" s="27"/>
      <c r="QOI15" s="27"/>
      <c r="QOJ15" s="27"/>
      <c r="QOK15" s="27"/>
      <c r="QOL15" s="27"/>
      <c r="QOM15" s="27"/>
      <c r="QON15" s="27"/>
      <c r="QOO15" s="27"/>
      <c r="QOP15" s="27"/>
      <c r="QOQ15" s="27"/>
      <c r="QOR15" s="27"/>
      <c r="QOS15" s="27"/>
      <c r="QOT15" s="27"/>
      <c r="QOU15" s="27"/>
      <c r="QOV15" s="27"/>
      <c r="QOW15" s="27"/>
      <c r="QOX15" s="27"/>
      <c r="QOY15" s="27"/>
      <c r="QOZ15" s="27"/>
      <c r="QPA15" s="27"/>
      <c r="QPB15" s="27"/>
      <c r="QPC15" s="27"/>
      <c r="QPD15" s="27"/>
      <c r="QPE15" s="27"/>
      <c r="QPF15" s="27"/>
      <c r="QPG15" s="27"/>
      <c r="QPH15" s="27"/>
      <c r="QPI15" s="27"/>
      <c r="QPJ15" s="27"/>
      <c r="QPK15" s="27"/>
      <c r="QPL15" s="27"/>
      <c r="QPM15" s="27"/>
      <c r="QPN15" s="27"/>
      <c r="QPO15" s="27"/>
      <c r="QPP15" s="27"/>
      <c r="QPQ15" s="27"/>
      <c r="QPR15" s="27"/>
      <c r="QPS15" s="27"/>
      <c r="QPT15" s="27"/>
      <c r="QPU15" s="27"/>
      <c r="QPV15" s="27"/>
      <c r="QPW15" s="27"/>
      <c r="QPX15" s="27"/>
      <c r="QPY15" s="27"/>
      <c r="QPZ15" s="27"/>
      <c r="QQA15" s="27"/>
      <c r="QQB15" s="27"/>
      <c r="QQC15" s="27"/>
      <c r="QQD15" s="27"/>
      <c r="QQE15" s="27"/>
      <c r="QQF15" s="27"/>
      <c r="QQG15" s="27"/>
      <c r="QQH15" s="27"/>
      <c r="QQI15" s="27"/>
      <c r="QQJ15" s="27"/>
      <c r="QQK15" s="27"/>
      <c r="QQL15" s="27"/>
      <c r="QQM15" s="27"/>
      <c r="QQN15" s="27"/>
      <c r="QQO15" s="27"/>
      <c r="QQP15" s="27"/>
      <c r="QQQ15" s="27"/>
      <c r="QQR15" s="27"/>
      <c r="QQS15" s="27"/>
      <c r="QQT15" s="27"/>
      <c r="QQU15" s="27"/>
      <c r="QQV15" s="27"/>
      <c r="QQW15" s="27"/>
      <c r="QQX15" s="27"/>
      <c r="QQY15" s="27"/>
      <c r="QQZ15" s="27"/>
      <c r="QRA15" s="27"/>
      <c r="QRB15" s="27"/>
      <c r="QRC15" s="27"/>
      <c r="QRD15" s="27"/>
      <c r="QRE15" s="27"/>
      <c r="QRF15" s="27"/>
      <c r="QRG15" s="27"/>
      <c r="QRH15" s="27"/>
      <c r="QRI15" s="27"/>
      <c r="QRJ15" s="27"/>
      <c r="QRK15" s="27"/>
      <c r="QRL15" s="27"/>
      <c r="QRM15" s="27"/>
      <c r="QRN15" s="27"/>
      <c r="QRO15" s="27"/>
      <c r="QRP15" s="27"/>
      <c r="QRQ15" s="27"/>
      <c r="QRR15" s="27"/>
      <c r="QRS15" s="27"/>
      <c r="QRT15" s="27"/>
      <c r="QRU15" s="27"/>
      <c r="QRV15" s="27"/>
      <c r="QSC15" s="27"/>
      <c r="QSD15" s="27"/>
      <c r="QSE15" s="27"/>
      <c r="QSF15" s="27"/>
      <c r="QSG15" s="27"/>
      <c r="QSH15" s="27"/>
      <c r="QSI15" s="27"/>
      <c r="QSJ15" s="27"/>
      <c r="QSK15" s="27"/>
      <c r="QSL15" s="27"/>
      <c r="QSM15" s="27"/>
      <c r="QSN15" s="27"/>
      <c r="QSO15" s="27"/>
      <c r="QSP15" s="27"/>
      <c r="QSQ15" s="27"/>
      <c r="QSR15" s="27"/>
      <c r="QSS15" s="27"/>
      <c r="QST15" s="27"/>
      <c r="QSU15" s="27"/>
      <c r="QSV15" s="27"/>
      <c r="QSW15" s="27"/>
      <c r="QSX15" s="27"/>
      <c r="QSY15" s="27"/>
      <c r="QSZ15" s="27"/>
      <c r="QTA15" s="27"/>
      <c r="QTB15" s="27"/>
      <c r="QTC15" s="27"/>
      <c r="QTD15" s="27"/>
      <c r="QTE15" s="27"/>
      <c r="QTF15" s="27"/>
      <c r="QTG15" s="27"/>
      <c r="QTH15" s="27"/>
      <c r="QTI15" s="27"/>
      <c r="QTJ15" s="27"/>
      <c r="QTK15" s="27"/>
      <c r="QTL15" s="27"/>
      <c r="QTM15" s="27"/>
      <c r="QTN15" s="27"/>
      <c r="QTO15" s="27"/>
      <c r="QTP15" s="27"/>
      <c r="QTQ15" s="27"/>
      <c r="QTR15" s="27"/>
      <c r="QTS15" s="27"/>
      <c r="QTT15" s="27"/>
      <c r="QTU15" s="27"/>
      <c r="QTV15" s="27"/>
      <c r="QTW15" s="27"/>
      <c r="QTX15" s="27"/>
      <c r="QTY15" s="27"/>
      <c r="QTZ15" s="27"/>
      <c r="QUA15" s="27"/>
      <c r="QUB15" s="27"/>
      <c r="QUC15" s="27"/>
      <c r="QUD15" s="27"/>
      <c r="QUE15" s="27"/>
      <c r="QUF15" s="27"/>
      <c r="QUG15" s="27"/>
      <c r="QUH15" s="27"/>
      <c r="QUI15" s="27"/>
      <c r="QUJ15" s="27"/>
      <c r="QUK15" s="27"/>
      <c r="QUL15" s="27"/>
      <c r="QUM15" s="27"/>
      <c r="QUN15" s="27"/>
      <c r="QUO15" s="27"/>
      <c r="QUP15" s="27"/>
      <c r="QUQ15" s="27"/>
      <c r="QUR15" s="27"/>
      <c r="QUS15" s="27"/>
      <c r="QUT15" s="27"/>
      <c r="QUU15" s="27"/>
      <c r="QUV15" s="27"/>
      <c r="QUW15" s="27"/>
      <c r="QUX15" s="27"/>
      <c r="QUY15" s="27"/>
      <c r="QUZ15" s="27"/>
      <c r="QVA15" s="27"/>
      <c r="QVB15" s="27"/>
      <c r="QVC15" s="27"/>
      <c r="QVD15" s="27"/>
      <c r="QVE15" s="27"/>
      <c r="QVF15" s="27"/>
      <c r="QVG15" s="27"/>
      <c r="QVH15" s="27"/>
      <c r="QVI15" s="27"/>
      <c r="QVJ15" s="27"/>
      <c r="QVK15" s="27"/>
      <c r="QVL15" s="27"/>
      <c r="QVM15" s="27"/>
      <c r="QVN15" s="27"/>
      <c r="QVO15" s="27"/>
      <c r="QVP15" s="27"/>
      <c r="QVQ15" s="27"/>
      <c r="QVR15" s="27"/>
      <c r="QVS15" s="27"/>
      <c r="QVT15" s="27"/>
      <c r="QVU15" s="27"/>
      <c r="QVV15" s="27"/>
      <c r="QVW15" s="27"/>
      <c r="QVX15" s="27"/>
      <c r="QVY15" s="27"/>
      <c r="QVZ15" s="27"/>
      <c r="QWA15" s="27"/>
      <c r="QWB15" s="27"/>
      <c r="QWC15" s="27"/>
      <c r="QWD15" s="27"/>
      <c r="QWE15" s="27"/>
      <c r="QWF15" s="27"/>
      <c r="QWG15" s="27"/>
      <c r="QWH15" s="27"/>
      <c r="QWI15" s="27"/>
      <c r="QWJ15" s="27"/>
      <c r="QWK15" s="27"/>
      <c r="QWL15" s="27"/>
      <c r="QWM15" s="27"/>
      <c r="QWN15" s="27"/>
      <c r="QWO15" s="27"/>
      <c r="QWP15" s="27"/>
      <c r="QWQ15" s="27"/>
      <c r="QWR15" s="27"/>
      <c r="QWS15" s="27"/>
      <c r="QWT15" s="27"/>
      <c r="QWU15" s="27"/>
      <c r="QWV15" s="27"/>
      <c r="QWW15" s="27"/>
      <c r="QWX15" s="27"/>
      <c r="QWY15" s="27"/>
      <c r="QWZ15" s="27"/>
      <c r="QXA15" s="27"/>
      <c r="QXB15" s="27"/>
      <c r="QXC15" s="27"/>
      <c r="QXD15" s="27"/>
      <c r="QXE15" s="27"/>
      <c r="QXF15" s="27"/>
      <c r="QXG15" s="27"/>
      <c r="QXH15" s="27"/>
      <c r="QXI15" s="27"/>
      <c r="QXJ15" s="27"/>
      <c r="QXK15" s="27"/>
      <c r="QXL15" s="27"/>
      <c r="QXM15" s="27"/>
      <c r="QXN15" s="27"/>
      <c r="QXO15" s="27"/>
      <c r="QXP15" s="27"/>
      <c r="QXQ15" s="27"/>
      <c r="QXR15" s="27"/>
      <c r="QXS15" s="27"/>
      <c r="QXT15" s="27"/>
      <c r="QXU15" s="27"/>
      <c r="QXV15" s="27"/>
      <c r="QXW15" s="27"/>
      <c r="QXX15" s="27"/>
      <c r="QXY15" s="27"/>
      <c r="QXZ15" s="27"/>
      <c r="QYA15" s="27"/>
      <c r="QYB15" s="27"/>
      <c r="QYC15" s="27"/>
      <c r="QYD15" s="27"/>
      <c r="QYE15" s="27"/>
      <c r="QYF15" s="27"/>
      <c r="QYG15" s="27"/>
      <c r="QYH15" s="27"/>
      <c r="QYI15" s="27"/>
      <c r="QYJ15" s="27"/>
      <c r="QYK15" s="27"/>
      <c r="QYL15" s="27"/>
      <c r="QYM15" s="27"/>
      <c r="QYN15" s="27"/>
      <c r="QYO15" s="27"/>
      <c r="QYP15" s="27"/>
      <c r="QYQ15" s="27"/>
      <c r="QYR15" s="27"/>
      <c r="QYS15" s="27"/>
      <c r="QYT15" s="27"/>
      <c r="QYU15" s="27"/>
      <c r="QYV15" s="27"/>
      <c r="QYW15" s="27"/>
      <c r="QYX15" s="27"/>
      <c r="QYY15" s="27"/>
      <c r="QYZ15" s="27"/>
      <c r="QZA15" s="27"/>
      <c r="QZB15" s="27"/>
      <c r="QZC15" s="27"/>
      <c r="QZD15" s="27"/>
      <c r="QZE15" s="27"/>
      <c r="QZF15" s="27"/>
      <c r="QZG15" s="27"/>
      <c r="QZH15" s="27"/>
      <c r="QZI15" s="27"/>
      <c r="QZJ15" s="27"/>
      <c r="QZK15" s="27"/>
      <c r="QZL15" s="27"/>
      <c r="QZM15" s="27"/>
      <c r="QZN15" s="27"/>
      <c r="QZO15" s="27"/>
      <c r="QZP15" s="27"/>
      <c r="QZQ15" s="27"/>
      <c r="QZR15" s="27"/>
      <c r="QZS15" s="27"/>
      <c r="QZT15" s="27"/>
      <c r="QZU15" s="27"/>
      <c r="QZV15" s="27"/>
      <c r="QZW15" s="27"/>
      <c r="QZX15" s="27"/>
      <c r="QZY15" s="27"/>
      <c r="QZZ15" s="27"/>
      <c r="RAA15" s="27"/>
      <c r="RAB15" s="27"/>
      <c r="RAC15" s="27"/>
      <c r="RAD15" s="27"/>
      <c r="RAE15" s="27"/>
      <c r="RAF15" s="27"/>
      <c r="RAG15" s="27"/>
      <c r="RAH15" s="27"/>
      <c r="RAI15" s="27"/>
      <c r="RAJ15" s="27"/>
      <c r="RAK15" s="27"/>
      <c r="RAL15" s="27"/>
      <c r="RAM15" s="27"/>
      <c r="RAN15" s="27"/>
      <c r="RAO15" s="27"/>
      <c r="RAP15" s="27"/>
      <c r="RAQ15" s="27"/>
      <c r="RAR15" s="27"/>
      <c r="RAS15" s="27"/>
      <c r="RAT15" s="27"/>
      <c r="RAU15" s="27"/>
      <c r="RAV15" s="27"/>
      <c r="RAW15" s="27"/>
      <c r="RAX15" s="27"/>
      <c r="RAY15" s="27"/>
      <c r="RAZ15" s="27"/>
      <c r="RBA15" s="27"/>
      <c r="RBB15" s="27"/>
      <c r="RBC15" s="27"/>
      <c r="RBD15" s="27"/>
      <c r="RBE15" s="27"/>
      <c r="RBF15" s="27"/>
      <c r="RBG15" s="27"/>
      <c r="RBH15" s="27"/>
      <c r="RBI15" s="27"/>
      <c r="RBJ15" s="27"/>
      <c r="RBK15" s="27"/>
      <c r="RBL15" s="27"/>
      <c r="RBM15" s="27"/>
      <c r="RBN15" s="27"/>
      <c r="RBO15" s="27"/>
      <c r="RBP15" s="27"/>
      <c r="RBQ15" s="27"/>
      <c r="RBR15" s="27"/>
      <c r="RBY15" s="27"/>
      <c r="RBZ15" s="27"/>
      <c r="RCA15" s="27"/>
      <c r="RCB15" s="27"/>
      <c r="RCC15" s="27"/>
      <c r="RCD15" s="27"/>
      <c r="RCE15" s="27"/>
      <c r="RCF15" s="27"/>
      <c r="RCG15" s="27"/>
      <c r="RCH15" s="27"/>
      <c r="RCI15" s="27"/>
      <c r="RCJ15" s="27"/>
      <c r="RCK15" s="27"/>
      <c r="RCL15" s="27"/>
      <c r="RCM15" s="27"/>
      <c r="RCN15" s="27"/>
      <c r="RCO15" s="27"/>
      <c r="RCP15" s="27"/>
      <c r="RCQ15" s="27"/>
      <c r="RCR15" s="27"/>
      <c r="RCS15" s="27"/>
      <c r="RCT15" s="27"/>
      <c r="RCU15" s="27"/>
      <c r="RCV15" s="27"/>
      <c r="RCW15" s="27"/>
      <c r="RCX15" s="27"/>
      <c r="RCY15" s="27"/>
      <c r="RCZ15" s="27"/>
      <c r="RDA15" s="27"/>
      <c r="RDB15" s="27"/>
      <c r="RDC15" s="27"/>
      <c r="RDD15" s="27"/>
      <c r="RDE15" s="27"/>
      <c r="RDF15" s="27"/>
      <c r="RDG15" s="27"/>
      <c r="RDH15" s="27"/>
      <c r="RDI15" s="27"/>
      <c r="RDJ15" s="27"/>
      <c r="RDK15" s="27"/>
      <c r="RDL15" s="27"/>
      <c r="RDM15" s="27"/>
      <c r="RDN15" s="27"/>
      <c r="RDO15" s="27"/>
      <c r="RDP15" s="27"/>
      <c r="RDQ15" s="27"/>
      <c r="RDR15" s="27"/>
      <c r="RDS15" s="27"/>
      <c r="RDT15" s="27"/>
      <c r="RDU15" s="27"/>
      <c r="RDV15" s="27"/>
      <c r="RDW15" s="27"/>
      <c r="RDX15" s="27"/>
      <c r="RDY15" s="27"/>
      <c r="RDZ15" s="27"/>
      <c r="REA15" s="27"/>
      <c r="REB15" s="27"/>
      <c r="REC15" s="27"/>
      <c r="RED15" s="27"/>
      <c r="REE15" s="27"/>
      <c r="REF15" s="27"/>
      <c r="REG15" s="27"/>
      <c r="REH15" s="27"/>
      <c r="REI15" s="27"/>
      <c r="REJ15" s="27"/>
      <c r="REK15" s="27"/>
      <c r="REL15" s="27"/>
      <c r="REM15" s="27"/>
      <c r="REN15" s="27"/>
      <c r="REO15" s="27"/>
      <c r="REP15" s="27"/>
      <c r="REQ15" s="27"/>
      <c r="RER15" s="27"/>
      <c r="RES15" s="27"/>
      <c r="RET15" s="27"/>
      <c r="REU15" s="27"/>
      <c r="REV15" s="27"/>
      <c r="REW15" s="27"/>
      <c r="REX15" s="27"/>
      <c r="REY15" s="27"/>
      <c r="REZ15" s="27"/>
      <c r="RFA15" s="27"/>
      <c r="RFB15" s="27"/>
      <c r="RFC15" s="27"/>
      <c r="RFD15" s="27"/>
      <c r="RFE15" s="27"/>
      <c r="RFF15" s="27"/>
      <c r="RFG15" s="27"/>
      <c r="RFH15" s="27"/>
      <c r="RFI15" s="27"/>
      <c r="RFJ15" s="27"/>
      <c r="RFK15" s="27"/>
      <c r="RFL15" s="27"/>
      <c r="RFM15" s="27"/>
      <c r="RFN15" s="27"/>
      <c r="RFO15" s="27"/>
      <c r="RFP15" s="27"/>
      <c r="RFQ15" s="27"/>
      <c r="RFR15" s="27"/>
      <c r="RFS15" s="27"/>
      <c r="RFT15" s="27"/>
      <c r="RFU15" s="27"/>
      <c r="RFV15" s="27"/>
      <c r="RFW15" s="27"/>
      <c r="RFX15" s="27"/>
      <c r="RFY15" s="27"/>
      <c r="RFZ15" s="27"/>
      <c r="RGA15" s="27"/>
      <c r="RGB15" s="27"/>
      <c r="RGC15" s="27"/>
      <c r="RGD15" s="27"/>
      <c r="RGE15" s="27"/>
      <c r="RGF15" s="27"/>
      <c r="RGG15" s="27"/>
      <c r="RGH15" s="27"/>
      <c r="RGI15" s="27"/>
      <c r="RGJ15" s="27"/>
      <c r="RGK15" s="27"/>
      <c r="RGL15" s="27"/>
      <c r="RGM15" s="27"/>
      <c r="RGN15" s="27"/>
      <c r="RGO15" s="27"/>
      <c r="RGP15" s="27"/>
      <c r="RGQ15" s="27"/>
      <c r="RGR15" s="27"/>
      <c r="RGS15" s="27"/>
      <c r="RGT15" s="27"/>
      <c r="RGU15" s="27"/>
      <c r="RGV15" s="27"/>
      <c r="RGW15" s="27"/>
      <c r="RGX15" s="27"/>
      <c r="RGY15" s="27"/>
      <c r="RGZ15" s="27"/>
      <c r="RHA15" s="27"/>
      <c r="RHB15" s="27"/>
      <c r="RHC15" s="27"/>
      <c r="RHD15" s="27"/>
      <c r="RHE15" s="27"/>
      <c r="RHF15" s="27"/>
      <c r="RHG15" s="27"/>
      <c r="RHH15" s="27"/>
      <c r="RHI15" s="27"/>
      <c r="RHJ15" s="27"/>
      <c r="RHK15" s="27"/>
      <c r="RHL15" s="27"/>
      <c r="RHM15" s="27"/>
      <c r="RHN15" s="27"/>
      <c r="RHO15" s="27"/>
      <c r="RHP15" s="27"/>
      <c r="RHQ15" s="27"/>
      <c r="RHR15" s="27"/>
      <c r="RHS15" s="27"/>
      <c r="RHT15" s="27"/>
      <c r="RHU15" s="27"/>
      <c r="RHV15" s="27"/>
      <c r="RHW15" s="27"/>
      <c r="RHX15" s="27"/>
      <c r="RHY15" s="27"/>
      <c r="RHZ15" s="27"/>
      <c r="RIA15" s="27"/>
      <c r="RIB15" s="27"/>
      <c r="RIC15" s="27"/>
      <c r="RID15" s="27"/>
      <c r="RIE15" s="27"/>
      <c r="RIF15" s="27"/>
      <c r="RIG15" s="27"/>
      <c r="RIH15" s="27"/>
      <c r="RII15" s="27"/>
      <c r="RIJ15" s="27"/>
      <c r="RIK15" s="27"/>
      <c r="RIL15" s="27"/>
      <c r="RIM15" s="27"/>
      <c r="RIN15" s="27"/>
      <c r="RIO15" s="27"/>
      <c r="RIP15" s="27"/>
      <c r="RIQ15" s="27"/>
      <c r="RIR15" s="27"/>
      <c r="RIS15" s="27"/>
      <c r="RIT15" s="27"/>
      <c r="RIU15" s="27"/>
      <c r="RIV15" s="27"/>
      <c r="RIW15" s="27"/>
      <c r="RIX15" s="27"/>
      <c r="RIY15" s="27"/>
      <c r="RIZ15" s="27"/>
      <c r="RJA15" s="27"/>
      <c r="RJB15" s="27"/>
      <c r="RJC15" s="27"/>
      <c r="RJD15" s="27"/>
      <c r="RJE15" s="27"/>
      <c r="RJF15" s="27"/>
      <c r="RJG15" s="27"/>
      <c r="RJH15" s="27"/>
      <c r="RJI15" s="27"/>
      <c r="RJJ15" s="27"/>
      <c r="RJK15" s="27"/>
      <c r="RJL15" s="27"/>
      <c r="RJM15" s="27"/>
      <c r="RJN15" s="27"/>
      <c r="RJO15" s="27"/>
      <c r="RJP15" s="27"/>
      <c r="RJQ15" s="27"/>
      <c r="RJR15" s="27"/>
      <c r="RJS15" s="27"/>
      <c r="RJT15" s="27"/>
      <c r="RJU15" s="27"/>
      <c r="RJV15" s="27"/>
      <c r="RJW15" s="27"/>
      <c r="RJX15" s="27"/>
      <c r="RJY15" s="27"/>
      <c r="RJZ15" s="27"/>
      <c r="RKA15" s="27"/>
      <c r="RKB15" s="27"/>
      <c r="RKC15" s="27"/>
      <c r="RKD15" s="27"/>
      <c r="RKE15" s="27"/>
      <c r="RKF15" s="27"/>
      <c r="RKG15" s="27"/>
      <c r="RKH15" s="27"/>
      <c r="RKI15" s="27"/>
      <c r="RKJ15" s="27"/>
      <c r="RKK15" s="27"/>
      <c r="RKL15" s="27"/>
      <c r="RKM15" s="27"/>
      <c r="RKN15" s="27"/>
      <c r="RKO15" s="27"/>
      <c r="RKP15" s="27"/>
      <c r="RKQ15" s="27"/>
      <c r="RKR15" s="27"/>
      <c r="RKS15" s="27"/>
      <c r="RKT15" s="27"/>
      <c r="RKU15" s="27"/>
      <c r="RKV15" s="27"/>
      <c r="RKW15" s="27"/>
      <c r="RKX15" s="27"/>
      <c r="RKY15" s="27"/>
      <c r="RKZ15" s="27"/>
      <c r="RLA15" s="27"/>
      <c r="RLB15" s="27"/>
      <c r="RLC15" s="27"/>
      <c r="RLD15" s="27"/>
      <c r="RLE15" s="27"/>
      <c r="RLF15" s="27"/>
      <c r="RLG15" s="27"/>
      <c r="RLH15" s="27"/>
      <c r="RLI15" s="27"/>
      <c r="RLJ15" s="27"/>
      <c r="RLK15" s="27"/>
      <c r="RLL15" s="27"/>
      <c r="RLM15" s="27"/>
      <c r="RLN15" s="27"/>
      <c r="RLU15" s="27"/>
      <c r="RLV15" s="27"/>
      <c r="RLW15" s="27"/>
      <c r="RLX15" s="27"/>
      <c r="RLY15" s="27"/>
      <c r="RLZ15" s="27"/>
      <c r="RMA15" s="27"/>
      <c r="RMB15" s="27"/>
      <c r="RMC15" s="27"/>
      <c r="RMD15" s="27"/>
      <c r="RME15" s="27"/>
      <c r="RMF15" s="27"/>
      <c r="RMG15" s="27"/>
      <c r="RMH15" s="27"/>
      <c r="RMI15" s="27"/>
      <c r="RMJ15" s="27"/>
      <c r="RMK15" s="27"/>
      <c r="RML15" s="27"/>
      <c r="RMM15" s="27"/>
      <c r="RMN15" s="27"/>
      <c r="RMO15" s="27"/>
      <c r="RMP15" s="27"/>
      <c r="RMQ15" s="27"/>
      <c r="RMR15" s="27"/>
      <c r="RMS15" s="27"/>
      <c r="RMT15" s="27"/>
      <c r="RMU15" s="27"/>
      <c r="RMV15" s="27"/>
      <c r="RMW15" s="27"/>
      <c r="RMX15" s="27"/>
      <c r="RMY15" s="27"/>
      <c r="RMZ15" s="27"/>
      <c r="RNA15" s="27"/>
      <c r="RNB15" s="27"/>
      <c r="RNC15" s="27"/>
      <c r="RND15" s="27"/>
      <c r="RNE15" s="27"/>
      <c r="RNF15" s="27"/>
      <c r="RNG15" s="27"/>
      <c r="RNH15" s="27"/>
      <c r="RNI15" s="27"/>
      <c r="RNJ15" s="27"/>
      <c r="RNK15" s="27"/>
      <c r="RNL15" s="27"/>
      <c r="RNM15" s="27"/>
      <c r="RNN15" s="27"/>
      <c r="RNO15" s="27"/>
      <c r="RNP15" s="27"/>
      <c r="RNQ15" s="27"/>
      <c r="RNR15" s="27"/>
      <c r="RNS15" s="27"/>
      <c r="RNT15" s="27"/>
      <c r="RNU15" s="27"/>
      <c r="RNV15" s="27"/>
      <c r="RNW15" s="27"/>
      <c r="RNX15" s="27"/>
      <c r="RNY15" s="27"/>
      <c r="RNZ15" s="27"/>
      <c r="ROA15" s="27"/>
      <c r="ROB15" s="27"/>
      <c r="ROC15" s="27"/>
      <c r="ROD15" s="27"/>
      <c r="ROE15" s="27"/>
      <c r="ROF15" s="27"/>
      <c r="ROG15" s="27"/>
      <c r="ROH15" s="27"/>
      <c r="ROI15" s="27"/>
      <c r="ROJ15" s="27"/>
      <c r="ROK15" s="27"/>
      <c r="ROL15" s="27"/>
      <c r="ROM15" s="27"/>
      <c r="RON15" s="27"/>
      <c r="ROO15" s="27"/>
      <c r="ROP15" s="27"/>
      <c r="ROQ15" s="27"/>
      <c r="ROR15" s="27"/>
      <c r="ROS15" s="27"/>
      <c r="ROT15" s="27"/>
      <c r="ROU15" s="27"/>
      <c r="ROV15" s="27"/>
      <c r="ROW15" s="27"/>
      <c r="ROX15" s="27"/>
      <c r="ROY15" s="27"/>
      <c r="ROZ15" s="27"/>
      <c r="RPA15" s="27"/>
      <c r="RPB15" s="27"/>
      <c r="RPC15" s="27"/>
      <c r="RPD15" s="27"/>
      <c r="RPE15" s="27"/>
      <c r="RPF15" s="27"/>
      <c r="RPG15" s="27"/>
      <c r="RPH15" s="27"/>
      <c r="RPI15" s="27"/>
      <c r="RPJ15" s="27"/>
      <c r="RPK15" s="27"/>
      <c r="RPL15" s="27"/>
      <c r="RPM15" s="27"/>
      <c r="RPN15" s="27"/>
      <c r="RPO15" s="27"/>
      <c r="RPP15" s="27"/>
      <c r="RPQ15" s="27"/>
      <c r="RPR15" s="27"/>
      <c r="RPS15" s="27"/>
      <c r="RPT15" s="27"/>
      <c r="RPU15" s="27"/>
      <c r="RPV15" s="27"/>
      <c r="RPW15" s="27"/>
      <c r="RPX15" s="27"/>
      <c r="RPY15" s="27"/>
      <c r="RPZ15" s="27"/>
      <c r="RQA15" s="27"/>
      <c r="RQB15" s="27"/>
      <c r="RQC15" s="27"/>
      <c r="RQD15" s="27"/>
      <c r="RQE15" s="27"/>
      <c r="RQF15" s="27"/>
      <c r="RQG15" s="27"/>
      <c r="RQH15" s="27"/>
      <c r="RQI15" s="27"/>
      <c r="RQJ15" s="27"/>
      <c r="RQK15" s="27"/>
      <c r="RQL15" s="27"/>
      <c r="RQM15" s="27"/>
      <c r="RQN15" s="27"/>
      <c r="RQO15" s="27"/>
      <c r="RQP15" s="27"/>
      <c r="RQQ15" s="27"/>
      <c r="RQR15" s="27"/>
      <c r="RQS15" s="27"/>
      <c r="RQT15" s="27"/>
      <c r="RQU15" s="27"/>
      <c r="RQV15" s="27"/>
      <c r="RQW15" s="27"/>
      <c r="RQX15" s="27"/>
      <c r="RQY15" s="27"/>
      <c r="RQZ15" s="27"/>
      <c r="RRA15" s="27"/>
      <c r="RRB15" s="27"/>
      <c r="RRC15" s="27"/>
      <c r="RRD15" s="27"/>
      <c r="RRE15" s="27"/>
      <c r="RRF15" s="27"/>
      <c r="RRG15" s="27"/>
      <c r="RRH15" s="27"/>
      <c r="RRI15" s="27"/>
      <c r="RRJ15" s="27"/>
      <c r="RRK15" s="27"/>
      <c r="RRL15" s="27"/>
      <c r="RRM15" s="27"/>
      <c r="RRN15" s="27"/>
      <c r="RRO15" s="27"/>
      <c r="RRP15" s="27"/>
      <c r="RRQ15" s="27"/>
      <c r="RRR15" s="27"/>
      <c r="RRS15" s="27"/>
      <c r="RRT15" s="27"/>
      <c r="RRU15" s="27"/>
      <c r="RRV15" s="27"/>
      <c r="RRW15" s="27"/>
      <c r="RRX15" s="27"/>
      <c r="RRY15" s="27"/>
      <c r="RRZ15" s="27"/>
      <c r="RSA15" s="27"/>
      <c r="RSB15" s="27"/>
      <c r="RSC15" s="27"/>
      <c r="RSD15" s="27"/>
      <c r="RSE15" s="27"/>
      <c r="RSF15" s="27"/>
      <c r="RSG15" s="27"/>
      <c r="RSH15" s="27"/>
      <c r="RSI15" s="27"/>
      <c r="RSJ15" s="27"/>
      <c r="RSK15" s="27"/>
      <c r="RSL15" s="27"/>
      <c r="RSM15" s="27"/>
      <c r="RSN15" s="27"/>
      <c r="RSO15" s="27"/>
      <c r="RSP15" s="27"/>
      <c r="RSQ15" s="27"/>
      <c r="RSR15" s="27"/>
      <c r="RSS15" s="27"/>
      <c r="RST15" s="27"/>
      <c r="RSU15" s="27"/>
      <c r="RSV15" s="27"/>
      <c r="RSW15" s="27"/>
      <c r="RSX15" s="27"/>
      <c r="RSY15" s="27"/>
      <c r="RSZ15" s="27"/>
      <c r="RTA15" s="27"/>
      <c r="RTB15" s="27"/>
      <c r="RTC15" s="27"/>
      <c r="RTD15" s="27"/>
      <c r="RTE15" s="27"/>
      <c r="RTF15" s="27"/>
      <c r="RTG15" s="27"/>
      <c r="RTH15" s="27"/>
      <c r="RTI15" s="27"/>
      <c r="RTJ15" s="27"/>
      <c r="RTK15" s="27"/>
      <c r="RTL15" s="27"/>
      <c r="RTM15" s="27"/>
      <c r="RTN15" s="27"/>
      <c r="RTO15" s="27"/>
      <c r="RTP15" s="27"/>
      <c r="RTQ15" s="27"/>
      <c r="RTR15" s="27"/>
      <c r="RTS15" s="27"/>
      <c r="RTT15" s="27"/>
      <c r="RTU15" s="27"/>
      <c r="RTV15" s="27"/>
      <c r="RTW15" s="27"/>
      <c r="RTX15" s="27"/>
      <c r="RTY15" s="27"/>
      <c r="RTZ15" s="27"/>
      <c r="RUA15" s="27"/>
      <c r="RUB15" s="27"/>
      <c r="RUC15" s="27"/>
      <c r="RUD15" s="27"/>
      <c r="RUE15" s="27"/>
      <c r="RUF15" s="27"/>
      <c r="RUG15" s="27"/>
      <c r="RUH15" s="27"/>
      <c r="RUI15" s="27"/>
      <c r="RUJ15" s="27"/>
      <c r="RUK15" s="27"/>
      <c r="RUL15" s="27"/>
      <c r="RUM15" s="27"/>
      <c r="RUN15" s="27"/>
      <c r="RUO15" s="27"/>
      <c r="RUP15" s="27"/>
      <c r="RUQ15" s="27"/>
      <c r="RUR15" s="27"/>
      <c r="RUS15" s="27"/>
      <c r="RUT15" s="27"/>
      <c r="RUU15" s="27"/>
      <c r="RUV15" s="27"/>
      <c r="RUW15" s="27"/>
      <c r="RUX15" s="27"/>
      <c r="RUY15" s="27"/>
      <c r="RUZ15" s="27"/>
      <c r="RVA15" s="27"/>
      <c r="RVB15" s="27"/>
      <c r="RVC15" s="27"/>
      <c r="RVD15" s="27"/>
      <c r="RVE15" s="27"/>
      <c r="RVF15" s="27"/>
      <c r="RVG15" s="27"/>
      <c r="RVH15" s="27"/>
      <c r="RVI15" s="27"/>
      <c r="RVJ15" s="27"/>
      <c r="RVQ15" s="27"/>
      <c r="RVR15" s="27"/>
      <c r="RVS15" s="27"/>
      <c r="RVT15" s="27"/>
      <c r="RVU15" s="27"/>
      <c r="RVV15" s="27"/>
      <c r="RVW15" s="27"/>
      <c r="RVX15" s="27"/>
      <c r="RVY15" s="27"/>
      <c r="RVZ15" s="27"/>
      <c r="RWA15" s="27"/>
      <c r="RWB15" s="27"/>
      <c r="RWC15" s="27"/>
      <c r="RWD15" s="27"/>
      <c r="RWE15" s="27"/>
      <c r="RWF15" s="27"/>
      <c r="RWG15" s="27"/>
      <c r="RWH15" s="27"/>
      <c r="RWI15" s="27"/>
      <c r="RWJ15" s="27"/>
      <c r="RWK15" s="27"/>
      <c r="RWL15" s="27"/>
      <c r="RWM15" s="27"/>
      <c r="RWN15" s="27"/>
      <c r="RWO15" s="27"/>
      <c r="RWP15" s="27"/>
      <c r="RWQ15" s="27"/>
      <c r="RWR15" s="27"/>
      <c r="RWS15" s="27"/>
      <c r="RWT15" s="27"/>
      <c r="RWU15" s="27"/>
      <c r="RWV15" s="27"/>
      <c r="RWW15" s="27"/>
      <c r="RWX15" s="27"/>
      <c r="RWY15" s="27"/>
      <c r="RWZ15" s="27"/>
      <c r="RXA15" s="27"/>
      <c r="RXB15" s="27"/>
      <c r="RXC15" s="27"/>
      <c r="RXD15" s="27"/>
      <c r="RXE15" s="27"/>
      <c r="RXF15" s="27"/>
      <c r="RXG15" s="27"/>
      <c r="RXH15" s="27"/>
      <c r="RXI15" s="27"/>
      <c r="RXJ15" s="27"/>
      <c r="RXK15" s="27"/>
      <c r="RXL15" s="27"/>
      <c r="RXM15" s="27"/>
      <c r="RXN15" s="27"/>
      <c r="RXO15" s="27"/>
      <c r="RXP15" s="27"/>
      <c r="RXQ15" s="27"/>
      <c r="RXR15" s="27"/>
      <c r="RXS15" s="27"/>
      <c r="RXT15" s="27"/>
      <c r="RXU15" s="27"/>
      <c r="RXV15" s="27"/>
      <c r="RXW15" s="27"/>
      <c r="RXX15" s="27"/>
      <c r="RXY15" s="27"/>
      <c r="RXZ15" s="27"/>
      <c r="RYA15" s="27"/>
      <c r="RYB15" s="27"/>
      <c r="RYC15" s="27"/>
      <c r="RYD15" s="27"/>
      <c r="RYE15" s="27"/>
      <c r="RYF15" s="27"/>
      <c r="RYG15" s="27"/>
      <c r="RYH15" s="27"/>
      <c r="RYI15" s="27"/>
      <c r="RYJ15" s="27"/>
      <c r="RYK15" s="27"/>
      <c r="RYL15" s="27"/>
      <c r="RYM15" s="27"/>
      <c r="RYN15" s="27"/>
      <c r="RYO15" s="27"/>
      <c r="RYP15" s="27"/>
      <c r="RYQ15" s="27"/>
      <c r="RYR15" s="27"/>
      <c r="RYS15" s="27"/>
      <c r="RYT15" s="27"/>
      <c r="RYU15" s="27"/>
      <c r="RYV15" s="27"/>
      <c r="RYW15" s="27"/>
      <c r="RYX15" s="27"/>
      <c r="RYY15" s="27"/>
      <c r="RYZ15" s="27"/>
      <c r="RZA15" s="27"/>
      <c r="RZB15" s="27"/>
      <c r="RZC15" s="27"/>
      <c r="RZD15" s="27"/>
      <c r="RZE15" s="27"/>
      <c r="RZF15" s="27"/>
      <c r="RZG15" s="27"/>
      <c r="RZH15" s="27"/>
      <c r="RZI15" s="27"/>
      <c r="RZJ15" s="27"/>
      <c r="RZK15" s="27"/>
      <c r="RZL15" s="27"/>
      <c r="RZM15" s="27"/>
      <c r="RZN15" s="27"/>
      <c r="RZO15" s="27"/>
      <c r="RZP15" s="27"/>
      <c r="RZQ15" s="27"/>
      <c r="RZR15" s="27"/>
      <c r="RZS15" s="27"/>
      <c r="RZT15" s="27"/>
      <c r="RZU15" s="27"/>
      <c r="RZV15" s="27"/>
      <c r="RZW15" s="27"/>
      <c r="RZX15" s="27"/>
      <c r="RZY15" s="27"/>
      <c r="RZZ15" s="27"/>
      <c r="SAA15" s="27"/>
      <c r="SAB15" s="27"/>
      <c r="SAC15" s="27"/>
      <c r="SAD15" s="27"/>
      <c r="SAE15" s="27"/>
      <c r="SAF15" s="27"/>
      <c r="SAG15" s="27"/>
      <c r="SAH15" s="27"/>
      <c r="SAI15" s="27"/>
      <c r="SAJ15" s="27"/>
      <c r="SAK15" s="27"/>
      <c r="SAL15" s="27"/>
      <c r="SAM15" s="27"/>
      <c r="SAN15" s="27"/>
      <c r="SAO15" s="27"/>
      <c r="SAP15" s="27"/>
      <c r="SAQ15" s="27"/>
      <c r="SAR15" s="27"/>
      <c r="SAS15" s="27"/>
      <c r="SAT15" s="27"/>
      <c r="SAU15" s="27"/>
      <c r="SAV15" s="27"/>
      <c r="SAW15" s="27"/>
      <c r="SAX15" s="27"/>
      <c r="SAY15" s="27"/>
      <c r="SAZ15" s="27"/>
      <c r="SBA15" s="27"/>
      <c r="SBB15" s="27"/>
      <c r="SBC15" s="27"/>
      <c r="SBD15" s="27"/>
      <c r="SBE15" s="27"/>
      <c r="SBF15" s="27"/>
      <c r="SBG15" s="27"/>
      <c r="SBH15" s="27"/>
      <c r="SBI15" s="27"/>
      <c r="SBJ15" s="27"/>
      <c r="SBK15" s="27"/>
      <c r="SBL15" s="27"/>
      <c r="SBM15" s="27"/>
      <c r="SBN15" s="27"/>
      <c r="SBO15" s="27"/>
      <c r="SBP15" s="27"/>
      <c r="SBQ15" s="27"/>
      <c r="SBR15" s="27"/>
      <c r="SBS15" s="27"/>
      <c r="SBT15" s="27"/>
      <c r="SBU15" s="27"/>
      <c r="SBV15" s="27"/>
      <c r="SBW15" s="27"/>
      <c r="SBX15" s="27"/>
      <c r="SBY15" s="27"/>
      <c r="SBZ15" s="27"/>
      <c r="SCA15" s="27"/>
      <c r="SCB15" s="27"/>
      <c r="SCC15" s="27"/>
      <c r="SCD15" s="27"/>
      <c r="SCE15" s="27"/>
      <c r="SCF15" s="27"/>
      <c r="SCG15" s="27"/>
      <c r="SCH15" s="27"/>
      <c r="SCI15" s="27"/>
      <c r="SCJ15" s="27"/>
      <c r="SCK15" s="27"/>
      <c r="SCL15" s="27"/>
      <c r="SCM15" s="27"/>
      <c r="SCN15" s="27"/>
      <c r="SCO15" s="27"/>
      <c r="SCP15" s="27"/>
      <c r="SCQ15" s="27"/>
      <c r="SCR15" s="27"/>
      <c r="SCS15" s="27"/>
      <c r="SCT15" s="27"/>
      <c r="SCU15" s="27"/>
      <c r="SCV15" s="27"/>
      <c r="SCW15" s="27"/>
      <c r="SCX15" s="27"/>
      <c r="SCY15" s="27"/>
      <c r="SCZ15" s="27"/>
      <c r="SDA15" s="27"/>
      <c r="SDB15" s="27"/>
      <c r="SDC15" s="27"/>
      <c r="SDD15" s="27"/>
      <c r="SDE15" s="27"/>
      <c r="SDF15" s="27"/>
      <c r="SDG15" s="27"/>
      <c r="SDH15" s="27"/>
      <c r="SDI15" s="27"/>
      <c r="SDJ15" s="27"/>
      <c r="SDK15" s="27"/>
      <c r="SDL15" s="27"/>
      <c r="SDM15" s="27"/>
      <c r="SDN15" s="27"/>
      <c r="SDO15" s="27"/>
      <c r="SDP15" s="27"/>
      <c r="SDQ15" s="27"/>
      <c r="SDR15" s="27"/>
      <c r="SDS15" s="27"/>
      <c r="SDT15" s="27"/>
      <c r="SDU15" s="27"/>
      <c r="SDV15" s="27"/>
      <c r="SDW15" s="27"/>
      <c r="SDX15" s="27"/>
      <c r="SDY15" s="27"/>
      <c r="SDZ15" s="27"/>
      <c r="SEA15" s="27"/>
      <c r="SEB15" s="27"/>
      <c r="SEC15" s="27"/>
      <c r="SED15" s="27"/>
      <c r="SEE15" s="27"/>
      <c r="SEF15" s="27"/>
      <c r="SEG15" s="27"/>
      <c r="SEH15" s="27"/>
      <c r="SEI15" s="27"/>
      <c r="SEJ15" s="27"/>
      <c r="SEK15" s="27"/>
      <c r="SEL15" s="27"/>
      <c r="SEM15" s="27"/>
      <c r="SEN15" s="27"/>
      <c r="SEO15" s="27"/>
      <c r="SEP15" s="27"/>
      <c r="SEQ15" s="27"/>
      <c r="SER15" s="27"/>
      <c r="SES15" s="27"/>
      <c r="SET15" s="27"/>
      <c r="SEU15" s="27"/>
      <c r="SEV15" s="27"/>
      <c r="SEW15" s="27"/>
      <c r="SEX15" s="27"/>
      <c r="SEY15" s="27"/>
      <c r="SEZ15" s="27"/>
      <c r="SFA15" s="27"/>
      <c r="SFB15" s="27"/>
      <c r="SFC15" s="27"/>
      <c r="SFD15" s="27"/>
      <c r="SFE15" s="27"/>
      <c r="SFF15" s="27"/>
      <c r="SFM15" s="27"/>
      <c r="SFN15" s="27"/>
      <c r="SFO15" s="27"/>
      <c r="SFP15" s="27"/>
      <c r="SFQ15" s="27"/>
      <c r="SFR15" s="27"/>
      <c r="SFS15" s="27"/>
      <c r="SFT15" s="27"/>
      <c r="SFU15" s="27"/>
      <c r="SFV15" s="27"/>
      <c r="SFW15" s="27"/>
      <c r="SFX15" s="27"/>
      <c r="SFY15" s="27"/>
      <c r="SFZ15" s="27"/>
      <c r="SGA15" s="27"/>
      <c r="SGB15" s="27"/>
      <c r="SGC15" s="27"/>
      <c r="SGD15" s="27"/>
      <c r="SGE15" s="27"/>
      <c r="SGF15" s="27"/>
      <c r="SGG15" s="27"/>
      <c r="SGH15" s="27"/>
      <c r="SGI15" s="27"/>
      <c r="SGJ15" s="27"/>
      <c r="SGK15" s="27"/>
      <c r="SGL15" s="27"/>
      <c r="SGM15" s="27"/>
      <c r="SGN15" s="27"/>
      <c r="SGO15" s="27"/>
      <c r="SGP15" s="27"/>
      <c r="SGQ15" s="27"/>
      <c r="SGR15" s="27"/>
      <c r="SGS15" s="27"/>
      <c r="SGT15" s="27"/>
      <c r="SGU15" s="27"/>
      <c r="SGV15" s="27"/>
      <c r="SGW15" s="27"/>
      <c r="SGX15" s="27"/>
      <c r="SGY15" s="27"/>
      <c r="SGZ15" s="27"/>
      <c r="SHA15" s="27"/>
      <c r="SHB15" s="27"/>
      <c r="SHC15" s="27"/>
      <c r="SHD15" s="27"/>
      <c r="SHE15" s="27"/>
      <c r="SHF15" s="27"/>
      <c r="SHG15" s="27"/>
      <c r="SHH15" s="27"/>
      <c r="SHI15" s="27"/>
      <c r="SHJ15" s="27"/>
      <c r="SHK15" s="27"/>
      <c r="SHL15" s="27"/>
      <c r="SHM15" s="27"/>
      <c r="SHN15" s="27"/>
      <c r="SHO15" s="27"/>
      <c r="SHP15" s="27"/>
      <c r="SHQ15" s="27"/>
      <c r="SHR15" s="27"/>
      <c r="SHS15" s="27"/>
      <c r="SHT15" s="27"/>
      <c r="SHU15" s="27"/>
      <c r="SHV15" s="27"/>
      <c r="SHW15" s="27"/>
      <c r="SHX15" s="27"/>
      <c r="SHY15" s="27"/>
      <c r="SHZ15" s="27"/>
      <c r="SIA15" s="27"/>
      <c r="SIB15" s="27"/>
      <c r="SIC15" s="27"/>
      <c r="SID15" s="27"/>
      <c r="SIE15" s="27"/>
      <c r="SIF15" s="27"/>
      <c r="SIG15" s="27"/>
      <c r="SIH15" s="27"/>
      <c r="SII15" s="27"/>
      <c r="SIJ15" s="27"/>
      <c r="SIK15" s="27"/>
      <c r="SIL15" s="27"/>
      <c r="SIM15" s="27"/>
      <c r="SIN15" s="27"/>
      <c r="SIO15" s="27"/>
      <c r="SIP15" s="27"/>
      <c r="SIQ15" s="27"/>
      <c r="SIR15" s="27"/>
      <c r="SIS15" s="27"/>
      <c r="SIT15" s="27"/>
      <c r="SIU15" s="27"/>
      <c r="SIV15" s="27"/>
      <c r="SIW15" s="27"/>
      <c r="SIX15" s="27"/>
      <c r="SIY15" s="27"/>
      <c r="SIZ15" s="27"/>
      <c r="SJA15" s="27"/>
      <c r="SJB15" s="27"/>
      <c r="SJC15" s="27"/>
      <c r="SJD15" s="27"/>
      <c r="SJE15" s="27"/>
      <c r="SJF15" s="27"/>
      <c r="SJG15" s="27"/>
      <c r="SJH15" s="27"/>
      <c r="SJI15" s="27"/>
      <c r="SJJ15" s="27"/>
      <c r="SJK15" s="27"/>
      <c r="SJL15" s="27"/>
      <c r="SJM15" s="27"/>
      <c r="SJN15" s="27"/>
      <c r="SJO15" s="27"/>
      <c r="SJP15" s="27"/>
      <c r="SJQ15" s="27"/>
      <c r="SJR15" s="27"/>
      <c r="SJS15" s="27"/>
      <c r="SJT15" s="27"/>
      <c r="SJU15" s="27"/>
      <c r="SJV15" s="27"/>
      <c r="SJW15" s="27"/>
      <c r="SJX15" s="27"/>
      <c r="SJY15" s="27"/>
      <c r="SJZ15" s="27"/>
      <c r="SKA15" s="27"/>
      <c r="SKB15" s="27"/>
      <c r="SKC15" s="27"/>
      <c r="SKD15" s="27"/>
      <c r="SKE15" s="27"/>
      <c r="SKF15" s="27"/>
      <c r="SKG15" s="27"/>
      <c r="SKH15" s="27"/>
      <c r="SKI15" s="27"/>
      <c r="SKJ15" s="27"/>
      <c r="SKK15" s="27"/>
      <c r="SKL15" s="27"/>
      <c r="SKM15" s="27"/>
      <c r="SKN15" s="27"/>
      <c r="SKO15" s="27"/>
      <c r="SKP15" s="27"/>
      <c r="SKQ15" s="27"/>
      <c r="SKR15" s="27"/>
      <c r="SKS15" s="27"/>
      <c r="SKT15" s="27"/>
      <c r="SKU15" s="27"/>
      <c r="SKV15" s="27"/>
      <c r="SKW15" s="27"/>
      <c r="SKX15" s="27"/>
      <c r="SKY15" s="27"/>
      <c r="SKZ15" s="27"/>
      <c r="SLA15" s="27"/>
      <c r="SLB15" s="27"/>
      <c r="SLC15" s="27"/>
      <c r="SLD15" s="27"/>
      <c r="SLE15" s="27"/>
      <c r="SLF15" s="27"/>
      <c r="SLG15" s="27"/>
      <c r="SLH15" s="27"/>
      <c r="SLI15" s="27"/>
      <c r="SLJ15" s="27"/>
      <c r="SLK15" s="27"/>
      <c r="SLL15" s="27"/>
      <c r="SLM15" s="27"/>
      <c r="SLN15" s="27"/>
      <c r="SLO15" s="27"/>
      <c r="SLP15" s="27"/>
      <c r="SLQ15" s="27"/>
      <c r="SLR15" s="27"/>
      <c r="SLS15" s="27"/>
      <c r="SLT15" s="27"/>
      <c r="SLU15" s="27"/>
      <c r="SLV15" s="27"/>
      <c r="SLW15" s="27"/>
      <c r="SLX15" s="27"/>
      <c r="SLY15" s="27"/>
      <c r="SLZ15" s="27"/>
      <c r="SMA15" s="27"/>
      <c r="SMB15" s="27"/>
      <c r="SMC15" s="27"/>
      <c r="SMD15" s="27"/>
      <c r="SME15" s="27"/>
      <c r="SMF15" s="27"/>
      <c r="SMG15" s="27"/>
      <c r="SMH15" s="27"/>
      <c r="SMI15" s="27"/>
      <c r="SMJ15" s="27"/>
      <c r="SMK15" s="27"/>
      <c r="SML15" s="27"/>
      <c r="SMM15" s="27"/>
      <c r="SMN15" s="27"/>
      <c r="SMO15" s="27"/>
      <c r="SMP15" s="27"/>
      <c r="SMQ15" s="27"/>
      <c r="SMR15" s="27"/>
      <c r="SMS15" s="27"/>
      <c r="SMT15" s="27"/>
      <c r="SMU15" s="27"/>
      <c r="SMV15" s="27"/>
      <c r="SMW15" s="27"/>
      <c r="SMX15" s="27"/>
      <c r="SMY15" s="27"/>
      <c r="SMZ15" s="27"/>
      <c r="SNA15" s="27"/>
      <c r="SNB15" s="27"/>
      <c r="SNC15" s="27"/>
      <c r="SND15" s="27"/>
      <c r="SNE15" s="27"/>
      <c r="SNF15" s="27"/>
      <c r="SNG15" s="27"/>
      <c r="SNH15" s="27"/>
      <c r="SNI15" s="27"/>
      <c r="SNJ15" s="27"/>
      <c r="SNK15" s="27"/>
      <c r="SNL15" s="27"/>
      <c r="SNM15" s="27"/>
      <c r="SNN15" s="27"/>
      <c r="SNO15" s="27"/>
      <c r="SNP15" s="27"/>
      <c r="SNQ15" s="27"/>
      <c r="SNR15" s="27"/>
      <c r="SNS15" s="27"/>
      <c r="SNT15" s="27"/>
      <c r="SNU15" s="27"/>
      <c r="SNV15" s="27"/>
      <c r="SNW15" s="27"/>
      <c r="SNX15" s="27"/>
      <c r="SNY15" s="27"/>
      <c r="SNZ15" s="27"/>
      <c r="SOA15" s="27"/>
      <c r="SOB15" s="27"/>
      <c r="SOC15" s="27"/>
      <c r="SOD15" s="27"/>
      <c r="SOE15" s="27"/>
      <c r="SOF15" s="27"/>
      <c r="SOG15" s="27"/>
      <c r="SOH15" s="27"/>
      <c r="SOI15" s="27"/>
      <c r="SOJ15" s="27"/>
      <c r="SOK15" s="27"/>
      <c r="SOL15" s="27"/>
      <c r="SOM15" s="27"/>
      <c r="SON15" s="27"/>
      <c r="SOO15" s="27"/>
      <c r="SOP15" s="27"/>
      <c r="SOQ15" s="27"/>
      <c r="SOR15" s="27"/>
      <c r="SOS15" s="27"/>
      <c r="SOT15" s="27"/>
      <c r="SOU15" s="27"/>
      <c r="SOV15" s="27"/>
      <c r="SOW15" s="27"/>
      <c r="SOX15" s="27"/>
      <c r="SOY15" s="27"/>
      <c r="SOZ15" s="27"/>
      <c r="SPA15" s="27"/>
      <c r="SPB15" s="27"/>
      <c r="SPI15" s="27"/>
      <c r="SPJ15" s="27"/>
      <c r="SPK15" s="27"/>
      <c r="SPL15" s="27"/>
      <c r="SPM15" s="27"/>
      <c r="SPN15" s="27"/>
      <c r="SPO15" s="27"/>
      <c r="SPP15" s="27"/>
      <c r="SPQ15" s="27"/>
      <c r="SPR15" s="27"/>
      <c r="SPS15" s="27"/>
      <c r="SPT15" s="27"/>
      <c r="SPU15" s="27"/>
      <c r="SPV15" s="27"/>
      <c r="SPW15" s="27"/>
      <c r="SPX15" s="27"/>
      <c r="SPY15" s="27"/>
      <c r="SPZ15" s="27"/>
      <c r="SQA15" s="27"/>
      <c r="SQB15" s="27"/>
      <c r="SQC15" s="27"/>
      <c r="SQD15" s="27"/>
      <c r="SQE15" s="27"/>
      <c r="SQF15" s="27"/>
      <c r="SQG15" s="27"/>
      <c r="SQH15" s="27"/>
      <c r="SQI15" s="27"/>
      <c r="SQJ15" s="27"/>
      <c r="SQK15" s="27"/>
      <c r="SQL15" s="27"/>
      <c r="SQM15" s="27"/>
      <c r="SQN15" s="27"/>
      <c r="SQO15" s="27"/>
      <c r="SQP15" s="27"/>
      <c r="SQQ15" s="27"/>
      <c r="SQR15" s="27"/>
      <c r="SQS15" s="27"/>
      <c r="SQT15" s="27"/>
      <c r="SQU15" s="27"/>
      <c r="SQV15" s="27"/>
      <c r="SQW15" s="27"/>
      <c r="SQX15" s="27"/>
      <c r="SQY15" s="27"/>
      <c r="SQZ15" s="27"/>
      <c r="SRA15" s="27"/>
      <c r="SRB15" s="27"/>
      <c r="SRC15" s="27"/>
      <c r="SRD15" s="27"/>
      <c r="SRE15" s="27"/>
      <c r="SRF15" s="27"/>
      <c r="SRG15" s="27"/>
      <c r="SRH15" s="27"/>
      <c r="SRI15" s="27"/>
      <c r="SRJ15" s="27"/>
      <c r="SRK15" s="27"/>
      <c r="SRL15" s="27"/>
      <c r="SRM15" s="27"/>
      <c r="SRN15" s="27"/>
      <c r="SRO15" s="27"/>
      <c r="SRP15" s="27"/>
      <c r="SRQ15" s="27"/>
      <c r="SRR15" s="27"/>
      <c r="SRS15" s="27"/>
      <c r="SRT15" s="27"/>
      <c r="SRU15" s="27"/>
      <c r="SRV15" s="27"/>
      <c r="SRW15" s="27"/>
      <c r="SRX15" s="27"/>
      <c r="SRY15" s="27"/>
      <c r="SRZ15" s="27"/>
      <c r="SSA15" s="27"/>
      <c r="SSB15" s="27"/>
      <c r="SSC15" s="27"/>
      <c r="SSD15" s="27"/>
      <c r="SSE15" s="27"/>
      <c r="SSF15" s="27"/>
      <c r="SSG15" s="27"/>
      <c r="SSH15" s="27"/>
      <c r="SSI15" s="27"/>
      <c r="SSJ15" s="27"/>
      <c r="SSK15" s="27"/>
      <c r="SSL15" s="27"/>
      <c r="SSM15" s="27"/>
      <c r="SSN15" s="27"/>
      <c r="SSO15" s="27"/>
      <c r="SSP15" s="27"/>
      <c r="SSQ15" s="27"/>
      <c r="SSR15" s="27"/>
      <c r="SSS15" s="27"/>
      <c r="SST15" s="27"/>
      <c r="SSU15" s="27"/>
      <c r="SSV15" s="27"/>
      <c r="SSW15" s="27"/>
      <c r="SSX15" s="27"/>
      <c r="SSY15" s="27"/>
      <c r="SSZ15" s="27"/>
      <c r="STA15" s="27"/>
      <c r="STB15" s="27"/>
      <c r="STC15" s="27"/>
      <c r="STD15" s="27"/>
      <c r="STE15" s="27"/>
      <c r="STF15" s="27"/>
      <c r="STG15" s="27"/>
      <c r="STH15" s="27"/>
      <c r="STI15" s="27"/>
      <c r="STJ15" s="27"/>
      <c r="STK15" s="27"/>
      <c r="STL15" s="27"/>
      <c r="STM15" s="27"/>
      <c r="STN15" s="27"/>
      <c r="STO15" s="27"/>
      <c r="STP15" s="27"/>
      <c r="STQ15" s="27"/>
      <c r="STR15" s="27"/>
      <c r="STS15" s="27"/>
      <c r="STT15" s="27"/>
      <c r="STU15" s="27"/>
      <c r="STV15" s="27"/>
      <c r="STW15" s="27"/>
      <c r="STX15" s="27"/>
      <c r="STY15" s="27"/>
      <c r="STZ15" s="27"/>
      <c r="SUA15" s="27"/>
      <c r="SUB15" s="27"/>
      <c r="SUC15" s="27"/>
      <c r="SUD15" s="27"/>
      <c r="SUE15" s="27"/>
      <c r="SUF15" s="27"/>
      <c r="SUG15" s="27"/>
      <c r="SUH15" s="27"/>
      <c r="SUI15" s="27"/>
      <c r="SUJ15" s="27"/>
      <c r="SUK15" s="27"/>
      <c r="SUL15" s="27"/>
      <c r="SUM15" s="27"/>
      <c r="SUN15" s="27"/>
      <c r="SUO15" s="27"/>
      <c r="SUP15" s="27"/>
      <c r="SUQ15" s="27"/>
      <c r="SUR15" s="27"/>
      <c r="SUS15" s="27"/>
      <c r="SUT15" s="27"/>
      <c r="SUU15" s="27"/>
      <c r="SUV15" s="27"/>
      <c r="SUW15" s="27"/>
      <c r="SUX15" s="27"/>
      <c r="SUY15" s="27"/>
      <c r="SUZ15" s="27"/>
      <c r="SVA15" s="27"/>
      <c r="SVB15" s="27"/>
      <c r="SVC15" s="27"/>
      <c r="SVD15" s="27"/>
      <c r="SVE15" s="27"/>
      <c r="SVF15" s="27"/>
      <c r="SVG15" s="27"/>
      <c r="SVH15" s="27"/>
      <c r="SVI15" s="27"/>
      <c r="SVJ15" s="27"/>
      <c r="SVK15" s="27"/>
      <c r="SVL15" s="27"/>
      <c r="SVM15" s="27"/>
      <c r="SVN15" s="27"/>
      <c r="SVO15" s="27"/>
      <c r="SVP15" s="27"/>
      <c r="SVQ15" s="27"/>
      <c r="SVR15" s="27"/>
      <c r="SVS15" s="27"/>
      <c r="SVT15" s="27"/>
      <c r="SVU15" s="27"/>
      <c r="SVV15" s="27"/>
      <c r="SVW15" s="27"/>
      <c r="SVX15" s="27"/>
      <c r="SVY15" s="27"/>
      <c r="SVZ15" s="27"/>
      <c r="SWA15" s="27"/>
      <c r="SWB15" s="27"/>
      <c r="SWC15" s="27"/>
      <c r="SWD15" s="27"/>
      <c r="SWE15" s="27"/>
      <c r="SWF15" s="27"/>
      <c r="SWG15" s="27"/>
      <c r="SWH15" s="27"/>
      <c r="SWI15" s="27"/>
      <c r="SWJ15" s="27"/>
      <c r="SWK15" s="27"/>
      <c r="SWL15" s="27"/>
      <c r="SWM15" s="27"/>
      <c r="SWN15" s="27"/>
      <c r="SWO15" s="27"/>
      <c r="SWP15" s="27"/>
      <c r="SWQ15" s="27"/>
      <c r="SWR15" s="27"/>
      <c r="SWS15" s="27"/>
      <c r="SWT15" s="27"/>
      <c r="SWU15" s="27"/>
      <c r="SWV15" s="27"/>
      <c r="SWW15" s="27"/>
      <c r="SWX15" s="27"/>
      <c r="SWY15" s="27"/>
      <c r="SWZ15" s="27"/>
      <c r="SXA15" s="27"/>
      <c r="SXB15" s="27"/>
      <c r="SXC15" s="27"/>
      <c r="SXD15" s="27"/>
      <c r="SXE15" s="27"/>
      <c r="SXF15" s="27"/>
      <c r="SXG15" s="27"/>
      <c r="SXH15" s="27"/>
      <c r="SXI15" s="27"/>
      <c r="SXJ15" s="27"/>
      <c r="SXK15" s="27"/>
      <c r="SXL15" s="27"/>
      <c r="SXM15" s="27"/>
      <c r="SXN15" s="27"/>
      <c r="SXO15" s="27"/>
      <c r="SXP15" s="27"/>
      <c r="SXQ15" s="27"/>
      <c r="SXR15" s="27"/>
      <c r="SXS15" s="27"/>
      <c r="SXT15" s="27"/>
      <c r="SXU15" s="27"/>
      <c r="SXV15" s="27"/>
      <c r="SXW15" s="27"/>
      <c r="SXX15" s="27"/>
      <c r="SXY15" s="27"/>
      <c r="SXZ15" s="27"/>
      <c r="SYA15" s="27"/>
      <c r="SYB15" s="27"/>
      <c r="SYC15" s="27"/>
      <c r="SYD15" s="27"/>
      <c r="SYE15" s="27"/>
      <c r="SYF15" s="27"/>
      <c r="SYG15" s="27"/>
      <c r="SYH15" s="27"/>
      <c r="SYI15" s="27"/>
      <c r="SYJ15" s="27"/>
      <c r="SYK15" s="27"/>
      <c r="SYL15" s="27"/>
      <c r="SYM15" s="27"/>
      <c r="SYN15" s="27"/>
      <c r="SYO15" s="27"/>
      <c r="SYP15" s="27"/>
      <c r="SYQ15" s="27"/>
      <c r="SYR15" s="27"/>
      <c r="SYS15" s="27"/>
      <c r="SYT15" s="27"/>
      <c r="SYU15" s="27"/>
      <c r="SYV15" s="27"/>
      <c r="SYW15" s="27"/>
      <c r="SYX15" s="27"/>
      <c r="SZE15" s="27"/>
      <c r="SZF15" s="27"/>
      <c r="SZG15" s="27"/>
      <c r="SZH15" s="27"/>
      <c r="SZI15" s="27"/>
      <c r="SZJ15" s="27"/>
      <c r="SZK15" s="27"/>
      <c r="SZL15" s="27"/>
      <c r="SZM15" s="27"/>
      <c r="SZN15" s="27"/>
      <c r="SZO15" s="27"/>
      <c r="SZP15" s="27"/>
      <c r="SZQ15" s="27"/>
      <c r="SZR15" s="27"/>
      <c r="SZS15" s="27"/>
      <c r="SZT15" s="27"/>
      <c r="SZU15" s="27"/>
      <c r="SZV15" s="27"/>
      <c r="SZW15" s="27"/>
      <c r="SZX15" s="27"/>
      <c r="SZY15" s="27"/>
      <c r="SZZ15" s="27"/>
      <c r="TAA15" s="27"/>
      <c r="TAB15" s="27"/>
      <c r="TAC15" s="27"/>
      <c r="TAD15" s="27"/>
      <c r="TAE15" s="27"/>
      <c r="TAF15" s="27"/>
      <c r="TAG15" s="27"/>
      <c r="TAH15" s="27"/>
      <c r="TAI15" s="27"/>
      <c r="TAJ15" s="27"/>
      <c r="TAK15" s="27"/>
      <c r="TAL15" s="27"/>
      <c r="TAM15" s="27"/>
      <c r="TAN15" s="27"/>
      <c r="TAO15" s="27"/>
      <c r="TAP15" s="27"/>
      <c r="TAQ15" s="27"/>
      <c r="TAR15" s="27"/>
      <c r="TAS15" s="27"/>
      <c r="TAT15" s="27"/>
      <c r="TAU15" s="27"/>
      <c r="TAV15" s="27"/>
      <c r="TAW15" s="27"/>
      <c r="TAX15" s="27"/>
      <c r="TAY15" s="27"/>
      <c r="TAZ15" s="27"/>
      <c r="TBA15" s="27"/>
      <c r="TBB15" s="27"/>
      <c r="TBC15" s="27"/>
      <c r="TBD15" s="27"/>
      <c r="TBE15" s="27"/>
      <c r="TBF15" s="27"/>
      <c r="TBG15" s="27"/>
      <c r="TBH15" s="27"/>
      <c r="TBI15" s="27"/>
      <c r="TBJ15" s="27"/>
      <c r="TBK15" s="27"/>
      <c r="TBL15" s="27"/>
      <c r="TBM15" s="27"/>
      <c r="TBN15" s="27"/>
      <c r="TBO15" s="27"/>
      <c r="TBP15" s="27"/>
      <c r="TBQ15" s="27"/>
      <c r="TBR15" s="27"/>
      <c r="TBS15" s="27"/>
      <c r="TBT15" s="27"/>
      <c r="TBU15" s="27"/>
      <c r="TBV15" s="27"/>
      <c r="TBW15" s="27"/>
      <c r="TBX15" s="27"/>
      <c r="TBY15" s="27"/>
      <c r="TBZ15" s="27"/>
      <c r="TCA15" s="27"/>
      <c r="TCB15" s="27"/>
      <c r="TCC15" s="27"/>
      <c r="TCD15" s="27"/>
      <c r="TCE15" s="27"/>
      <c r="TCF15" s="27"/>
      <c r="TCG15" s="27"/>
      <c r="TCH15" s="27"/>
      <c r="TCI15" s="27"/>
      <c r="TCJ15" s="27"/>
      <c r="TCK15" s="27"/>
      <c r="TCL15" s="27"/>
      <c r="TCM15" s="27"/>
      <c r="TCN15" s="27"/>
      <c r="TCO15" s="27"/>
      <c r="TCP15" s="27"/>
      <c r="TCQ15" s="27"/>
      <c r="TCR15" s="27"/>
      <c r="TCS15" s="27"/>
      <c r="TCT15" s="27"/>
      <c r="TCU15" s="27"/>
      <c r="TCV15" s="27"/>
      <c r="TCW15" s="27"/>
      <c r="TCX15" s="27"/>
      <c r="TCY15" s="27"/>
      <c r="TCZ15" s="27"/>
      <c r="TDA15" s="27"/>
      <c r="TDB15" s="27"/>
      <c r="TDC15" s="27"/>
      <c r="TDD15" s="27"/>
      <c r="TDE15" s="27"/>
      <c r="TDF15" s="27"/>
      <c r="TDG15" s="27"/>
      <c r="TDH15" s="27"/>
      <c r="TDI15" s="27"/>
      <c r="TDJ15" s="27"/>
      <c r="TDK15" s="27"/>
      <c r="TDL15" s="27"/>
      <c r="TDM15" s="27"/>
      <c r="TDN15" s="27"/>
      <c r="TDO15" s="27"/>
      <c r="TDP15" s="27"/>
      <c r="TDQ15" s="27"/>
      <c r="TDR15" s="27"/>
      <c r="TDS15" s="27"/>
      <c r="TDT15" s="27"/>
      <c r="TDU15" s="27"/>
      <c r="TDV15" s="27"/>
      <c r="TDW15" s="27"/>
      <c r="TDX15" s="27"/>
      <c r="TDY15" s="27"/>
      <c r="TDZ15" s="27"/>
      <c r="TEA15" s="27"/>
      <c r="TEB15" s="27"/>
      <c r="TEC15" s="27"/>
      <c r="TED15" s="27"/>
      <c r="TEE15" s="27"/>
      <c r="TEF15" s="27"/>
      <c r="TEG15" s="27"/>
      <c r="TEH15" s="27"/>
      <c r="TEI15" s="27"/>
      <c r="TEJ15" s="27"/>
      <c r="TEK15" s="27"/>
      <c r="TEL15" s="27"/>
      <c r="TEM15" s="27"/>
      <c r="TEN15" s="27"/>
      <c r="TEO15" s="27"/>
      <c r="TEP15" s="27"/>
      <c r="TEQ15" s="27"/>
      <c r="TER15" s="27"/>
      <c r="TES15" s="27"/>
      <c r="TET15" s="27"/>
      <c r="TEU15" s="27"/>
      <c r="TEV15" s="27"/>
      <c r="TEW15" s="27"/>
      <c r="TEX15" s="27"/>
      <c r="TEY15" s="27"/>
      <c r="TEZ15" s="27"/>
      <c r="TFA15" s="27"/>
      <c r="TFB15" s="27"/>
      <c r="TFC15" s="27"/>
      <c r="TFD15" s="27"/>
      <c r="TFE15" s="27"/>
      <c r="TFF15" s="27"/>
      <c r="TFG15" s="27"/>
      <c r="TFH15" s="27"/>
      <c r="TFI15" s="27"/>
      <c r="TFJ15" s="27"/>
      <c r="TFK15" s="27"/>
      <c r="TFL15" s="27"/>
      <c r="TFM15" s="27"/>
      <c r="TFN15" s="27"/>
      <c r="TFO15" s="27"/>
      <c r="TFP15" s="27"/>
      <c r="TFQ15" s="27"/>
      <c r="TFR15" s="27"/>
      <c r="TFS15" s="27"/>
      <c r="TFT15" s="27"/>
      <c r="TFU15" s="27"/>
      <c r="TFV15" s="27"/>
      <c r="TFW15" s="27"/>
      <c r="TFX15" s="27"/>
      <c r="TFY15" s="27"/>
      <c r="TFZ15" s="27"/>
      <c r="TGA15" s="27"/>
      <c r="TGB15" s="27"/>
      <c r="TGC15" s="27"/>
      <c r="TGD15" s="27"/>
      <c r="TGE15" s="27"/>
      <c r="TGF15" s="27"/>
      <c r="TGG15" s="27"/>
      <c r="TGH15" s="27"/>
      <c r="TGI15" s="27"/>
      <c r="TGJ15" s="27"/>
      <c r="TGK15" s="27"/>
      <c r="TGL15" s="27"/>
      <c r="TGM15" s="27"/>
      <c r="TGN15" s="27"/>
      <c r="TGO15" s="27"/>
      <c r="TGP15" s="27"/>
      <c r="TGQ15" s="27"/>
      <c r="TGR15" s="27"/>
      <c r="TGS15" s="27"/>
      <c r="TGT15" s="27"/>
      <c r="TGU15" s="27"/>
      <c r="TGV15" s="27"/>
      <c r="TGW15" s="27"/>
      <c r="TGX15" s="27"/>
      <c r="TGY15" s="27"/>
      <c r="TGZ15" s="27"/>
      <c r="THA15" s="27"/>
      <c r="THB15" s="27"/>
      <c r="THC15" s="27"/>
      <c r="THD15" s="27"/>
      <c r="THE15" s="27"/>
      <c r="THF15" s="27"/>
      <c r="THG15" s="27"/>
      <c r="THH15" s="27"/>
      <c r="THI15" s="27"/>
      <c r="THJ15" s="27"/>
      <c r="THK15" s="27"/>
      <c r="THL15" s="27"/>
      <c r="THM15" s="27"/>
      <c r="THN15" s="27"/>
      <c r="THO15" s="27"/>
      <c r="THP15" s="27"/>
      <c r="THQ15" s="27"/>
      <c r="THR15" s="27"/>
      <c r="THS15" s="27"/>
      <c r="THT15" s="27"/>
      <c r="THU15" s="27"/>
      <c r="THV15" s="27"/>
      <c r="THW15" s="27"/>
      <c r="THX15" s="27"/>
      <c r="THY15" s="27"/>
      <c r="THZ15" s="27"/>
      <c r="TIA15" s="27"/>
      <c r="TIB15" s="27"/>
      <c r="TIC15" s="27"/>
      <c r="TID15" s="27"/>
      <c r="TIE15" s="27"/>
      <c r="TIF15" s="27"/>
      <c r="TIG15" s="27"/>
      <c r="TIH15" s="27"/>
      <c r="TII15" s="27"/>
      <c r="TIJ15" s="27"/>
      <c r="TIK15" s="27"/>
      <c r="TIL15" s="27"/>
      <c r="TIM15" s="27"/>
      <c r="TIN15" s="27"/>
      <c r="TIO15" s="27"/>
      <c r="TIP15" s="27"/>
      <c r="TIQ15" s="27"/>
      <c r="TIR15" s="27"/>
      <c r="TIS15" s="27"/>
      <c r="TIT15" s="27"/>
      <c r="TJA15" s="27"/>
      <c r="TJB15" s="27"/>
      <c r="TJC15" s="27"/>
      <c r="TJD15" s="27"/>
      <c r="TJE15" s="27"/>
      <c r="TJF15" s="27"/>
      <c r="TJG15" s="27"/>
      <c r="TJH15" s="27"/>
      <c r="TJI15" s="27"/>
      <c r="TJJ15" s="27"/>
      <c r="TJK15" s="27"/>
      <c r="TJL15" s="27"/>
      <c r="TJM15" s="27"/>
      <c r="TJN15" s="27"/>
      <c r="TJO15" s="27"/>
      <c r="TJP15" s="27"/>
      <c r="TJQ15" s="27"/>
      <c r="TJR15" s="27"/>
      <c r="TJS15" s="27"/>
      <c r="TJT15" s="27"/>
      <c r="TJU15" s="27"/>
      <c r="TJV15" s="27"/>
      <c r="TJW15" s="27"/>
      <c r="TJX15" s="27"/>
      <c r="TJY15" s="27"/>
      <c r="TJZ15" s="27"/>
      <c r="TKA15" s="27"/>
      <c r="TKB15" s="27"/>
      <c r="TKC15" s="27"/>
      <c r="TKD15" s="27"/>
      <c r="TKE15" s="27"/>
      <c r="TKF15" s="27"/>
      <c r="TKG15" s="27"/>
      <c r="TKH15" s="27"/>
      <c r="TKI15" s="27"/>
      <c r="TKJ15" s="27"/>
      <c r="TKK15" s="27"/>
      <c r="TKL15" s="27"/>
      <c r="TKM15" s="27"/>
      <c r="TKN15" s="27"/>
      <c r="TKO15" s="27"/>
      <c r="TKP15" s="27"/>
      <c r="TKQ15" s="27"/>
      <c r="TKR15" s="27"/>
      <c r="TKS15" s="27"/>
      <c r="TKT15" s="27"/>
      <c r="TKU15" s="27"/>
      <c r="TKV15" s="27"/>
      <c r="TKW15" s="27"/>
      <c r="TKX15" s="27"/>
      <c r="TKY15" s="27"/>
      <c r="TKZ15" s="27"/>
      <c r="TLA15" s="27"/>
      <c r="TLB15" s="27"/>
      <c r="TLC15" s="27"/>
      <c r="TLD15" s="27"/>
      <c r="TLE15" s="27"/>
      <c r="TLF15" s="27"/>
      <c r="TLG15" s="27"/>
      <c r="TLH15" s="27"/>
      <c r="TLI15" s="27"/>
      <c r="TLJ15" s="27"/>
      <c r="TLK15" s="27"/>
      <c r="TLL15" s="27"/>
      <c r="TLM15" s="27"/>
      <c r="TLN15" s="27"/>
      <c r="TLO15" s="27"/>
      <c r="TLP15" s="27"/>
      <c r="TLQ15" s="27"/>
      <c r="TLR15" s="27"/>
      <c r="TLS15" s="27"/>
      <c r="TLT15" s="27"/>
      <c r="TLU15" s="27"/>
      <c r="TLV15" s="27"/>
      <c r="TLW15" s="27"/>
      <c r="TLX15" s="27"/>
      <c r="TLY15" s="27"/>
      <c r="TLZ15" s="27"/>
      <c r="TMA15" s="27"/>
      <c r="TMB15" s="27"/>
      <c r="TMC15" s="27"/>
      <c r="TMD15" s="27"/>
      <c r="TME15" s="27"/>
      <c r="TMF15" s="27"/>
      <c r="TMG15" s="27"/>
      <c r="TMH15" s="27"/>
      <c r="TMI15" s="27"/>
      <c r="TMJ15" s="27"/>
      <c r="TMK15" s="27"/>
      <c r="TML15" s="27"/>
      <c r="TMM15" s="27"/>
      <c r="TMN15" s="27"/>
      <c r="TMO15" s="27"/>
      <c r="TMP15" s="27"/>
      <c r="TMQ15" s="27"/>
      <c r="TMR15" s="27"/>
      <c r="TMS15" s="27"/>
      <c r="TMT15" s="27"/>
      <c r="TMU15" s="27"/>
      <c r="TMV15" s="27"/>
      <c r="TMW15" s="27"/>
      <c r="TMX15" s="27"/>
      <c r="TMY15" s="27"/>
      <c r="TMZ15" s="27"/>
      <c r="TNA15" s="27"/>
      <c r="TNB15" s="27"/>
      <c r="TNC15" s="27"/>
      <c r="TND15" s="27"/>
      <c r="TNE15" s="27"/>
      <c r="TNF15" s="27"/>
      <c r="TNG15" s="27"/>
      <c r="TNH15" s="27"/>
      <c r="TNI15" s="27"/>
      <c r="TNJ15" s="27"/>
      <c r="TNK15" s="27"/>
      <c r="TNL15" s="27"/>
      <c r="TNM15" s="27"/>
      <c r="TNN15" s="27"/>
      <c r="TNO15" s="27"/>
      <c r="TNP15" s="27"/>
      <c r="TNQ15" s="27"/>
      <c r="TNR15" s="27"/>
      <c r="TNS15" s="27"/>
      <c r="TNT15" s="27"/>
      <c r="TNU15" s="27"/>
      <c r="TNV15" s="27"/>
      <c r="TNW15" s="27"/>
      <c r="TNX15" s="27"/>
      <c r="TNY15" s="27"/>
      <c r="TNZ15" s="27"/>
      <c r="TOA15" s="27"/>
      <c r="TOB15" s="27"/>
      <c r="TOC15" s="27"/>
      <c r="TOD15" s="27"/>
      <c r="TOE15" s="27"/>
      <c r="TOF15" s="27"/>
      <c r="TOG15" s="27"/>
      <c r="TOH15" s="27"/>
      <c r="TOI15" s="27"/>
      <c r="TOJ15" s="27"/>
      <c r="TOK15" s="27"/>
      <c r="TOL15" s="27"/>
      <c r="TOM15" s="27"/>
      <c r="TON15" s="27"/>
      <c r="TOO15" s="27"/>
      <c r="TOP15" s="27"/>
      <c r="TOQ15" s="27"/>
      <c r="TOR15" s="27"/>
      <c r="TOS15" s="27"/>
      <c r="TOT15" s="27"/>
      <c r="TOU15" s="27"/>
      <c r="TOV15" s="27"/>
      <c r="TOW15" s="27"/>
      <c r="TOX15" s="27"/>
      <c r="TOY15" s="27"/>
      <c r="TOZ15" s="27"/>
      <c r="TPA15" s="27"/>
      <c r="TPB15" s="27"/>
      <c r="TPC15" s="27"/>
      <c r="TPD15" s="27"/>
      <c r="TPE15" s="27"/>
      <c r="TPF15" s="27"/>
      <c r="TPG15" s="27"/>
      <c r="TPH15" s="27"/>
      <c r="TPI15" s="27"/>
      <c r="TPJ15" s="27"/>
      <c r="TPK15" s="27"/>
      <c r="TPL15" s="27"/>
      <c r="TPM15" s="27"/>
      <c r="TPN15" s="27"/>
      <c r="TPO15" s="27"/>
      <c r="TPP15" s="27"/>
      <c r="TPQ15" s="27"/>
      <c r="TPR15" s="27"/>
      <c r="TPS15" s="27"/>
      <c r="TPT15" s="27"/>
      <c r="TPU15" s="27"/>
      <c r="TPV15" s="27"/>
      <c r="TPW15" s="27"/>
      <c r="TPX15" s="27"/>
      <c r="TPY15" s="27"/>
      <c r="TPZ15" s="27"/>
      <c r="TQA15" s="27"/>
      <c r="TQB15" s="27"/>
      <c r="TQC15" s="27"/>
      <c r="TQD15" s="27"/>
      <c r="TQE15" s="27"/>
      <c r="TQF15" s="27"/>
      <c r="TQG15" s="27"/>
      <c r="TQH15" s="27"/>
      <c r="TQI15" s="27"/>
      <c r="TQJ15" s="27"/>
      <c r="TQK15" s="27"/>
      <c r="TQL15" s="27"/>
      <c r="TQM15" s="27"/>
      <c r="TQN15" s="27"/>
      <c r="TQO15" s="27"/>
      <c r="TQP15" s="27"/>
      <c r="TQQ15" s="27"/>
      <c r="TQR15" s="27"/>
      <c r="TQS15" s="27"/>
      <c r="TQT15" s="27"/>
      <c r="TQU15" s="27"/>
      <c r="TQV15" s="27"/>
      <c r="TQW15" s="27"/>
      <c r="TQX15" s="27"/>
      <c r="TQY15" s="27"/>
      <c r="TQZ15" s="27"/>
      <c r="TRA15" s="27"/>
      <c r="TRB15" s="27"/>
      <c r="TRC15" s="27"/>
      <c r="TRD15" s="27"/>
      <c r="TRE15" s="27"/>
      <c r="TRF15" s="27"/>
      <c r="TRG15" s="27"/>
      <c r="TRH15" s="27"/>
      <c r="TRI15" s="27"/>
      <c r="TRJ15" s="27"/>
      <c r="TRK15" s="27"/>
      <c r="TRL15" s="27"/>
      <c r="TRM15" s="27"/>
      <c r="TRN15" s="27"/>
      <c r="TRO15" s="27"/>
      <c r="TRP15" s="27"/>
      <c r="TRQ15" s="27"/>
      <c r="TRR15" s="27"/>
      <c r="TRS15" s="27"/>
      <c r="TRT15" s="27"/>
      <c r="TRU15" s="27"/>
      <c r="TRV15" s="27"/>
      <c r="TRW15" s="27"/>
      <c r="TRX15" s="27"/>
      <c r="TRY15" s="27"/>
      <c r="TRZ15" s="27"/>
      <c r="TSA15" s="27"/>
      <c r="TSB15" s="27"/>
      <c r="TSC15" s="27"/>
      <c r="TSD15" s="27"/>
      <c r="TSE15" s="27"/>
      <c r="TSF15" s="27"/>
      <c r="TSG15" s="27"/>
      <c r="TSH15" s="27"/>
      <c r="TSI15" s="27"/>
      <c r="TSJ15" s="27"/>
      <c r="TSK15" s="27"/>
      <c r="TSL15" s="27"/>
      <c r="TSM15" s="27"/>
      <c r="TSN15" s="27"/>
      <c r="TSO15" s="27"/>
      <c r="TSP15" s="27"/>
      <c r="TSW15" s="27"/>
      <c r="TSX15" s="27"/>
      <c r="TSY15" s="27"/>
      <c r="TSZ15" s="27"/>
      <c r="TTA15" s="27"/>
      <c r="TTB15" s="27"/>
      <c r="TTC15" s="27"/>
      <c r="TTD15" s="27"/>
      <c r="TTE15" s="27"/>
      <c r="TTF15" s="27"/>
      <c r="TTG15" s="27"/>
      <c r="TTH15" s="27"/>
      <c r="TTI15" s="27"/>
      <c r="TTJ15" s="27"/>
      <c r="TTK15" s="27"/>
      <c r="TTL15" s="27"/>
      <c r="TTM15" s="27"/>
      <c r="TTN15" s="27"/>
      <c r="TTO15" s="27"/>
      <c r="TTP15" s="27"/>
      <c r="TTQ15" s="27"/>
      <c r="TTR15" s="27"/>
      <c r="TTS15" s="27"/>
      <c r="TTT15" s="27"/>
      <c r="TTU15" s="27"/>
      <c r="TTV15" s="27"/>
      <c r="TTW15" s="27"/>
      <c r="TTX15" s="27"/>
      <c r="TTY15" s="27"/>
      <c r="TTZ15" s="27"/>
      <c r="TUA15" s="27"/>
      <c r="TUB15" s="27"/>
      <c r="TUC15" s="27"/>
      <c r="TUD15" s="27"/>
      <c r="TUE15" s="27"/>
      <c r="TUF15" s="27"/>
      <c r="TUG15" s="27"/>
      <c r="TUH15" s="27"/>
      <c r="TUI15" s="27"/>
      <c r="TUJ15" s="27"/>
      <c r="TUK15" s="27"/>
      <c r="TUL15" s="27"/>
      <c r="TUM15" s="27"/>
      <c r="TUN15" s="27"/>
      <c r="TUO15" s="27"/>
      <c r="TUP15" s="27"/>
      <c r="TUQ15" s="27"/>
      <c r="TUR15" s="27"/>
      <c r="TUS15" s="27"/>
      <c r="TUT15" s="27"/>
      <c r="TUU15" s="27"/>
      <c r="TUV15" s="27"/>
      <c r="TUW15" s="27"/>
      <c r="TUX15" s="27"/>
      <c r="TUY15" s="27"/>
      <c r="TUZ15" s="27"/>
      <c r="TVA15" s="27"/>
      <c r="TVB15" s="27"/>
      <c r="TVC15" s="27"/>
      <c r="TVD15" s="27"/>
      <c r="TVE15" s="27"/>
      <c r="TVF15" s="27"/>
      <c r="TVG15" s="27"/>
      <c r="TVH15" s="27"/>
      <c r="TVI15" s="27"/>
      <c r="TVJ15" s="27"/>
      <c r="TVK15" s="27"/>
      <c r="TVL15" s="27"/>
      <c r="TVM15" s="27"/>
      <c r="TVN15" s="27"/>
      <c r="TVO15" s="27"/>
      <c r="TVP15" s="27"/>
      <c r="TVQ15" s="27"/>
      <c r="TVR15" s="27"/>
      <c r="TVS15" s="27"/>
      <c r="TVT15" s="27"/>
      <c r="TVU15" s="27"/>
      <c r="TVV15" s="27"/>
      <c r="TVW15" s="27"/>
      <c r="TVX15" s="27"/>
      <c r="TVY15" s="27"/>
      <c r="TVZ15" s="27"/>
      <c r="TWA15" s="27"/>
      <c r="TWB15" s="27"/>
      <c r="TWC15" s="27"/>
      <c r="TWD15" s="27"/>
      <c r="TWE15" s="27"/>
      <c r="TWF15" s="27"/>
      <c r="TWG15" s="27"/>
      <c r="TWH15" s="27"/>
      <c r="TWI15" s="27"/>
      <c r="TWJ15" s="27"/>
      <c r="TWK15" s="27"/>
      <c r="TWL15" s="27"/>
      <c r="TWM15" s="27"/>
      <c r="TWN15" s="27"/>
      <c r="TWO15" s="27"/>
      <c r="TWP15" s="27"/>
      <c r="TWQ15" s="27"/>
      <c r="TWR15" s="27"/>
      <c r="TWS15" s="27"/>
      <c r="TWT15" s="27"/>
      <c r="TWU15" s="27"/>
      <c r="TWV15" s="27"/>
      <c r="TWW15" s="27"/>
      <c r="TWX15" s="27"/>
      <c r="TWY15" s="27"/>
      <c r="TWZ15" s="27"/>
      <c r="TXA15" s="27"/>
      <c r="TXB15" s="27"/>
      <c r="TXC15" s="27"/>
      <c r="TXD15" s="27"/>
      <c r="TXE15" s="27"/>
      <c r="TXF15" s="27"/>
      <c r="TXG15" s="27"/>
      <c r="TXH15" s="27"/>
      <c r="TXI15" s="27"/>
      <c r="TXJ15" s="27"/>
      <c r="TXK15" s="27"/>
      <c r="TXL15" s="27"/>
      <c r="TXM15" s="27"/>
      <c r="TXN15" s="27"/>
      <c r="TXO15" s="27"/>
      <c r="TXP15" s="27"/>
      <c r="TXQ15" s="27"/>
      <c r="TXR15" s="27"/>
      <c r="TXS15" s="27"/>
      <c r="TXT15" s="27"/>
      <c r="TXU15" s="27"/>
      <c r="TXV15" s="27"/>
      <c r="TXW15" s="27"/>
      <c r="TXX15" s="27"/>
      <c r="TXY15" s="27"/>
      <c r="TXZ15" s="27"/>
      <c r="TYA15" s="27"/>
      <c r="TYB15" s="27"/>
      <c r="TYC15" s="27"/>
      <c r="TYD15" s="27"/>
      <c r="TYE15" s="27"/>
      <c r="TYF15" s="27"/>
      <c r="TYG15" s="27"/>
      <c r="TYH15" s="27"/>
      <c r="TYI15" s="27"/>
      <c r="TYJ15" s="27"/>
      <c r="TYK15" s="27"/>
      <c r="TYL15" s="27"/>
      <c r="TYM15" s="27"/>
      <c r="TYN15" s="27"/>
      <c r="TYO15" s="27"/>
      <c r="TYP15" s="27"/>
      <c r="TYQ15" s="27"/>
      <c r="TYR15" s="27"/>
      <c r="TYS15" s="27"/>
      <c r="TYT15" s="27"/>
      <c r="TYU15" s="27"/>
      <c r="TYV15" s="27"/>
      <c r="TYW15" s="27"/>
      <c r="TYX15" s="27"/>
      <c r="TYY15" s="27"/>
      <c r="TYZ15" s="27"/>
      <c r="TZA15" s="27"/>
      <c r="TZB15" s="27"/>
      <c r="TZC15" s="27"/>
      <c r="TZD15" s="27"/>
      <c r="TZE15" s="27"/>
      <c r="TZF15" s="27"/>
      <c r="TZG15" s="27"/>
      <c r="TZH15" s="27"/>
      <c r="TZI15" s="27"/>
      <c r="TZJ15" s="27"/>
      <c r="TZK15" s="27"/>
      <c r="TZL15" s="27"/>
      <c r="TZM15" s="27"/>
      <c r="TZN15" s="27"/>
      <c r="TZO15" s="27"/>
      <c r="TZP15" s="27"/>
      <c r="TZQ15" s="27"/>
      <c r="TZR15" s="27"/>
      <c r="TZS15" s="27"/>
      <c r="TZT15" s="27"/>
      <c r="TZU15" s="27"/>
      <c r="TZV15" s="27"/>
      <c r="TZW15" s="27"/>
      <c r="TZX15" s="27"/>
      <c r="TZY15" s="27"/>
      <c r="TZZ15" s="27"/>
      <c r="UAA15" s="27"/>
      <c r="UAB15" s="27"/>
      <c r="UAC15" s="27"/>
      <c r="UAD15" s="27"/>
      <c r="UAE15" s="27"/>
      <c r="UAF15" s="27"/>
      <c r="UAG15" s="27"/>
      <c r="UAH15" s="27"/>
      <c r="UAI15" s="27"/>
      <c r="UAJ15" s="27"/>
      <c r="UAK15" s="27"/>
      <c r="UAL15" s="27"/>
      <c r="UAM15" s="27"/>
      <c r="UAN15" s="27"/>
      <c r="UAO15" s="27"/>
      <c r="UAP15" s="27"/>
      <c r="UAQ15" s="27"/>
      <c r="UAR15" s="27"/>
      <c r="UAS15" s="27"/>
      <c r="UAT15" s="27"/>
      <c r="UAU15" s="27"/>
      <c r="UAV15" s="27"/>
      <c r="UAW15" s="27"/>
      <c r="UAX15" s="27"/>
      <c r="UAY15" s="27"/>
      <c r="UAZ15" s="27"/>
      <c r="UBA15" s="27"/>
      <c r="UBB15" s="27"/>
      <c r="UBC15" s="27"/>
      <c r="UBD15" s="27"/>
      <c r="UBE15" s="27"/>
      <c r="UBF15" s="27"/>
      <c r="UBG15" s="27"/>
      <c r="UBH15" s="27"/>
      <c r="UBI15" s="27"/>
      <c r="UBJ15" s="27"/>
      <c r="UBK15" s="27"/>
      <c r="UBL15" s="27"/>
      <c r="UBM15" s="27"/>
      <c r="UBN15" s="27"/>
      <c r="UBO15" s="27"/>
      <c r="UBP15" s="27"/>
      <c r="UBQ15" s="27"/>
      <c r="UBR15" s="27"/>
      <c r="UBS15" s="27"/>
      <c r="UBT15" s="27"/>
      <c r="UBU15" s="27"/>
      <c r="UBV15" s="27"/>
      <c r="UBW15" s="27"/>
      <c r="UBX15" s="27"/>
      <c r="UBY15" s="27"/>
      <c r="UBZ15" s="27"/>
      <c r="UCA15" s="27"/>
      <c r="UCB15" s="27"/>
      <c r="UCC15" s="27"/>
      <c r="UCD15" s="27"/>
      <c r="UCE15" s="27"/>
      <c r="UCF15" s="27"/>
      <c r="UCG15" s="27"/>
      <c r="UCH15" s="27"/>
      <c r="UCI15" s="27"/>
      <c r="UCJ15" s="27"/>
      <c r="UCK15" s="27"/>
      <c r="UCL15" s="27"/>
      <c r="UCS15" s="27"/>
      <c r="UCT15" s="27"/>
      <c r="UCU15" s="27"/>
      <c r="UCV15" s="27"/>
      <c r="UCW15" s="27"/>
      <c r="UCX15" s="27"/>
      <c r="UCY15" s="27"/>
      <c r="UCZ15" s="27"/>
      <c r="UDA15" s="27"/>
      <c r="UDB15" s="27"/>
      <c r="UDC15" s="27"/>
      <c r="UDD15" s="27"/>
      <c r="UDE15" s="27"/>
      <c r="UDF15" s="27"/>
      <c r="UDG15" s="27"/>
      <c r="UDH15" s="27"/>
      <c r="UDI15" s="27"/>
      <c r="UDJ15" s="27"/>
      <c r="UDK15" s="27"/>
      <c r="UDL15" s="27"/>
      <c r="UDM15" s="27"/>
      <c r="UDN15" s="27"/>
      <c r="UDO15" s="27"/>
      <c r="UDP15" s="27"/>
      <c r="UDQ15" s="27"/>
      <c r="UDR15" s="27"/>
      <c r="UDS15" s="27"/>
      <c r="UDT15" s="27"/>
      <c r="UDU15" s="27"/>
      <c r="UDV15" s="27"/>
      <c r="UDW15" s="27"/>
      <c r="UDX15" s="27"/>
      <c r="UDY15" s="27"/>
      <c r="UDZ15" s="27"/>
      <c r="UEA15" s="27"/>
      <c r="UEB15" s="27"/>
      <c r="UEC15" s="27"/>
      <c r="UED15" s="27"/>
      <c r="UEE15" s="27"/>
      <c r="UEF15" s="27"/>
      <c r="UEG15" s="27"/>
      <c r="UEH15" s="27"/>
      <c r="UEI15" s="27"/>
      <c r="UEJ15" s="27"/>
      <c r="UEK15" s="27"/>
      <c r="UEL15" s="27"/>
      <c r="UEM15" s="27"/>
      <c r="UEN15" s="27"/>
      <c r="UEO15" s="27"/>
      <c r="UEP15" s="27"/>
      <c r="UEQ15" s="27"/>
      <c r="UER15" s="27"/>
      <c r="UES15" s="27"/>
      <c r="UET15" s="27"/>
      <c r="UEU15" s="27"/>
      <c r="UEV15" s="27"/>
      <c r="UEW15" s="27"/>
      <c r="UEX15" s="27"/>
      <c r="UEY15" s="27"/>
      <c r="UEZ15" s="27"/>
      <c r="UFA15" s="27"/>
      <c r="UFB15" s="27"/>
      <c r="UFC15" s="27"/>
      <c r="UFD15" s="27"/>
      <c r="UFE15" s="27"/>
      <c r="UFF15" s="27"/>
      <c r="UFG15" s="27"/>
      <c r="UFH15" s="27"/>
      <c r="UFI15" s="27"/>
      <c r="UFJ15" s="27"/>
      <c r="UFK15" s="27"/>
      <c r="UFL15" s="27"/>
      <c r="UFM15" s="27"/>
      <c r="UFN15" s="27"/>
      <c r="UFO15" s="27"/>
      <c r="UFP15" s="27"/>
      <c r="UFQ15" s="27"/>
      <c r="UFR15" s="27"/>
      <c r="UFS15" s="27"/>
      <c r="UFT15" s="27"/>
      <c r="UFU15" s="27"/>
      <c r="UFV15" s="27"/>
      <c r="UFW15" s="27"/>
      <c r="UFX15" s="27"/>
      <c r="UFY15" s="27"/>
      <c r="UFZ15" s="27"/>
      <c r="UGA15" s="27"/>
      <c r="UGB15" s="27"/>
      <c r="UGC15" s="27"/>
      <c r="UGD15" s="27"/>
      <c r="UGE15" s="27"/>
      <c r="UGF15" s="27"/>
      <c r="UGG15" s="27"/>
      <c r="UGH15" s="27"/>
      <c r="UGI15" s="27"/>
      <c r="UGJ15" s="27"/>
      <c r="UGK15" s="27"/>
      <c r="UGL15" s="27"/>
      <c r="UGM15" s="27"/>
      <c r="UGN15" s="27"/>
      <c r="UGO15" s="27"/>
      <c r="UGP15" s="27"/>
      <c r="UGQ15" s="27"/>
      <c r="UGR15" s="27"/>
      <c r="UGS15" s="27"/>
      <c r="UGT15" s="27"/>
      <c r="UGU15" s="27"/>
      <c r="UGV15" s="27"/>
      <c r="UGW15" s="27"/>
      <c r="UGX15" s="27"/>
      <c r="UGY15" s="27"/>
      <c r="UGZ15" s="27"/>
      <c r="UHA15" s="27"/>
      <c r="UHB15" s="27"/>
      <c r="UHC15" s="27"/>
      <c r="UHD15" s="27"/>
      <c r="UHE15" s="27"/>
      <c r="UHF15" s="27"/>
      <c r="UHG15" s="27"/>
      <c r="UHH15" s="27"/>
      <c r="UHI15" s="27"/>
      <c r="UHJ15" s="27"/>
      <c r="UHK15" s="27"/>
      <c r="UHL15" s="27"/>
      <c r="UHM15" s="27"/>
      <c r="UHN15" s="27"/>
      <c r="UHO15" s="27"/>
      <c r="UHP15" s="27"/>
      <c r="UHQ15" s="27"/>
      <c r="UHR15" s="27"/>
      <c r="UHS15" s="27"/>
      <c r="UHT15" s="27"/>
      <c r="UHU15" s="27"/>
      <c r="UHV15" s="27"/>
      <c r="UHW15" s="27"/>
      <c r="UHX15" s="27"/>
      <c r="UHY15" s="27"/>
      <c r="UHZ15" s="27"/>
      <c r="UIA15" s="27"/>
      <c r="UIB15" s="27"/>
      <c r="UIC15" s="27"/>
      <c r="UID15" s="27"/>
      <c r="UIE15" s="27"/>
      <c r="UIF15" s="27"/>
      <c r="UIG15" s="27"/>
      <c r="UIH15" s="27"/>
      <c r="UII15" s="27"/>
      <c r="UIJ15" s="27"/>
      <c r="UIK15" s="27"/>
      <c r="UIL15" s="27"/>
      <c r="UIM15" s="27"/>
      <c r="UIN15" s="27"/>
      <c r="UIO15" s="27"/>
      <c r="UIP15" s="27"/>
      <c r="UIQ15" s="27"/>
      <c r="UIR15" s="27"/>
      <c r="UIS15" s="27"/>
      <c r="UIT15" s="27"/>
      <c r="UIU15" s="27"/>
      <c r="UIV15" s="27"/>
      <c r="UIW15" s="27"/>
      <c r="UIX15" s="27"/>
      <c r="UIY15" s="27"/>
      <c r="UIZ15" s="27"/>
      <c r="UJA15" s="27"/>
      <c r="UJB15" s="27"/>
      <c r="UJC15" s="27"/>
      <c r="UJD15" s="27"/>
      <c r="UJE15" s="27"/>
      <c r="UJF15" s="27"/>
      <c r="UJG15" s="27"/>
      <c r="UJH15" s="27"/>
      <c r="UJI15" s="27"/>
      <c r="UJJ15" s="27"/>
      <c r="UJK15" s="27"/>
      <c r="UJL15" s="27"/>
      <c r="UJM15" s="27"/>
      <c r="UJN15" s="27"/>
      <c r="UJO15" s="27"/>
      <c r="UJP15" s="27"/>
      <c r="UJQ15" s="27"/>
      <c r="UJR15" s="27"/>
      <c r="UJS15" s="27"/>
      <c r="UJT15" s="27"/>
      <c r="UJU15" s="27"/>
      <c r="UJV15" s="27"/>
      <c r="UJW15" s="27"/>
      <c r="UJX15" s="27"/>
      <c r="UJY15" s="27"/>
      <c r="UJZ15" s="27"/>
      <c r="UKA15" s="27"/>
      <c r="UKB15" s="27"/>
      <c r="UKC15" s="27"/>
      <c r="UKD15" s="27"/>
      <c r="UKE15" s="27"/>
      <c r="UKF15" s="27"/>
      <c r="UKG15" s="27"/>
      <c r="UKH15" s="27"/>
      <c r="UKI15" s="27"/>
      <c r="UKJ15" s="27"/>
      <c r="UKK15" s="27"/>
      <c r="UKL15" s="27"/>
      <c r="UKM15" s="27"/>
      <c r="UKN15" s="27"/>
      <c r="UKO15" s="27"/>
      <c r="UKP15" s="27"/>
      <c r="UKQ15" s="27"/>
      <c r="UKR15" s="27"/>
      <c r="UKS15" s="27"/>
      <c r="UKT15" s="27"/>
      <c r="UKU15" s="27"/>
      <c r="UKV15" s="27"/>
      <c r="UKW15" s="27"/>
      <c r="UKX15" s="27"/>
      <c r="UKY15" s="27"/>
      <c r="UKZ15" s="27"/>
      <c r="ULA15" s="27"/>
      <c r="ULB15" s="27"/>
      <c r="ULC15" s="27"/>
      <c r="ULD15" s="27"/>
      <c r="ULE15" s="27"/>
      <c r="ULF15" s="27"/>
      <c r="ULG15" s="27"/>
      <c r="ULH15" s="27"/>
      <c r="ULI15" s="27"/>
      <c r="ULJ15" s="27"/>
      <c r="ULK15" s="27"/>
      <c r="ULL15" s="27"/>
      <c r="ULM15" s="27"/>
      <c r="ULN15" s="27"/>
      <c r="ULO15" s="27"/>
      <c r="ULP15" s="27"/>
      <c r="ULQ15" s="27"/>
      <c r="ULR15" s="27"/>
      <c r="ULS15" s="27"/>
      <c r="ULT15" s="27"/>
      <c r="ULU15" s="27"/>
      <c r="ULV15" s="27"/>
      <c r="ULW15" s="27"/>
      <c r="ULX15" s="27"/>
      <c r="ULY15" s="27"/>
      <c r="ULZ15" s="27"/>
      <c r="UMA15" s="27"/>
      <c r="UMB15" s="27"/>
      <c r="UMC15" s="27"/>
      <c r="UMD15" s="27"/>
      <c r="UME15" s="27"/>
      <c r="UMF15" s="27"/>
      <c r="UMG15" s="27"/>
      <c r="UMH15" s="27"/>
      <c r="UMO15" s="27"/>
      <c r="UMP15" s="27"/>
      <c r="UMQ15" s="27"/>
      <c r="UMR15" s="27"/>
      <c r="UMS15" s="27"/>
      <c r="UMT15" s="27"/>
      <c r="UMU15" s="27"/>
      <c r="UMV15" s="27"/>
      <c r="UMW15" s="27"/>
      <c r="UMX15" s="27"/>
      <c r="UMY15" s="27"/>
      <c r="UMZ15" s="27"/>
      <c r="UNA15" s="27"/>
      <c r="UNB15" s="27"/>
      <c r="UNC15" s="27"/>
      <c r="UND15" s="27"/>
      <c r="UNE15" s="27"/>
      <c r="UNF15" s="27"/>
      <c r="UNG15" s="27"/>
      <c r="UNH15" s="27"/>
      <c r="UNI15" s="27"/>
      <c r="UNJ15" s="27"/>
      <c r="UNK15" s="27"/>
      <c r="UNL15" s="27"/>
      <c r="UNM15" s="27"/>
      <c r="UNN15" s="27"/>
      <c r="UNO15" s="27"/>
      <c r="UNP15" s="27"/>
      <c r="UNQ15" s="27"/>
      <c r="UNR15" s="27"/>
      <c r="UNS15" s="27"/>
      <c r="UNT15" s="27"/>
      <c r="UNU15" s="27"/>
      <c r="UNV15" s="27"/>
      <c r="UNW15" s="27"/>
      <c r="UNX15" s="27"/>
      <c r="UNY15" s="27"/>
      <c r="UNZ15" s="27"/>
      <c r="UOA15" s="27"/>
      <c r="UOB15" s="27"/>
      <c r="UOC15" s="27"/>
      <c r="UOD15" s="27"/>
      <c r="UOE15" s="27"/>
      <c r="UOF15" s="27"/>
      <c r="UOG15" s="27"/>
      <c r="UOH15" s="27"/>
      <c r="UOI15" s="27"/>
      <c r="UOJ15" s="27"/>
      <c r="UOK15" s="27"/>
      <c r="UOL15" s="27"/>
      <c r="UOM15" s="27"/>
      <c r="UON15" s="27"/>
      <c r="UOO15" s="27"/>
      <c r="UOP15" s="27"/>
      <c r="UOQ15" s="27"/>
      <c r="UOR15" s="27"/>
      <c r="UOS15" s="27"/>
      <c r="UOT15" s="27"/>
      <c r="UOU15" s="27"/>
      <c r="UOV15" s="27"/>
      <c r="UOW15" s="27"/>
      <c r="UOX15" s="27"/>
      <c r="UOY15" s="27"/>
      <c r="UOZ15" s="27"/>
      <c r="UPA15" s="27"/>
      <c r="UPB15" s="27"/>
      <c r="UPC15" s="27"/>
      <c r="UPD15" s="27"/>
      <c r="UPE15" s="27"/>
      <c r="UPF15" s="27"/>
      <c r="UPG15" s="27"/>
      <c r="UPH15" s="27"/>
      <c r="UPI15" s="27"/>
      <c r="UPJ15" s="27"/>
      <c r="UPK15" s="27"/>
      <c r="UPL15" s="27"/>
      <c r="UPM15" s="27"/>
      <c r="UPN15" s="27"/>
      <c r="UPO15" s="27"/>
      <c r="UPP15" s="27"/>
      <c r="UPQ15" s="27"/>
      <c r="UPR15" s="27"/>
      <c r="UPS15" s="27"/>
      <c r="UPT15" s="27"/>
      <c r="UPU15" s="27"/>
      <c r="UPV15" s="27"/>
      <c r="UPW15" s="27"/>
      <c r="UPX15" s="27"/>
      <c r="UPY15" s="27"/>
      <c r="UPZ15" s="27"/>
      <c r="UQA15" s="27"/>
      <c r="UQB15" s="27"/>
      <c r="UQC15" s="27"/>
      <c r="UQD15" s="27"/>
      <c r="UQE15" s="27"/>
      <c r="UQF15" s="27"/>
      <c r="UQG15" s="27"/>
      <c r="UQH15" s="27"/>
      <c r="UQI15" s="27"/>
      <c r="UQJ15" s="27"/>
      <c r="UQK15" s="27"/>
      <c r="UQL15" s="27"/>
      <c r="UQM15" s="27"/>
      <c r="UQN15" s="27"/>
      <c r="UQO15" s="27"/>
      <c r="UQP15" s="27"/>
      <c r="UQQ15" s="27"/>
      <c r="UQR15" s="27"/>
      <c r="UQS15" s="27"/>
      <c r="UQT15" s="27"/>
      <c r="UQU15" s="27"/>
      <c r="UQV15" s="27"/>
      <c r="UQW15" s="27"/>
      <c r="UQX15" s="27"/>
      <c r="UQY15" s="27"/>
      <c r="UQZ15" s="27"/>
      <c r="URA15" s="27"/>
      <c r="URB15" s="27"/>
      <c r="URC15" s="27"/>
      <c r="URD15" s="27"/>
      <c r="URE15" s="27"/>
      <c r="URF15" s="27"/>
      <c r="URG15" s="27"/>
      <c r="URH15" s="27"/>
      <c r="URI15" s="27"/>
      <c r="URJ15" s="27"/>
      <c r="URK15" s="27"/>
      <c r="URL15" s="27"/>
      <c r="URM15" s="27"/>
      <c r="URN15" s="27"/>
      <c r="URO15" s="27"/>
      <c r="URP15" s="27"/>
      <c r="URQ15" s="27"/>
      <c r="URR15" s="27"/>
      <c r="URS15" s="27"/>
      <c r="URT15" s="27"/>
      <c r="URU15" s="27"/>
      <c r="URV15" s="27"/>
      <c r="URW15" s="27"/>
      <c r="URX15" s="27"/>
      <c r="URY15" s="27"/>
      <c r="URZ15" s="27"/>
      <c r="USA15" s="27"/>
      <c r="USB15" s="27"/>
      <c r="USC15" s="27"/>
      <c r="USD15" s="27"/>
      <c r="USE15" s="27"/>
      <c r="USF15" s="27"/>
      <c r="USG15" s="27"/>
      <c r="USH15" s="27"/>
      <c r="USI15" s="27"/>
      <c r="USJ15" s="27"/>
      <c r="USK15" s="27"/>
      <c r="USL15" s="27"/>
      <c r="USM15" s="27"/>
      <c r="USN15" s="27"/>
      <c r="USO15" s="27"/>
      <c r="USP15" s="27"/>
      <c r="USQ15" s="27"/>
      <c r="USR15" s="27"/>
      <c r="USS15" s="27"/>
      <c r="UST15" s="27"/>
      <c r="USU15" s="27"/>
      <c r="USV15" s="27"/>
      <c r="USW15" s="27"/>
      <c r="USX15" s="27"/>
      <c r="USY15" s="27"/>
      <c r="USZ15" s="27"/>
      <c r="UTA15" s="27"/>
      <c r="UTB15" s="27"/>
      <c r="UTC15" s="27"/>
      <c r="UTD15" s="27"/>
      <c r="UTE15" s="27"/>
      <c r="UTF15" s="27"/>
      <c r="UTG15" s="27"/>
      <c r="UTH15" s="27"/>
      <c r="UTI15" s="27"/>
      <c r="UTJ15" s="27"/>
      <c r="UTK15" s="27"/>
      <c r="UTL15" s="27"/>
      <c r="UTM15" s="27"/>
      <c r="UTN15" s="27"/>
      <c r="UTO15" s="27"/>
      <c r="UTP15" s="27"/>
      <c r="UTQ15" s="27"/>
      <c r="UTR15" s="27"/>
      <c r="UTS15" s="27"/>
      <c r="UTT15" s="27"/>
      <c r="UTU15" s="27"/>
      <c r="UTV15" s="27"/>
      <c r="UTW15" s="27"/>
      <c r="UTX15" s="27"/>
      <c r="UTY15" s="27"/>
      <c r="UTZ15" s="27"/>
      <c r="UUA15" s="27"/>
      <c r="UUB15" s="27"/>
      <c r="UUC15" s="27"/>
      <c r="UUD15" s="27"/>
      <c r="UUE15" s="27"/>
      <c r="UUF15" s="27"/>
      <c r="UUG15" s="27"/>
      <c r="UUH15" s="27"/>
      <c r="UUI15" s="27"/>
      <c r="UUJ15" s="27"/>
      <c r="UUK15" s="27"/>
      <c r="UUL15" s="27"/>
      <c r="UUM15" s="27"/>
      <c r="UUN15" s="27"/>
      <c r="UUO15" s="27"/>
      <c r="UUP15" s="27"/>
      <c r="UUQ15" s="27"/>
      <c r="UUR15" s="27"/>
      <c r="UUS15" s="27"/>
      <c r="UUT15" s="27"/>
      <c r="UUU15" s="27"/>
      <c r="UUV15" s="27"/>
      <c r="UUW15" s="27"/>
      <c r="UUX15" s="27"/>
      <c r="UUY15" s="27"/>
      <c r="UUZ15" s="27"/>
      <c r="UVA15" s="27"/>
      <c r="UVB15" s="27"/>
      <c r="UVC15" s="27"/>
      <c r="UVD15" s="27"/>
      <c r="UVE15" s="27"/>
      <c r="UVF15" s="27"/>
      <c r="UVG15" s="27"/>
      <c r="UVH15" s="27"/>
      <c r="UVI15" s="27"/>
      <c r="UVJ15" s="27"/>
      <c r="UVK15" s="27"/>
      <c r="UVL15" s="27"/>
      <c r="UVM15" s="27"/>
      <c r="UVN15" s="27"/>
      <c r="UVO15" s="27"/>
      <c r="UVP15" s="27"/>
      <c r="UVQ15" s="27"/>
      <c r="UVR15" s="27"/>
      <c r="UVS15" s="27"/>
      <c r="UVT15" s="27"/>
      <c r="UVU15" s="27"/>
      <c r="UVV15" s="27"/>
      <c r="UVW15" s="27"/>
      <c r="UVX15" s="27"/>
      <c r="UVY15" s="27"/>
      <c r="UVZ15" s="27"/>
      <c r="UWA15" s="27"/>
      <c r="UWB15" s="27"/>
      <c r="UWC15" s="27"/>
      <c r="UWD15" s="27"/>
      <c r="UWK15" s="27"/>
      <c r="UWL15" s="27"/>
      <c r="UWM15" s="27"/>
      <c r="UWN15" s="27"/>
      <c r="UWO15" s="27"/>
      <c r="UWP15" s="27"/>
      <c r="UWQ15" s="27"/>
      <c r="UWR15" s="27"/>
      <c r="UWS15" s="27"/>
      <c r="UWT15" s="27"/>
      <c r="UWU15" s="27"/>
      <c r="UWV15" s="27"/>
      <c r="UWW15" s="27"/>
      <c r="UWX15" s="27"/>
      <c r="UWY15" s="27"/>
      <c r="UWZ15" s="27"/>
      <c r="UXA15" s="27"/>
      <c r="UXB15" s="27"/>
      <c r="UXC15" s="27"/>
      <c r="UXD15" s="27"/>
      <c r="UXE15" s="27"/>
      <c r="UXF15" s="27"/>
      <c r="UXG15" s="27"/>
      <c r="UXH15" s="27"/>
      <c r="UXI15" s="27"/>
      <c r="UXJ15" s="27"/>
      <c r="UXK15" s="27"/>
      <c r="UXL15" s="27"/>
      <c r="UXM15" s="27"/>
      <c r="UXN15" s="27"/>
      <c r="UXO15" s="27"/>
      <c r="UXP15" s="27"/>
      <c r="UXQ15" s="27"/>
      <c r="UXR15" s="27"/>
      <c r="UXS15" s="27"/>
      <c r="UXT15" s="27"/>
      <c r="UXU15" s="27"/>
      <c r="UXV15" s="27"/>
      <c r="UXW15" s="27"/>
      <c r="UXX15" s="27"/>
      <c r="UXY15" s="27"/>
      <c r="UXZ15" s="27"/>
      <c r="UYA15" s="27"/>
      <c r="UYB15" s="27"/>
      <c r="UYC15" s="27"/>
      <c r="UYD15" s="27"/>
      <c r="UYE15" s="27"/>
      <c r="UYF15" s="27"/>
      <c r="UYG15" s="27"/>
      <c r="UYH15" s="27"/>
      <c r="UYI15" s="27"/>
      <c r="UYJ15" s="27"/>
      <c r="UYK15" s="27"/>
      <c r="UYL15" s="27"/>
      <c r="UYM15" s="27"/>
      <c r="UYN15" s="27"/>
      <c r="UYO15" s="27"/>
      <c r="UYP15" s="27"/>
      <c r="UYQ15" s="27"/>
      <c r="UYR15" s="27"/>
      <c r="UYS15" s="27"/>
      <c r="UYT15" s="27"/>
      <c r="UYU15" s="27"/>
      <c r="UYV15" s="27"/>
      <c r="UYW15" s="27"/>
      <c r="UYX15" s="27"/>
      <c r="UYY15" s="27"/>
      <c r="UYZ15" s="27"/>
      <c r="UZA15" s="27"/>
      <c r="UZB15" s="27"/>
      <c r="UZC15" s="27"/>
      <c r="UZD15" s="27"/>
      <c r="UZE15" s="27"/>
      <c r="UZF15" s="27"/>
      <c r="UZG15" s="27"/>
      <c r="UZH15" s="27"/>
      <c r="UZI15" s="27"/>
      <c r="UZJ15" s="27"/>
      <c r="UZK15" s="27"/>
      <c r="UZL15" s="27"/>
      <c r="UZM15" s="27"/>
      <c r="UZN15" s="27"/>
      <c r="UZO15" s="27"/>
      <c r="UZP15" s="27"/>
      <c r="UZQ15" s="27"/>
      <c r="UZR15" s="27"/>
      <c r="UZS15" s="27"/>
      <c r="UZT15" s="27"/>
      <c r="UZU15" s="27"/>
      <c r="UZV15" s="27"/>
      <c r="UZW15" s="27"/>
      <c r="UZX15" s="27"/>
      <c r="UZY15" s="27"/>
      <c r="UZZ15" s="27"/>
      <c r="VAA15" s="27"/>
      <c r="VAB15" s="27"/>
      <c r="VAC15" s="27"/>
      <c r="VAD15" s="27"/>
      <c r="VAE15" s="27"/>
      <c r="VAF15" s="27"/>
      <c r="VAG15" s="27"/>
      <c r="VAH15" s="27"/>
      <c r="VAI15" s="27"/>
      <c r="VAJ15" s="27"/>
      <c r="VAK15" s="27"/>
      <c r="VAL15" s="27"/>
      <c r="VAM15" s="27"/>
      <c r="VAN15" s="27"/>
      <c r="VAO15" s="27"/>
      <c r="VAP15" s="27"/>
      <c r="VAQ15" s="27"/>
      <c r="VAR15" s="27"/>
      <c r="VAS15" s="27"/>
      <c r="VAT15" s="27"/>
      <c r="VAU15" s="27"/>
      <c r="VAV15" s="27"/>
      <c r="VAW15" s="27"/>
      <c r="VAX15" s="27"/>
      <c r="VAY15" s="27"/>
      <c r="VAZ15" s="27"/>
      <c r="VBA15" s="27"/>
      <c r="VBB15" s="27"/>
      <c r="VBC15" s="27"/>
      <c r="VBD15" s="27"/>
      <c r="VBE15" s="27"/>
      <c r="VBF15" s="27"/>
      <c r="VBG15" s="27"/>
      <c r="VBH15" s="27"/>
      <c r="VBI15" s="27"/>
      <c r="VBJ15" s="27"/>
      <c r="VBK15" s="27"/>
      <c r="VBL15" s="27"/>
      <c r="VBM15" s="27"/>
      <c r="VBN15" s="27"/>
      <c r="VBO15" s="27"/>
      <c r="VBP15" s="27"/>
      <c r="VBQ15" s="27"/>
      <c r="VBR15" s="27"/>
      <c r="VBS15" s="27"/>
      <c r="VBT15" s="27"/>
      <c r="VBU15" s="27"/>
      <c r="VBV15" s="27"/>
      <c r="VBW15" s="27"/>
      <c r="VBX15" s="27"/>
      <c r="VBY15" s="27"/>
      <c r="VBZ15" s="27"/>
      <c r="VCA15" s="27"/>
      <c r="VCB15" s="27"/>
      <c r="VCC15" s="27"/>
      <c r="VCD15" s="27"/>
      <c r="VCE15" s="27"/>
      <c r="VCF15" s="27"/>
      <c r="VCG15" s="27"/>
      <c r="VCH15" s="27"/>
      <c r="VCI15" s="27"/>
      <c r="VCJ15" s="27"/>
      <c r="VCK15" s="27"/>
      <c r="VCL15" s="27"/>
      <c r="VCM15" s="27"/>
      <c r="VCN15" s="27"/>
      <c r="VCO15" s="27"/>
      <c r="VCP15" s="27"/>
      <c r="VCQ15" s="27"/>
      <c r="VCR15" s="27"/>
      <c r="VCS15" s="27"/>
      <c r="VCT15" s="27"/>
      <c r="VCU15" s="27"/>
      <c r="VCV15" s="27"/>
      <c r="VCW15" s="27"/>
      <c r="VCX15" s="27"/>
      <c r="VCY15" s="27"/>
      <c r="VCZ15" s="27"/>
      <c r="VDA15" s="27"/>
      <c r="VDB15" s="27"/>
      <c r="VDC15" s="27"/>
      <c r="VDD15" s="27"/>
      <c r="VDE15" s="27"/>
      <c r="VDF15" s="27"/>
      <c r="VDG15" s="27"/>
      <c r="VDH15" s="27"/>
      <c r="VDI15" s="27"/>
      <c r="VDJ15" s="27"/>
      <c r="VDK15" s="27"/>
      <c r="VDL15" s="27"/>
      <c r="VDM15" s="27"/>
      <c r="VDN15" s="27"/>
      <c r="VDO15" s="27"/>
      <c r="VDP15" s="27"/>
      <c r="VDQ15" s="27"/>
      <c r="VDR15" s="27"/>
      <c r="VDS15" s="27"/>
      <c r="VDT15" s="27"/>
      <c r="VDU15" s="27"/>
      <c r="VDV15" s="27"/>
      <c r="VDW15" s="27"/>
      <c r="VDX15" s="27"/>
      <c r="VDY15" s="27"/>
      <c r="VDZ15" s="27"/>
      <c r="VEA15" s="27"/>
      <c r="VEB15" s="27"/>
      <c r="VEC15" s="27"/>
      <c r="VED15" s="27"/>
      <c r="VEE15" s="27"/>
      <c r="VEF15" s="27"/>
      <c r="VEG15" s="27"/>
      <c r="VEH15" s="27"/>
      <c r="VEI15" s="27"/>
      <c r="VEJ15" s="27"/>
      <c r="VEK15" s="27"/>
      <c r="VEL15" s="27"/>
      <c r="VEM15" s="27"/>
      <c r="VEN15" s="27"/>
      <c r="VEO15" s="27"/>
      <c r="VEP15" s="27"/>
      <c r="VEQ15" s="27"/>
      <c r="VER15" s="27"/>
      <c r="VES15" s="27"/>
      <c r="VET15" s="27"/>
      <c r="VEU15" s="27"/>
      <c r="VEV15" s="27"/>
      <c r="VEW15" s="27"/>
      <c r="VEX15" s="27"/>
      <c r="VEY15" s="27"/>
      <c r="VEZ15" s="27"/>
      <c r="VFA15" s="27"/>
      <c r="VFB15" s="27"/>
      <c r="VFC15" s="27"/>
      <c r="VFD15" s="27"/>
      <c r="VFE15" s="27"/>
      <c r="VFF15" s="27"/>
      <c r="VFG15" s="27"/>
      <c r="VFH15" s="27"/>
      <c r="VFI15" s="27"/>
      <c r="VFJ15" s="27"/>
      <c r="VFK15" s="27"/>
      <c r="VFL15" s="27"/>
      <c r="VFM15" s="27"/>
      <c r="VFN15" s="27"/>
      <c r="VFO15" s="27"/>
      <c r="VFP15" s="27"/>
      <c r="VFQ15" s="27"/>
      <c r="VFR15" s="27"/>
      <c r="VFS15" s="27"/>
      <c r="VFT15" s="27"/>
      <c r="VFU15" s="27"/>
      <c r="VFV15" s="27"/>
      <c r="VFW15" s="27"/>
      <c r="VFX15" s="27"/>
      <c r="VFY15" s="27"/>
      <c r="VFZ15" s="27"/>
      <c r="VGG15" s="27"/>
      <c r="VGH15" s="27"/>
      <c r="VGI15" s="27"/>
      <c r="VGJ15" s="27"/>
      <c r="VGK15" s="27"/>
      <c r="VGL15" s="27"/>
      <c r="VGM15" s="27"/>
      <c r="VGN15" s="27"/>
      <c r="VGO15" s="27"/>
      <c r="VGP15" s="27"/>
      <c r="VGQ15" s="27"/>
      <c r="VGR15" s="27"/>
      <c r="VGS15" s="27"/>
      <c r="VGT15" s="27"/>
      <c r="VGU15" s="27"/>
      <c r="VGV15" s="27"/>
      <c r="VGW15" s="27"/>
      <c r="VGX15" s="27"/>
      <c r="VGY15" s="27"/>
      <c r="VGZ15" s="27"/>
      <c r="VHA15" s="27"/>
      <c r="VHB15" s="27"/>
      <c r="VHC15" s="27"/>
      <c r="VHD15" s="27"/>
      <c r="VHE15" s="27"/>
      <c r="VHF15" s="27"/>
      <c r="VHG15" s="27"/>
      <c r="VHH15" s="27"/>
      <c r="VHI15" s="27"/>
      <c r="VHJ15" s="27"/>
      <c r="VHK15" s="27"/>
      <c r="VHL15" s="27"/>
      <c r="VHM15" s="27"/>
      <c r="VHN15" s="27"/>
      <c r="VHO15" s="27"/>
      <c r="VHP15" s="27"/>
      <c r="VHQ15" s="27"/>
      <c r="VHR15" s="27"/>
      <c r="VHS15" s="27"/>
      <c r="VHT15" s="27"/>
      <c r="VHU15" s="27"/>
      <c r="VHV15" s="27"/>
      <c r="VHW15" s="27"/>
      <c r="VHX15" s="27"/>
      <c r="VHY15" s="27"/>
      <c r="VHZ15" s="27"/>
      <c r="VIA15" s="27"/>
      <c r="VIB15" s="27"/>
      <c r="VIC15" s="27"/>
      <c r="VID15" s="27"/>
      <c r="VIE15" s="27"/>
      <c r="VIF15" s="27"/>
      <c r="VIG15" s="27"/>
      <c r="VIH15" s="27"/>
      <c r="VII15" s="27"/>
      <c r="VIJ15" s="27"/>
      <c r="VIK15" s="27"/>
      <c r="VIL15" s="27"/>
      <c r="VIM15" s="27"/>
      <c r="VIN15" s="27"/>
      <c r="VIO15" s="27"/>
      <c r="VIP15" s="27"/>
      <c r="VIQ15" s="27"/>
      <c r="VIR15" s="27"/>
      <c r="VIS15" s="27"/>
      <c r="VIT15" s="27"/>
      <c r="VIU15" s="27"/>
      <c r="VIV15" s="27"/>
      <c r="VIW15" s="27"/>
      <c r="VIX15" s="27"/>
      <c r="VIY15" s="27"/>
      <c r="VIZ15" s="27"/>
      <c r="VJA15" s="27"/>
      <c r="VJB15" s="27"/>
      <c r="VJC15" s="27"/>
      <c r="VJD15" s="27"/>
      <c r="VJE15" s="27"/>
      <c r="VJF15" s="27"/>
      <c r="VJG15" s="27"/>
      <c r="VJH15" s="27"/>
      <c r="VJI15" s="27"/>
      <c r="VJJ15" s="27"/>
      <c r="VJK15" s="27"/>
      <c r="VJL15" s="27"/>
      <c r="VJM15" s="27"/>
      <c r="VJN15" s="27"/>
      <c r="VJO15" s="27"/>
      <c r="VJP15" s="27"/>
      <c r="VJQ15" s="27"/>
      <c r="VJR15" s="27"/>
      <c r="VJS15" s="27"/>
      <c r="VJT15" s="27"/>
      <c r="VJU15" s="27"/>
      <c r="VJV15" s="27"/>
      <c r="VJW15" s="27"/>
      <c r="VJX15" s="27"/>
      <c r="VJY15" s="27"/>
      <c r="VJZ15" s="27"/>
      <c r="VKA15" s="27"/>
      <c r="VKB15" s="27"/>
      <c r="VKC15" s="27"/>
      <c r="VKD15" s="27"/>
      <c r="VKE15" s="27"/>
      <c r="VKF15" s="27"/>
      <c r="VKG15" s="27"/>
      <c r="VKH15" s="27"/>
      <c r="VKI15" s="27"/>
      <c r="VKJ15" s="27"/>
      <c r="VKK15" s="27"/>
      <c r="VKL15" s="27"/>
      <c r="VKM15" s="27"/>
      <c r="VKN15" s="27"/>
      <c r="VKO15" s="27"/>
      <c r="VKP15" s="27"/>
      <c r="VKQ15" s="27"/>
      <c r="VKR15" s="27"/>
      <c r="VKS15" s="27"/>
      <c r="VKT15" s="27"/>
      <c r="VKU15" s="27"/>
      <c r="VKV15" s="27"/>
      <c r="VKW15" s="27"/>
      <c r="VKX15" s="27"/>
      <c r="VKY15" s="27"/>
      <c r="VKZ15" s="27"/>
      <c r="VLA15" s="27"/>
      <c r="VLB15" s="27"/>
      <c r="VLC15" s="27"/>
      <c r="VLD15" s="27"/>
      <c r="VLE15" s="27"/>
      <c r="VLF15" s="27"/>
      <c r="VLG15" s="27"/>
      <c r="VLH15" s="27"/>
      <c r="VLI15" s="27"/>
      <c r="VLJ15" s="27"/>
      <c r="VLK15" s="27"/>
      <c r="VLL15" s="27"/>
      <c r="VLM15" s="27"/>
      <c r="VLN15" s="27"/>
      <c r="VLO15" s="27"/>
      <c r="VLP15" s="27"/>
      <c r="VLQ15" s="27"/>
      <c r="VLR15" s="27"/>
      <c r="VLS15" s="27"/>
      <c r="VLT15" s="27"/>
      <c r="VLU15" s="27"/>
      <c r="VLV15" s="27"/>
      <c r="VLW15" s="27"/>
      <c r="VLX15" s="27"/>
      <c r="VLY15" s="27"/>
      <c r="VLZ15" s="27"/>
      <c r="VMA15" s="27"/>
      <c r="VMB15" s="27"/>
      <c r="VMC15" s="27"/>
      <c r="VMD15" s="27"/>
      <c r="VME15" s="27"/>
      <c r="VMF15" s="27"/>
      <c r="VMG15" s="27"/>
      <c r="VMH15" s="27"/>
      <c r="VMI15" s="27"/>
      <c r="VMJ15" s="27"/>
      <c r="VMK15" s="27"/>
      <c r="VML15" s="27"/>
      <c r="VMM15" s="27"/>
      <c r="VMN15" s="27"/>
      <c r="VMO15" s="27"/>
      <c r="VMP15" s="27"/>
      <c r="VMQ15" s="27"/>
      <c r="VMR15" s="27"/>
      <c r="VMS15" s="27"/>
      <c r="VMT15" s="27"/>
      <c r="VMU15" s="27"/>
      <c r="VMV15" s="27"/>
      <c r="VMW15" s="27"/>
      <c r="VMX15" s="27"/>
      <c r="VMY15" s="27"/>
      <c r="VMZ15" s="27"/>
      <c r="VNA15" s="27"/>
      <c r="VNB15" s="27"/>
      <c r="VNC15" s="27"/>
      <c r="VND15" s="27"/>
      <c r="VNE15" s="27"/>
      <c r="VNF15" s="27"/>
      <c r="VNG15" s="27"/>
      <c r="VNH15" s="27"/>
      <c r="VNI15" s="27"/>
      <c r="VNJ15" s="27"/>
      <c r="VNK15" s="27"/>
      <c r="VNL15" s="27"/>
      <c r="VNM15" s="27"/>
      <c r="VNN15" s="27"/>
      <c r="VNO15" s="27"/>
      <c r="VNP15" s="27"/>
      <c r="VNQ15" s="27"/>
      <c r="VNR15" s="27"/>
      <c r="VNS15" s="27"/>
      <c r="VNT15" s="27"/>
      <c r="VNU15" s="27"/>
      <c r="VNV15" s="27"/>
      <c r="VNW15" s="27"/>
      <c r="VNX15" s="27"/>
      <c r="VNY15" s="27"/>
      <c r="VNZ15" s="27"/>
      <c r="VOA15" s="27"/>
      <c r="VOB15" s="27"/>
      <c r="VOC15" s="27"/>
      <c r="VOD15" s="27"/>
      <c r="VOE15" s="27"/>
      <c r="VOF15" s="27"/>
      <c r="VOG15" s="27"/>
      <c r="VOH15" s="27"/>
      <c r="VOI15" s="27"/>
      <c r="VOJ15" s="27"/>
      <c r="VOK15" s="27"/>
      <c r="VOL15" s="27"/>
      <c r="VOM15" s="27"/>
      <c r="VON15" s="27"/>
      <c r="VOO15" s="27"/>
      <c r="VOP15" s="27"/>
      <c r="VOQ15" s="27"/>
      <c r="VOR15" s="27"/>
      <c r="VOS15" s="27"/>
      <c r="VOT15" s="27"/>
      <c r="VOU15" s="27"/>
      <c r="VOV15" s="27"/>
      <c r="VOW15" s="27"/>
      <c r="VOX15" s="27"/>
      <c r="VOY15" s="27"/>
      <c r="VOZ15" s="27"/>
      <c r="VPA15" s="27"/>
      <c r="VPB15" s="27"/>
      <c r="VPC15" s="27"/>
      <c r="VPD15" s="27"/>
      <c r="VPE15" s="27"/>
      <c r="VPF15" s="27"/>
      <c r="VPG15" s="27"/>
      <c r="VPH15" s="27"/>
      <c r="VPI15" s="27"/>
      <c r="VPJ15" s="27"/>
      <c r="VPK15" s="27"/>
      <c r="VPL15" s="27"/>
      <c r="VPM15" s="27"/>
      <c r="VPN15" s="27"/>
      <c r="VPO15" s="27"/>
      <c r="VPP15" s="27"/>
      <c r="VPQ15" s="27"/>
      <c r="VPR15" s="27"/>
      <c r="VPS15" s="27"/>
      <c r="VPT15" s="27"/>
      <c r="VPU15" s="27"/>
      <c r="VPV15" s="27"/>
      <c r="VQC15" s="27"/>
      <c r="VQD15" s="27"/>
      <c r="VQE15" s="27"/>
      <c r="VQF15" s="27"/>
      <c r="VQG15" s="27"/>
      <c r="VQH15" s="27"/>
      <c r="VQI15" s="27"/>
      <c r="VQJ15" s="27"/>
      <c r="VQK15" s="27"/>
      <c r="VQL15" s="27"/>
      <c r="VQM15" s="27"/>
      <c r="VQN15" s="27"/>
      <c r="VQO15" s="27"/>
      <c r="VQP15" s="27"/>
      <c r="VQQ15" s="27"/>
      <c r="VQR15" s="27"/>
      <c r="VQS15" s="27"/>
      <c r="VQT15" s="27"/>
      <c r="VQU15" s="27"/>
      <c r="VQV15" s="27"/>
      <c r="VQW15" s="27"/>
      <c r="VQX15" s="27"/>
      <c r="VQY15" s="27"/>
      <c r="VQZ15" s="27"/>
      <c r="VRA15" s="27"/>
      <c r="VRB15" s="27"/>
      <c r="VRC15" s="27"/>
      <c r="VRD15" s="27"/>
      <c r="VRE15" s="27"/>
      <c r="VRF15" s="27"/>
      <c r="VRG15" s="27"/>
      <c r="VRH15" s="27"/>
      <c r="VRI15" s="27"/>
      <c r="VRJ15" s="27"/>
      <c r="VRK15" s="27"/>
      <c r="VRL15" s="27"/>
      <c r="VRM15" s="27"/>
      <c r="VRN15" s="27"/>
      <c r="VRO15" s="27"/>
      <c r="VRP15" s="27"/>
      <c r="VRQ15" s="27"/>
      <c r="VRR15" s="27"/>
      <c r="VRS15" s="27"/>
      <c r="VRT15" s="27"/>
      <c r="VRU15" s="27"/>
      <c r="VRV15" s="27"/>
      <c r="VRW15" s="27"/>
      <c r="VRX15" s="27"/>
      <c r="VRY15" s="27"/>
      <c r="VRZ15" s="27"/>
      <c r="VSA15" s="27"/>
      <c r="VSB15" s="27"/>
      <c r="VSC15" s="27"/>
      <c r="VSD15" s="27"/>
      <c r="VSE15" s="27"/>
      <c r="VSF15" s="27"/>
      <c r="VSG15" s="27"/>
      <c r="VSH15" s="27"/>
      <c r="VSI15" s="27"/>
      <c r="VSJ15" s="27"/>
      <c r="VSK15" s="27"/>
      <c r="VSL15" s="27"/>
      <c r="VSM15" s="27"/>
      <c r="VSN15" s="27"/>
      <c r="VSO15" s="27"/>
      <c r="VSP15" s="27"/>
      <c r="VSQ15" s="27"/>
      <c r="VSR15" s="27"/>
      <c r="VSS15" s="27"/>
      <c r="VST15" s="27"/>
      <c r="VSU15" s="27"/>
      <c r="VSV15" s="27"/>
      <c r="VSW15" s="27"/>
      <c r="VSX15" s="27"/>
      <c r="VSY15" s="27"/>
      <c r="VSZ15" s="27"/>
      <c r="VTA15" s="27"/>
      <c r="VTB15" s="27"/>
      <c r="VTC15" s="27"/>
      <c r="VTD15" s="27"/>
      <c r="VTE15" s="27"/>
      <c r="VTF15" s="27"/>
      <c r="VTG15" s="27"/>
      <c r="VTH15" s="27"/>
      <c r="VTI15" s="27"/>
      <c r="VTJ15" s="27"/>
      <c r="VTK15" s="27"/>
      <c r="VTL15" s="27"/>
      <c r="VTM15" s="27"/>
      <c r="VTN15" s="27"/>
      <c r="VTO15" s="27"/>
      <c r="VTP15" s="27"/>
      <c r="VTQ15" s="27"/>
      <c r="VTR15" s="27"/>
      <c r="VTS15" s="27"/>
      <c r="VTT15" s="27"/>
      <c r="VTU15" s="27"/>
      <c r="VTV15" s="27"/>
      <c r="VTW15" s="27"/>
      <c r="VTX15" s="27"/>
      <c r="VTY15" s="27"/>
      <c r="VTZ15" s="27"/>
      <c r="VUA15" s="27"/>
      <c r="VUB15" s="27"/>
      <c r="VUC15" s="27"/>
      <c r="VUD15" s="27"/>
      <c r="VUE15" s="27"/>
      <c r="VUF15" s="27"/>
      <c r="VUG15" s="27"/>
      <c r="VUH15" s="27"/>
      <c r="VUI15" s="27"/>
      <c r="VUJ15" s="27"/>
      <c r="VUK15" s="27"/>
      <c r="VUL15" s="27"/>
      <c r="VUM15" s="27"/>
      <c r="VUN15" s="27"/>
      <c r="VUO15" s="27"/>
      <c r="VUP15" s="27"/>
      <c r="VUQ15" s="27"/>
      <c r="VUR15" s="27"/>
      <c r="VUS15" s="27"/>
      <c r="VUT15" s="27"/>
      <c r="VUU15" s="27"/>
      <c r="VUV15" s="27"/>
      <c r="VUW15" s="27"/>
      <c r="VUX15" s="27"/>
      <c r="VUY15" s="27"/>
      <c r="VUZ15" s="27"/>
      <c r="VVA15" s="27"/>
      <c r="VVB15" s="27"/>
      <c r="VVC15" s="27"/>
      <c r="VVD15" s="27"/>
      <c r="VVE15" s="27"/>
      <c r="VVF15" s="27"/>
      <c r="VVG15" s="27"/>
      <c r="VVH15" s="27"/>
      <c r="VVI15" s="27"/>
      <c r="VVJ15" s="27"/>
      <c r="VVK15" s="27"/>
      <c r="VVL15" s="27"/>
      <c r="VVM15" s="27"/>
      <c r="VVN15" s="27"/>
      <c r="VVO15" s="27"/>
      <c r="VVP15" s="27"/>
      <c r="VVQ15" s="27"/>
      <c r="VVR15" s="27"/>
      <c r="VVS15" s="27"/>
      <c r="VVT15" s="27"/>
      <c r="VVU15" s="27"/>
      <c r="VVV15" s="27"/>
      <c r="VVW15" s="27"/>
      <c r="VVX15" s="27"/>
      <c r="VVY15" s="27"/>
      <c r="VVZ15" s="27"/>
      <c r="VWA15" s="27"/>
      <c r="VWB15" s="27"/>
      <c r="VWC15" s="27"/>
      <c r="VWD15" s="27"/>
      <c r="VWE15" s="27"/>
      <c r="VWF15" s="27"/>
      <c r="VWG15" s="27"/>
      <c r="VWH15" s="27"/>
      <c r="VWI15" s="27"/>
      <c r="VWJ15" s="27"/>
      <c r="VWK15" s="27"/>
      <c r="VWL15" s="27"/>
      <c r="VWM15" s="27"/>
      <c r="VWN15" s="27"/>
      <c r="VWO15" s="27"/>
      <c r="VWP15" s="27"/>
      <c r="VWQ15" s="27"/>
      <c r="VWR15" s="27"/>
      <c r="VWS15" s="27"/>
      <c r="VWT15" s="27"/>
      <c r="VWU15" s="27"/>
      <c r="VWV15" s="27"/>
      <c r="VWW15" s="27"/>
      <c r="VWX15" s="27"/>
      <c r="VWY15" s="27"/>
      <c r="VWZ15" s="27"/>
      <c r="VXA15" s="27"/>
      <c r="VXB15" s="27"/>
      <c r="VXC15" s="27"/>
      <c r="VXD15" s="27"/>
      <c r="VXE15" s="27"/>
      <c r="VXF15" s="27"/>
      <c r="VXG15" s="27"/>
      <c r="VXH15" s="27"/>
      <c r="VXI15" s="27"/>
      <c r="VXJ15" s="27"/>
      <c r="VXK15" s="27"/>
      <c r="VXL15" s="27"/>
      <c r="VXM15" s="27"/>
      <c r="VXN15" s="27"/>
      <c r="VXO15" s="27"/>
      <c r="VXP15" s="27"/>
      <c r="VXQ15" s="27"/>
      <c r="VXR15" s="27"/>
      <c r="VXS15" s="27"/>
      <c r="VXT15" s="27"/>
      <c r="VXU15" s="27"/>
      <c r="VXV15" s="27"/>
      <c r="VXW15" s="27"/>
      <c r="VXX15" s="27"/>
      <c r="VXY15" s="27"/>
      <c r="VXZ15" s="27"/>
      <c r="VYA15" s="27"/>
      <c r="VYB15" s="27"/>
      <c r="VYC15" s="27"/>
      <c r="VYD15" s="27"/>
      <c r="VYE15" s="27"/>
      <c r="VYF15" s="27"/>
      <c r="VYG15" s="27"/>
      <c r="VYH15" s="27"/>
      <c r="VYI15" s="27"/>
      <c r="VYJ15" s="27"/>
      <c r="VYK15" s="27"/>
      <c r="VYL15" s="27"/>
      <c r="VYM15" s="27"/>
      <c r="VYN15" s="27"/>
      <c r="VYO15" s="27"/>
      <c r="VYP15" s="27"/>
      <c r="VYQ15" s="27"/>
      <c r="VYR15" s="27"/>
      <c r="VYS15" s="27"/>
      <c r="VYT15" s="27"/>
      <c r="VYU15" s="27"/>
      <c r="VYV15" s="27"/>
      <c r="VYW15" s="27"/>
      <c r="VYX15" s="27"/>
      <c r="VYY15" s="27"/>
      <c r="VYZ15" s="27"/>
      <c r="VZA15" s="27"/>
      <c r="VZB15" s="27"/>
      <c r="VZC15" s="27"/>
      <c r="VZD15" s="27"/>
      <c r="VZE15" s="27"/>
      <c r="VZF15" s="27"/>
      <c r="VZG15" s="27"/>
      <c r="VZH15" s="27"/>
      <c r="VZI15" s="27"/>
      <c r="VZJ15" s="27"/>
      <c r="VZK15" s="27"/>
      <c r="VZL15" s="27"/>
      <c r="VZM15" s="27"/>
      <c r="VZN15" s="27"/>
      <c r="VZO15" s="27"/>
      <c r="VZP15" s="27"/>
      <c r="VZQ15" s="27"/>
      <c r="VZR15" s="27"/>
      <c r="VZY15" s="27"/>
      <c r="VZZ15" s="27"/>
      <c r="WAA15" s="27"/>
      <c r="WAB15" s="27"/>
      <c r="WAC15" s="27"/>
      <c r="WAD15" s="27"/>
      <c r="WAE15" s="27"/>
      <c r="WAF15" s="27"/>
      <c r="WAG15" s="27"/>
      <c r="WAH15" s="27"/>
      <c r="WAI15" s="27"/>
      <c r="WAJ15" s="27"/>
      <c r="WAK15" s="27"/>
      <c r="WAL15" s="27"/>
      <c r="WAM15" s="27"/>
      <c r="WAN15" s="27"/>
      <c r="WAO15" s="27"/>
      <c r="WAP15" s="27"/>
      <c r="WAQ15" s="27"/>
      <c r="WAR15" s="27"/>
      <c r="WAS15" s="27"/>
      <c r="WAT15" s="27"/>
      <c r="WAU15" s="27"/>
      <c r="WAV15" s="27"/>
      <c r="WAW15" s="27"/>
      <c r="WAX15" s="27"/>
      <c r="WAY15" s="27"/>
      <c r="WAZ15" s="27"/>
      <c r="WBA15" s="27"/>
      <c r="WBB15" s="27"/>
      <c r="WBC15" s="27"/>
      <c r="WBD15" s="27"/>
      <c r="WBE15" s="27"/>
      <c r="WBF15" s="27"/>
      <c r="WBG15" s="27"/>
      <c r="WBH15" s="27"/>
      <c r="WBI15" s="27"/>
      <c r="WBJ15" s="27"/>
      <c r="WBK15" s="27"/>
      <c r="WBL15" s="27"/>
      <c r="WBM15" s="27"/>
      <c r="WBN15" s="27"/>
      <c r="WBO15" s="27"/>
      <c r="WBP15" s="27"/>
      <c r="WBQ15" s="27"/>
      <c r="WBR15" s="27"/>
      <c r="WBS15" s="27"/>
      <c r="WBT15" s="27"/>
      <c r="WBU15" s="27"/>
      <c r="WBV15" s="27"/>
      <c r="WBW15" s="27"/>
      <c r="WBX15" s="27"/>
      <c r="WBY15" s="27"/>
      <c r="WBZ15" s="27"/>
      <c r="WCA15" s="27"/>
      <c r="WCB15" s="27"/>
      <c r="WCC15" s="27"/>
      <c r="WCD15" s="27"/>
      <c r="WCE15" s="27"/>
      <c r="WCF15" s="27"/>
      <c r="WCG15" s="27"/>
      <c r="WCH15" s="27"/>
      <c r="WCI15" s="27"/>
      <c r="WCJ15" s="27"/>
      <c r="WCK15" s="27"/>
      <c r="WCL15" s="27"/>
      <c r="WCM15" s="27"/>
      <c r="WCN15" s="27"/>
      <c r="WCO15" s="27"/>
      <c r="WCP15" s="27"/>
      <c r="WCQ15" s="27"/>
      <c r="WCR15" s="27"/>
      <c r="WCS15" s="27"/>
      <c r="WCT15" s="27"/>
      <c r="WCU15" s="27"/>
      <c r="WCV15" s="27"/>
      <c r="WCW15" s="27"/>
      <c r="WCX15" s="27"/>
      <c r="WCY15" s="27"/>
      <c r="WCZ15" s="27"/>
      <c r="WDA15" s="27"/>
      <c r="WDB15" s="27"/>
      <c r="WDC15" s="27"/>
      <c r="WDD15" s="27"/>
      <c r="WDE15" s="27"/>
      <c r="WDF15" s="27"/>
      <c r="WDG15" s="27"/>
      <c r="WDH15" s="27"/>
      <c r="WDI15" s="27"/>
      <c r="WDJ15" s="27"/>
      <c r="WDK15" s="27"/>
      <c r="WDL15" s="27"/>
      <c r="WDM15" s="27"/>
      <c r="WDN15" s="27"/>
      <c r="WDO15" s="27"/>
      <c r="WDP15" s="27"/>
      <c r="WDQ15" s="27"/>
      <c r="WDR15" s="27"/>
      <c r="WDS15" s="27"/>
      <c r="WDT15" s="27"/>
      <c r="WDU15" s="27"/>
      <c r="WDV15" s="27"/>
      <c r="WDW15" s="27"/>
      <c r="WDX15" s="27"/>
      <c r="WDY15" s="27"/>
      <c r="WDZ15" s="27"/>
      <c r="WEA15" s="27"/>
      <c r="WEB15" s="27"/>
      <c r="WEC15" s="27"/>
      <c r="WED15" s="27"/>
      <c r="WEE15" s="27"/>
      <c r="WEF15" s="27"/>
      <c r="WEG15" s="27"/>
      <c r="WEH15" s="27"/>
      <c r="WEI15" s="27"/>
      <c r="WEJ15" s="27"/>
      <c r="WEK15" s="27"/>
      <c r="WEL15" s="27"/>
      <c r="WEM15" s="27"/>
      <c r="WEN15" s="27"/>
      <c r="WEO15" s="27"/>
      <c r="WEP15" s="27"/>
      <c r="WEQ15" s="27"/>
      <c r="WER15" s="27"/>
      <c r="WES15" s="27"/>
      <c r="WET15" s="27"/>
      <c r="WEU15" s="27"/>
      <c r="WEV15" s="27"/>
      <c r="WEW15" s="27"/>
      <c r="WEX15" s="27"/>
      <c r="WEY15" s="27"/>
      <c r="WEZ15" s="27"/>
      <c r="WFA15" s="27"/>
      <c r="WFB15" s="27"/>
      <c r="WFC15" s="27"/>
      <c r="WFD15" s="27"/>
      <c r="WFE15" s="27"/>
      <c r="WFF15" s="27"/>
      <c r="WFG15" s="27"/>
      <c r="WFH15" s="27"/>
      <c r="WFI15" s="27"/>
      <c r="WFJ15" s="27"/>
      <c r="WFK15" s="27"/>
      <c r="WFL15" s="27"/>
      <c r="WFM15" s="27"/>
      <c r="WFN15" s="27"/>
      <c r="WFO15" s="27"/>
      <c r="WFP15" s="27"/>
      <c r="WFQ15" s="27"/>
      <c r="WFR15" s="27"/>
      <c r="WFS15" s="27"/>
      <c r="WFT15" s="27"/>
      <c r="WFU15" s="27"/>
      <c r="WFV15" s="27"/>
      <c r="WFW15" s="27"/>
      <c r="WFX15" s="27"/>
      <c r="WFY15" s="27"/>
      <c r="WFZ15" s="27"/>
      <c r="WGA15" s="27"/>
      <c r="WGB15" s="27"/>
      <c r="WGC15" s="27"/>
      <c r="WGD15" s="27"/>
      <c r="WGE15" s="27"/>
      <c r="WGF15" s="27"/>
      <c r="WGG15" s="27"/>
      <c r="WGH15" s="27"/>
      <c r="WGI15" s="27"/>
      <c r="WGJ15" s="27"/>
      <c r="WGK15" s="27"/>
      <c r="WGL15" s="27"/>
      <c r="WGM15" s="27"/>
      <c r="WGN15" s="27"/>
      <c r="WGO15" s="27"/>
      <c r="WGP15" s="27"/>
      <c r="WGQ15" s="27"/>
      <c r="WGR15" s="27"/>
      <c r="WGS15" s="27"/>
      <c r="WGT15" s="27"/>
      <c r="WGU15" s="27"/>
      <c r="WGV15" s="27"/>
      <c r="WGW15" s="27"/>
      <c r="WGX15" s="27"/>
      <c r="WGY15" s="27"/>
      <c r="WGZ15" s="27"/>
      <c r="WHA15" s="27"/>
      <c r="WHB15" s="27"/>
      <c r="WHC15" s="27"/>
      <c r="WHD15" s="27"/>
      <c r="WHE15" s="27"/>
      <c r="WHF15" s="27"/>
      <c r="WHG15" s="27"/>
      <c r="WHH15" s="27"/>
      <c r="WHI15" s="27"/>
      <c r="WHJ15" s="27"/>
      <c r="WHK15" s="27"/>
      <c r="WHL15" s="27"/>
      <c r="WHM15" s="27"/>
      <c r="WHN15" s="27"/>
      <c r="WHO15" s="27"/>
      <c r="WHP15" s="27"/>
      <c r="WHQ15" s="27"/>
      <c r="WHR15" s="27"/>
      <c r="WHS15" s="27"/>
      <c r="WHT15" s="27"/>
      <c r="WHU15" s="27"/>
      <c r="WHV15" s="27"/>
      <c r="WHW15" s="27"/>
      <c r="WHX15" s="27"/>
      <c r="WHY15" s="27"/>
      <c r="WHZ15" s="27"/>
      <c r="WIA15" s="27"/>
      <c r="WIB15" s="27"/>
      <c r="WIC15" s="27"/>
      <c r="WID15" s="27"/>
      <c r="WIE15" s="27"/>
      <c r="WIF15" s="27"/>
      <c r="WIG15" s="27"/>
      <c r="WIH15" s="27"/>
      <c r="WII15" s="27"/>
      <c r="WIJ15" s="27"/>
      <c r="WIK15" s="27"/>
      <c r="WIL15" s="27"/>
      <c r="WIM15" s="27"/>
      <c r="WIN15" s="27"/>
      <c r="WIO15" s="27"/>
      <c r="WIP15" s="27"/>
      <c r="WIQ15" s="27"/>
      <c r="WIR15" s="27"/>
      <c r="WIS15" s="27"/>
      <c r="WIT15" s="27"/>
      <c r="WIU15" s="27"/>
      <c r="WIV15" s="27"/>
      <c r="WIW15" s="27"/>
      <c r="WIX15" s="27"/>
      <c r="WIY15" s="27"/>
      <c r="WIZ15" s="27"/>
      <c r="WJA15" s="27"/>
      <c r="WJB15" s="27"/>
      <c r="WJC15" s="27"/>
      <c r="WJD15" s="27"/>
      <c r="WJE15" s="27"/>
      <c r="WJF15" s="27"/>
      <c r="WJG15" s="27"/>
      <c r="WJH15" s="27"/>
      <c r="WJI15" s="27"/>
      <c r="WJJ15" s="27"/>
      <c r="WJK15" s="27"/>
      <c r="WJL15" s="27"/>
      <c r="WJM15" s="27"/>
      <c r="WJN15" s="27"/>
      <c r="WJU15" s="27"/>
      <c r="WJV15" s="27"/>
      <c r="WJW15" s="27"/>
      <c r="WJX15" s="27"/>
      <c r="WJY15" s="27"/>
      <c r="WJZ15" s="27"/>
      <c r="WKA15" s="27"/>
      <c r="WKB15" s="27"/>
      <c r="WKC15" s="27"/>
      <c r="WKD15" s="27"/>
      <c r="WKE15" s="27"/>
      <c r="WKF15" s="27"/>
      <c r="WKG15" s="27"/>
      <c r="WKH15" s="27"/>
      <c r="WKI15" s="27"/>
      <c r="WKJ15" s="27"/>
      <c r="WKK15" s="27"/>
      <c r="WKL15" s="27"/>
      <c r="WKM15" s="27"/>
      <c r="WKN15" s="27"/>
      <c r="WKO15" s="27"/>
      <c r="WKP15" s="27"/>
      <c r="WKQ15" s="27"/>
      <c r="WKR15" s="27"/>
      <c r="WKS15" s="27"/>
      <c r="WKT15" s="27"/>
      <c r="WKU15" s="27"/>
      <c r="WKV15" s="27"/>
      <c r="WKW15" s="27"/>
      <c r="WKX15" s="27"/>
      <c r="WKY15" s="27"/>
      <c r="WKZ15" s="27"/>
      <c r="WLA15" s="27"/>
      <c r="WLB15" s="27"/>
      <c r="WLC15" s="27"/>
      <c r="WLD15" s="27"/>
      <c r="WLE15" s="27"/>
      <c r="WLF15" s="27"/>
      <c r="WLG15" s="27"/>
      <c r="WLH15" s="27"/>
      <c r="WLI15" s="27"/>
      <c r="WLJ15" s="27"/>
      <c r="WLK15" s="27"/>
      <c r="WLL15" s="27"/>
      <c r="WLM15" s="27"/>
      <c r="WLN15" s="27"/>
      <c r="WLO15" s="27"/>
      <c r="WLP15" s="27"/>
      <c r="WLQ15" s="27"/>
      <c r="WLR15" s="27"/>
      <c r="WLS15" s="27"/>
      <c r="WLT15" s="27"/>
      <c r="WLU15" s="27"/>
      <c r="WLV15" s="27"/>
      <c r="WLW15" s="27"/>
      <c r="WLX15" s="27"/>
      <c r="WLY15" s="27"/>
      <c r="WLZ15" s="27"/>
      <c r="WMA15" s="27"/>
      <c r="WMB15" s="27"/>
      <c r="WMC15" s="27"/>
      <c r="WMD15" s="27"/>
      <c r="WME15" s="27"/>
      <c r="WMF15" s="27"/>
      <c r="WMG15" s="27"/>
      <c r="WMH15" s="27"/>
      <c r="WMI15" s="27"/>
      <c r="WMJ15" s="27"/>
      <c r="WMK15" s="27"/>
      <c r="WML15" s="27"/>
      <c r="WMM15" s="27"/>
      <c r="WMN15" s="27"/>
      <c r="WMO15" s="27"/>
      <c r="WMP15" s="27"/>
      <c r="WMQ15" s="27"/>
      <c r="WMR15" s="27"/>
      <c r="WMS15" s="27"/>
      <c r="WMT15" s="27"/>
      <c r="WMU15" s="27"/>
      <c r="WMV15" s="27"/>
      <c r="WMW15" s="27"/>
      <c r="WMX15" s="27"/>
      <c r="WMY15" s="27"/>
      <c r="WMZ15" s="27"/>
      <c r="WNA15" s="27"/>
      <c r="WNB15" s="27"/>
      <c r="WNC15" s="27"/>
      <c r="WND15" s="27"/>
      <c r="WNE15" s="27"/>
      <c r="WNF15" s="27"/>
      <c r="WNG15" s="27"/>
      <c r="WNH15" s="27"/>
      <c r="WNI15" s="27"/>
      <c r="WNJ15" s="27"/>
      <c r="WNK15" s="27"/>
      <c r="WNL15" s="27"/>
      <c r="WNM15" s="27"/>
      <c r="WNN15" s="27"/>
      <c r="WNO15" s="27"/>
      <c r="WNP15" s="27"/>
      <c r="WNQ15" s="27"/>
      <c r="WNR15" s="27"/>
      <c r="WNS15" s="27"/>
      <c r="WNT15" s="27"/>
      <c r="WNU15" s="27"/>
      <c r="WNV15" s="27"/>
      <c r="WNW15" s="27"/>
      <c r="WNX15" s="27"/>
      <c r="WNY15" s="27"/>
      <c r="WNZ15" s="27"/>
      <c r="WOA15" s="27"/>
      <c r="WOB15" s="27"/>
      <c r="WOC15" s="27"/>
      <c r="WOD15" s="27"/>
      <c r="WOE15" s="27"/>
      <c r="WOF15" s="27"/>
      <c r="WOG15" s="27"/>
      <c r="WOH15" s="27"/>
      <c r="WOI15" s="27"/>
      <c r="WOJ15" s="27"/>
      <c r="WOK15" s="27"/>
      <c r="WOL15" s="27"/>
      <c r="WOM15" s="27"/>
      <c r="WON15" s="27"/>
      <c r="WOO15" s="27"/>
      <c r="WOP15" s="27"/>
      <c r="WOQ15" s="27"/>
      <c r="WOR15" s="27"/>
      <c r="WOS15" s="27"/>
      <c r="WOT15" s="27"/>
      <c r="WOU15" s="27"/>
      <c r="WOV15" s="27"/>
      <c r="WOW15" s="27"/>
      <c r="WOX15" s="27"/>
      <c r="WOY15" s="27"/>
      <c r="WOZ15" s="27"/>
      <c r="WPA15" s="27"/>
      <c r="WPB15" s="27"/>
      <c r="WPC15" s="27"/>
      <c r="WPD15" s="27"/>
      <c r="WPE15" s="27"/>
      <c r="WPF15" s="27"/>
      <c r="WPG15" s="27"/>
      <c r="WPH15" s="27"/>
      <c r="WPI15" s="27"/>
      <c r="WPJ15" s="27"/>
      <c r="WPK15" s="27"/>
      <c r="WPL15" s="27"/>
      <c r="WPM15" s="27"/>
      <c r="WPN15" s="27"/>
      <c r="WPO15" s="27"/>
      <c r="WPP15" s="27"/>
      <c r="WPQ15" s="27"/>
      <c r="WPR15" s="27"/>
      <c r="WPS15" s="27"/>
      <c r="WPT15" s="27"/>
      <c r="WPU15" s="27"/>
      <c r="WPV15" s="27"/>
      <c r="WPW15" s="27"/>
      <c r="WPX15" s="27"/>
      <c r="WPY15" s="27"/>
      <c r="WPZ15" s="27"/>
      <c r="WQA15" s="27"/>
      <c r="WQB15" s="27"/>
      <c r="WQC15" s="27"/>
      <c r="WQD15" s="27"/>
      <c r="WQE15" s="27"/>
      <c r="WQF15" s="27"/>
      <c r="WQG15" s="27"/>
      <c r="WQH15" s="27"/>
      <c r="WQI15" s="27"/>
      <c r="WQJ15" s="27"/>
      <c r="WQK15" s="27"/>
      <c r="WQL15" s="27"/>
      <c r="WQM15" s="27"/>
      <c r="WQN15" s="27"/>
      <c r="WQO15" s="27"/>
      <c r="WQP15" s="27"/>
      <c r="WQQ15" s="27"/>
      <c r="WQR15" s="27"/>
      <c r="WQS15" s="27"/>
      <c r="WQT15" s="27"/>
      <c r="WQU15" s="27"/>
      <c r="WQV15" s="27"/>
      <c r="WQW15" s="27"/>
      <c r="WQX15" s="27"/>
      <c r="WQY15" s="27"/>
      <c r="WQZ15" s="27"/>
      <c r="WRA15" s="27"/>
      <c r="WRB15" s="27"/>
      <c r="WRC15" s="27"/>
      <c r="WRD15" s="27"/>
      <c r="WRE15" s="27"/>
      <c r="WRF15" s="27"/>
      <c r="WRG15" s="27"/>
      <c r="WRH15" s="27"/>
      <c r="WRI15" s="27"/>
      <c r="WRJ15" s="27"/>
      <c r="WRK15" s="27"/>
      <c r="WRL15" s="27"/>
      <c r="WRM15" s="27"/>
      <c r="WRN15" s="27"/>
      <c r="WRO15" s="27"/>
      <c r="WRP15" s="27"/>
      <c r="WRQ15" s="27"/>
      <c r="WRR15" s="27"/>
      <c r="WRS15" s="27"/>
      <c r="WRT15" s="27"/>
      <c r="WRU15" s="27"/>
      <c r="WRV15" s="27"/>
      <c r="WRW15" s="27"/>
      <c r="WRX15" s="27"/>
      <c r="WRY15" s="27"/>
      <c r="WRZ15" s="27"/>
      <c r="WSA15" s="27"/>
      <c r="WSB15" s="27"/>
      <c r="WSC15" s="27"/>
      <c r="WSD15" s="27"/>
      <c r="WSE15" s="27"/>
      <c r="WSF15" s="27"/>
      <c r="WSG15" s="27"/>
      <c r="WSH15" s="27"/>
      <c r="WSI15" s="27"/>
      <c r="WSJ15" s="27"/>
      <c r="WSK15" s="27"/>
      <c r="WSL15" s="27"/>
      <c r="WSM15" s="27"/>
      <c r="WSN15" s="27"/>
      <c r="WSO15" s="27"/>
      <c r="WSP15" s="27"/>
      <c r="WSQ15" s="27"/>
      <c r="WSR15" s="27"/>
      <c r="WSS15" s="27"/>
      <c r="WST15" s="27"/>
      <c r="WSU15" s="27"/>
      <c r="WSV15" s="27"/>
      <c r="WSW15" s="27"/>
      <c r="WSX15" s="27"/>
      <c r="WSY15" s="27"/>
      <c r="WSZ15" s="27"/>
      <c r="WTA15" s="27"/>
      <c r="WTB15" s="27"/>
      <c r="WTC15" s="27"/>
      <c r="WTD15" s="27"/>
      <c r="WTE15" s="27"/>
      <c r="WTF15" s="27"/>
      <c r="WTG15" s="27"/>
      <c r="WTH15" s="27"/>
      <c r="WTI15" s="27"/>
      <c r="WTJ15" s="27"/>
      <c r="WTQ15" s="27"/>
      <c r="WTR15" s="27"/>
      <c r="WTS15" s="27"/>
      <c r="WTT15" s="27"/>
      <c r="WTU15" s="27"/>
      <c r="WTV15" s="27"/>
      <c r="WTW15" s="27"/>
      <c r="WTX15" s="27"/>
      <c r="WTY15" s="27"/>
      <c r="WTZ15" s="27"/>
      <c r="WUA15" s="27"/>
      <c r="WUB15" s="27"/>
      <c r="WUC15" s="27"/>
      <c r="WUD15" s="27"/>
      <c r="WUE15" s="27"/>
      <c r="WUF15" s="27"/>
      <c r="WUG15" s="27"/>
      <c r="WUH15" s="27"/>
      <c r="WUI15" s="27"/>
      <c r="WUJ15" s="27"/>
      <c r="WUK15" s="27"/>
      <c r="WUL15" s="27"/>
      <c r="WUM15" s="27"/>
      <c r="WUN15" s="27"/>
      <c r="WUO15" s="27"/>
      <c r="WUP15" s="27"/>
      <c r="WUQ15" s="27"/>
      <c r="WUR15" s="27"/>
      <c r="WUS15" s="27"/>
      <c r="WUT15" s="27"/>
      <c r="WUU15" s="27"/>
      <c r="WUV15" s="27"/>
      <c r="WUW15" s="27"/>
      <c r="WUX15" s="27"/>
      <c r="WUY15" s="27"/>
      <c r="WUZ15" s="27"/>
      <c r="WVA15" s="27"/>
      <c r="WVB15" s="27"/>
      <c r="WVC15" s="27"/>
      <c r="WVD15" s="27"/>
      <c r="WVE15" s="27"/>
      <c r="WVF15" s="27"/>
      <c r="WVG15" s="27"/>
      <c r="WVH15" s="27"/>
      <c r="WVI15" s="27"/>
      <c r="WVJ15" s="27"/>
      <c r="WVK15" s="27"/>
      <c r="WVL15" s="27"/>
      <c r="WVM15" s="27"/>
      <c r="WVN15" s="27"/>
      <c r="WVO15" s="27"/>
      <c r="WVP15" s="27"/>
      <c r="WVQ15" s="27"/>
      <c r="WVR15" s="27"/>
      <c r="WVS15" s="27"/>
      <c r="WVT15" s="27"/>
      <c r="WVU15" s="27"/>
      <c r="WVV15" s="27"/>
      <c r="WVW15" s="27"/>
      <c r="WVX15" s="27"/>
      <c r="WVY15" s="27"/>
      <c r="WVZ15" s="27"/>
      <c r="WWA15" s="27"/>
      <c r="WWB15" s="27"/>
      <c r="WWC15" s="27"/>
      <c r="WWD15" s="27"/>
      <c r="WWE15" s="27"/>
      <c r="WWF15" s="27"/>
      <c r="WWG15" s="27"/>
      <c r="WWH15" s="27"/>
      <c r="WWI15" s="27"/>
      <c r="WWJ15" s="27"/>
      <c r="WWK15" s="27"/>
      <c r="WWL15" s="27"/>
      <c r="WWM15" s="27"/>
      <c r="WWN15" s="27"/>
      <c r="WWO15" s="27"/>
      <c r="WWP15" s="27"/>
      <c r="WWQ15" s="27"/>
      <c r="WWR15" s="27"/>
      <c r="WWS15" s="27"/>
      <c r="WWT15" s="27"/>
      <c r="WWU15" s="27"/>
      <c r="WWV15" s="27"/>
      <c r="WWW15" s="27"/>
      <c r="WWX15" s="27"/>
      <c r="WWY15" s="27"/>
      <c r="WWZ15" s="27"/>
      <c r="WXA15" s="27"/>
      <c r="WXB15" s="27"/>
      <c r="WXC15" s="27"/>
      <c r="WXD15" s="27"/>
      <c r="WXE15" s="27"/>
      <c r="WXF15" s="27"/>
      <c r="WXG15" s="27"/>
      <c r="WXH15" s="27"/>
      <c r="WXI15" s="27"/>
      <c r="WXJ15" s="27"/>
      <c r="WXK15" s="27"/>
      <c r="WXL15" s="27"/>
      <c r="WXM15" s="27"/>
      <c r="WXN15" s="27"/>
      <c r="WXO15" s="27"/>
      <c r="WXP15" s="27"/>
      <c r="WXQ15" s="27"/>
      <c r="WXR15" s="27"/>
      <c r="WXS15" s="27"/>
      <c r="WXT15" s="27"/>
      <c r="WXU15" s="27"/>
      <c r="WXV15" s="27"/>
      <c r="WXW15" s="27"/>
      <c r="WXX15" s="27"/>
      <c r="WXY15" s="27"/>
      <c r="WXZ15" s="27"/>
      <c r="WYA15" s="27"/>
      <c r="WYB15" s="27"/>
      <c r="WYC15" s="27"/>
      <c r="WYD15" s="27"/>
      <c r="WYE15" s="27"/>
      <c r="WYF15" s="27"/>
      <c r="WYG15" s="27"/>
      <c r="WYH15" s="27"/>
      <c r="WYI15" s="27"/>
      <c r="WYJ15" s="27"/>
      <c r="WYK15" s="27"/>
      <c r="WYL15" s="27"/>
      <c r="WYM15" s="27"/>
      <c r="WYN15" s="27"/>
      <c r="WYO15" s="27"/>
      <c r="WYP15" s="27"/>
      <c r="WYQ15" s="27"/>
      <c r="WYR15" s="27"/>
      <c r="WYS15" s="27"/>
      <c r="WYT15" s="27"/>
      <c r="WYU15" s="27"/>
      <c r="WYV15" s="27"/>
      <c r="WYW15" s="27"/>
      <c r="WYX15" s="27"/>
      <c r="WYY15" s="27"/>
      <c r="WYZ15" s="27"/>
      <c r="WZA15" s="27"/>
      <c r="WZB15" s="27"/>
      <c r="WZC15" s="27"/>
      <c r="WZD15" s="27"/>
      <c r="WZE15" s="27"/>
      <c r="WZF15" s="27"/>
      <c r="WZG15" s="27"/>
      <c r="WZH15" s="27"/>
      <c r="WZI15" s="27"/>
      <c r="WZJ15" s="27"/>
      <c r="WZK15" s="27"/>
      <c r="WZL15" s="27"/>
      <c r="WZM15" s="27"/>
      <c r="WZN15" s="27"/>
      <c r="WZO15" s="27"/>
      <c r="WZP15" s="27"/>
      <c r="WZQ15" s="27"/>
      <c r="WZR15" s="27"/>
      <c r="WZS15" s="27"/>
      <c r="WZT15" s="27"/>
      <c r="WZU15" s="27"/>
      <c r="WZV15" s="27"/>
      <c r="WZW15" s="27"/>
      <c r="WZX15" s="27"/>
      <c r="WZY15" s="27"/>
      <c r="WZZ15" s="27"/>
      <c r="XAA15" s="27"/>
      <c r="XAB15" s="27"/>
      <c r="XAC15" s="27"/>
      <c r="XAD15" s="27"/>
      <c r="XAE15" s="27"/>
      <c r="XAF15" s="27"/>
      <c r="XAG15" s="27"/>
      <c r="XAH15" s="27"/>
      <c r="XAI15" s="27"/>
      <c r="XAJ15" s="27"/>
      <c r="XAK15" s="27"/>
      <c r="XAL15" s="27"/>
      <c r="XAM15" s="27"/>
      <c r="XAN15" s="27"/>
      <c r="XAO15" s="27"/>
      <c r="XAP15" s="27"/>
      <c r="XAQ15" s="27"/>
      <c r="XAR15" s="27"/>
      <c r="XAS15" s="27"/>
      <c r="XAT15" s="27"/>
      <c r="XAU15" s="27"/>
      <c r="XAV15" s="27"/>
      <c r="XAW15" s="27"/>
      <c r="XAX15" s="27"/>
      <c r="XAY15" s="27"/>
      <c r="XAZ15" s="27"/>
      <c r="XBA15" s="27"/>
      <c r="XBB15" s="27"/>
      <c r="XBC15" s="27"/>
      <c r="XBD15" s="27"/>
      <c r="XBE15" s="27"/>
      <c r="XBF15" s="27"/>
      <c r="XBG15" s="27"/>
      <c r="XBH15" s="27"/>
      <c r="XBI15" s="27"/>
      <c r="XBJ15" s="27"/>
      <c r="XBK15" s="27"/>
      <c r="XBL15" s="27"/>
      <c r="XBM15" s="27"/>
      <c r="XBN15" s="27"/>
      <c r="XBO15" s="27"/>
      <c r="XBP15" s="27"/>
      <c r="XBQ15" s="27"/>
      <c r="XBR15" s="27"/>
      <c r="XBS15" s="27"/>
      <c r="XBT15" s="27"/>
      <c r="XBU15" s="27"/>
      <c r="XBV15" s="27"/>
      <c r="XBW15" s="27"/>
      <c r="XBX15" s="27"/>
      <c r="XBY15" s="27"/>
      <c r="XBZ15" s="27"/>
      <c r="XCA15" s="27"/>
      <c r="XCB15" s="27"/>
      <c r="XCC15" s="27"/>
      <c r="XCD15" s="27"/>
      <c r="XCE15" s="27"/>
      <c r="XCF15" s="27"/>
      <c r="XCG15" s="27"/>
      <c r="XCH15" s="27"/>
      <c r="XCI15" s="27"/>
      <c r="XCJ15" s="27"/>
      <c r="XCK15" s="27"/>
      <c r="XCL15" s="27"/>
      <c r="XCM15" s="27"/>
      <c r="XCN15" s="27"/>
      <c r="XCO15" s="27"/>
      <c r="XCP15" s="27"/>
      <c r="XCQ15" s="27"/>
      <c r="XCR15" s="27"/>
      <c r="XCS15" s="27"/>
      <c r="XCT15" s="27"/>
      <c r="XCU15" s="27"/>
      <c r="XCV15" s="27"/>
      <c r="XCW15" s="27"/>
      <c r="XCX15" s="27"/>
      <c r="XCY15" s="27"/>
      <c r="XCZ15" s="27"/>
      <c r="XDA15" s="27"/>
    </row>
    <row r="16" spans="1:16329" ht="25.5" customHeight="1" x14ac:dyDescent="0.25">
      <c r="A16" s="29" t="s">
        <v>396</v>
      </c>
      <c r="B16" s="30" t="s">
        <v>397</v>
      </c>
      <c r="C16" s="31"/>
      <c r="D16" s="32">
        <f>D17+D26</f>
        <v>253946810.72999999</v>
      </c>
    </row>
    <row r="17" spans="1:980 1231:2004 2255:3028 3279:4052 4303:5076 5327:6100 6351:7124 7375:8148 8399:9172 9423:10196 10447:11220 11471:12244 12495:13268 13519:14292 14543:15316 15567:16084" s="27" customFormat="1" x14ac:dyDescent="0.25">
      <c r="A17" s="33" t="s">
        <v>398</v>
      </c>
      <c r="B17" s="34" t="s">
        <v>399</v>
      </c>
      <c r="C17" s="23"/>
      <c r="D17" s="35">
        <f>D18+D20+D22+D24</f>
        <v>16255594.530000001</v>
      </c>
      <c r="E17" s="25"/>
      <c r="F17" s="25"/>
      <c r="G17" s="25"/>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GY17" s="28"/>
      <c r="GZ17" s="28"/>
      <c r="HA17" s="28"/>
      <c r="HB17" s="28"/>
      <c r="HC17" s="28"/>
      <c r="HD17" s="28"/>
      <c r="QU17" s="28"/>
      <c r="QV17" s="28"/>
      <c r="QW17" s="28"/>
      <c r="QX17" s="28"/>
      <c r="QY17" s="28"/>
      <c r="QZ17" s="28"/>
      <c r="AAQ17" s="28"/>
      <c r="AAR17" s="28"/>
      <c r="AAS17" s="28"/>
      <c r="AAT17" s="28"/>
      <c r="AAU17" s="28"/>
      <c r="AAV17" s="28"/>
      <c r="AKM17" s="28"/>
      <c r="AKN17" s="28"/>
      <c r="AKO17" s="28"/>
      <c r="AKP17" s="28"/>
      <c r="AKQ17" s="28"/>
      <c r="AKR17" s="28"/>
      <c r="AUI17" s="28"/>
      <c r="AUJ17" s="28"/>
      <c r="AUK17" s="28"/>
      <c r="AUL17" s="28"/>
      <c r="AUM17" s="28"/>
      <c r="AUN17" s="28"/>
      <c r="BEE17" s="28"/>
      <c r="BEF17" s="28"/>
      <c r="BEG17" s="28"/>
      <c r="BEH17" s="28"/>
      <c r="BEI17" s="28"/>
      <c r="BEJ17" s="28"/>
      <c r="BOA17" s="28"/>
      <c r="BOB17" s="28"/>
      <c r="BOC17" s="28"/>
      <c r="BOD17" s="28"/>
      <c r="BOE17" s="28"/>
      <c r="BOF17" s="28"/>
      <c r="BXW17" s="28"/>
      <c r="BXX17" s="28"/>
      <c r="BXY17" s="28"/>
      <c r="BXZ17" s="28"/>
      <c r="BYA17" s="28"/>
      <c r="BYB17" s="28"/>
      <c r="CHS17" s="28"/>
      <c r="CHT17" s="28"/>
      <c r="CHU17" s="28"/>
      <c r="CHV17" s="28"/>
      <c r="CHW17" s="28"/>
      <c r="CHX17" s="28"/>
      <c r="CRO17" s="28"/>
      <c r="CRP17" s="28"/>
      <c r="CRQ17" s="28"/>
      <c r="CRR17" s="28"/>
      <c r="CRS17" s="28"/>
      <c r="CRT17" s="28"/>
      <c r="DBK17" s="28"/>
      <c r="DBL17" s="28"/>
      <c r="DBM17" s="28"/>
      <c r="DBN17" s="28"/>
      <c r="DBO17" s="28"/>
      <c r="DBP17" s="28"/>
      <c r="DLG17" s="28"/>
      <c r="DLH17" s="28"/>
      <c r="DLI17" s="28"/>
      <c r="DLJ17" s="28"/>
      <c r="DLK17" s="28"/>
      <c r="DLL17" s="28"/>
      <c r="DVC17" s="28"/>
      <c r="DVD17" s="28"/>
      <c r="DVE17" s="28"/>
      <c r="DVF17" s="28"/>
      <c r="DVG17" s="28"/>
      <c r="DVH17" s="28"/>
      <c r="EEY17" s="28"/>
      <c r="EEZ17" s="28"/>
      <c r="EFA17" s="28"/>
      <c r="EFB17" s="28"/>
      <c r="EFC17" s="28"/>
      <c r="EFD17" s="28"/>
      <c r="EOU17" s="28"/>
      <c r="EOV17" s="28"/>
      <c r="EOW17" s="28"/>
      <c r="EOX17" s="28"/>
      <c r="EOY17" s="28"/>
      <c r="EOZ17" s="28"/>
      <c r="EYQ17" s="28"/>
      <c r="EYR17" s="28"/>
      <c r="EYS17" s="28"/>
      <c r="EYT17" s="28"/>
      <c r="EYU17" s="28"/>
      <c r="EYV17" s="28"/>
      <c r="FIM17" s="28"/>
      <c r="FIN17" s="28"/>
      <c r="FIO17" s="28"/>
      <c r="FIP17" s="28"/>
      <c r="FIQ17" s="28"/>
      <c r="FIR17" s="28"/>
      <c r="FSI17" s="28"/>
      <c r="FSJ17" s="28"/>
      <c r="FSK17" s="28"/>
      <c r="FSL17" s="28"/>
      <c r="FSM17" s="28"/>
      <c r="FSN17" s="28"/>
      <c r="GCE17" s="28"/>
      <c r="GCF17" s="28"/>
      <c r="GCG17" s="28"/>
      <c r="GCH17" s="28"/>
      <c r="GCI17" s="28"/>
      <c r="GCJ17" s="28"/>
      <c r="GMA17" s="28"/>
      <c r="GMB17" s="28"/>
      <c r="GMC17" s="28"/>
      <c r="GMD17" s="28"/>
      <c r="GME17" s="28"/>
      <c r="GMF17" s="28"/>
      <c r="GVW17" s="28"/>
      <c r="GVX17" s="28"/>
      <c r="GVY17" s="28"/>
      <c r="GVZ17" s="28"/>
      <c r="GWA17" s="28"/>
      <c r="GWB17" s="28"/>
      <c r="HFS17" s="28"/>
      <c r="HFT17" s="28"/>
      <c r="HFU17" s="28"/>
      <c r="HFV17" s="28"/>
      <c r="HFW17" s="28"/>
      <c r="HFX17" s="28"/>
      <c r="HPO17" s="28"/>
      <c r="HPP17" s="28"/>
      <c r="HPQ17" s="28"/>
      <c r="HPR17" s="28"/>
      <c r="HPS17" s="28"/>
      <c r="HPT17" s="28"/>
      <c r="HZK17" s="28"/>
      <c r="HZL17" s="28"/>
      <c r="HZM17" s="28"/>
      <c r="HZN17" s="28"/>
      <c r="HZO17" s="28"/>
      <c r="HZP17" s="28"/>
      <c r="IJG17" s="28"/>
      <c r="IJH17" s="28"/>
      <c r="IJI17" s="28"/>
      <c r="IJJ17" s="28"/>
      <c r="IJK17" s="28"/>
      <c r="IJL17" s="28"/>
      <c r="ITC17" s="28"/>
      <c r="ITD17" s="28"/>
      <c r="ITE17" s="28"/>
      <c r="ITF17" s="28"/>
      <c r="ITG17" s="28"/>
      <c r="ITH17" s="28"/>
      <c r="JCY17" s="28"/>
      <c r="JCZ17" s="28"/>
      <c r="JDA17" s="28"/>
      <c r="JDB17" s="28"/>
      <c r="JDC17" s="28"/>
      <c r="JDD17" s="28"/>
      <c r="JMU17" s="28"/>
      <c r="JMV17" s="28"/>
      <c r="JMW17" s="28"/>
      <c r="JMX17" s="28"/>
      <c r="JMY17" s="28"/>
      <c r="JMZ17" s="28"/>
      <c r="JWQ17" s="28"/>
      <c r="JWR17" s="28"/>
      <c r="JWS17" s="28"/>
      <c r="JWT17" s="28"/>
      <c r="JWU17" s="28"/>
      <c r="JWV17" s="28"/>
      <c r="KGM17" s="28"/>
      <c r="KGN17" s="28"/>
      <c r="KGO17" s="28"/>
      <c r="KGP17" s="28"/>
      <c r="KGQ17" s="28"/>
      <c r="KGR17" s="28"/>
      <c r="KQI17" s="28"/>
      <c r="KQJ17" s="28"/>
      <c r="KQK17" s="28"/>
      <c r="KQL17" s="28"/>
      <c r="KQM17" s="28"/>
      <c r="KQN17" s="28"/>
      <c r="LAE17" s="28"/>
      <c r="LAF17" s="28"/>
      <c r="LAG17" s="28"/>
      <c r="LAH17" s="28"/>
      <c r="LAI17" s="28"/>
      <c r="LAJ17" s="28"/>
      <c r="LKA17" s="28"/>
      <c r="LKB17" s="28"/>
      <c r="LKC17" s="28"/>
      <c r="LKD17" s="28"/>
      <c r="LKE17" s="28"/>
      <c r="LKF17" s="28"/>
      <c r="LTW17" s="28"/>
      <c r="LTX17" s="28"/>
      <c r="LTY17" s="28"/>
      <c r="LTZ17" s="28"/>
      <c r="LUA17" s="28"/>
      <c r="LUB17" s="28"/>
      <c r="MDS17" s="28"/>
      <c r="MDT17" s="28"/>
      <c r="MDU17" s="28"/>
      <c r="MDV17" s="28"/>
      <c r="MDW17" s="28"/>
      <c r="MDX17" s="28"/>
      <c r="MNO17" s="28"/>
      <c r="MNP17" s="28"/>
      <c r="MNQ17" s="28"/>
      <c r="MNR17" s="28"/>
      <c r="MNS17" s="28"/>
      <c r="MNT17" s="28"/>
      <c r="MXK17" s="28"/>
      <c r="MXL17" s="28"/>
      <c r="MXM17" s="28"/>
      <c r="MXN17" s="28"/>
      <c r="MXO17" s="28"/>
      <c r="MXP17" s="28"/>
      <c r="NHG17" s="28"/>
      <c r="NHH17" s="28"/>
      <c r="NHI17" s="28"/>
      <c r="NHJ17" s="28"/>
      <c r="NHK17" s="28"/>
      <c r="NHL17" s="28"/>
      <c r="NRC17" s="28"/>
      <c r="NRD17" s="28"/>
      <c r="NRE17" s="28"/>
      <c r="NRF17" s="28"/>
      <c r="NRG17" s="28"/>
      <c r="NRH17" s="28"/>
      <c r="OAY17" s="28"/>
      <c r="OAZ17" s="28"/>
      <c r="OBA17" s="28"/>
      <c r="OBB17" s="28"/>
      <c r="OBC17" s="28"/>
      <c r="OBD17" s="28"/>
      <c r="OKU17" s="28"/>
      <c r="OKV17" s="28"/>
      <c r="OKW17" s="28"/>
      <c r="OKX17" s="28"/>
      <c r="OKY17" s="28"/>
      <c r="OKZ17" s="28"/>
      <c r="OUQ17" s="28"/>
      <c r="OUR17" s="28"/>
      <c r="OUS17" s="28"/>
      <c r="OUT17" s="28"/>
      <c r="OUU17" s="28"/>
      <c r="OUV17" s="28"/>
      <c r="PEM17" s="28"/>
      <c r="PEN17" s="28"/>
      <c r="PEO17" s="28"/>
      <c r="PEP17" s="28"/>
      <c r="PEQ17" s="28"/>
      <c r="PER17" s="28"/>
      <c r="POI17" s="28"/>
      <c r="POJ17" s="28"/>
      <c r="POK17" s="28"/>
      <c r="POL17" s="28"/>
      <c r="POM17" s="28"/>
      <c r="PON17" s="28"/>
      <c r="PYE17" s="28"/>
      <c r="PYF17" s="28"/>
      <c r="PYG17" s="28"/>
      <c r="PYH17" s="28"/>
      <c r="PYI17" s="28"/>
      <c r="PYJ17" s="28"/>
      <c r="QIA17" s="28"/>
      <c r="QIB17" s="28"/>
      <c r="QIC17" s="28"/>
      <c r="QID17" s="28"/>
      <c r="QIE17" s="28"/>
      <c r="QIF17" s="28"/>
      <c r="QRW17" s="28"/>
      <c r="QRX17" s="28"/>
      <c r="QRY17" s="28"/>
      <c r="QRZ17" s="28"/>
      <c r="QSA17" s="28"/>
      <c r="QSB17" s="28"/>
      <c r="RBS17" s="28"/>
      <c r="RBT17" s="28"/>
      <c r="RBU17" s="28"/>
      <c r="RBV17" s="28"/>
      <c r="RBW17" s="28"/>
      <c r="RBX17" s="28"/>
      <c r="RLO17" s="28"/>
      <c r="RLP17" s="28"/>
      <c r="RLQ17" s="28"/>
      <c r="RLR17" s="28"/>
      <c r="RLS17" s="28"/>
      <c r="RLT17" s="28"/>
      <c r="RVK17" s="28"/>
      <c r="RVL17" s="28"/>
      <c r="RVM17" s="28"/>
      <c r="RVN17" s="28"/>
      <c r="RVO17" s="28"/>
      <c r="RVP17" s="28"/>
      <c r="SFG17" s="28"/>
      <c r="SFH17" s="28"/>
      <c r="SFI17" s="28"/>
      <c r="SFJ17" s="28"/>
      <c r="SFK17" s="28"/>
      <c r="SFL17" s="28"/>
      <c r="SPC17" s="28"/>
      <c r="SPD17" s="28"/>
      <c r="SPE17" s="28"/>
      <c r="SPF17" s="28"/>
      <c r="SPG17" s="28"/>
      <c r="SPH17" s="28"/>
      <c r="SYY17" s="28"/>
      <c r="SYZ17" s="28"/>
      <c r="SZA17" s="28"/>
      <c r="SZB17" s="28"/>
      <c r="SZC17" s="28"/>
      <c r="SZD17" s="28"/>
      <c r="TIU17" s="28"/>
      <c r="TIV17" s="28"/>
      <c r="TIW17" s="28"/>
      <c r="TIX17" s="28"/>
      <c r="TIY17" s="28"/>
      <c r="TIZ17" s="28"/>
      <c r="TSQ17" s="28"/>
      <c r="TSR17" s="28"/>
      <c r="TSS17" s="28"/>
      <c r="TST17" s="28"/>
      <c r="TSU17" s="28"/>
      <c r="TSV17" s="28"/>
      <c r="UCM17" s="28"/>
      <c r="UCN17" s="28"/>
      <c r="UCO17" s="28"/>
      <c r="UCP17" s="28"/>
      <c r="UCQ17" s="28"/>
      <c r="UCR17" s="28"/>
      <c r="UMI17" s="28"/>
      <c r="UMJ17" s="28"/>
      <c r="UMK17" s="28"/>
      <c r="UML17" s="28"/>
      <c r="UMM17" s="28"/>
      <c r="UMN17" s="28"/>
      <c r="UWE17" s="28"/>
      <c r="UWF17" s="28"/>
      <c r="UWG17" s="28"/>
      <c r="UWH17" s="28"/>
      <c r="UWI17" s="28"/>
      <c r="UWJ17" s="28"/>
      <c r="VGA17" s="28"/>
      <c r="VGB17" s="28"/>
      <c r="VGC17" s="28"/>
      <c r="VGD17" s="28"/>
      <c r="VGE17" s="28"/>
      <c r="VGF17" s="28"/>
      <c r="VPW17" s="28"/>
      <c r="VPX17" s="28"/>
      <c r="VPY17" s="28"/>
      <c r="VPZ17" s="28"/>
      <c r="VQA17" s="28"/>
      <c r="VQB17" s="28"/>
      <c r="VZS17" s="28"/>
      <c r="VZT17" s="28"/>
      <c r="VZU17" s="28"/>
      <c r="VZV17" s="28"/>
      <c r="VZW17" s="28"/>
      <c r="VZX17" s="28"/>
      <c r="WJO17" s="28"/>
      <c r="WJP17" s="28"/>
      <c r="WJQ17" s="28"/>
      <c r="WJR17" s="28"/>
      <c r="WJS17" s="28"/>
      <c r="WJT17" s="28"/>
      <c r="WTK17" s="28"/>
      <c r="WTL17" s="28"/>
      <c r="WTM17" s="28"/>
      <c r="WTN17" s="28"/>
      <c r="WTO17" s="28"/>
      <c r="WTP17" s="28"/>
    </row>
    <row r="18" spans="1:980 1231:2004 2255:3028 3279:4052 4303:5076 5327:6100 6351:7124 7375:8148 8399:9172 9423:10196 10447:11220 11471:12244 12495:13268 13519:14292 14543:15316 15567:16084" s="27" customFormat="1" ht="31.5" x14ac:dyDescent="0.25">
      <c r="A18" s="36" t="s">
        <v>400</v>
      </c>
      <c r="B18" s="37" t="s">
        <v>399</v>
      </c>
      <c r="C18" s="38"/>
      <c r="D18" s="39">
        <f>D19</f>
        <v>878500</v>
      </c>
      <c r="E18" s="25"/>
      <c r="F18" s="25"/>
      <c r="G18" s="25"/>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GY18" s="28"/>
      <c r="GZ18" s="28"/>
      <c r="HA18" s="28"/>
      <c r="HB18" s="28"/>
      <c r="HC18" s="28"/>
      <c r="HD18" s="28"/>
      <c r="QU18" s="28"/>
      <c r="QV18" s="28"/>
      <c r="QW18" s="28"/>
      <c r="QX18" s="28"/>
      <c r="QY18" s="28"/>
      <c r="QZ18" s="28"/>
      <c r="AAQ18" s="28"/>
      <c r="AAR18" s="28"/>
      <c r="AAS18" s="28"/>
      <c r="AAT18" s="28"/>
      <c r="AAU18" s="28"/>
      <c r="AAV18" s="28"/>
      <c r="AKM18" s="28"/>
      <c r="AKN18" s="28"/>
      <c r="AKO18" s="28"/>
      <c r="AKP18" s="28"/>
      <c r="AKQ18" s="28"/>
      <c r="AKR18" s="28"/>
      <c r="AUI18" s="28"/>
      <c r="AUJ18" s="28"/>
      <c r="AUK18" s="28"/>
      <c r="AUL18" s="28"/>
      <c r="AUM18" s="28"/>
      <c r="AUN18" s="28"/>
      <c r="BEE18" s="28"/>
      <c r="BEF18" s="28"/>
      <c r="BEG18" s="28"/>
      <c r="BEH18" s="28"/>
      <c r="BEI18" s="28"/>
      <c r="BEJ18" s="28"/>
      <c r="BOA18" s="28"/>
      <c r="BOB18" s="28"/>
      <c r="BOC18" s="28"/>
      <c r="BOD18" s="28"/>
      <c r="BOE18" s="28"/>
      <c r="BOF18" s="28"/>
      <c r="BXW18" s="28"/>
      <c r="BXX18" s="28"/>
      <c r="BXY18" s="28"/>
      <c r="BXZ18" s="28"/>
      <c r="BYA18" s="28"/>
      <c r="BYB18" s="28"/>
      <c r="CHS18" s="28"/>
      <c r="CHT18" s="28"/>
      <c r="CHU18" s="28"/>
      <c r="CHV18" s="28"/>
      <c r="CHW18" s="28"/>
      <c r="CHX18" s="28"/>
      <c r="CRO18" s="28"/>
      <c r="CRP18" s="28"/>
      <c r="CRQ18" s="28"/>
      <c r="CRR18" s="28"/>
      <c r="CRS18" s="28"/>
      <c r="CRT18" s="28"/>
      <c r="DBK18" s="28"/>
      <c r="DBL18" s="28"/>
      <c r="DBM18" s="28"/>
      <c r="DBN18" s="28"/>
      <c r="DBO18" s="28"/>
      <c r="DBP18" s="28"/>
      <c r="DLG18" s="28"/>
      <c r="DLH18" s="28"/>
      <c r="DLI18" s="28"/>
      <c r="DLJ18" s="28"/>
      <c r="DLK18" s="28"/>
      <c r="DLL18" s="28"/>
      <c r="DVC18" s="28"/>
      <c r="DVD18" s="28"/>
      <c r="DVE18" s="28"/>
      <c r="DVF18" s="28"/>
      <c r="DVG18" s="28"/>
      <c r="DVH18" s="28"/>
      <c r="EEY18" s="28"/>
      <c r="EEZ18" s="28"/>
      <c r="EFA18" s="28"/>
      <c r="EFB18" s="28"/>
      <c r="EFC18" s="28"/>
      <c r="EFD18" s="28"/>
      <c r="EOU18" s="28"/>
      <c r="EOV18" s="28"/>
      <c r="EOW18" s="28"/>
      <c r="EOX18" s="28"/>
      <c r="EOY18" s="28"/>
      <c r="EOZ18" s="28"/>
      <c r="EYQ18" s="28"/>
      <c r="EYR18" s="28"/>
      <c r="EYS18" s="28"/>
      <c r="EYT18" s="28"/>
      <c r="EYU18" s="28"/>
      <c r="EYV18" s="28"/>
      <c r="FIM18" s="28"/>
      <c r="FIN18" s="28"/>
      <c r="FIO18" s="28"/>
      <c r="FIP18" s="28"/>
      <c r="FIQ18" s="28"/>
      <c r="FIR18" s="28"/>
      <c r="FSI18" s="28"/>
      <c r="FSJ18" s="28"/>
      <c r="FSK18" s="28"/>
      <c r="FSL18" s="28"/>
      <c r="FSM18" s="28"/>
      <c r="FSN18" s="28"/>
      <c r="GCE18" s="28"/>
      <c r="GCF18" s="28"/>
      <c r="GCG18" s="28"/>
      <c r="GCH18" s="28"/>
      <c r="GCI18" s="28"/>
      <c r="GCJ18" s="28"/>
      <c r="GMA18" s="28"/>
      <c r="GMB18" s="28"/>
      <c r="GMC18" s="28"/>
      <c r="GMD18" s="28"/>
      <c r="GME18" s="28"/>
      <c r="GMF18" s="28"/>
      <c r="GVW18" s="28"/>
      <c r="GVX18" s="28"/>
      <c r="GVY18" s="28"/>
      <c r="GVZ18" s="28"/>
      <c r="GWA18" s="28"/>
      <c r="GWB18" s="28"/>
      <c r="HFS18" s="28"/>
      <c r="HFT18" s="28"/>
      <c r="HFU18" s="28"/>
      <c r="HFV18" s="28"/>
      <c r="HFW18" s="28"/>
      <c r="HFX18" s="28"/>
      <c r="HPO18" s="28"/>
      <c r="HPP18" s="28"/>
      <c r="HPQ18" s="28"/>
      <c r="HPR18" s="28"/>
      <c r="HPS18" s="28"/>
      <c r="HPT18" s="28"/>
      <c r="HZK18" s="28"/>
      <c r="HZL18" s="28"/>
      <c r="HZM18" s="28"/>
      <c r="HZN18" s="28"/>
      <c r="HZO18" s="28"/>
      <c r="HZP18" s="28"/>
      <c r="IJG18" s="28"/>
      <c r="IJH18" s="28"/>
      <c r="IJI18" s="28"/>
      <c r="IJJ18" s="28"/>
      <c r="IJK18" s="28"/>
      <c r="IJL18" s="28"/>
      <c r="ITC18" s="28"/>
      <c r="ITD18" s="28"/>
      <c r="ITE18" s="28"/>
      <c r="ITF18" s="28"/>
      <c r="ITG18" s="28"/>
      <c r="ITH18" s="28"/>
      <c r="JCY18" s="28"/>
      <c r="JCZ18" s="28"/>
      <c r="JDA18" s="28"/>
      <c r="JDB18" s="28"/>
      <c r="JDC18" s="28"/>
      <c r="JDD18" s="28"/>
      <c r="JMU18" s="28"/>
      <c r="JMV18" s="28"/>
      <c r="JMW18" s="28"/>
      <c r="JMX18" s="28"/>
      <c r="JMY18" s="28"/>
      <c r="JMZ18" s="28"/>
      <c r="JWQ18" s="28"/>
      <c r="JWR18" s="28"/>
      <c r="JWS18" s="28"/>
      <c r="JWT18" s="28"/>
      <c r="JWU18" s="28"/>
      <c r="JWV18" s="28"/>
      <c r="KGM18" s="28"/>
      <c r="KGN18" s="28"/>
      <c r="KGO18" s="28"/>
      <c r="KGP18" s="28"/>
      <c r="KGQ18" s="28"/>
      <c r="KGR18" s="28"/>
      <c r="KQI18" s="28"/>
      <c r="KQJ18" s="28"/>
      <c r="KQK18" s="28"/>
      <c r="KQL18" s="28"/>
      <c r="KQM18" s="28"/>
      <c r="KQN18" s="28"/>
      <c r="LAE18" s="28"/>
      <c r="LAF18" s="28"/>
      <c r="LAG18" s="28"/>
      <c r="LAH18" s="28"/>
      <c r="LAI18" s="28"/>
      <c r="LAJ18" s="28"/>
      <c r="LKA18" s="28"/>
      <c r="LKB18" s="28"/>
      <c r="LKC18" s="28"/>
      <c r="LKD18" s="28"/>
      <c r="LKE18" s="28"/>
      <c r="LKF18" s="28"/>
      <c r="LTW18" s="28"/>
      <c r="LTX18" s="28"/>
      <c r="LTY18" s="28"/>
      <c r="LTZ18" s="28"/>
      <c r="LUA18" s="28"/>
      <c r="LUB18" s="28"/>
      <c r="MDS18" s="28"/>
      <c r="MDT18" s="28"/>
      <c r="MDU18" s="28"/>
      <c r="MDV18" s="28"/>
      <c r="MDW18" s="28"/>
      <c r="MDX18" s="28"/>
      <c r="MNO18" s="28"/>
      <c r="MNP18" s="28"/>
      <c r="MNQ18" s="28"/>
      <c r="MNR18" s="28"/>
      <c r="MNS18" s="28"/>
      <c r="MNT18" s="28"/>
      <c r="MXK18" s="28"/>
      <c r="MXL18" s="28"/>
      <c r="MXM18" s="28"/>
      <c r="MXN18" s="28"/>
      <c r="MXO18" s="28"/>
      <c r="MXP18" s="28"/>
      <c r="NHG18" s="28"/>
      <c r="NHH18" s="28"/>
      <c r="NHI18" s="28"/>
      <c r="NHJ18" s="28"/>
      <c r="NHK18" s="28"/>
      <c r="NHL18" s="28"/>
      <c r="NRC18" s="28"/>
      <c r="NRD18" s="28"/>
      <c r="NRE18" s="28"/>
      <c r="NRF18" s="28"/>
      <c r="NRG18" s="28"/>
      <c r="NRH18" s="28"/>
      <c r="OAY18" s="28"/>
      <c r="OAZ18" s="28"/>
      <c r="OBA18" s="28"/>
      <c r="OBB18" s="28"/>
      <c r="OBC18" s="28"/>
      <c r="OBD18" s="28"/>
      <c r="OKU18" s="28"/>
      <c r="OKV18" s="28"/>
      <c r="OKW18" s="28"/>
      <c r="OKX18" s="28"/>
      <c r="OKY18" s="28"/>
      <c r="OKZ18" s="28"/>
      <c r="OUQ18" s="28"/>
      <c r="OUR18" s="28"/>
      <c r="OUS18" s="28"/>
      <c r="OUT18" s="28"/>
      <c r="OUU18" s="28"/>
      <c r="OUV18" s="28"/>
      <c r="PEM18" s="28"/>
      <c r="PEN18" s="28"/>
      <c r="PEO18" s="28"/>
      <c r="PEP18" s="28"/>
      <c r="PEQ18" s="28"/>
      <c r="PER18" s="28"/>
      <c r="POI18" s="28"/>
      <c r="POJ18" s="28"/>
      <c r="POK18" s="28"/>
      <c r="POL18" s="28"/>
      <c r="POM18" s="28"/>
      <c r="PON18" s="28"/>
      <c r="PYE18" s="28"/>
      <c r="PYF18" s="28"/>
      <c r="PYG18" s="28"/>
      <c r="PYH18" s="28"/>
      <c r="PYI18" s="28"/>
      <c r="PYJ18" s="28"/>
      <c r="QIA18" s="28"/>
      <c r="QIB18" s="28"/>
      <c r="QIC18" s="28"/>
      <c r="QID18" s="28"/>
      <c r="QIE18" s="28"/>
      <c r="QIF18" s="28"/>
      <c r="QRW18" s="28"/>
      <c r="QRX18" s="28"/>
      <c r="QRY18" s="28"/>
      <c r="QRZ18" s="28"/>
      <c r="QSA18" s="28"/>
      <c r="QSB18" s="28"/>
      <c r="RBS18" s="28"/>
      <c r="RBT18" s="28"/>
      <c r="RBU18" s="28"/>
      <c r="RBV18" s="28"/>
      <c r="RBW18" s="28"/>
      <c r="RBX18" s="28"/>
      <c r="RLO18" s="28"/>
      <c r="RLP18" s="28"/>
      <c r="RLQ18" s="28"/>
      <c r="RLR18" s="28"/>
      <c r="RLS18" s="28"/>
      <c r="RLT18" s="28"/>
      <c r="RVK18" s="28"/>
      <c r="RVL18" s="28"/>
      <c r="RVM18" s="28"/>
      <c r="RVN18" s="28"/>
      <c r="RVO18" s="28"/>
      <c r="RVP18" s="28"/>
      <c r="SFG18" s="28"/>
      <c r="SFH18" s="28"/>
      <c r="SFI18" s="28"/>
      <c r="SFJ18" s="28"/>
      <c r="SFK18" s="28"/>
      <c r="SFL18" s="28"/>
      <c r="SPC18" s="28"/>
      <c r="SPD18" s="28"/>
      <c r="SPE18" s="28"/>
      <c r="SPF18" s="28"/>
      <c r="SPG18" s="28"/>
      <c r="SPH18" s="28"/>
      <c r="SYY18" s="28"/>
      <c r="SYZ18" s="28"/>
      <c r="SZA18" s="28"/>
      <c r="SZB18" s="28"/>
      <c r="SZC18" s="28"/>
      <c r="SZD18" s="28"/>
      <c r="TIU18" s="28"/>
      <c r="TIV18" s="28"/>
      <c r="TIW18" s="28"/>
      <c r="TIX18" s="28"/>
      <c r="TIY18" s="28"/>
      <c r="TIZ18" s="28"/>
      <c r="TSQ18" s="28"/>
      <c r="TSR18" s="28"/>
      <c r="TSS18" s="28"/>
      <c r="TST18" s="28"/>
      <c r="TSU18" s="28"/>
      <c r="TSV18" s="28"/>
      <c r="UCM18" s="28"/>
      <c r="UCN18" s="28"/>
      <c r="UCO18" s="28"/>
      <c r="UCP18" s="28"/>
      <c r="UCQ18" s="28"/>
      <c r="UCR18" s="28"/>
      <c r="UMI18" s="28"/>
      <c r="UMJ18" s="28"/>
      <c r="UMK18" s="28"/>
      <c r="UML18" s="28"/>
      <c r="UMM18" s="28"/>
      <c r="UMN18" s="28"/>
      <c r="UWE18" s="28"/>
      <c r="UWF18" s="28"/>
      <c r="UWG18" s="28"/>
      <c r="UWH18" s="28"/>
      <c r="UWI18" s="28"/>
      <c r="UWJ18" s="28"/>
      <c r="VGA18" s="28"/>
      <c r="VGB18" s="28"/>
      <c r="VGC18" s="28"/>
      <c r="VGD18" s="28"/>
      <c r="VGE18" s="28"/>
      <c r="VGF18" s="28"/>
      <c r="VPW18" s="28"/>
      <c r="VPX18" s="28"/>
      <c r="VPY18" s="28"/>
      <c r="VPZ18" s="28"/>
      <c r="VQA18" s="28"/>
      <c r="VQB18" s="28"/>
      <c r="VZS18" s="28"/>
      <c r="VZT18" s="28"/>
      <c r="VZU18" s="28"/>
      <c r="VZV18" s="28"/>
      <c r="VZW18" s="28"/>
      <c r="VZX18" s="28"/>
      <c r="WJO18" s="28"/>
      <c r="WJP18" s="28"/>
      <c r="WJQ18" s="28"/>
      <c r="WJR18" s="28"/>
      <c r="WJS18" s="28"/>
      <c r="WJT18" s="28"/>
      <c r="WTK18" s="28"/>
      <c r="WTL18" s="28"/>
      <c r="WTM18" s="28"/>
      <c r="WTN18" s="28"/>
      <c r="WTO18" s="28"/>
      <c r="WTP18" s="28"/>
    </row>
    <row r="19" spans="1:980 1231:2004 2255:3028 3279:4052 4303:5076 5327:6100 6351:7124 7375:8148 8399:9172 9423:10196 10447:11220 11471:12244 12495:13268 13519:14292 14543:15316 15567:16084" s="27" customFormat="1" ht="31.5" x14ac:dyDescent="0.25">
      <c r="A19" s="40" t="s">
        <v>401</v>
      </c>
      <c r="B19" s="37" t="s">
        <v>399</v>
      </c>
      <c r="C19" s="38">
        <v>200</v>
      </c>
      <c r="D19" s="39">
        <v>878500</v>
      </c>
      <c r="E19" s="25"/>
      <c r="F19" s="25"/>
      <c r="G19" s="25"/>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GY19" s="28"/>
      <c r="GZ19" s="28"/>
      <c r="HA19" s="28"/>
      <c r="HB19" s="28"/>
      <c r="HC19" s="28"/>
      <c r="HD19" s="28"/>
      <c r="QU19" s="28"/>
      <c r="QV19" s="28"/>
      <c r="QW19" s="28"/>
      <c r="QX19" s="28"/>
      <c r="QY19" s="28"/>
      <c r="QZ19" s="28"/>
      <c r="AAQ19" s="28"/>
      <c r="AAR19" s="28"/>
      <c r="AAS19" s="28"/>
      <c r="AAT19" s="28"/>
      <c r="AAU19" s="28"/>
      <c r="AAV19" s="28"/>
      <c r="AKM19" s="28"/>
      <c r="AKN19" s="28"/>
      <c r="AKO19" s="28"/>
      <c r="AKP19" s="28"/>
      <c r="AKQ19" s="28"/>
      <c r="AKR19" s="28"/>
      <c r="AUI19" s="28"/>
      <c r="AUJ19" s="28"/>
      <c r="AUK19" s="28"/>
      <c r="AUL19" s="28"/>
      <c r="AUM19" s="28"/>
      <c r="AUN19" s="28"/>
      <c r="BEE19" s="28"/>
      <c r="BEF19" s="28"/>
      <c r="BEG19" s="28"/>
      <c r="BEH19" s="28"/>
      <c r="BEI19" s="28"/>
      <c r="BEJ19" s="28"/>
      <c r="BOA19" s="28"/>
      <c r="BOB19" s="28"/>
      <c r="BOC19" s="28"/>
      <c r="BOD19" s="28"/>
      <c r="BOE19" s="28"/>
      <c r="BOF19" s="28"/>
      <c r="BXW19" s="28"/>
      <c r="BXX19" s="28"/>
      <c r="BXY19" s="28"/>
      <c r="BXZ19" s="28"/>
      <c r="BYA19" s="28"/>
      <c r="BYB19" s="28"/>
      <c r="CHS19" s="28"/>
      <c r="CHT19" s="28"/>
      <c r="CHU19" s="28"/>
      <c r="CHV19" s="28"/>
      <c r="CHW19" s="28"/>
      <c r="CHX19" s="28"/>
      <c r="CRO19" s="28"/>
      <c r="CRP19" s="28"/>
      <c r="CRQ19" s="28"/>
      <c r="CRR19" s="28"/>
      <c r="CRS19" s="28"/>
      <c r="CRT19" s="28"/>
      <c r="DBK19" s="28"/>
      <c r="DBL19" s="28"/>
      <c r="DBM19" s="28"/>
      <c r="DBN19" s="28"/>
      <c r="DBO19" s="28"/>
      <c r="DBP19" s="28"/>
      <c r="DLG19" s="28"/>
      <c r="DLH19" s="28"/>
      <c r="DLI19" s="28"/>
      <c r="DLJ19" s="28"/>
      <c r="DLK19" s="28"/>
      <c r="DLL19" s="28"/>
      <c r="DVC19" s="28"/>
      <c r="DVD19" s="28"/>
      <c r="DVE19" s="28"/>
      <c r="DVF19" s="28"/>
      <c r="DVG19" s="28"/>
      <c r="DVH19" s="28"/>
      <c r="EEY19" s="28"/>
      <c r="EEZ19" s="28"/>
      <c r="EFA19" s="28"/>
      <c r="EFB19" s="28"/>
      <c r="EFC19" s="28"/>
      <c r="EFD19" s="28"/>
      <c r="EOU19" s="28"/>
      <c r="EOV19" s="28"/>
      <c r="EOW19" s="28"/>
      <c r="EOX19" s="28"/>
      <c r="EOY19" s="28"/>
      <c r="EOZ19" s="28"/>
      <c r="EYQ19" s="28"/>
      <c r="EYR19" s="28"/>
      <c r="EYS19" s="28"/>
      <c r="EYT19" s="28"/>
      <c r="EYU19" s="28"/>
      <c r="EYV19" s="28"/>
      <c r="FIM19" s="28"/>
      <c r="FIN19" s="28"/>
      <c r="FIO19" s="28"/>
      <c r="FIP19" s="28"/>
      <c r="FIQ19" s="28"/>
      <c r="FIR19" s="28"/>
      <c r="FSI19" s="28"/>
      <c r="FSJ19" s="28"/>
      <c r="FSK19" s="28"/>
      <c r="FSL19" s="28"/>
      <c r="FSM19" s="28"/>
      <c r="FSN19" s="28"/>
      <c r="GCE19" s="28"/>
      <c r="GCF19" s="28"/>
      <c r="GCG19" s="28"/>
      <c r="GCH19" s="28"/>
      <c r="GCI19" s="28"/>
      <c r="GCJ19" s="28"/>
      <c r="GMA19" s="28"/>
      <c r="GMB19" s="28"/>
      <c r="GMC19" s="28"/>
      <c r="GMD19" s="28"/>
      <c r="GME19" s="28"/>
      <c r="GMF19" s="28"/>
      <c r="GVW19" s="28"/>
      <c r="GVX19" s="28"/>
      <c r="GVY19" s="28"/>
      <c r="GVZ19" s="28"/>
      <c r="GWA19" s="28"/>
      <c r="GWB19" s="28"/>
      <c r="HFS19" s="28"/>
      <c r="HFT19" s="28"/>
      <c r="HFU19" s="28"/>
      <c r="HFV19" s="28"/>
      <c r="HFW19" s="28"/>
      <c r="HFX19" s="28"/>
      <c r="HPO19" s="28"/>
      <c r="HPP19" s="28"/>
      <c r="HPQ19" s="28"/>
      <c r="HPR19" s="28"/>
      <c r="HPS19" s="28"/>
      <c r="HPT19" s="28"/>
      <c r="HZK19" s="28"/>
      <c r="HZL19" s="28"/>
      <c r="HZM19" s="28"/>
      <c r="HZN19" s="28"/>
      <c r="HZO19" s="28"/>
      <c r="HZP19" s="28"/>
      <c r="IJG19" s="28"/>
      <c r="IJH19" s="28"/>
      <c r="IJI19" s="28"/>
      <c r="IJJ19" s="28"/>
      <c r="IJK19" s="28"/>
      <c r="IJL19" s="28"/>
      <c r="ITC19" s="28"/>
      <c r="ITD19" s="28"/>
      <c r="ITE19" s="28"/>
      <c r="ITF19" s="28"/>
      <c r="ITG19" s="28"/>
      <c r="ITH19" s="28"/>
      <c r="JCY19" s="28"/>
      <c r="JCZ19" s="28"/>
      <c r="JDA19" s="28"/>
      <c r="JDB19" s="28"/>
      <c r="JDC19" s="28"/>
      <c r="JDD19" s="28"/>
      <c r="JMU19" s="28"/>
      <c r="JMV19" s="28"/>
      <c r="JMW19" s="28"/>
      <c r="JMX19" s="28"/>
      <c r="JMY19" s="28"/>
      <c r="JMZ19" s="28"/>
      <c r="JWQ19" s="28"/>
      <c r="JWR19" s="28"/>
      <c r="JWS19" s="28"/>
      <c r="JWT19" s="28"/>
      <c r="JWU19" s="28"/>
      <c r="JWV19" s="28"/>
      <c r="KGM19" s="28"/>
      <c r="KGN19" s="28"/>
      <c r="KGO19" s="28"/>
      <c r="KGP19" s="28"/>
      <c r="KGQ19" s="28"/>
      <c r="KGR19" s="28"/>
      <c r="KQI19" s="28"/>
      <c r="KQJ19" s="28"/>
      <c r="KQK19" s="28"/>
      <c r="KQL19" s="28"/>
      <c r="KQM19" s="28"/>
      <c r="KQN19" s="28"/>
      <c r="LAE19" s="28"/>
      <c r="LAF19" s="28"/>
      <c r="LAG19" s="28"/>
      <c r="LAH19" s="28"/>
      <c r="LAI19" s="28"/>
      <c r="LAJ19" s="28"/>
      <c r="LKA19" s="28"/>
      <c r="LKB19" s="28"/>
      <c r="LKC19" s="28"/>
      <c r="LKD19" s="28"/>
      <c r="LKE19" s="28"/>
      <c r="LKF19" s="28"/>
      <c r="LTW19" s="28"/>
      <c r="LTX19" s="28"/>
      <c r="LTY19" s="28"/>
      <c r="LTZ19" s="28"/>
      <c r="LUA19" s="28"/>
      <c r="LUB19" s="28"/>
      <c r="MDS19" s="28"/>
      <c r="MDT19" s="28"/>
      <c r="MDU19" s="28"/>
      <c r="MDV19" s="28"/>
      <c r="MDW19" s="28"/>
      <c r="MDX19" s="28"/>
      <c r="MNO19" s="28"/>
      <c r="MNP19" s="28"/>
      <c r="MNQ19" s="28"/>
      <c r="MNR19" s="28"/>
      <c r="MNS19" s="28"/>
      <c r="MNT19" s="28"/>
      <c r="MXK19" s="28"/>
      <c r="MXL19" s="28"/>
      <c r="MXM19" s="28"/>
      <c r="MXN19" s="28"/>
      <c r="MXO19" s="28"/>
      <c r="MXP19" s="28"/>
      <c r="NHG19" s="28"/>
      <c r="NHH19" s="28"/>
      <c r="NHI19" s="28"/>
      <c r="NHJ19" s="28"/>
      <c r="NHK19" s="28"/>
      <c r="NHL19" s="28"/>
      <c r="NRC19" s="28"/>
      <c r="NRD19" s="28"/>
      <c r="NRE19" s="28"/>
      <c r="NRF19" s="28"/>
      <c r="NRG19" s="28"/>
      <c r="NRH19" s="28"/>
      <c r="OAY19" s="28"/>
      <c r="OAZ19" s="28"/>
      <c r="OBA19" s="28"/>
      <c r="OBB19" s="28"/>
      <c r="OBC19" s="28"/>
      <c r="OBD19" s="28"/>
      <c r="OKU19" s="28"/>
      <c r="OKV19" s="28"/>
      <c r="OKW19" s="28"/>
      <c r="OKX19" s="28"/>
      <c r="OKY19" s="28"/>
      <c r="OKZ19" s="28"/>
      <c r="OUQ19" s="28"/>
      <c r="OUR19" s="28"/>
      <c r="OUS19" s="28"/>
      <c r="OUT19" s="28"/>
      <c r="OUU19" s="28"/>
      <c r="OUV19" s="28"/>
      <c r="PEM19" s="28"/>
      <c r="PEN19" s="28"/>
      <c r="PEO19" s="28"/>
      <c r="PEP19" s="28"/>
      <c r="PEQ19" s="28"/>
      <c r="PER19" s="28"/>
      <c r="POI19" s="28"/>
      <c r="POJ19" s="28"/>
      <c r="POK19" s="28"/>
      <c r="POL19" s="28"/>
      <c r="POM19" s="28"/>
      <c r="PON19" s="28"/>
      <c r="PYE19" s="28"/>
      <c r="PYF19" s="28"/>
      <c r="PYG19" s="28"/>
      <c r="PYH19" s="28"/>
      <c r="PYI19" s="28"/>
      <c r="PYJ19" s="28"/>
      <c r="QIA19" s="28"/>
      <c r="QIB19" s="28"/>
      <c r="QIC19" s="28"/>
      <c r="QID19" s="28"/>
      <c r="QIE19" s="28"/>
      <c r="QIF19" s="28"/>
      <c r="QRW19" s="28"/>
      <c r="QRX19" s="28"/>
      <c r="QRY19" s="28"/>
      <c r="QRZ19" s="28"/>
      <c r="QSA19" s="28"/>
      <c r="QSB19" s="28"/>
      <c r="RBS19" s="28"/>
      <c r="RBT19" s="28"/>
      <c r="RBU19" s="28"/>
      <c r="RBV19" s="28"/>
      <c r="RBW19" s="28"/>
      <c r="RBX19" s="28"/>
      <c r="RLO19" s="28"/>
      <c r="RLP19" s="28"/>
      <c r="RLQ19" s="28"/>
      <c r="RLR19" s="28"/>
      <c r="RLS19" s="28"/>
      <c r="RLT19" s="28"/>
      <c r="RVK19" s="28"/>
      <c r="RVL19" s="28"/>
      <c r="RVM19" s="28"/>
      <c r="RVN19" s="28"/>
      <c r="RVO19" s="28"/>
      <c r="RVP19" s="28"/>
      <c r="SFG19" s="28"/>
      <c r="SFH19" s="28"/>
      <c r="SFI19" s="28"/>
      <c r="SFJ19" s="28"/>
      <c r="SFK19" s="28"/>
      <c r="SFL19" s="28"/>
      <c r="SPC19" s="28"/>
      <c r="SPD19" s="28"/>
      <c r="SPE19" s="28"/>
      <c r="SPF19" s="28"/>
      <c r="SPG19" s="28"/>
      <c r="SPH19" s="28"/>
      <c r="SYY19" s="28"/>
      <c r="SYZ19" s="28"/>
      <c r="SZA19" s="28"/>
      <c r="SZB19" s="28"/>
      <c r="SZC19" s="28"/>
      <c r="SZD19" s="28"/>
      <c r="TIU19" s="28"/>
      <c r="TIV19" s="28"/>
      <c r="TIW19" s="28"/>
      <c r="TIX19" s="28"/>
      <c r="TIY19" s="28"/>
      <c r="TIZ19" s="28"/>
      <c r="TSQ19" s="28"/>
      <c r="TSR19" s="28"/>
      <c r="TSS19" s="28"/>
      <c r="TST19" s="28"/>
      <c r="TSU19" s="28"/>
      <c r="TSV19" s="28"/>
      <c r="UCM19" s="28"/>
      <c r="UCN19" s="28"/>
      <c r="UCO19" s="28"/>
      <c r="UCP19" s="28"/>
      <c r="UCQ19" s="28"/>
      <c r="UCR19" s="28"/>
      <c r="UMI19" s="28"/>
      <c r="UMJ19" s="28"/>
      <c r="UMK19" s="28"/>
      <c r="UML19" s="28"/>
      <c r="UMM19" s="28"/>
      <c r="UMN19" s="28"/>
      <c r="UWE19" s="28"/>
      <c r="UWF19" s="28"/>
      <c r="UWG19" s="28"/>
      <c r="UWH19" s="28"/>
      <c r="UWI19" s="28"/>
      <c r="UWJ19" s="28"/>
      <c r="VGA19" s="28"/>
      <c r="VGB19" s="28"/>
      <c r="VGC19" s="28"/>
      <c r="VGD19" s="28"/>
      <c r="VGE19" s="28"/>
      <c r="VGF19" s="28"/>
      <c r="VPW19" s="28"/>
      <c r="VPX19" s="28"/>
      <c r="VPY19" s="28"/>
      <c r="VPZ19" s="28"/>
      <c r="VQA19" s="28"/>
      <c r="VQB19" s="28"/>
      <c r="VZS19" s="28"/>
      <c r="VZT19" s="28"/>
      <c r="VZU19" s="28"/>
      <c r="VZV19" s="28"/>
      <c r="VZW19" s="28"/>
      <c r="VZX19" s="28"/>
      <c r="WJO19" s="28"/>
      <c r="WJP19" s="28"/>
      <c r="WJQ19" s="28"/>
      <c r="WJR19" s="28"/>
      <c r="WJS19" s="28"/>
      <c r="WJT19" s="28"/>
      <c r="WTK19" s="28"/>
      <c r="WTL19" s="28"/>
      <c r="WTM19" s="28"/>
      <c r="WTN19" s="28"/>
      <c r="WTO19" s="28"/>
      <c r="WTP19" s="28"/>
    </row>
    <row r="20" spans="1:980 1231:2004 2255:3028 3279:4052 4303:5076 5327:6100 6351:7124 7375:8148 8399:9172 9423:10196 10447:11220 11471:12244 12495:13268 13519:14292 14543:15316 15567:16084" s="27" customFormat="1" ht="47.25" x14ac:dyDescent="0.25">
      <c r="A20" s="36" t="s">
        <v>402</v>
      </c>
      <c r="B20" s="37" t="s">
        <v>399</v>
      </c>
      <c r="C20" s="38"/>
      <c r="D20" s="39">
        <f>D21</f>
        <v>818000</v>
      </c>
      <c r="E20" s="25"/>
      <c r="F20" s="25"/>
      <c r="G20" s="25"/>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GY20" s="28"/>
      <c r="GZ20" s="28"/>
      <c r="HA20" s="28"/>
      <c r="HB20" s="28"/>
      <c r="HC20" s="28"/>
      <c r="HD20" s="28"/>
      <c r="QU20" s="28"/>
      <c r="QV20" s="28"/>
      <c r="QW20" s="28"/>
      <c r="QX20" s="28"/>
      <c r="QY20" s="28"/>
      <c r="QZ20" s="28"/>
      <c r="AAQ20" s="28"/>
      <c r="AAR20" s="28"/>
      <c r="AAS20" s="28"/>
      <c r="AAT20" s="28"/>
      <c r="AAU20" s="28"/>
      <c r="AAV20" s="28"/>
      <c r="AKM20" s="28"/>
      <c r="AKN20" s="28"/>
      <c r="AKO20" s="28"/>
      <c r="AKP20" s="28"/>
      <c r="AKQ20" s="28"/>
      <c r="AKR20" s="28"/>
      <c r="AUI20" s="28"/>
      <c r="AUJ20" s="28"/>
      <c r="AUK20" s="28"/>
      <c r="AUL20" s="28"/>
      <c r="AUM20" s="28"/>
      <c r="AUN20" s="28"/>
      <c r="BEE20" s="28"/>
      <c r="BEF20" s="28"/>
      <c r="BEG20" s="28"/>
      <c r="BEH20" s="28"/>
      <c r="BEI20" s="28"/>
      <c r="BEJ20" s="28"/>
      <c r="BOA20" s="28"/>
      <c r="BOB20" s="28"/>
      <c r="BOC20" s="28"/>
      <c r="BOD20" s="28"/>
      <c r="BOE20" s="28"/>
      <c r="BOF20" s="28"/>
      <c r="BXW20" s="28"/>
      <c r="BXX20" s="28"/>
      <c r="BXY20" s="28"/>
      <c r="BXZ20" s="28"/>
      <c r="BYA20" s="28"/>
      <c r="BYB20" s="28"/>
      <c r="CHS20" s="28"/>
      <c r="CHT20" s="28"/>
      <c r="CHU20" s="28"/>
      <c r="CHV20" s="28"/>
      <c r="CHW20" s="28"/>
      <c r="CHX20" s="28"/>
      <c r="CRO20" s="28"/>
      <c r="CRP20" s="28"/>
      <c r="CRQ20" s="28"/>
      <c r="CRR20" s="28"/>
      <c r="CRS20" s="28"/>
      <c r="CRT20" s="28"/>
      <c r="DBK20" s="28"/>
      <c r="DBL20" s="28"/>
      <c r="DBM20" s="28"/>
      <c r="DBN20" s="28"/>
      <c r="DBO20" s="28"/>
      <c r="DBP20" s="28"/>
      <c r="DLG20" s="28"/>
      <c r="DLH20" s="28"/>
      <c r="DLI20" s="28"/>
      <c r="DLJ20" s="28"/>
      <c r="DLK20" s="28"/>
      <c r="DLL20" s="28"/>
      <c r="DVC20" s="28"/>
      <c r="DVD20" s="28"/>
      <c r="DVE20" s="28"/>
      <c r="DVF20" s="28"/>
      <c r="DVG20" s="28"/>
      <c r="DVH20" s="28"/>
      <c r="EEY20" s="28"/>
      <c r="EEZ20" s="28"/>
      <c r="EFA20" s="28"/>
      <c r="EFB20" s="28"/>
      <c r="EFC20" s="28"/>
      <c r="EFD20" s="28"/>
      <c r="EOU20" s="28"/>
      <c r="EOV20" s="28"/>
      <c r="EOW20" s="28"/>
      <c r="EOX20" s="28"/>
      <c r="EOY20" s="28"/>
      <c r="EOZ20" s="28"/>
      <c r="EYQ20" s="28"/>
      <c r="EYR20" s="28"/>
      <c r="EYS20" s="28"/>
      <c r="EYT20" s="28"/>
      <c r="EYU20" s="28"/>
      <c r="EYV20" s="28"/>
      <c r="FIM20" s="28"/>
      <c r="FIN20" s="28"/>
      <c r="FIO20" s="28"/>
      <c r="FIP20" s="28"/>
      <c r="FIQ20" s="28"/>
      <c r="FIR20" s="28"/>
      <c r="FSI20" s="28"/>
      <c r="FSJ20" s="28"/>
      <c r="FSK20" s="28"/>
      <c r="FSL20" s="28"/>
      <c r="FSM20" s="28"/>
      <c r="FSN20" s="28"/>
      <c r="GCE20" s="28"/>
      <c r="GCF20" s="28"/>
      <c r="GCG20" s="28"/>
      <c r="GCH20" s="28"/>
      <c r="GCI20" s="28"/>
      <c r="GCJ20" s="28"/>
      <c r="GMA20" s="28"/>
      <c r="GMB20" s="28"/>
      <c r="GMC20" s="28"/>
      <c r="GMD20" s="28"/>
      <c r="GME20" s="28"/>
      <c r="GMF20" s="28"/>
      <c r="GVW20" s="28"/>
      <c r="GVX20" s="28"/>
      <c r="GVY20" s="28"/>
      <c r="GVZ20" s="28"/>
      <c r="GWA20" s="28"/>
      <c r="GWB20" s="28"/>
      <c r="HFS20" s="28"/>
      <c r="HFT20" s="28"/>
      <c r="HFU20" s="28"/>
      <c r="HFV20" s="28"/>
      <c r="HFW20" s="28"/>
      <c r="HFX20" s="28"/>
      <c r="HPO20" s="28"/>
      <c r="HPP20" s="28"/>
      <c r="HPQ20" s="28"/>
      <c r="HPR20" s="28"/>
      <c r="HPS20" s="28"/>
      <c r="HPT20" s="28"/>
      <c r="HZK20" s="28"/>
      <c r="HZL20" s="28"/>
      <c r="HZM20" s="28"/>
      <c r="HZN20" s="28"/>
      <c r="HZO20" s="28"/>
      <c r="HZP20" s="28"/>
      <c r="IJG20" s="28"/>
      <c r="IJH20" s="28"/>
      <c r="IJI20" s="28"/>
      <c r="IJJ20" s="28"/>
      <c r="IJK20" s="28"/>
      <c r="IJL20" s="28"/>
      <c r="ITC20" s="28"/>
      <c r="ITD20" s="28"/>
      <c r="ITE20" s="28"/>
      <c r="ITF20" s="28"/>
      <c r="ITG20" s="28"/>
      <c r="ITH20" s="28"/>
      <c r="JCY20" s="28"/>
      <c r="JCZ20" s="28"/>
      <c r="JDA20" s="28"/>
      <c r="JDB20" s="28"/>
      <c r="JDC20" s="28"/>
      <c r="JDD20" s="28"/>
      <c r="JMU20" s="28"/>
      <c r="JMV20" s="28"/>
      <c r="JMW20" s="28"/>
      <c r="JMX20" s="28"/>
      <c r="JMY20" s="28"/>
      <c r="JMZ20" s="28"/>
      <c r="JWQ20" s="28"/>
      <c r="JWR20" s="28"/>
      <c r="JWS20" s="28"/>
      <c r="JWT20" s="28"/>
      <c r="JWU20" s="28"/>
      <c r="JWV20" s="28"/>
      <c r="KGM20" s="28"/>
      <c r="KGN20" s="28"/>
      <c r="KGO20" s="28"/>
      <c r="KGP20" s="28"/>
      <c r="KGQ20" s="28"/>
      <c r="KGR20" s="28"/>
      <c r="KQI20" s="28"/>
      <c r="KQJ20" s="28"/>
      <c r="KQK20" s="28"/>
      <c r="KQL20" s="28"/>
      <c r="KQM20" s="28"/>
      <c r="KQN20" s="28"/>
      <c r="LAE20" s="28"/>
      <c r="LAF20" s="28"/>
      <c r="LAG20" s="28"/>
      <c r="LAH20" s="28"/>
      <c r="LAI20" s="28"/>
      <c r="LAJ20" s="28"/>
      <c r="LKA20" s="28"/>
      <c r="LKB20" s="28"/>
      <c r="LKC20" s="28"/>
      <c r="LKD20" s="28"/>
      <c r="LKE20" s="28"/>
      <c r="LKF20" s="28"/>
      <c r="LTW20" s="28"/>
      <c r="LTX20" s="28"/>
      <c r="LTY20" s="28"/>
      <c r="LTZ20" s="28"/>
      <c r="LUA20" s="28"/>
      <c r="LUB20" s="28"/>
      <c r="MDS20" s="28"/>
      <c r="MDT20" s="28"/>
      <c r="MDU20" s="28"/>
      <c r="MDV20" s="28"/>
      <c r="MDW20" s="28"/>
      <c r="MDX20" s="28"/>
      <c r="MNO20" s="28"/>
      <c r="MNP20" s="28"/>
      <c r="MNQ20" s="28"/>
      <c r="MNR20" s="28"/>
      <c r="MNS20" s="28"/>
      <c r="MNT20" s="28"/>
      <c r="MXK20" s="28"/>
      <c r="MXL20" s="28"/>
      <c r="MXM20" s="28"/>
      <c r="MXN20" s="28"/>
      <c r="MXO20" s="28"/>
      <c r="MXP20" s="28"/>
      <c r="NHG20" s="28"/>
      <c r="NHH20" s="28"/>
      <c r="NHI20" s="28"/>
      <c r="NHJ20" s="28"/>
      <c r="NHK20" s="28"/>
      <c r="NHL20" s="28"/>
      <c r="NRC20" s="28"/>
      <c r="NRD20" s="28"/>
      <c r="NRE20" s="28"/>
      <c r="NRF20" s="28"/>
      <c r="NRG20" s="28"/>
      <c r="NRH20" s="28"/>
      <c r="OAY20" s="28"/>
      <c r="OAZ20" s="28"/>
      <c r="OBA20" s="28"/>
      <c r="OBB20" s="28"/>
      <c r="OBC20" s="28"/>
      <c r="OBD20" s="28"/>
      <c r="OKU20" s="28"/>
      <c r="OKV20" s="28"/>
      <c r="OKW20" s="28"/>
      <c r="OKX20" s="28"/>
      <c r="OKY20" s="28"/>
      <c r="OKZ20" s="28"/>
      <c r="OUQ20" s="28"/>
      <c r="OUR20" s="28"/>
      <c r="OUS20" s="28"/>
      <c r="OUT20" s="28"/>
      <c r="OUU20" s="28"/>
      <c r="OUV20" s="28"/>
      <c r="PEM20" s="28"/>
      <c r="PEN20" s="28"/>
      <c r="PEO20" s="28"/>
      <c r="PEP20" s="28"/>
      <c r="PEQ20" s="28"/>
      <c r="PER20" s="28"/>
      <c r="POI20" s="28"/>
      <c r="POJ20" s="28"/>
      <c r="POK20" s="28"/>
      <c r="POL20" s="28"/>
      <c r="POM20" s="28"/>
      <c r="PON20" s="28"/>
      <c r="PYE20" s="28"/>
      <c r="PYF20" s="28"/>
      <c r="PYG20" s="28"/>
      <c r="PYH20" s="28"/>
      <c r="PYI20" s="28"/>
      <c r="PYJ20" s="28"/>
      <c r="QIA20" s="28"/>
      <c r="QIB20" s="28"/>
      <c r="QIC20" s="28"/>
      <c r="QID20" s="28"/>
      <c r="QIE20" s="28"/>
      <c r="QIF20" s="28"/>
      <c r="QRW20" s="28"/>
      <c r="QRX20" s="28"/>
      <c r="QRY20" s="28"/>
      <c r="QRZ20" s="28"/>
      <c r="QSA20" s="28"/>
      <c r="QSB20" s="28"/>
      <c r="RBS20" s="28"/>
      <c r="RBT20" s="28"/>
      <c r="RBU20" s="28"/>
      <c r="RBV20" s="28"/>
      <c r="RBW20" s="28"/>
      <c r="RBX20" s="28"/>
      <c r="RLO20" s="28"/>
      <c r="RLP20" s="28"/>
      <c r="RLQ20" s="28"/>
      <c r="RLR20" s="28"/>
      <c r="RLS20" s="28"/>
      <c r="RLT20" s="28"/>
      <c r="RVK20" s="28"/>
      <c r="RVL20" s="28"/>
      <c r="RVM20" s="28"/>
      <c r="RVN20" s="28"/>
      <c r="RVO20" s="28"/>
      <c r="RVP20" s="28"/>
      <c r="SFG20" s="28"/>
      <c r="SFH20" s="28"/>
      <c r="SFI20" s="28"/>
      <c r="SFJ20" s="28"/>
      <c r="SFK20" s="28"/>
      <c r="SFL20" s="28"/>
      <c r="SPC20" s="28"/>
      <c r="SPD20" s="28"/>
      <c r="SPE20" s="28"/>
      <c r="SPF20" s="28"/>
      <c r="SPG20" s="28"/>
      <c r="SPH20" s="28"/>
      <c r="SYY20" s="28"/>
      <c r="SYZ20" s="28"/>
      <c r="SZA20" s="28"/>
      <c r="SZB20" s="28"/>
      <c r="SZC20" s="28"/>
      <c r="SZD20" s="28"/>
      <c r="TIU20" s="28"/>
      <c r="TIV20" s="28"/>
      <c r="TIW20" s="28"/>
      <c r="TIX20" s="28"/>
      <c r="TIY20" s="28"/>
      <c r="TIZ20" s="28"/>
      <c r="TSQ20" s="28"/>
      <c r="TSR20" s="28"/>
      <c r="TSS20" s="28"/>
      <c r="TST20" s="28"/>
      <c r="TSU20" s="28"/>
      <c r="TSV20" s="28"/>
      <c r="UCM20" s="28"/>
      <c r="UCN20" s="28"/>
      <c r="UCO20" s="28"/>
      <c r="UCP20" s="28"/>
      <c r="UCQ20" s="28"/>
      <c r="UCR20" s="28"/>
      <c r="UMI20" s="28"/>
      <c r="UMJ20" s="28"/>
      <c r="UMK20" s="28"/>
      <c r="UML20" s="28"/>
      <c r="UMM20" s="28"/>
      <c r="UMN20" s="28"/>
      <c r="UWE20" s="28"/>
      <c r="UWF20" s="28"/>
      <c r="UWG20" s="28"/>
      <c r="UWH20" s="28"/>
      <c r="UWI20" s="28"/>
      <c r="UWJ20" s="28"/>
      <c r="VGA20" s="28"/>
      <c r="VGB20" s="28"/>
      <c r="VGC20" s="28"/>
      <c r="VGD20" s="28"/>
      <c r="VGE20" s="28"/>
      <c r="VGF20" s="28"/>
      <c r="VPW20" s="28"/>
      <c r="VPX20" s="28"/>
      <c r="VPY20" s="28"/>
      <c r="VPZ20" s="28"/>
      <c r="VQA20" s="28"/>
      <c r="VQB20" s="28"/>
      <c r="VZS20" s="28"/>
      <c r="VZT20" s="28"/>
      <c r="VZU20" s="28"/>
      <c r="VZV20" s="28"/>
      <c r="VZW20" s="28"/>
      <c r="VZX20" s="28"/>
      <c r="WJO20" s="28"/>
      <c r="WJP20" s="28"/>
      <c r="WJQ20" s="28"/>
      <c r="WJR20" s="28"/>
      <c r="WJS20" s="28"/>
      <c r="WJT20" s="28"/>
      <c r="WTK20" s="28"/>
      <c r="WTL20" s="28"/>
      <c r="WTM20" s="28"/>
      <c r="WTN20" s="28"/>
      <c r="WTO20" s="28"/>
      <c r="WTP20" s="28"/>
    </row>
    <row r="21" spans="1:980 1231:2004 2255:3028 3279:4052 4303:5076 5327:6100 6351:7124 7375:8148 8399:9172 9423:10196 10447:11220 11471:12244 12495:13268 13519:14292 14543:15316 15567:16084" ht="31.5" x14ac:dyDescent="0.25">
      <c r="A21" s="40" t="s">
        <v>401</v>
      </c>
      <c r="B21" s="37" t="s">
        <v>399</v>
      </c>
      <c r="C21" s="38">
        <v>200</v>
      </c>
      <c r="D21" s="39">
        <v>818000</v>
      </c>
    </row>
    <row r="22" spans="1:980 1231:2004 2255:3028 3279:4052 4303:5076 5327:6100 6351:7124 7375:8148 8399:9172 9423:10196 10447:11220 11471:12244 12495:13268 13519:14292 14543:15316 15567:16084" ht="31.5" x14ac:dyDescent="0.25">
      <c r="A22" s="40" t="s">
        <v>403</v>
      </c>
      <c r="B22" s="37" t="s">
        <v>399</v>
      </c>
      <c r="C22" s="38"/>
      <c r="D22" s="41">
        <f>SUM(D23:D23)</f>
        <v>5443332.7800000003</v>
      </c>
    </row>
    <row r="23" spans="1:980 1231:2004 2255:3028 3279:4052 4303:5076 5327:6100 6351:7124 7375:8148 8399:9172 9423:10196 10447:11220 11471:12244 12495:13268 13519:14292 14543:15316 15567:16084" ht="31.5" x14ac:dyDescent="0.25">
      <c r="A23" s="40" t="s">
        <v>401</v>
      </c>
      <c r="B23" s="37" t="s">
        <v>399</v>
      </c>
      <c r="C23" s="38">
        <v>200</v>
      </c>
      <c r="D23" s="41">
        <v>5443332.7800000003</v>
      </c>
    </row>
    <row r="24" spans="1:980 1231:2004 2255:3028 3279:4052 4303:5076 5327:6100 6351:7124 7375:8148 8399:9172 9423:10196 10447:11220 11471:12244 12495:13268 13519:14292 14543:15316 15567:16084" ht="47.25" x14ac:dyDescent="0.25">
      <c r="A24" s="40" t="s">
        <v>405</v>
      </c>
      <c r="B24" s="37" t="s">
        <v>399</v>
      </c>
      <c r="C24" s="38"/>
      <c r="D24" s="41">
        <f t="shared" ref="D24" si="0">D25</f>
        <v>9115761.75</v>
      </c>
    </row>
    <row r="25" spans="1:980 1231:2004 2255:3028 3279:4052 4303:5076 5327:6100 6351:7124 7375:8148 8399:9172 9423:10196 10447:11220 11471:12244 12495:13268 13519:14292 14543:15316 15567:16084" ht="31.5" x14ac:dyDescent="0.25">
      <c r="A25" s="40" t="s">
        <v>406</v>
      </c>
      <c r="B25" s="37" t="s">
        <v>399</v>
      </c>
      <c r="C25" s="38">
        <v>400</v>
      </c>
      <c r="D25" s="41">
        <v>9115761.75</v>
      </c>
    </row>
    <row r="26" spans="1:980 1231:2004 2255:3028 3279:4052 4303:5076 5327:6100 6351:7124 7375:8148 8399:9172 9423:10196 10447:11220 11471:12244 12495:13268 13519:14292 14543:15316 15567:16084" x14ac:dyDescent="0.25">
      <c r="A26" s="42" t="s">
        <v>407</v>
      </c>
      <c r="B26" s="34" t="s">
        <v>408</v>
      </c>
      <c r="C26" s="23"/>
      <c r="D26" s="35">
        <f>SUBTOTAL(9,D27:D30)</f>
        <v>237691216.19999999</v>
      </c>
    </row>
    <row r="27" spans="1:980 1231:2004 2255:3028 3279:4052 4303:5076 5327:6100 6351:7124 7375:8148 8399:9172 9423:10196 10447:11220 11471:12244 12495:13268 13519:14292 14543:15316 15567:16084" ht="63" x14ac:dyDescent="0.25">
      <c r="A27" s="36" t="s">
        <v>409</v>
      </c>
      <c r="B27" s="37" t="s">
        <v>408</v>
      </c>
      <c r="C27" s="38">
        <v>100</v>
      </c>
      <c r="D27" s="41">
        <v>207627447.31999999</v>
      </c>
      <c r="F27" s="43"/>
      <c r="G27" s="43"/>
      <c r="H27" s="43"/>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44"/>
      <c r="AK27" s="44"/>
      <c r="AL27" s="44"/>
      <c r="AM27" s="44"/>
      <c r="AN27" s="44"/>
      <c r="AO27" s="44"/>
      <c r="AP27" s="44"/>
    </row>
    <row r="28" spans="1:980 1231:2004 2255:3028 3279:4052 4303:5076 5327:6100 6351:7124 7375:8148 8399:9172 9423:10196 10447:11220 11471:12244 12495:13268 13519:14292 14543:15316 15567:16084" ht="31.5" x14ac:dyDescent="0.25">
      <c r="A28" s="40" t="s">
        <v>401</v>
      </c>
      <c r="B28" s="37" t="s">
        <v>408</v>
      </c>
      <c r="C28" s="38">
        <v>200</v>
      </c>
      <c r="D28" s="41">
        <v>29025662.52</v>
      </c>
      <c r="E28" s="45"/>
      <c r="G28" s="46"/>
      <c r="H28" s="43"/>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44"/>
      <c r="AK28" s="44"/>
      <c r="AL28" s="44"/>
      <c r="AM28" s="44"/>
      <c r="AN28" s="44"/>
      <c r="AO28" s="44"/>
      <c r="AP28" s="44"/>
    </row>
    <row r="29" spans="1:980 1231:2004 2255:3028 3279:4052 4303:5076 5327:6100 6351:7124 7375:8148 8399:9172 9423:10196 10447:11220 11471:12244 12495:13268 13519:14292 14543:15316 15567:16084" x14ac:dyDescent="0.25">
      <c r="A29" s="36" t="s">
        <v>404</v>
      </c>
      <c r="B29" s="37" t="s">
        <v>408</v>
      </c>
      <c r="C29" s="38">
        <v>300</v>
      </c>
      <c r="D29" s="41">
        <v>80727.600000000006</v>
      </c>
      <c r="E29" s="45"/>
      <c r="F29" s="46"/>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44"/>
      <c r="AK29" s="44"/>
      <c r="AL29" s="44"/>
      <c r="AM29" s="44"/>
      <c r="AN29" s="44"/>
      <c r="AO29" s="44"/>
      <c r="AP29" s="44"/>
    </row>
    <row r="30" spans="1:980 1231:2004 2255:3028 3279:4052 4303:5076 5327:6100 6351:7124 7375:8148 8399:9172 9423:10196 10447:11220 11471:12244 12495:13268 13519:14292 14543:15316 15567:16084" x14ac:dyDescent="0.25">
      <c r="A30" s="36" t="s">
        <v>410</v>
      </c>
      <c r="B30" s="37" t="s">
        <v>408</v>
      </c>
      <c r="C30" s="38">
        <v>800</v>
      </c>
      <c r="D30" s="41">
        <v>957378.76</v>
      </c>
      <c r="E30" s="45"/>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44"/>
      <c r="AK30" s="44"/>
      <c r="AL30" s="44"/>
      <c r="AM30" s="44"/>
      <c r="AN30" s="44"/>
      <c r="AO30" s="44"/>
      <c r="AP30" s="44"/>
    </row>
    <row r="31" spans="1:980 1231:2004 2255:3028 3279:4052 4303:5076 5327:6100 6351:7124 7375:8148 8399:9172 9423:10196 10447:11220 11471:12244 12495:13268 13519:14292 14543:15316 15567:16084" ht="47.25" x14ac:dyDescent="0.25">
      <c r="A31" s="29" t="s">
        <v>411</v>
      </c>
      <c r="B31" s="30" t="s">
        <v>412</v>
      </c>
      <c r="C31" s="31"/>
      <c r="D31" s="47">
        <f>D32+D49</f>
        <v>47232555.799999997</v>
      </c>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44"/>
      <c r="AK31" s="44"/>
      <c r="AL31" s="44"/>
      <c r="AM31" s="44"/>
      <c r="AN31" s="44"/>
      <c r="AO31" s="44"/>
      <c r="AP31" s="44"/>
    </row>
    <row r="32" spans="1:980 1231:2004 2255:3028 3279:4052 4303:5076 5327:6100 6351:7124 7375:8148 8399:9172 9423:10196 10447:11220 11471:12244 12495:13268 13519:14292 14543:15316 15567:16084" s="27" customFormat="1" x14ac:dyDescent="0.25">
      <c r="A32" s="33" t="s">
        <v>398</v>
      </c>
      <c r="B32" s="34" t="s">
        <v>413</v>
      </c>
      <c r="C32" s="23"/>
      <c r="D32" s="48">
        <f>D33+D37+D40+D42+D46</f>
        <v>24136572.469999999</v>
      </c>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49"/>
      <c r="AK32" s="49"/>
      <c r="AL32" s="49"/>
      <c r="AM32" s="49"/>
      <c r="AN32" s="49"/>
      <c r="AO32" s="49"/>
      <c r="AP32" s="49"/>
      <c r="GY32" s="28"/>
      <c r="GZ32" s="28"/>
      <c r="HA32" s="28"/>
      <c r="HB32" s="28"/>
      <c r="HC32" s="28"/>
      <c r="HD32" s="28"/>
      <c r="QU32" s="28"/>
      <c r="QV32" s="28"/>
      <c r="QW32" s="28"/>
      <c r="QX32" s="28"/>
      <c r="QY32" s="28"/>
      <c r="QZ32" s="28"/>
      <c r="AAQ32" s="28"/>
      <c r="AAR32" s="28"/>
      <c r="AAS32" s="28"/>
      <c r="AAT32" s="28"/>
      <c r="AAU32" s="28"/>
      <c r="AAV32" s="28"/>
      <c r="AKM32" s="28"/>
      <c r="AKN32" s="28"/>
      <c r="AKO32" s="28"/>
      <c r="AKP32" s="28"/>
      <c r="AKQ32" s="28"/>
      <c r="AKR32" s="28"/>
      <c r="AUI32" s="28"/>
      <c r="AUJ32" s="28"/>
      <c r="AUK32" s="28"/>
      <c r="AUL32" s="28"/>
      <c r="AUM32" s="28"/>
      <c r="AUN32" s="28"/>
      <c r="BEE32" s="28"/>
      <c r="BEF32" s="28"/>
      <c r="BEG32" s="28"/>
      <c r="BEH32" s="28"/>
      <c r="BEI32" s="28"/>
      <c r="BEJ32" s="28"/>
      <c r="BOA32" s="28"/>
      <c r="BOB32" s="28"/>
      <c r="BOC32" s="28"/>
      <c r="BOD32" s="28"/>
      <c r="BOE32" s="28"/>
      <c r="BOF32" s="28"/>
      <c r="BXW32" s="28"/>
      <c r="BXX32" s="28"/>
      <c r="BXY32" s="28"/>
      <c r="BXZ32" s="28"/>
      <c r="BYA32" s="28"/>
      <c r="BYB32" s="28"/>
      <c r="CHS32" s="28"/>
      <c r="CHT32" s="28"/>
      <c r="CHU32" s="28"/>
      <c r="CHV32" s="28"/>
      <c r="CHW32" s="28"/>
      <c r="CHX32" s="28"/>
      <c r="CRO32" s="28"/>
      <c r="CRP32" s="28"/>
      <c r="CRQ32" s="28"/>
      <c r="CRR32" s="28"/>
      <c r="CRS32" s="28"/>
      <c r="CRT32" s="28"/>
      <c r="DBK32" s="28"/>
      <c r="DBL32" s="28"/>
      <c r="DBM32" s="28"/>
      <c r="DBN32" s="28"/>
      <c r="DBO32" s="28"/>
      <c r="DBP32" s="28"/>
      <c r="DLG32" s="28"/>
      <c r="DLH32" s="28"/>
      <c r="DLI32" s="28"/>
      <c r="DLJ32" s="28"/>
      <c r="DLK32" s="28"/>
      <c r="DLL32" s="28"/>
      <c r="DVC32" s="28"/>
      <c r="DVD32" s="28"/>
      <c r="DVE32" s="28"/>
      <c r="DVF32" s="28"/>
      <c r="DVG32" s="28"/>
      <c r="DVH32" s="28"/>
      <c r="EEY32" s="28"/>
      <c r="EEZ32" s="28"/>
      <c r="EFA32" s="28"/>
      <c r="EFB32" s="28"/>
      <c r="EFC32" s="28"/>
      <c r="EFD32" s="28"/>
      <c r="EOU32" s="28"/>
      <c r="EOV32" s="28"/>
      <c r="EOW32" s="28"/>
      <c r="EOX32" s="28"/>
      <c r="EOY32" s="28"/>
      <c r="EOZ32" s="28"/>
      <c r="EYQ32" s="28"/>
      <c r="EYR32" s="28"/>
      <c r="EYS32" s="28"/>
      <c r="EYT32" s="28"/>
      <c r="EYU32" s="28"/>
      <c r="EYV32" s="28"/>
      <c r="FIM32" s="28"/>
      <c r="FIN32" s="28"/>
      <c r="FIO32" s="28"/>
      <c r="FIP32" s="28"/>
      <c r="FIQ32" s="28"/>
      <c r="FIR32" s="28"/>
      <c r="FSI32" s="28"/>
      <c r="FSJ32" s="28"/>
      <c r="FSK32" s="28"/>
      <c r="FSL32" s="28"/>
      <c r="FSM32" s="28"/>
      <c r="FSN32" s="28"/>
      <c r="GCE32" s="28"/>
      <c r="GCF32" s="28"/>
      <c r="GCG32" s="28"/>
      <c r="GCH32" s="28"/>
      <c r="GCI32" s="28"/>
      <c r="GCJ32" s="28"/>
      <c r="GMA32" s="28"/>
      <c r="GMB32" s="28"/>
      <c r="GMC32" s="28"/>
      <c r="GMD32" s="28"/>
      <c r="GME32" s="28"/>
      <c r="GMF32" s="28"/>
      <c r="GVW32" s="28"/>
      <c r="GVX32" s="28"/>
      <c r="GVY32" s="28"/>
      <c r="GVZ32" s="28"/>
      <c r="GWA32" s="28"/>
      <c r="GWB32" s="28"/>
      <c r="HFS32" s="28"/>
      <c r="HFT32" s="28"/>
      <c r="HFU32" s="28"/>
      <c r="HFV32" s="28"/>
      <c r="HFW32" s="28"/>
      <c r="HFX32" s="28"/>
      <c r="HPO32" s="28"/>
      <c r="HPP32" s="28"/>
      <c r="HPQ32" s="28"/>
      <c r="HPR32" s="28"/>
      <c r="HPS32" s="28"/>
      <c r="HPT32" s="28"/>
      <c r="HZK32" s="28"/>
      <c r="HZL32" s="28"/>
      <c r="HZM32" s="28"/>
      <c r="HZN32" s="28"/>
      <c r="HZO32" s="28"/>
      <c r="HZP32" s="28"/>
      <c r="IJG32" s="28"/>
      <c r="IJH32" s="28"/>
      <c r="IJI32" s="28"/>
      <c r="IJJ32" s="28"/>
      <c r="IJK32" s="28"/>
      <c r="IJL32" s="28"/>
      <c r="ITC32" s="28"/>
      <c r="ITD32" s="28"/>
      <c r="ITE32" s="28"/>
      <c r="ITF32" s="28"/>
      <c r="ITG32" s="28"/>
      <c r="ITH32" s="28"/>
      <c r="JCY32" s="28"/>
      <c r="JCZ32" s="28"/>
      <c r="JDA32" s="28"/>
      <c r="JDB32" s="28"/>
      <c r="JDC32" s="28"/>
      <c r="JDD32" s="28"/>
      <c r="JMU32" s="28"/>
      <c r="JMV32" s="28"/>
      <c r="JMW32" s="28"/>
      <c r="JMX32" s="28"/>
      <c r="JMY32" s="28"/>
      <c r="JMZ32" s="28"/>
      <c r="JWQ32" s="28"/>
      <c r="JWR32" s="28"/>
      <c r="JWS32" s="28"/>
      <c r="JWT32" s="28"/>
      <c r="JWU32" s="28"/>
      <c r="JWV32" s="28"/>
      <c r="KGM32" s="28"/>
      <c r="KGN32" s="28"/>
      <c r="KGO32" s="28"/>
      <c r="KGP32" s="28"/>
      <c r="KGQ32" s="28"/>
      <c r="KGR32" s="28"/>
      <c r="KQI32" s="28"/>
      <c r="KQJ32" s="28"/>
      <c r="KQK32" s="28"/>
      <c r="KQL32" s="28"/>
      <c r="KQM32" s="28"/>
      <c r="KQN32" s="28"/>
      <c r="LAE32" s="28"/>
      <c r="LAF32" s="28"/>
      <c r="LAG32" s="28"/>
      <c r="LAH32" s="28"/>
      <c r="LAI32" s="28"/>
      <c r="LAJ32" s="28"/>
      <c r="LKA32" s="28"/>
      <c r="LKB32" s="28"/>
      <c r="LKC32" s="28"/>
      <c r="LKD32" s="28"/>
      <c r="LKE32" s="28"/>
      <c r="LKF32" s="28"/>
      <c r="LTW32" s="28"/>
      <c r="LTX32" s="28"/>
      <c r="LTY32" s="28"/>
      <c r="LTZ32" s="28"/>
      <c r="LUA32" s="28"/>
      <c r="LUB32" s="28"/>
      <c r="MDS32" s="28"/>
      <c r="MDT32" s="28"/>
      <c r="MDU32" s="28"/>
      <c r="MDV32" s="28"/>
      <c r="MDW32" s="28"/>
      <c r="MDX32" s="28"/>
      <c r="MNO32" s="28"/>
      <c r="MNP32" s="28"/>
      <c r="MNQ32" s="28"/>
      <c r="MNR32" s="28"/>
      <c r="MNS32" s="28"/>
      <c r="MNT32" s="28"/>
      <c r="MXK32" s="28"/>
      <c r="MXL32" s="28"/>
      <c r="MXM32" s="28"/>
      <c r="MXN32" s="28"/>
      <c r="MXO32" s="28"/>
      <c r="MXP32" s="28"/>
      <c r="NHG32" s="28"/>
      <c r="NHH32" s="28"/>
      <c r="NHI32" s="28"/>
      <c r="NHJ32" s="28"/>
      <c r="NHK32" s="28"/>
      <c r="NHL32" s="28"/>
      <c r="NRC32" s="28"/>
      <c r="NRD32" s="28"/>
      <c r="NRE32" s="28"/>
      <c r="NRF32" s="28"/>
      <c r="NRG32" s="28"/>
      <c r="NRH32" s="28"/>
      <c r="OAY32" s="28"/>
      <c r="OAZ32" s="28"/>
      <c r="OBA32" s="28"/>
      <c r="OBB32" s="28"/>
      <c r="OBC32" s="28"/>
      <c r="OBD32" s="28"/>
      <c r="OKU32" s="28"/>
      <c r="OKV32" s="28"/>
      <c r="OKW32" s="28"/>
      <c r="OKX32" s="28"/>
      <c r="OKY32" s="28"/>
      <c r="OKZ32" s="28"/>
      <c r="OUQ32" s="28"/>
      <c r="OUR32" s="28"/>
      <c r="OUS32" s="28"/>
      <c r="OUT32" s="28"/>
      <c r="OUU32" s="28"/>
      <c r="OUV32" s="28"/>
      <c r="PEM32" s="28"/>
      <c r="PEN32" s="28"/>
      <c r="PEO32" s="28"/>
      <c r="PEP32" s="28"/>
      <c r="PEQ32" s="28"/>
      <c r="PER32" s="28"/>
      <c r="POI32" s="28"/>
      <c r="POJ32" s="28"/>
      <c r="POK32" s="28"/>
      <c r="POL32" s="28"/>
      <c r="POM32" s="28"/>
      <c r="PON32" s="28"/>
      <c r="PYE32" s="28"/>
      <c r="PYF32" s="28"/>
      <c r="PYG32" s="28"/>
      <c r="PYH32" s="28"/>
      <c r="PYI32" s="28"/>
      <c r="PYJ32" s="28"/>
      <c r="QIA32" s="28"/>
      <c r="QIB32" s="28"/>
      <c r="QIC32" s="28"/>
      <c r="QID32" s="28"/>
      <c r="QIE32" s="28"/>
      <c r="QIF32" s="28"/>
      <c r="QRW32" s="28"/>
      <c r="QRX32" s="28"/>
      <c r="QRY32" s="28"/>
      <c r="QRZ32" s="28"/>
      <c r="QSA32" s="28"/>
      <c r="QSB32" s="28"/>
      <c r="RBS32" s="28"/>
      <c r="RBT32" s="28"/>
      <c r="RBU32" s="28"/>
      <c r="RBV32" s="28"/>
      <c r="RBW32" s="28"/>
      <c r="RBX32" s="28"/>
      <c r="RLO32" s="28"/>
      <c r="RLP32" s="28"/>
      <c r="RLQ32" s="28"/>
      <c r="RLR32" s="28"/>
      <c r="RLS32" s="28"/>
      <c r="RLT32" s="28"/>
      <c r="RVK32" s="28"/>
      <c r="RVL32" s="28"/>
      <c r="RVM32" s="28"/>
      <c r="RVN32" s="28"/>
      <c r="RVO32" s="28"/>
      <c r="RVP32" s="28"/>
      <c r="SFG32" s="28"/>
      <c r="SFH32" s="28"/>
      <c r="SFI32" s="28"/>
      <c r="SFJ32" s="28"/>
      <c r="SFK32" s="28"/>
      <c r="SFL32" s="28"/>
      <c r="SPC32" s="28"/>
      <c r="SPD32" s="28"/>
      <c r="SPE32" s="28"/>
      <c r="SPF32" s="28"/>
      <c r="SPG32" s="28"/>
      <c r="SPH32" s="28"/>
      <c r="SYY32" s="28"/>
      <c r="SYZ32" s="28"/>
      <c r="SZA32" s="28"/>
      <c r="SZB32" s="28"/>
      <c r="SZC32" s="28"/>
      <c r="SZD32" s="28"/>
      <c r="TIU32" s="28"/>
      <c r="TIV32" s="28"/>
      <c r="TIW32" s="28"/>
      <c r="TIX32" s="28"/>
      <c r="TIY32" s="28"/>
      <c r="TIZ32" s="28"/>
      <c r="TSQ32" s="28"/>
      <c r="TSR32" s="28"/>
      <c r="TSS32" s="28"/>
      <c r="TST32" s="28"/>
      <c r="TSU32" s="28"/>
      <c r="TSV32" s="28"/>
      <c r="UCM32" s="28"/>
      <c r="UCN32" s="28"/>
      <c r="UCO32" s="28"/>
      <c r="UCP32" s="28"/>
      <c r="UCQ32" s="28"/>
      <c r="UCR32" s="28"/>
      <c r="UMI32" s="28"/>
      <c r="UMJ32" s="28"/>
      <c r="UMK32" s="28"/>
      <c r="UML32" s="28"/>
      <c r="UMM32" s="28"/>
      <c r="UMN32" s="28"/>
      <c r="UWE32" s="28"/>
      <c r="UWF32" s="28"/>
      <c r="UWG32" s="28"/>
      <c r="UWH32" s="28"/>
      <c r="UWI32" s="28"/>
      <c r="UWJ32" s="28"/>
      <c r="VGA32" s="28"/>
      <c r="VGB32" s="28"/>
      <c r="VGC32" s="28"/>
      <c r="VGD32" s="28"/>
      <c r="VGE32" s="28"/>
      <c r="VGF32" s="28"/>
      <c r="VPW32" s="28"/>
      <c r="VPX32" s="28"/>
      <c r="VPY32" s="28"/>
      <c r="VPZ32" s="28"/>
      <c r="VQA32" s="28"/>
      <c r="VQB32" s="28"/>
      <c r="VZS32" s="28"/>
      <c r="VZT32" s="28"/>
      <c r="VZU32" s="28"/>
      <c r="VZV32" s="28"/>
      <c r="VZW32" s="28"/>
      <c r="VZX32" s="28"/>
      <c r="WJO32" s="28"/>
      <c r="WJP32" s="28"/>
      <c r="WJQ32" s="28"/>
      <c r="WJR32" s="28"/>
      <c r="WJS32" s="28"/>
      <c r="WJT32" s="28"/>
      <c r="WTK32" s="28"/>
      <c r="WTL32" s="28"/>
      <c r="WTM32" s="28"/>
      <c r="WTN32" s="28"/>
      <c r="WTO32" s="28"/>
      <c r="WTP32" s="28"/>
    </row>
    <row r="33" spans="1:980 1231:2004 2255:3028 3279:4052 4303:5076 5327:6100 6351:7124 7375:8148 8399:9172 9423:10196 10447:11220 11471:12244 12495:13268 13519:14292 14543:15316 15567:16084" s="27" customFormat="1" ht="31.5" x14ac:dyDescent="0.25">
      <c r="A33" s="36" t="s">
        <v>414</v>
      </c>
      <c r="B33" s="50" t="s">
        <v>413</v>
      </c>
      <c r="C33" s="51"/>
      <c r="D33" s="39">
        <f>SUM(D34:D36)</f>
        <v>11514757.33</v>
      </c>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49"/>
      <c r="AK33" s="49"/>
      <c r="AL33" s="49"/>
      <c r="AM33" s="49"/>
      <c r="AN33" s="49"/>
      <c r="AO33" s="49"/>
      <c r="AP33" s="49"/>
      <c r="GY33" s="28"/>
      <c r="GZ33" s="28"/>
      <c r="HA33" s="28"/>
      <c r="HB33" s="28"/>
      <c r="HC33" s="28"/>
      <c r="HD33" s="28"/>
      <c r="QU33" s="28"/>
      <c r="QV33" s="28"/>
      <c r="QW33" s="28"/>
      <c r="QX33" s="28"/>
      <c r="QY33" s="28"/>
      <c r="QZ33" s="28"/>
      <c r="AAQ33" s="28"/>
      <c r="AAR33" s="28"/>
      <c r="AAS33" s="28"/>
      <c r="AAT33" s="28"/>
      <c r="AAU33" s="28"/>
      <c r="AAV33" s="28"/>
      <c r="AKM33" s="28"/>
      <c r="AKN33" s="28"/>
      <c r="AKO33" s="28"/>
      <c r="AKP33" s="28"/>
      <c r="AKQ33" s="28"/>
      <c r="AKR33" s="28"/>
      <c r="AUI33" s="28"/>
      <c r="AUJ33" s="28"/>
      <c r="AUK33" s="28"/>
      <c r="AUL33" s="28"/>
      <c r="AUM33" s="28"/>
      <c r="AUN33" s="28"/>
      <c r="BEE33" s="28"/>
      <c r="BEF33" s="28"/>
      <c r="BEG33" s="28"/>
      <c r="BEH33" s="28"/>
      <c r="BEI33" s="28"/>
      <c r="BEJ33" s="28"/>
      <c r="BOA33" s="28"/>
      <c r="BOB33" s="28"/>
      <c r="BOC33" s="28"/>
      <c r="BOD33" s="28"/>
      <c r="BOE33" s="28"/>
      <c r="BOF33" s="28"/>
      <c r="BXW33" s="28"/>
      <c r="BXX33" s="28"/>
      <c r="BXY33" s="28"/>
      <c r="BXZ33" s="28"/>
      <c r="BYA33" s="28"/>
      <c r="BYB33" s="28"/>
      <c r="CHS33" s="28"/>
      <c r="CHT33" s="28"/>
      <c r="CHU33" s="28"/>
      <c r="CHV33" s="28"/>
      <c r="CHW33" s="28"/>
      <c r="CHX33" s="28"/>
      <c r="CRO33" s="28"/>
      <c r="CRP33" s="28"/>
      <c r="CRQ33" s="28"/>
      <c r="CRR33" s="28"/>
      <c r="CRS33" s="28"/>
      <c r="CRT33" s="28"/>
      <c r="DBK33" s="28"/>
      <c r="DBL33" s="28"/>
      <c r="DBM33" s="28"/>
      <c r="DBN33" s="28"/>
      <c r="DBO33" s="28"/>
      <c r="DBP33" s="28"/>
      <c r="DLG33" s="28"/>
      <c r="DLH33" s="28"/>
      <c r="DLI33" s="28"/>
      <c r="DLJ33" s="28"/>
      <c r="DLK33" s="28"/>
      <c r="DLL33" s="28"/>
      <c r="DVC33" s="28"/>
      <c r="DVD33" s="28"/>
      <c r="DVE33" s="28"/>
      <c r="DVF33" s="28"/>
      <c r="DVG33" s="28"/>
      <c r="DVH33" s="28"/>
      <c r="EEY33" s="28"/>
      <c r="EEZ33" s="28"/>
      <c r="EFA33" s="28"/>
      <c r="EFB33" s="28"/>
      <c r="EFC33" s="28"/>
      <c r="EFD33" s="28"/>
      <c r="EOU33" s="28"/>
      <c r="EOV33" s="28"/>
      <c r="EOW33" s="28"/>
      <c r="EOX33" s="28"/>
      <c r="EOY33" s="28"/>
      <c r="EOZ33" s="28"/>
      <c r="EYQ33" s="28"/>
      <c r="EYR33" s="28"/>
      <c r="EYS33" s="28"/>
      <c r="EYT33" s="28"/>
      <c r="EYU33" s="28"/>
      <c r="EYV33" s="28"/>
      <c r="FIM33" s="28"/>
      <c r="FIN33" s="28"/>
      <c r="FIO33" s="28"/>
      <c r="FIP33" s="28"/>
      <c r="FIQ33" s="28"/>
      <c r="FIR33" s="28"/>
      <c r="FSI33" s="28"/>
      <c r="FSJ33" s="28"/>
      <c r="FSK33" s="28"/>
      <c r="FSL33" s="28"/>
      <c r="FSM33" s="28"/>
      <c r="FSN33" s="28"/>
      <c r="GCE33" s="28"/>
      <c r="GCF33" s="28"/>
      <c r="GCG33" s="28"/>
      <c r="GCH33" s="28"/>
      <c r="GCI33" s="28"/>
      <c r="GCJ33" s="28"/>
      <c r="GMA33" s="28"/>
      <c r="GMB33" s="28"/>
      <c r="GMC33" s="28"/>
      <c r="GMD33" s="28"/>
      <c r="GME33" s="28"/>
      <c r="GMF33" s="28"/>
      <c r="GVW33" s="28"/>
      <c r="GVX33" s="28"/>
      <c r="GVY33" s="28"/>
      <c r="GVZ33" s="28"/>
      <c r="GWA33" s="28"/>
      <c r="GWB33" s="28"/>
      <c r="HFS33" s="28"/>
      <c r="HFT33" s="28"/>
      <c r="HFU33" s="28"/>
      <c r="HFV33" s="28"/>
      <c r="HFW33" s="28"/>
      <c r="HFX33" s="28"/>
      <c r="HPO33" s="28"/>
      <c r="HPP33" s="28"/>
      <c r="HPQ33" s="28"/>
      <c r="HPR33" s="28"/>
      <c r="HPS33" s="28"/>
      <c r="HPT33" s="28"/>
      <c r="HZK33" s="28"/>
      <c r="HZL33" s="28"/>
      <c r="HZM33" s="28"/>
      <c r="HZN33" s="28"/>
      <c r="HZO33" s="28"/>
      <c r="HZP33" s="28"/>
      <c r="IJG33" s="28"/>
      <c r="IJH33" s="28"/>
      <c r="IJI33" s="28"/>
      <c r="IJJ33" s="28"/>
      <c r="IJK33" s="28"/>
      <c r="IJL33" s="28"/>
      <c r="ITC33" s="28"/>
      <c r="ITD33" s="28"/>
      <c r="ITE33" s="28"/>
      <c r="ITF33" s="28"/>
      <c r="ITG33" s="28"/>
      <c r="ITH33" s="28"/>
      <c r="JCY33" s="28"/>
      <c r="JCZ33" s="28"/>
      <c r="JDA33" s="28"/>
      <c r="JDB33" s="28"/>
      <c r="JDC33" s="28"/>
      <c r="JDD33" s="28"/>
      <c r="JMU33" s="28"/>
      <c r="JMV33" s="28"/>
      <c r="JMW33" s="28"/>
      <c r="JMX33" s="28"/>
      <c r="JMY33" s="28"/>
      <c r="JMZ33" s="28"/>
      <c r="JWQ33" s="28"/>
      <c r="JWR33" s="28"/>
      <c r="JWS33" s="28"/>
      <c r="JWT33" s="28"/>
      <c r="JWU33" s="28"/>
      <c r="JWV33" s="28"/>
      <c r="KGM33" s="28"/>
      <c r="KGN33" s="28"/>
      <c r="KGO33" s="28"/>
      <c r="KGP33" s="28"/>
      <c r="KGQ33" s="28"/>
      <c r="KGR33" s="28"/>
      <c r="KQI33" s="28"/>
      <c r="KQJ33" s="28"/>
      <c r="KQK33" s="28"/>
      <c r="KQL33" s="28"/>
      <c r="KQM33" s="28"/>
      <c r="KQN33" s="28"/>
      <c r="LAE33" s="28"/>
      <c r="LAF33" s="28"/>
      <c r="LAG33" s="28"/>
      <c r="LAH33" s="28"/>
      <c r="LAI33" s="28"/>
      <c r="LAJ33" s="28"/>
      <c r="LKA33" s="28"/>
      <c r="LKB33" s="28"/>
      <c r="LKC33" s="28"/>
      <c r="LKD33" s="28"/>
      <c r="LKE33" s="28"/>
      <c r="LKF33" s="28"/>
      <c r="LTW33" s="28"/>
      <c r="LTX33" s="28"/>
      <c r="LTY33" s="28"/>
      <c r="LTZ33" s="28"/>
      <c r="LUA33" s="28"/>
      <c r="LUB33" s="28"/>
      <c r="MDS33" s="28"/>
      <c r="MDT33" s="28"/>
      <c r="MDU33" s="28"/>
      <c r="MDV33" s="28"/>
      <c r="MDW33" s="28"/>
      <c r="MDX33" s="28"/>
      <c r="MNO33" s="28"/>
      <c r="MNP33" s="28"/>
      <c r="MNQ33" s="28"/>
      <c r="MNR33" s="28"/>
      <c r="MNS33" s="28"/>
      <c r="MNT33" s="28"/>
      <c r="MXK33" s="28"/>
      <c r="MXL33" s="28"/>
      <c r="MXM33" s="28"/>
      <c r="MXN33" s="28"/>
      <c r="MXO33" s="28"/>
      <c r="MXP33" s="28"/>
      <c r="NHG33" s="28"/>
      <c r="NHH33" s="28"/>
      <c r="NHI33" s="28"/>
      <c r="NHJ33" s="28"/>
      <c r="NHK33" s="28"/>
      <c r="NHL33" s="28"/>
      <c r="NRC33" s="28"/>
      <c r="NRD33" s="28"/>
      <c r="NRE33" s="28"/>
      <c r="NRF33" s="28"/>
      <c r="NRG33" s="28"/>
      <c r="NRH33" s="28"/>
      <c r="OAY33" s="28"/>
      <c r="OAZ33" s="28"/>
      <c r="OBA33" s="28"/>
      <c r="OBB33" s="28"/>
      <c r="OBC33" s="28"/>
      <c r="OBD33" s="28"/>
      <c r="OKU33" s="28"/>
      <c r="OKV33" s="28"/>
      <c r="OKW33" s="28"/>
      <c r="OKX33" s="28"/>
      <c r="OKY33" s="28"/>
      <c r="OKZ33" s="28"/>
      <c r="OUQ33" s="28"/>
      <c r="OUR33" s="28"/>
      <c r="OUS33" s="28"/>
      <c r="OUT33" s="28"/>
      <c r="OUU33" s="28"/>
      <c r="OUV33" s="28"/>
      <c r="PEM33" s="28"/>
      <c r="PEN33" s="28"/>
      <c r="PEO33" s="28"/>
      <c r="PEP33" s="28"/>
      <c r="PEQ33" s="28"/>
      <c r="PER33" s="28"/>
      <c r="POI33" s="28"/>
      <c r="POJ33" s="28"/>
      <c r="POK33" s="28"/>
      <c r="POL33" s="28"/>
      <c r="POM33" s="28"/>
      <c r="PON33" s="28"/>
      <c r="PYE33" s="28"/>
      <c r="PYF33" s="28"/>
      <c r="PYG33" s="28"/>
      <c r="PYH33" s="28"/>
      <c r="PYI33" s="28"/>
      <c r="PYJ33" s="28"/>
      <c r="QIA33" s="28"/>
      <c r="QIB33" s="28"/>
      <c r="QIC33" s="28"/>
      <c r="QID33" s="28"/>
      <c r="QIE33" s="28"/>
      <c r="QIF33" s="28"/>
      <c r="QRW33" s="28"/>
      <c r="QRX33" s="28"/>
      <c r="QRY33" s="28"/>
      <c r="QRZ33" s="28"/>
      <c r="QSA33" s="28"/>
      <c r="QSB33" s="28"/>
      <c r="RBS33" s="28"/>
      <c r="RBT33" s="28"/>
      <c r="RBU33" s="28"/>
      <c r="RBV33" s="28"/>
      <c r="RBW33" s="28"/>
      <c r="RBX33" s="28"/>
      <c r="RLO33" s="28"/>
      <c r="RLP33" s="28"/>
      <c r="RLQ33" s="28"/>
      <c r="RLR33" s="28"/>
      <c r="RLS33" s="28"/>
      <c r="RLT33" s="28"/>
      <c r="RVK33" s="28"/>
      <c r="RVL33" s="28"/>
      <c r="RVM33" s="28"/>
      <c r="RVN33" s="28"/>
      <c r="RVO33" s="28"/>
      <c r="RVP33" s="28"/>
      <c r="SFG33" s="28"/>
      <c r="SFH33" s="28"/>
      <c r="SFI33" s="28"/>
      <c r="SFJ33" s="28"/>
      <c r="SFK33" s="28"/>
      <c r="SFL33" s="28"/>
      <c r="SPC33" s="28"/>
      <c r="SPD33" s="28"/>
      <c r="SPE33" s="28"/>
      <c r="SPF33" s="28"/>
      <c r="SPG33" s="28"/>
      <c r="SPH33" s="28"/>
      <c r="SYY33" s="28"/>
      <c r="SYZ33" s="28"/>
      <c r="SZA33" s="28"/>
      <c r="SZB33" s="28"/>
      <c r="SZC33" s="28"/>
      <c r="SZD33" s="28"/>
      <c r="TIU33" s="28"/>
      <c r="TIV33" s="28"/>
      <c r="TIW33" s="28"/>
      <c r="TIX33" s="28"/>
      <c r="TIY33" s="28"/>
      <c r="TIZ33" s="28"/>
      <c r="TSQ33" s="28"/>
      <c r="TSR33" s="28"/>
      <c r="TSS33" s="28"/>
      <c r="TST33" s="28"/>
      <c r="TSU33" s="28"/>
      <c r="TSV33" s="28"/>
      <c r="UCM33" s="28"/>
      <c r="UCN33" s="28"/>
      <c r="UCO33" s="28"/>
      <c r="UCP33" s="28"/>
      <c r="UCQ33" s="28"/>
      <c r="UCR33" s="28"/>
      <c r="UMI33" s="28"/>
      <c r="UMJ33" s="28"/>
      <c r="UMK33" s="28"/>
      <c r="UML33" s="28"/>
      <c r="UMM33" s="28"/>
      <c r="UMN33" s="28"/>
      <c r="UWE33" s="28"/>
      <c r="UWF33" s="28"/>
      <c r="UWG33" s="28"/>
      <c r="UWH33" s="28"/>
      <c r="UWI33" s="28"/>
      <c r="UWJ33" s="28"/>
      <c r="VGA33" s="28"/>
      <c r="VGB33" s="28"/>
      <c r="VGC33" s="28"/>
      <c r="VGD33" s="28"/>
      <c r="VGE33" s="28"/>
      <c r="VGF33" s="28"/>
      <c r="VPW33" s="28"/>
      <c r="VPX33" s="28"/>
      <c r="VPY33" s="28"/>
      <c r="VPZ33" s="28"/>
      <c r="VQA33" s="28"/>
      <c r="VQB33" s="28"/>
      <c r="VZS33" s="28"/>
      <c r="VZT33" s="28"/>
      <c r="VZU33" s="28"/>
      <c r="VZV33" s="28"/>
      <c r="VZW33" s="28"/>
      <c r="VZX33" s="28"/>
      <c r="WJO33" s="28"/>
      <c r="WJP33" s="28"/>
      <c r="WJQ33" s="28"/>
      <c r="WJR33" s="28"/>
      <c r="WJS33" s="28"/>
      <c r="WJT33" s="28"/>
      <c r="WTK33" s="28"/>
      <c r="WTL33" s="28"/>
      <c r="WTM33" s="28"/>
      <c r="WTN33" s="28"/>
      <c r="WTO33" s="28"/>
      <c r="WTP33" s="28"/>
    </row>
    <row r="34" spans="1:980 1231:2004 2255:3028 3279:4052 4303:5076 5327:6100 6351:7124 7375:8148 8399:9172 9423:10196 10447:11220 11471:12244 12495:13268 13519:14292 14543:15316 15567:16084" s="27" customFormat="1" ht="63" x14ac:dyDescent="0.25">
      <c r="A34" s="36" t="s">
        <v>409</v>
      </c>
      <c r="B34" s="50" t="s">
        <v>413</v>
      </c>
      <c r="C34" s="52">
        <v>100</v>
      </c>
      <c r="D34" s="39">
        <v>1119124</v>
      </c>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49"/>
      <c r="AK34" s="49"/>
      <c r="AL34" s="49"/>
      <c r="AM34" s="49"/>
      <c r="AN34" s="49"/>
      <c r="AO34" s="49"/>
      <c r="AP34" s="49"/>
      <c r="GY34" s="28"/>
      <c r="GZ34" s="28"/>
      <c r="HA34" s="28"/>
      <c r="HB34" s="28"/>
      <c r="HC34" s="28"/>
      <c r="HD34" s="28"/>
      <c r="QU34" s="28"/>
      <c r="QV34" s="28"/>
      <c r="QW34" s="28"/>
      <c r="QX34" s="28"/>
      <c r="QY34" s="28"/>
      <c r="QZ34" s="28"/>
      <c r="AAQ34" s="28"/>
      <c r="AAR34" s="28"/>
      <c r="AAS34" s="28"/>
      <c r="AAT34" s="28"/>
      <c r="AAU34" s="28"/>
      <c r="AAV34" s="28"/>
      <c r="AKM34" s="28"/>
      <c r="AKN34" s="28"/>
      <c r="AKO34" s="28"/>
      <c r="AKP34" s="28"/>
      <c r="AKQ34" s="28"/>
      <c r="AKR34" s="28"/>
      <c r="AUI34" s="28"/>
      <c r="AUJ34" s="28"/>
      <c r="AUK34" s="28"/>
      <c r="AUL34" s="28"/>
      <c r="AUM34" s="28"/>
      <c r="AUN34" s="28"/>
      <c r="BEE34" s="28"/>
      <c r="BEF34" s="28"/>
      <c r="BEG34" s="28"/>
      <c r="BEH34" s="28"/>
      <c r="BEI34" s="28"/>
      <c r="BEJ34" s="28"/>
      <c r="BOA34" s="28"/>
      <c r="BOB34" s="28"/>
      <c r="BOC34" s="28"/>
      <c r="BOD34" s="28"/>
      <c r="BOE34" s="28"/>
      <c r="BOF34" s="28"/>
      <c r="BXW34" s="28"/>
      <c r="BXX34" s="28"/>
      <c r="BXY34" s="28"/>
      <c r="BXZ34" s="28"/>
      <c r="BYA34" s="28"/>
      <c r="BYB34" s="28"/>
      <c r="CHS34" s="28"/>
      <c r="CHT34" s="28"/>
      <c r="CHU34" s="28"/>
      <c r="CHV34" s="28"/>
      <c r="CHW34" s="28"/>
      <c r="CHX34" s="28"/>
      <c r="CRO34" s="28"/>
      <c r="CRP34" s="28"/>
      <c r="CRQ34" s="28"/>
      <c r="CRR34" s="28"/>
      <c r="CRS34" s="28"/>
      <c r="CRT34" s="28"/>
      <c r="DBK34" s="28"/>
      <c r="DBL34" s="28"/>
      <c r="DBM34" s="28"/>
      <c r="DBN34" s="28"/>
      <c r="DBO34" s="28"/>
      <c r="DBP34" s="28"/>
      <c r="DLG34" s="28"/>
      <c r="DLH34" s="28"/>
      <c r="DLI34" s="28"/>
      <c r="DLJ34" s="28"/>
      <c r="DLK34" s="28"/>
      <c r="DLL34" s="28"/>
      <c r="DVC34" s="28"/>
      <c r="DVD34" s="28"/>
      <c r="DVE34" s="28"/>
      <c r="DVF34" s="28"/>
      <c r="DVG34" s="28"/>
      <c r="DVH34" s="28"/>
      <c r="EEY34" s="28"/>
      <c r="EEZ34" s="28"/>
      <c r="EFA34" s="28"/>
      <c r="EFB34" s="28"/>
      <c r="EFC34" s="28"/>
      <c r="EFD34" s="28"/>
      <c r="EOU34" s="28"/>
      <c r="EOV34" s="28"/>
      <c r="EOW34" s="28"/>
      <c r="EOX34" s="28"/>
      <c r="EOY34" s="28"/>
      <c r="EOZ34" s="28"/>
      <c r="EYQ34" s="28"/>
      <c r="EYR34" s="28"/>
      <c r="EYS34" s="28"/>
      <c r="EYT34" s="28"/>
      <c r="EYU34" s="28"/>
      <c r="EYV34" s="28"/>
      <c r="FIM34" s="28"/>
      <c r="FIN34" s="28"/>
      <c r="FIO34" s="28"/>
      <c r="FIP34" s="28"/>
      <c r="FIQ34" s="28"/>
      <c r="FIR34" s="28"/>
      <c r="FSI34" s="28"/>
      <c r="FSJ34" s="28"/>
      <c r="FSK34" s="28"/>
      <c r="FSL34" s="28"/>
      <c r="FSM34" s="28"/>
      <c r="FSN34" s="28"/>
      <c r="GCE34" s="28"/>
      <c r="GCF34" s="28"/>
      <c r="GCG34" s="28"/>
      <c r="GCH34" s="28"/>
      <c r="GCI34" s="28"/>
      <c r="GCJ34" s="28"/>
      <c r="GMA34" s="28"/>
      <c r="GMB34" s="28"/>
      <c r="GMC34" s="28"/>
      <c r="GMD34" s="28"/>
      <c r="GME34" s="28"/>
      <c r="GMF34" s="28"/>
      <c r="GVW34" s="28"/>
      <c r="GVX34" s="28"/>
      <c r="GVY34" s="28"/>
      <c r="GVZ34" s="28"/>
      <c r="GWA34" s="28"/>
      <c r="GWB34" s="28"/>
      <c r="HFS34" s="28"/>
      <c r="HFT34" s="28"/>
      <c r="HFU34" s="28"/>
      <c r="HFV34" s="28"/>
      <c r="HFW34" s="28"/>
      <c r="HFX34" s="28"/>
      <c r="HPO34" s="28"/>
      <c r="HPP34" s="28"/>
      <c r="HPQ34" s="28"/>
      <c r="HPR34" s="28"/>
      <c r="HPS34" s="28"/>
      <c r="HPT34" s="28"/>
      <c r="HZK34" s="28"/>
      <c r="HZL34" s="28"/>
      <c r="HZM34" s="28"/>
      <c r="HZN34" s="28"/>
      <c r="HZO34" s="28"/>
      <c r="HZP34" s="28"/>
      <c r="IJG34" s="28"/>
      <c r="IJH34" s="28"/>
      <c r="IJI34" s="28"/>
      <c r="IJJ34" s="28"/>
      <c r="IJK34" s="28"/>
      <c r="IJL34" s="28"/>
      <c r="ITC34" s="28"/>
      <c r="ITD34" s="28"/>
      <c r="ITE34" s="28"/>
      <c r="ITF34" s="28"/>
      <c r="ITG34" s="28"/>
      <c r="ITH34" s="28"/>
      <c r="JCY34" s="28"/>
      <c r="JCZ34" s="28"/>
      <c r="JDA34" s="28"/>
      <c r="JDB34" s="28"/>
      <c r="JDC34" s="28"/>
      <c r="JDD34" s="28"/>
      <c r="JMU34" s="28"/>
      <c r="JMV34" s="28"/>
      <c r="JMW34" s="28"/>
      <c r="JMX34" s="28"/>
      <c r="JMY34" s="28"/>
      <c r="JMZ34" s="28"/>
      <c r="JWQ34" s="28"/>
      <c r="JWR34" s="28"/>
      <c r="JWS34" s="28"/>
      <c r="JWT34" s="28"/>
      <c r="JWU34" s="28"/>
      <c r="JWV34" s="28"/>
      <c r="KGM34" s="28"/>
      <c r="KGN34" s="28"/>
      <c r="KGO34" s="28"/>
      <c r="KGP34" s="28"/>
      <c r="KGQ34" s="28"/>
      <c r="KGR34" s="28"/>
      <c r="KQI34" s="28"/>
      <c r="KQJ34" s="28"/>
      <c r="KQK34" s="28"/>
      <c r="KQL34" s="28"/>
      <c r="KQM34" s="28"/>
      <c r="KQN34" s="28"/>
      <c r="LAE34" s="28"/>
      <c r="LAF34" s="28"/>
      <c r="LAG34" s="28"/>
      <c r="LAH34" s="28"/>
      <c r="LAI34" s="28"/>
      <c r="LAJ34" s="28"/>
      <c r="LKA34" s="28"/>
      <c r="LKB34" s="28"/>
      <c r="LKC34" s="28"/>
      <c r="LKD34" s="28"/>
      <c r="LKE34" s="28"/>
      <c r="LKF34" s="28"/>
      <c r="LTW34" s="28"/>
      <c r="LTX34" s="28"/>
      <c r="LTY34" s="28"/>
      <c r="LTZ34" s="28"/>
      <c r="LUA34" s="28"/>
      <c r="LUB34" s="28"/>
      <c r="MDS34" s="28"/>
      <c r="MDT34" s="28"/>
      <c r="MDU34" s="28"/>
      <c r="MDV34" s="28"/>
      <c r="MDW34" s="28"/>
      <c r="MDX34" s="28"/>
      <c r="MNO34" s="28"/>
      <c r="MNP34" s="28"/>
      <c r="MNQ34" s="28"/>
      <c r="MNR34" s="28"/>
      <c r="MNS34" s="28"/>
      <c r="MNT34" s="28"/>
      <c r="MXK34" s="28"/>
      <c r="MXL34" s="28"/>
      <c r="MXM34" s="28"/>
      <c r="MXN34" s="28"/>
      <c r="MXO34" s="28"/>
      <c r="MXP34" s="28"/>
      <c r="NHG34" s="28"/>
      <c r="NHH34" s="28"/>
      <c r="NHI34" s="28"/>
      <c r="NHJ34" s="28"/>
      <c r="NHK34" s="28"/>
      <c r="NHL34" s="28"/>
      <c r="NRC34" s="28"/>
      <c r="NRD34" s="28"/>
      <c r="NRE34" s="28"/>
      <c r="NRF34" s="28"/>
      <c r="NRG34" s="28"/>
      <c r="NRH34" s="28"/>
      <c r="OAY34" s="28"/>
      <c r="OAZ34" s="28"/>
      <c r="OBA34" s="28"/>
      <c r="OBB34" s="28"/>
      <c r="OBC34" s="28"/>
      <c r="OBD34" s="28"/>
      <c r="OKU34" s="28"/>
      <c r="OKV34" s="28"/>
      <c r="OKW34" s="28"/>
      <c r="OKX34" s="28"/>
      <c r="OKY34" s="28"/>
      <c r="OKZ34" s="28"/>
      <c r="OUQ34" s="28"/>
      <c r="OUR34" s="28"/>
      <c r="OUS34" s="28"/>
      <c r="OUT34" s="28"/>
      <c r="OUU34" s="28"/>
      <c r="OUV34" s="28"/>
      <c r="PEM34" s="28"/>
      <c r="PEN34" s="28"/>
      <c r="PEO34" s="28"/>
      <c r="PEP34" s="28"/>
      <c r="PEQ34" s="28"/>
      <c r="PER34" s="28"/>
      <c r="POI34" s="28"/>
      <c r="POJ34" s="28"/>
      <c r="POK34" s="28"/>
      <c r="POL34" s="28"/>
      <c r="POM34" s="28"/>
      <c r="PON34" s="28"/>
      <c r="PYE34" s="28"/>
      <c r="PYF34" s="28"/>
      <c r="PYG34" s="28"/>
      <c r="PYH34" s="28"/>
      <c r="PYI34" s="28"/>
      <c r="PYJ34" s="28"/>
      <c r="QIA34" s="28"/>
      <c r="QIB34" s="28"/>
      <c r="QIC34" s="28"/>
      <c r="QID34" s="28"/>
      <c r="QIE34" s="28"/>
      <c r="QIF34" s="28"/>
      <c r="QRW34" s="28"/>
      <c r="QRX34" s="28"/>
      <c r="QRY34" s="28"/>
      <c r="QRZ34" s="28"/>
      <c r="QSA34" s="28"/>
      <c r="QSB34" s="28"/>
      <c r="RBS34" s="28"/>
      <c r="RBT34" s="28"/>
      <c r="RBU34" s="28"/>
      <c r="RBV34" s="28"/>
      <c r="RBW34" s="28"/>
      <c r="RBX34" s="28"/>
      <c r="RLO34" s="28"/>
      <c r="RLP34" s="28"/>
      <c r="RLQ34" s="28"/>
      <c r="RLR34" s="28"/>
      <c r="RLS34" s="28"/>
      <c r="RLT34" s="28"/>
      <c r="RVK34" s="28"/>
      <c r="RVL34" s="28"/>
      <c r="RVM34" s="28"/>
      <c r="RVN34" s="28"/>
      <c r="RVO34" s="28"/>
      <c r="RVP34" s="28"/>
      <c r="SFG34" s="28"/>
      <c r="SFH34" s="28"/>
      <c r="SFI34" s="28"/>
      <c r="SFJ34" s="28"/>
      <c r="SFK34" s="28"/>
      <c r="SFL34" s="28"/>
      <c r="SPC34" s="28"/>
      <c r="SPD34" s="28"/>
      <c r="SPE34" s="28"/>
      <c r="SPF34" s="28"/>
      <c r="SPG34" s="28"/>
      <c r="SPH34" s="28"/>
      <c r="SYY34" s="28"/>
      <c r="SYZ34" s="28"/>
      <c r="SZA34" s="28"/>
      <c r="SZB34" s="28"/>
      <c r="SZC34" s="28"/>
      <c r="SZD34" s="28"/>
      <c r="TIU34" s="28"/>
      <c r="TIV34" s="28"/>
      <c r="TIW34" s="28"/>
      <c r="TIX34" s="28"/>
      <c r="TIY34" s="28"/>
      <c r="TIZ34" s="28"/>
      <c r="TSQ34" s="28"/>
      <c r="TSR34" s="28"/>
      <c r="TSS34" s="28"/>
      <c r="TST34" s="28"/>
      <c r="TSU34" s="28"/>
      <c r="TSV34" s="28"/>
      <c r="UCM34" s="28"/>
      <c r="UCN34" s="28"/>
      <c r="UCO34" s="28"/>
      <c r="UCP34" s="28"/>
      <c r="UCQ34" s="28"/>
      <c r="UCR34" s="28"/>
      <c r="UMI34" s="28"/>
      <c r="UMJ34" s="28"/>
      <c r="UMK34" s="28"/>
      <c r="UML34" s="28"/>
      <c r="UMM34" s="28"/>
      <c r="UMN34" s="28"/>
      <c r="UWE34" s="28"/>
      <c r="UWF34" s="28"/>
      <c r="UWG34" s="28"/>
      <c r="UWH34" s="28"/>
      <c r="UWI34" s="28"/>
      <c r="UWJ34" s="28"/>
      <c r="VGA34" s="28"/>
      <c r="VGB34" s="28"/>
      <c r="VGC34" s="28"/>
      <c r="VGD34" s="28"/>
      <c r="VGE34" s="28"/>
      <c r="VGF34" s="28"/>
      <c r="VPW34" s="28"/>
      <c r="VPX34" s="28"/>
      <c r="VPY34" s="28"/>
      <c r="VPZ34" s="28"/>
      <c r="VQA34" s="28"/>
      <c r="VQB34" s="28"/>
      <c r="VZS34" s="28"/>
      <c r="VZT34" s="28"/>
      <c r="VZU34" s="28"/>
      <c r="VZV34" s="28"/>
      <c r="VZW34" s="28"/>
      <c r="VZX34" s="28"/>
      <c r="WJO34" s="28"/>
      <c r="WJP34" s="28"/>
      <c r="WJQ34" s="28"/>
      <c r="WJR34" s="28"/>
      <c r="WJS34" s="28"/>
      <c r="WJT34" s="28"/>
      <c r="WTK34" s="28"/>
      <c r="WTL34" s="28"/>
      <c r="WTM34" s="28"/>
      <c r="WTN34" s="28"/>
      <c r="WTO34" s="28"/>
      <c r="WTP34" s="28"/>
    </row>
    <row r="35" spans="1:980 1231:2004 2255:3028 3279:4052 4303:5076 5327:6100 6351:7124 7375:8148 8399:9172 9423:10196 10447:11220 11471:12244 12495:13268 13519:14292 14543:15316 15567:16084" s="27" customFormat="1" ht="31.5" x14ac:dyDescent="0.25">
      <c r="A35" s="40" t="s">
        <v>401</v>
      </c>
      <c r="B35" s="50" t="s">
        <v>413</v>
      </c>
      <c r="C35" s="52">
        <v>200</v>
      </c>
      <c r="D35" s="39">
        <v>2988748.33</v>
      </c>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49"/>
      <c r="AK35" s="49"/>
      <c r="AL35" s="49"/>
      <c r="AM35" s="49"/>
      <c r="AN35" s="49"/>
      <c r="AO35" s="49"/>
      <c r="AP35" s="49"/>
      <c r="GY35" s="28"/>
      <c r="GZ35" s="28"/>
      <c r="HA35" s="28"/>
      <c r="HB35" s="28"/>
      <c r="HC35" s="28"/>
      <c r="HD35" s="28"/>
      <c r="QU35" s="28"/>
      <c r="QV35" s="28"/>
      <c r="QW35" s="28"/>
      <c r="QX35" s="28"/>
      <c r="QY35" s="28"/>
      <c r="QZ35" s="28"/>
      <c r="AAQ35" s="28"/>
      <c r="AAR35" s="28"/>
      <c r="AAS35" s="28"/>
      <c r="AAT35" s="28"/>
      <c r="AAU35" s="28"/>
      <c r="AAV35" s="28"/>
      <c r="AKM35" s="28"/>
      <c r="AKN35" s="28"/>
      <c r="AKO35" s="28"/>
      <c r="AKP35" s="28"/>
      <c r="AKQ35" s="28"/>
      <c r="AKR35" s="28"/>
      <c r="AUI35" s="28"/>
      <c r="AUJ35" s="28"/>
      <c r="AUK35" s="28"/>
      <c r="AUL35" s="28"/>
      <c r="AUM35" s="28"/>
      <c r="AUN35" s="28"/>
      <c r="BEE35" s="28"/>
      <c r="BEF35" s="28"/>
      <c r="BEG35" s="28"/>
      <c r="BEH35" s="28"/>
      <c r="BEI35" s="28"/>
      <c r="BEJ35" s="28"/>
      <c r="BOA35" s="28"/>
      <c r="BOB35" s="28"/>
      <c r="BOC35" s="28"/>
      <c r="BOD35" s="28"/>
      <c r="BOE35" s="28"/>
      <c r="BOF35" s="28"/>
      <c r="BXW35" s="28"/>
      <c r="BXX35" s="28"/>
      <c r="BXY35" s="28"/>
      <c r="BXZ35" s="28"/>
      <c r="BYA35" s="28"/>
      <c r="BYB35" s="28"/>
      <c r="CHS35" s="28"/>
      <c r="CHT35" s="28"/>
      <c r="CHU35" s="28"/>
      <c r="CHV35" s="28"/>
      <c r="CHW35" s="28"/>
      <c r="CHX35" s="28"/>
      <c r="CRO35" s="28"/>
      <c r="CRP35" s="28"/>
      <c r="CRQ35" s="28"/>
      <c r="CRR35" s="28"/>
      <c r="CRS35" s="28"/>
      <c r="CRT35" s="28"/>
      <c r="DBK35" s="28"/>
      <c r="DBL35" s="28"/>
      <c r="DBM35" s="28"/>
      <c r="DBN35" s="28"/>
      <c r="DBO35" s="28"/>
      <c r="DBP35" s="28"/>
      <c r="DLG35" s="28"/>
      <c r="DLH35" s="28"/>
      <c r="DLI35" s="28"/>
      <c r="DLJ35" s="28"/>
      <c r="DLK35" s="28"/>
      <c r="DLL35" s="28"/>
      <c r="DVC35" s="28"/>
      <c r="DVD35" s="28"/>
      <c r="DVE35" s="28"/>
      <c r="DVF35" s="28"/>
      <c r="DVG35" s="28"/>
      <c r="DVH35" s="28"/>
      <c r="EEY35" s="28"/>
      <c r="EEZ35" s="28"/>
      <c r="EFA35" s="28"/>
      <c r="EFB35" s="28"/>
      <c r="EFC35" s="28"/>
      <c r="EFD35" s="28"/>
      <c r="EOU35" s="28"/>
      <c r="EOV35" s="28"/>
      <c r="EOW35" s="28"/>
      <c r="EOX35" s="28"/>
      <c r="EOY35" s="28"/>
      <c r="EOZ35" s="28"/>
      <c r="EYQ35" s="28"/>
      <c r="EYR35" s="28"/>
      <c r="EYS35" s="28"/>
      <c r="EYT35" s="28"/>
      <c r="EYU35" s="28"/>
      <c r="EYV35" s="28"/>
      <c r="FIM35" s="28"/>
      <c r="FIN35" s="28"/>
      <c r="FIO35" s="28"/>
      <c r="FIP35" s="28"/>
      <c r="FIQ35" s="28"/>
      <c r="FIR35" s="28"/>
      <c r="FSI35" s="28"/>
      <c r="FSJ35" s="28"/>
      <c r="FSK35" s="28"/>
      <c r="FSL35" s="28"/>
      <c r="FSM35" s="28"/>
      <c r="FSN35" s="28"/>
      <c r="GCE35" s="28"/>
      <c r="GCF35" s="28"/>
      <c r="GCG35" s="28"/>
      <c r="GCH35" s="28"/>
      <c r="GCI35" s="28"/>
      <c r="GCJ35" s="28"/>
      <c r="GMA35" s="28"/>
      <c r="GMB35" s="28"/>
      <c r="GMC35" s="28"/>
      <c r="GMD35" s="28"/>
      <c r="GME35" s="28"/>
      <c r="GMF35" s="28"/>
      <c r="GVW35" s="28"/>
      <c r="GVX35" s="28"/>
      <c r="GVY35" s="28"/>
      <c r="GVZ35" s="28"/>
      <c r="GWA35" s="28"/>
      <c r="GWB35" s="28"/>
      <c r="HFS35" s="28"/>
      <c r="HFT35" s="28"/>
      <c r="HFU35" s="28"/>
      <c r="HFV35" s="28"/>
      <c r="HFW35" s="28"/>
      <c r="HFX35" s="28"/>
      <c r="HPO35" s="28"/>
      <c r="HPP35" s="28"/>
      <c r="HPQ35" s="28"/>
      <c r="HPR35" s="28"/>
      <c r="HPS35" s="28"/>
      <c r="HPT35" s="28"/>
      <c r="HZK35" s="28"/>
      <c r="HZL35" s="28"/>
      <c r="HZM35" s="28"/>
      <c r="HZN35" s="28"/>
      <c r="HZO35" s="28"/>
      <c r="HZP35" s="28"/>
      <c r="IJG35" s="28"/>
      <c r="IJH35" s="28"/>
      <c r="IJI35" s="28"/>
      <c r="IJJ35" s="28"/>
      <c r="IJK35" s="28"/>
      <c r="IJL35" s="28"/>
      <c r="ITC35" s="28"/>
      <c r="ITD35" s="28"/>
      <c r="ITE35" s="28"/>
      <c r="ITF35" s="28"/>
      <c r="ITG35" s="28"/>
      <c r="ITH35" s="28"/>
      <c r="JCY35" s="28"/>
      <c r="JCZ35" s="28"/>
      <c r="JDA35" s="28"/>
      <c r="JDB35" s="28"/>
      <c r="JDC35" s="28"/>
      <c r="JDD35" s="28"/>
      <c r="JMU35" s="28"/>
      <c r="JMV35" s="28"/>
      <c r="JMW35" s="28"/>
      <c r="JMX35" s="28"/>
      <c r="JMY35" s="28"/>
      <c r="JMZ35" s="28"/>
      <c r="JWQ35" s="28"/>
      <c r="JWR35" s="28"/>
      <c r="JWS35" s="28"/>
      <c r="JWT35" s="28"/>
      <c r="JWU35" s="28"/>
      <c r="JWV35" s="28"/>
      <c r="KGM35" s="28"/>
      <c r="KGN35" s="28"/>
      <c r="KGO35" s="28"/>
      <c r="KGP35" s="28"/>
      <c r="KGQ35" s="28"/>
      <c r="KGR35" s="28"/>
      <c r="KQI35" s="28"/>
      <c r="KQJ35" s="28"/>
      <c r="KQK35" s="28"/>
      <c r="KQL35" s="28"/>
      <c r="KQM35" s="28"/>
      <c r="KQN35" s="28"/>
      <c r="LAE35" s="28"/>
      <c r="LAF35" s="28"/>
      <c r="LAG35" s="28"/>
      <c r="LAH35" s="28"/>
      <c r="LAI35" s="28"/>
      <c r="LAJ35" s="28"/>
      <c r="LKA35" s="28"/>
      <c r="LKB35" s="28"/>
      <c r="LKC35" s="28"/>
      <c r="LKD35" s="28"/>
      <c r="LKE35" s="28"/>
      <c r="LKF35" s="28"/>
      <c r="LTW35" s="28"/>
      <c r="LTX35" s="28"/>
      <c r="LTY35" s="28"/>
      <c r="LTZ35" s="28"/>
      <c r="LUA35" s="28"/>
      <c r="LUB35" s="28"/>
      <c r="MDS35" s="28"/>
      <c r="MDT35" s="28"/>
      <c r="MDU35" s="28"/>
      <c r="MDV35" s="28"/>
      <c r="MDW35" s="28"/>
      <c r="MDX35" s="28"/>
      <c r="MNO35" s="28"/>
      <c r="MNP35" s="28"/>
      <c r="MNQ35" s="28"/>
      <c r="MNR35" s="28"/>
      <c r="MNS35" s="28"/>
      <c r="MNT35" s="28"/>
      <c r="MXK35" s="28"/>
      <c r="MXL35" s="28"/>
      <c r="MXM35" s="28"/>
      <c r="MXN35" s="28"/>
      <c r="MXO35" s="28"/>
      <c r="MXP35" s="28"/>
      <c r="NHG35" s="28"/>
      <c r="NHH35" s="28"/>
      <c r="NHI35" s="28"/>
      <c r="NHJ35" s="28"/>
      <c r="NHK35" s="28"/>
      <c r="NHL35" s="28"/>
      <c r="NRC35" s="28"/>
      <c r="NRD35" s="28"/>
      <c r="NRE35" s="28"/>
      <c r="NRF35" s="28"/>
      <c r="NRG35" s="28"/>
      <c r="NRH35" s="28"/>
      <c r="OAY35" s="28"/>
      <c r="OAZ35" s="28"/>
      <c r="OBA35" s="28"/>
      <c r="OBB35" s="28"/>
      <c r="OBC35" s="28"/>
      <c r="OBD35" s="28"/>
      <c r="OKU35" s="28"/>
      <c r="OKV35" s="28"/>
      <c r="OKW35" s="28"/>
      <c r="OKX35" s="28"/>
      <c r="OKY35" s="28"/>
      <c r="OKZ35" s="28"/>
      <c r="OUQ35" s="28"/>
      <c r="OUR35" s="28"/>
      <c r="OUS35" s="28"/>
      <c r="OUT35" s="28"/>
      <c r="OUU35" s="28"/>
      <c r="OUV35" s="28"/>
      <c r="PEM35" s="28"/>
      <c r="PEN35" s="28"/>
      <c r="PEO35" s="28"/>
      <c r="PEP35" s="28"/>
      <c r="PEQ35" s="28"/>
      <c r="PER35" s="28"/>
      <c r="POI35" s="28"/>
      <c r="POJ35" s="28"/>
      <c r="POK35" s="28"/>
      <c r="POL35" s="28"/>
      <c r="POM35" s="28"/>
      <c r="PON35" s="28"/>
      <c r="PYE35" s="28"/>
      <c r="PYF35" s="28"/>
      <c r="PYG35" s="28"/>
      <c r="PYH35" s="28"/>
      <c r="PYI35" s="28"/>
      <c r="PYJ35" s="28"/>
      <c r="QIA35" s="28"/>
      <c r="QIB35" s="28"/>
      <c r="QIC35" s="28"/>
      <c r="QID35" s="28"/>
      <c r="QIE35" s="28"/>
      <c r="QIF35" s="28"/>
      <c r="QRW35" s="28"/>
      <c r="QRX35" s="28"/>
      <c r="QRY35" s="28"/>
      <c r="QRZ35" s="28"/>
      <c r="QSA35" s="28"/>
      <c r="QSB35" s="28"/>
      <c r="RBS35" s="28"/>
      <c r="RBT35" s="28"/>
      <c r="RBU35" s="28"/>
      <c r="RBV35" s="28"/>
      <c r="RBW35" s="28"/>
      <c r="RBX35" s="28"/>
      <c r="RLO35" s="28"/>
      <c r="RLP35" s="28"/>
      <c r="RLQ35" s="28"/>
      <c r="RLR35" s="28"/>
      <c r="RLS35" s="28"/>
      <c r="RLT35" s="28"/>
      <c r="RVK35" s="28"/>
      <c r="RVL35" s="28"/>
      <c r="RVM35" s="28"/>
      <c r="RVN35" s="28"/>
      <c r="RVO35" s="28"/>
      <c r="RVP35" s="28"/>
      <c r="SFG35" s="28"/>
      <c r="SFH35" s="28"/>
      <c r="SFI35" s="28"/>
      <c r="SFJ35" s="28"/>
      <c r="SFK35" s="28"/>
      <c r="SFL35" s="28"/>
      <c r="SPC35" s="28"/>
      <c r="SPD35" s="28"/>
      <c r="SPE35" s="28"/>
      <c r="SPF35" s="28"/>
      <c r="SPG35" s="28"/>
      <c r="SPH35" s="28"/>
      <c r="SYY35" s="28"/>
      <c r="SYZ35" s="28"/>
      <c r="SZA35" s="28"/>
      <c r="SZB35" s="28"/>
      <c r="SZC35" s="28"/>
      <c r="SZD35" s="28"/>
      <c r="TIU35" s="28"/>
      <c r="TIV35" s="28"/>
      <c r="TIW35" s="28"/>
      <c r="TIX35" s="28"/>
      <c r="TIY35" s="28"/>
      <c r="TIZ35" s="28"/>
      <c r="TSQ35" s="28"/>
      <c r="TSR35" s="28"/>
      <c r="TSS35" s="28"/>
      <c r="TST35" s="28"/>
      <c r="TSU35" s="28"/>
      <c r="TSV35" s="28"/>
      <c r="UCM35" s="28"/>
      <c r="UCN35" s="28"/>
      <c r="UCO35" s="28"/>
      <c r="UCP35" s="28"/>
      <c r="UCQ35" s="28"/>
      <c r="UCR35" s="28"/>
      <c r="UMI35" s="28"/>
      <c r="UMJ35" s="28"/>
      <c r="UMK35" s="28"/>
      <c r="UML35" s="28"/>
      <c r="UMM35" s="28"/>
      <c r="UMN35" s="28"/>
      <c r="UWE35" s="28"/>
      <c r="UWF35" s="28"/>
      <c r="UWG35" s="28"/>
      <c r="UWH35" s="28"/>
      <c r="UWI35" s="28"/>
      <c r="UWJ35" s="28"/>
      <c r="VGA35" s="28"/>
      <c r="VGB35" s="28"/>
      <c r="VGC35" s="28"/>
      <c r="VGD35" s="28"/>
      <c r="VGE35" s="28"/>
      <c r="VGF35" s="28"/>
      <c r="VPW35" s="28"/>
      <c r="VPX35" s="28"/>
      <c r="VPY35" s="28"/>
      <c r="VPZ35" s="28"/>
      <c r="VQA35" s="28"/>
      <c r="VQB35" s="28"/>
      <c r="VZS35" s="28"/>
      <c r="VZT35" s="28"/>
      <c r="VZU35" s="28"/>
      <c r="VZV35" s="28"/>
      <c r="VZW35" s="28"/>
      <c r="VZX35" s="28"/>
      <c r="WJO35" s="28"/>
      <c r="WJP35" s="28"/>
      <c r="WJQ35" s="28"/>
      <c r="WJR35" s="28"/>
      <c r="WJS35" s="28"/>
      <c r="WJT35" s="28"/>
      <c r="WTK35" s="28"/>
      <c r="WTL35" s="28"/>
      <c r="WTM35" s="28"/>
      <c r="WTN35" s="28"/>
      <c r="WTO35" s="28"/>
      <c r="WTP35" s="28"/>
    </row>
    <row r="36" spans="1:980 1231:2004 2255:3028 3279:4052 4303:5076 5327:6100 6351:7124 7375:8148 8399:9172 9423:10196 10447:11220 11471:12244 12495:13268 13519:14292 14543:15316 15567:16084" s="27" customFormat="1" x14ac:dyDescent="0.25">
      <c r="A36" s="36" t="s">
        <v>404</v>
      </c>
      <c r="B36" s="50" t="s">
        <v>413</v>
      </c>
      <c r="C36" s="52">
        <v>300</v>
      </c>
      <c r="D36" s="39">
        <v>7406885</v>
      </c>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49"/>
      <c r="AK36" s="49"/>
      <c r="AL36" s="49"/>
      <c r="AM36" s="49"/>
      <c r="AN36" s="49"/>
      <c r="AO36" s="49"/>
      <c r="AP36" s="49"/>
      <c r="GY36" s="28"/>
      <c r="GZ36" s="28"/>
      <c r="HA36" s="28"/>
      <c r="HB36" s="28"/>
      <c r="HC36" s="28"/>
      <c r="HD36" s="28"/>
      <c r="QU36" s="28"/>
      <c r="QV36" s="28"/>
      <c r="QW36" s="28"/>
      <c r="QX36" s="28"/>
      <c r="QY36" s="28"/>
      <c r="QZ36" s="28"/>
      <c r="AAQ36" s="28"/>
      <c r="AAR36" s="28"/>
      <c r="AAS36" s="28"/>
      <c r="AAT36" s="28"/>
      <c r="AAU36" s="28"/>
      <c r="AAV36" s="28"/>
      <c r="AKM36" s="28"/>
      <c r="AKN36" s="28"/>
      <c r="AKO36" s="28"/>
      <c r="AKP36" s="28"/>
      <c r="AKQ36" s="28"/>
      <c r="AKR36" s="28"/>
      <c r="AUI36" s="28"/>
      <c r="AUJ36" s="28"/>
      <c r="AUK36" s="28"/>
      <c r="AUL36" s="28"/>
      <c r="AUM36" s="28"/>
      <c r="AUN36" s="28"/>
      <c r="BEE36" s="28"/>
      <c r="BEF36" s="28"/>
      <c r="BEG36" s="28"/>
      <c r="BEH36" s="28"/>
      <c r="BEI36" s="28"/>
      <c r="BEJ36" s="28"/>
      <c r="BOA36" s="28"/>
      <c r="BOB36" s="28"/>
      <c r="BOC36" s="28"/>
      <c r="BOD36" s="28"/>
      <c r="BOE36" s="28"/>
      <c r="BOF36" s="28"/>
      <c r="BXW36" s="28"/>
      <c r="BXX36" s="28"/>
      <c r="BXY36" s="28"/>
      <c r="BXZ36" s="28"/>
      <c r="BYA36" s="28"/>
      <c r="BYB36" s="28"/>
      <c r="CHS36" s="28"/>
      <c r="CHT36" s="28"/>
      <c r="CHU36" s="28"/>
      <c r="CHV36" s="28"/>
      <c r="CHW36" s="28"/>
      <c r="CHX36" s="28"/>
      <c r="CRO36" s="28"/>
      <c r="CRP36" s="28"/>
      <c r="CRQ36" s="28"/>
      <c r="CRR36" s="28"/>
      <c r="CRS36" s="28"/>
      <c r="CRT36" s="28"/>
      <c r="DBK36" s="28"/>
      <c r="DBL36" s="28"/>
      <c r="DBM36" s="28"/>
      <c r="DBN36" s="28"/>
      <c r="DBO36" s="28"/>
      <c r="DBP36" s="28"/>
      <c r="DLG36" s="28"/>
      <c r="DLH36" s="28"/>
      <c r="DLI36" s="28"/>
      <c r="DLJ36" s="28"/>
      <c r="DLK36" s="28"/>
      <c r="DLL36" s="28"/>
      <c r="DVC36" s="28"/>
      <c r="DVD36" s="28"/>
      <c r="DVE36" s="28"/>
      <c r="DVF36" s="28"/>
      <c r="DVG36" s="28"/>
      <c r="DVH36" s="28"/>
      <c r="EEY36" s="28"/>
      <c r="EEZ36" s="28"/>
      <c r="EFA36" s="28"/>
      <c r="EFB36" s="28"/>
      <c r="EFC36" s="28"/>
      <c r="EFD36" s="28"/>
      <c r="EOU36" s="28"/>
      <c r="EOV36" s="28"/>
      <c r="EOW36" s="28"/>
      <c r="EOX36" s="28"/>
      <c r="EOY36" s="28"/>
      <c r="EOZ36" s="28"/>
      <c r="EYQ36" s="28"/>
      <c r="EYR36" s="28"/>
      <c r="EYS36" s="28"/>
      <c r="EYT36" s="28"/>
      <c r="EYU36" s="28"/>
      <c r="EYV36" s="28"/>
      <c r="FIM36" s="28"/>
      <c r="FIN36" s="28"/>
      <c r="FIO36" s="28"/>
      <c r="FIP36" s="28"/>
      <c r="FIQ36" s="28"/>
      <c r="FIR36" s="28"/>
      <c r="FSI36" s="28"/>
      <c r="FSJ36" s="28"/>
      <c r="FSK36" s="28"/>
      <c r="FSL36" s="28"/>
      <c r="FSM36" s="28"/>
      <c r="FSN36" s="28"/>
      <c r="GCE36" s="28"/>
      <c r="GCF36" s="28"/>
      <c r="GCG36" s="28"/>
      <c r="GCH36" s="28"/>
      <c r="GCI36" s="28"/>
      <c r="GCJ36" s="28"/>
      <c r="GMA36" s="28"/>
      <c r="GMB36" s="28"/>
      <c r="GMC36" s="28"/>
      <c r="GMD36" s="28"/>
      <c r="GME36" s="28"/>
      <c r="GMF36" s="28"/>
      <c r="GVW36" s="28"/>
      <c r="GVX36" s="28"/>
      <c r="GVY36" s="28"/>
      <c r="GVZ36" s="28"/>
      <c r="GWA36" s="28"/>
      <c r="GWB36" s="28"/>
      <c r="HFS36" s="28"/>
      <c r="HFT36" s="28"/>
      <c r="HFU36" s="28"/>
      <c r="HFV36" s="28"/>
      <c r="HFW36" s="28"/>
      <c r="HFX36" s="28"/>
      <c r="HPO36" s="28"/>
      <c r="HPP36" s="28"/>
      <c r="HPQ36" s="28"/>
      <c r="HPR36" s="28"/>
      <c r="HPS36" s="28"/>
      <c r="HPT36" s="28"/>
      <c r="HZK36" s="28"/>
      <c r="HZL36" s="28"/>
      <c r="HZM36" s="28"/>
      <c r="HZN36" s="28"/>
      <c r="HZO36" s="28"/>
      <c r="HZP36" s="28"/>
      <c r="IJG36" s="28"/>
      <c r="IJH36" s="28"/>
      <c r="IJI36" s="28"/>
      <c r="IJJ36" s="28"/>
      <c r="IJK36" s="28"/>
      <c r="IJL36" s="28"/>
      <c r="ITC36" s="28"/>
      <c r="ITD36" s="28"/>
      <c r="ITE36" s="28"/>
      <c r="ITF36" s="28"/>
      <c r="ITG36" s="28"/>
      <c r="ITH36" s="28"/>
      <c r="JCY36" s="28"/>
      <c r="JCZ36" s="28"/>
      <c r="JDA36" s="28"/>
      <c r="JDB36" s="28"/>
      <c r="JDC36" s="28"/>
      <c r="JDD36" s="28"/>
      <c r="JMU36" s="28"/>
      <c r="JMV36" s="28"/>
      <c r="JMW36" s="28"/>
      <c r="JMX36" s="28"/>
      <c r="JMY36" s="28"/>
      <c r="JMZ36" s="28"/>
      <c r="JWQ36" s="28"/>
      <c r="JWR36" s="28"/>
      <c r="JWS36" s="28"/>
      <c r="JWT36" s="28"/>
      <c r="JWU36" s="28"/>
      <c r="JWV36" s="28"/>
      <c r="KGM36" s="28"/>
      <c r="KGN36" s="28"/>
      <c r="KGO36" s="28"/>
      <c r="KGP36" s="28"/>
      <c r="KGQ36" s="28"/>
      <c r="KGR36" s="28"/>
      <c r="KQI36" s="28"/>
      <c r="KQJ36" s="28"/>
      <c r="KQK36" s="28"/>
      <c r="KQL36" s="28"/>
      <c r="KQM36" s="28"/>
      <c r="KQN36" s="28"/>
      <c r="LAE36" s="28"/>
      <c r="LAF36" s="28"/>
      <c r="LAG36" s="28"/>
      <c r="LAH36" s="28"/>
      <c r="LAI36" s="28"/>
      <c r="LAJ36" s="28"/>
      <c r="LKA36" s="28"/>
      <c r="LKB36" s="28"/>
      <c r="LKC36" s="28"/>
      <c r="LKD36" s="28"/>
      <c r="LKE36" s="28"/>
      <c r="LKF36" s="28"/>
      <c r="LTW36" s="28"/>
      <c r="LTX36" s="28"/>
      <c r="LTY36" s="28"/>
      <c r="LTZ36" s="28"/>
      <c r="LUA36" s="28"/>
      <c r="LUB36" s="28"/>
      <c r="MDS36" s="28"/>
      <c r="MDT36" s="28"/>
      <c r="MDU36" s="28"/>
      <c r="MDV36" s="28"/>
      <c r="MDW36" s="28"/>
      <c r="MDX36" s="28"/>
      <c r="MNO36" s="28"/>
      <c r="MNP36" s="28"/>
      <c r="MNQ36" s="28"/>
      <c r="MNR36" s="28"/>
      <c r="MNS36" s="28"/>
      <c r="MNT36" s="28"/>
      <c r="MXK36" s="28"/>
      <c r="MXL36" s="28"/>
      <c r="MXM36" s="28"/>
      <c r="MXN36" s="28"/>
      <c r="MXO36" s="28"/>
      <c r="MXP36" s="28"/>
      <c r="NHG36" s="28"/>
      <c r="NHH36" s="28"/>
      <c r="NHI36" s="28"/>
      <c r="NHJ36" s="28"/>
      <c r="NHK36" s="28"/>
      <c r="NHL36" s="28"/>
      <c r="NRC36" s="28"/>
      <c r="NRD36" s="28"/>
      <c r="NRE36" s="28"/>
      <c r="NRF36" s="28"/>
      <c r="NRG36" s="28"/>
      <c r="NRH36" s="28"/>
      <c r="OAY36" s="28"/>
      <c r="OAZ36" s="28"/>
      <c r="OBA36" s="28"/>
      <c r="OBB36" s="28"/>
      <c r="OBC36" s="28"/>
      <c r="OBD36" s="28"/>
      <c r="OKU36" s="28"/>
      <c r="OKV36" s="28"/>
      <c r="OKW36" s="28"/>
      <c r="OKX36" s="28"/>
      <c r="OKY36" s="28"/>
      <c r="OKZ36" s="28"/>
      <c r="OUQ36" s="28"/>
      <c r="OUR36" s="28"/>
      <c r="OUS36" s="28"/>
      <c r="OUT36" s="28"/>
      <c r="OUU36" s="28"/>
      <c r="OUV36" s="28"/>
      <c r="PEM36" s="28"/>
      <c r="PEN36" s="28"/>
      <c r="PEO36" s="28"/>
      <c r="PEP36" s="28"/>
      <c r="PEQ36" s="28"/>
      <c r="PER36" s="28"/>
      <c r="POI36" s="28"/>
      <c r="POJ36" s="28"/>
      <c r="POK36" s="28"/>
      <c r="POL36" s="28"/>
      <c r="POM36" s="28"/>
      <c r="PON36" s="28"/>
      <c r="PYE36" s="28"/>
      <c r="PYF36" s="28"/>
      <c r="PYG36" s="28"/>
      <c r="PYH36" s="28"/>
      <c r="PYI36" s="28"/>
      <c r="PYJ36" s="28"/>
      <c r="QIA36" s="28"/>
      <c r="QIB36" s="28"/>
      <c r="QIC36" s="28"/>
      <c r="QID36" s="28"/>
      <c r="QIE36" s="28"/>
      <c r="QIF36" s="28"/>
      <c r="QRW36" s="28"/>
      <c r="QRX36" s="28"/>
      <c r="QRY36" s="28"/>
      <c r="QRZ36" s="28"/>
      <c r="QSA36" s="28"/>
      <c r="QSB36" s="28"/>
      <c r="RBS36" s="28"/>
      <c r="RBT36" s="28"/>
      <c r="RBU36" s="28"/>
      <c r="RBV36" s="28"/>
      <c r="RBW36" s="28"/>
      <c r="RBX36" s="28"/>
      <c r="RLO36" s="28"/>
      <c r="RLP36" s="28"/>
      <c r="RLQ36" s="28"/>
      <c r="RLR36" s="28"/>
      <c r="RLS36" s="28"/>
      <c r="RLT36" s="28"/>
      <c r="RVK36" s="28"/>
      <c r="RVL36" s="28"/>
      <c r="RVM36" s="28"/>
      <c r="RVN36" s="28"/>
      <c r="RVO36" s="28"/>
      <c r="RVP36" s="28"/>
      <c r="SFG36" s="28"/>
      <c r="SFH36" s="28"/>
      <c r="SFI36" s="28"/>
      <c r="SFJ36" s="28"/>
      <c r="SFK36" s="28"/>
      <c r="SFL36" s="28"/>
      <c r="SPC36" s="28"/>
      <c r="SPD36" s="28"/>
      <c r="SPE36" s="28"/>
      <c r="SPF36" s="28"/>
      <c r="SPG36" s="28"/>
      <c r="SPH36" s="28"/>
      <c r="SYY36" s="28"/>
      <c r="SYZ36" s="28"/>
      <c r="SZA36" s="28"/>
      <c r="SZB36" s="28"/>
      <c r="SZC36" s="28"/>
      <c r="SZD36" s="28"/>
      <c r="TIU36" s="28"/>
      <c r="TIV36" s="28"/>
      <c r="TIW36" s="28"/>
      <c r="TIX36" s="28"/>
      <c r="TIY36" s="28"/>
      <c r="TIZ36" s="28"/>
      <c r="TSQ36" s="28"/>
      <c r="TSR36" s="28"/>
      <c r="TSS36" s="28"/>
      <c r="TST36" s="28"/>
      <c r="TSU36" s="28"/>
      <c r="TSV36" s="28"/>
      <c r="UCM36" s="28"/>
      <c r="UCN36" s="28"/>
      <c r="UCO36" s="28"/>
      <c r="UCP36" s="28"/>
      <c r="UCQ36" s="28"/>
      <c r="UCR36" s="28"/>
      <c r="UMI36" s="28"/>
      <c r="UMJ36" s="28"/>
      <c r="UMK36" s="28"/>
      <c r="UML36" s="28"/>
      <c r="UMM36" s="28"/>
      <c r="UMN36" s="28"/>
      <c r="UWE36" s="28"/>
      <c r="UWF36" s="28"/>
      <c r="UWG36" s="28"/>
      <c r="UWH36" s="28"/>
      <c r="UWI36" s="28"/>
      <c r="UWJ36" s="28"/>
      <c r="VGA36" s="28"/>
      <c r="VGB36" s="28"/>
      <c r="VGC36" s="28"/>
      <c r="VGD36" s="28"/>
      <c r="VGE36" s="28"/>
      <c r="VGF36" s="28"/>
      <c r="VPW36" s="28"/>
      <c r="VPX36" s="28"/>
      <c r="VPY36" s="28"/>
      <c r="VPZ36" s="28"/>
      <c r="VQA36" s="28"/>
      <c r="VQB36" s="28"/>
      <c r="VZS36" s="28"/>
      <c r="VZT36" s="28"/>
      <c r="VZU36" s="28"/>
      <c r="VZV36" s="28"/>
      <c r="VZW36" s="28"/>
      <c r="VZX36" s="28"/>
      <c r="WJO36" s="28"/>
      <c r="WJP36" s="28"/>
      <c r="WJQ36" s="28"/>
      <c r="WJR36" s="28"/>
      <c r="WJS36" s="28"/>
      <c r="WJT36" s="28"/>
      <c r="WTK36" s="28"/>
      <c r="WTL36" s="28"/>
      <c r="WTM36" s="28"/>
      <c r="WTN36" s="28"/>
      <c r="WTO36" s="28"/>
      <c r="WTP36" s="28"/>
    </row>
    <row r="37" spans="1:980 1231:2004 2255:3028 3279:4052 4303:5076 5327:6100 6351:7124 7375:8148 8399:9172 9423:10196 10447:11220 11471:12244 12495:13268 13519:14292 14543:15316 15567:16084" s="27" customFormat="1" ht="31.5" x14ac:dyDescent="0.25">
      <c r="A37" s="36" t="s">
        <v>415</v>
      </c>
      <c r="B37" s="50" t="s">
        <v>413</v>
      </c>
      <c r="C37" s="51"/>
      <c r="D37" s="39">
        <f>SUM(D38:D39)</f>
        <v>804324.03</v>
      </c>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49"/>
      <c r="AK37" s="49"/>
      <c r="AL37" s="49"/>
      <c r="AM37" s="49"/>
      <c r="AN37" s="49"/>
      <c r="AO37" s="49"/>
      <c r="AP37" s="49"/>
      <c r="GY37" s="28"/>
      <c r="GZ37" s="28"/>
      <c r="HA37" s="28"/>
      <c r="HB37" s="28"/>
      <c r="HC37" s="28"/>
      <c r="HD37" s="28"/>
      <c r="QU37" s="28"/>
      <c r="QV37" s="28"/>
      <c r="QW37" s="28"/>
      <c r="QX37" s="28"/>
      <c r="QY37" s="28"/>
      <c r="QZ37" s="28"/>
      <c r="AAQ37" s="28"/>
      <c r="AAR37" s="28"/>
      <c r="AAS37" s="28"/>
      <c r="AAT37" s="28"/>
      <c r="AAU37" s="28"/>
      <c r="AAV37" s="28"/>
      <c r="AKM37" s="28"/>
      <c r="AKN37" s="28"/>
      <c r="AKO37" s="28"/>
      <c r="AKP37" s="28"/>
      <c r="AKQ37" s="28"/>
      <c r="AKR37" s="28"/>
      <c r="AUI37" s="28"/>
      <c r="AUJ37" s="28"/>
      <c r="AUK37" s="28"/>
      <c r="AUL37" s="28"/>
      <c r="AUM37" s="28"/>
      <c r="AUN37" s="28"/>
      <c r="BEE37" s="28"/>
      <c r="BEF37" s="28"/>
      <c r="BEG37" s="28"/>
      <c r="BEH37" s="28"/>
      <c r="BEI37" s="28"/>
      <c r="BEJ37" s="28"/>
      <c r="BOA37" s="28"/>
      <c r="BOB37" s="28"/>
      <c r="BOC37" s="28"/>
      <c r="BOD37" s="28"/>
      <c r="BOE37" s="28"/>
      <c r="BOF37" s="28"/>
      <c r="BXW37" s="28"/>
      <c r="BXX37" s="28"/>
      <c r="BXY37" s="28"/>
      <c r="BXZ37" s="28"/>
      <c r="BYA37" s="28"/>
      <c r="BYB37" s="28"/>
      <c r="CHS37" s="28"/>
      <c r="CHT37" s="28"/>
      <c r="CHU37" s="28"/>
      <c r="CHV37" s="28"/>
      <c r="CHW37" s="28"/>
      <c r="CHX37" s="28"/>
      <c r="CRO37" s="28"/>
      <c r="CRP37" s="28"/>
      <c r="CRQ37" s="28"/>
      <c r="CRR37" s="28"/>
      <c r="CRS37" s="28"/>
      <c r="CRT37" s="28"/>
      <c r="DBK37" s="28"/>
      <c r="DBL37" s="28"/>
      <c r="DBM37" s="28"/>
      <c r="DBN37" s="28"/>
      <c r="DBO37" s="28"/>
      <c r="DBP37" s="28"/>
      <c r="DLG37" s="28"/>
      <c r="DLH37" s="28"/>
      <c r="DLI37" s="28"/>
      <c r="DLJ37" s="28"/>
      <c r="DLK37" s="28"/>
      <c r="DLL37" s="28"/>
      <c r="DVC37" s="28"/>
      <c r="DVD37" s="28"/>
      <c r="DVE37" s="28"/>
      <c r="DVF37" s="28"/>
      <c r="DVG37" s="28"/>
      <c r="DVH37" s="28"/>
      <c r="EEY37" s="28"/>
      <c r="EEZ37" s="28"/>
      <c r="EFA37" s="28"/>
      <c r="EFB37" s="28"/>
      <c r="EFC37" s="28"/>
      <c r="EFD37" s="28"/>
      <c r="EOU37" s="28"/>
      <c r="EOV37" s="28"/>
      <c r="EOW37" s="28"/>
      <c r="EOX37" s="28"/>
      <c r="EOY37" s="28"/>
      <c r="EOZ37" s="28"/>
      <c r="EYQ37" s="28"/>
      <c r="EYR37" s="28"/>
      <c r="EYS37" s="28"/>
      <c r="EYT37" s="28"/>
      <c r="EYU37" s="28"/>
      <c r="EYV37" s="28"/>
      <c r="FIM37" s="28"/>
      <c r="FIN37" s="28"/>
      <c r="FIO37" s="28"/>
      <c r="FIP37" s="28"/>
      <c r="FIQ37" s="28"/>
      <c r="FIR37" s="28"/>
      <c r="FSI37" s="28"/>
      <c r="FSJ37" s="28"/>
      <c r="FSK37" s="28"/>
      <c r="FSL37" s="28"/>
      <c r="FSM37" s="28"/>
      <c r="FSN37" s="28"/>
      <c r="GCE37" s="28"/>
      <c r="GCF37" s="28"/>
      <c r="GCG37" s="28"/>
      <c r="GCH37" s="28"/>
      <c r="GCI37" s="28"/>
      <c r="GCJ37" s="28"/>
      <c r="GMA37" s="28"/>
      <c r="GMB37" s="28"/>
      <c r="GMC37" s="28"/>
      <c r="GMD37" s="28"/>
      <c r="GME37" s="28"/>
      <c r="GMF37" s="28"/>
      <c r="GVW37" s="28"/>
      <c r="GVX37" s="28"/>
      <c r="GVY37" s="28"/>
      <c r="GVZ37" s="28"/>
      <c r="GWA37" s="28"/>
      <c r="GWB37" s="28"/>
      <c r="HFS37" s="28"/>
      <c r="HFT37" s="28"/>
      <c r="HFU37" s="28"/>
      <c r="HFV37" s="28"/>
      <c r="HFW37" s="28"/>
      <c r="HFX37" s="28"/>
      <c r="HPO37" s="28"/>
      <c r="HPP37" s="28"/>
      <c r="HPQ37" s="28"/>
      <c r="HPR37" s="28"/>
      <c r="HPS37" s="28"/>
      <c r="HPT37" s="28"/>
      <c r="HZK37" s="28"/>
      <c r="HZL37" s="28"/>
      <c r="HZM37" s="28"/>
      <c r="HZN37" s="28"/>
      <c r="HZO37" s="28"/>
      <c r="HZP37" s="28"/>
      <c r="IJG37" s="28"/>
      <c r="IJH37" s="28"/>
      <c r="IJI37" s="28"/>
      <c r="IJJ37" s="28"/>
      <c r="IJK37" s="28"/>
      <c r="IJL37" s="28"/>
      <c r="ITC37" s="28"/>
      <c r="ITD37" s="28"/>
      <c r="ITE37" s="28"/>
      <c r="ITF37" s="28"/>
      <c r="ITG37" s="28"/>
      <c r="ITH37" s="28"/>
      <c r="JCY37" s="28"/>
      <c r="JCZ37" s="28"/>
      <c r="JDA37" s="28"/>
      <c r="JDB37" s="28"/>
      <c r="JDC37" s="28"/>
      <c r="JDD37" s="28"/>
      <c r="JMU37" s="28"/>
      <c r="JMV37" s="28"/>
      <c r="JMW37" s="28"/>
      <c r="JMX37" s="28"/>
      <c r="JMY37" s="28"/>
      <c r="JMZ37" s="28"/>
      <c r="JWQ37" s="28"/>
      <c r="JWR37" s="28"/>
      <c r="JWS37" s="28"/>
      <c r="JWT37" s="28"/>
      <c r="JWU37" s="28"/>
      <c r="JWV37" s="28"/>
      <c r="KGM37" s="28"/>
      <c r="KGN37" s="28"/>
      <c r="KGO37" s="28"/>
      <c r="KGP37" s="28"/>
      <c r="KGQ37" s="28"/>
      <c r="KGR37" s="28"/>
      <c r="KQI37" s="28"/>
      <c r="KQJ37" s="28"/>
      <c r="KQK37" s="28"/>
      <c r="KQL37" s="28"/>
      <c r="KQM37" s="28"/>
      <c r="KQN37" s="28"/>
      <c r="LAE37" s="28"/>
      <c r="LAF37" s="28"/>
      <c r="LAG37" s="28"/>
      <c r="LAH37" s="28"/>
      <c r="LAI37" s="28"/>
      <c r="LAJ37" s="28"/>
      <c r="LKA37" s="28"/>
      <c r="LKB37" s="28"/>
      <c r="LKC37" s="28"/>
      <c r="LKD37" s="28"/>
      <c r="LKE37" s="28"/>
      <c r="LKF37" s="28"/>
      <c r="LTW37" s="28"/>
      <c r="LTX37" s="28"/>
      <c r="LTY37" s="28"/>
      <c r="LTZ37" s="28"/>
      <c r="LUA37" s="28"/>
      <c r="LUB37" s="28"/>
      <c r="MDS37" s="28"/>
      <c r="MDT37" s="28"/>
      <c r="MDU37" s="28"/>
      <c r="MDV37" s="28"/>
      <c r="MDW37" s="28"/>
      <c r="MDX37" s="28"/>
      <c r="MNO37" s="28"/>
      <c r="MNP37" s="28"/>
      <c r="MNQ37" s="28"/>
      <c r="MNR37" s="28"/>
      <c r="MNS37" s="28"/>
      <c r="MNT37" s="28"/>
      <c r="MXK37" s="28"/>
      <c r="MXL37" s="28"/>
      <c r="MXM37" s="28"/>
      <c r="MXN37" s="28"/>
      <c r="MXO37" s="28"/>
      <c r="MXP37" s="28"/>
      <c r="NHG37" s="28"/>
      <c r="NHH37" s="28"/>
      <c r="NHI37" s="28"/>
      <c r="NHJ37" s="28"/>
      <c r="NHK37" s="28"/>
      <c r="NHL37" s="28"/>
      <c r="NRC37" s="28"/>
      <c r="NRD37" s="28"/>
      <c r="NRE37" s="28"/>
      <c r="NRF37" s="28"/>
      <c r="NRG37" s="28"/>
      <c r="NRH37" s="28"/>
      <c r="OAY37" s="28"/>
      <c r="OAZ37" s="28"/>
      <c r="OBA37" s="28"/>
      <c r="OBB37" s="28"/>
      <c r="OBC37" s="28"/>
      <c r="OBD37" s="28"/>
      <c r="OKU37" s="28"/>
      <c r="OKV37" s="28"/>
      <c r="OKW37" s="28"/>
      <c r="OKX37" s="28"/>
      <c r="OKY37" s="28"/>
      <c r="OKZ37" s="28"/>
      <c r="OUQ37" s="28"/>
      <c r="OUR37" s="28"/>
      <c r="OUS37" s="28"/>
      <c r="OUT37" s="28"/>
      <c r="OUU37" s="28"/>
      <c r="OUV37" s="28"/>
      <c r="PEM37" s="28"/>
      <c r="PEN37" s="28"/>
      <c r="PEO37" s="28"/>
      <c r="PEP37" s="28"/>
      <c r="PEQ37" s="28"/>
      <c r="PER37" s="28"/>
      <c r="POI37" s="28"/>
      <c r="POJ37" s="28"/>
      <c r="POK37" s="28"/>
      <c r="POL37" s="28"/>
      <c r="POM37" s="28"/>
      <c r="PON37" s="28"/>
      <c r="PYE37" s="28"/>
      <c r="PYF37" s="28"/>
      <c r="PYG37" s="28"/>
      <c r="PYH37" s="28"/>
      <c r="PYI37" s="28"/>
      <c r="PYJ37" s="28"/>
      <c r="QIA37" s="28"/>
      <c r="QIB37" s="28"/>
      <c r="QIC37" s="28"/>
      <c r="QID37" s="28"/>
      <c r="QIE37" s="28"/>
      <c r="QIF37" s="28"/>
      <c r="QRW37" s="28"/>
      <c r="QRX37" s="28"/>
      <c r="QRY37" s="28"/>
      <c r="QRZ37" s="28"/>
      <c r="QSA37" s="28"/>
      <c r="QSB37" s="28"/>
      <c r="RBS37" s="28"/>
      <c r="RBT37" s="28"/>
      <c r="RBU37" s="28"/>
      <c r="RBV37" s="28"/>
      <c r="RBW37" s="28"/>
      <c r="RBX37" s="28"/>
      <c r="RLO37" s="28"/>
      <c r="RLP37" s="28"/>
      <c r="RLQ37" s="28"/>
      <c r="RLR37" s="28"/>
      <c r="RLS37" s="28"/>
      <c r="RLT37" s="28"/>
      <c r="RVK37" s="28"/>
      <c r="RVL37" s="28"/>
      <c r="RVM37" s="28"/>
      <c r="RVN37" s="28"/>
      <c r="RVO37" s="28"/>
      <c r="RVP37" s="28"/>
      <c r="SFG37" s="28"/>
      <c r="SFH37" s="28"/>
      <c r="SFI37" s="28"/>
      <c r="SFJ37" s="28"/>
      <c r="SFK37" s="28"/>
      <c r="SFL37" s="28"/>
      <c r="SPC37" s="28"/>
      <c r="SPD37" s="28"/>
      <c r="SPE37" s="28"/>
      <c r="SPF37" s="28"/>
      <c r="SPG37" s="28"/>
      <c r="SPH37" s="28"/>
      <c r="SYY37" s="28"/>
      <c r="SYZ37" s="28"/>
      <c r="SZA37" s="28"/>
      <c r="SZB37" s="28"/>
      <c r="SZC37" s="28"/>
      <c r="SZD37" s="28"/>
      <c r="TIU37" s="28"/>
      <c r="TIV37" s="28"/>
      <c r="TIW37" s="28"/>
      <c r="TIX37" s="28"/>
      <c r="TIY37" s="28"/>
      <c r="TIZ37" s="28"/>
      <c r="TSQ37" s="28"/>
      <c r="TSR37" s="28"/>
      <c r="TSS37" s="28"/>
      <c r="TST37" s="28"/>
      <c r="TSU37" s="28"/>
      <c r="TSV37" s="28"/>
      <c r="UCM37" s="28"/>
      <c r="UCN37" s="28"/>
      <c r="UCO37" s="28"/>
      <c r="UCP37" s="28"/>
      <c r="UCQ37" s="28"/>
      <c r="UCR37" s="28"/>
      <c r="UMI37" s="28"/>
      <c r="UMJ37" s="28"/>
      <c r="UMK37" s="28"/>
      <c r="UML37" s="28"/>
      <c r="UMM37" s="28"/>
      <c r="UMN37" s="28"/>
      <c r="UWE37" s="28"/>
      <c r="UWF37" s="28"/>
      <c r="UWG37" s="28"/>
      <c r="UWH37" s="28"/>
      <c r="UWI37" s="28"/>
      <c r="UWJ37" s="28"/>
      <c r="VGA37" s="28"/>
      <c r="VGB37" s="28"/>
      <c r="VGC37" s="28"/>
      <c r="VGD37" s="28"/>
      <c r="VGE37" s="28"/>
      <c r="VGF37" s="28"/>
      <c r="VPW37" s="28"/>
      <c r="VPX37" s="28"/>
      <c r="VPY37" s="28"/>
      <c r="VPZ37" s="28"/>
      <c r="VQA37" s="28"/>
      <c r="VQB37" s="28"/>
      <c r="VZS37" s="28"/>
      <c r="VZT37" s="28"/>
      <c r="VZU37" s="28"/>
      <c r="VZV37" s="28"/>
      <c r="VZW37" s="28"/>
      <c r="VZX37" s="28"/>
      <c r="WJO37" s="28"/>
      <c r="WJP37" s="28"/>
      <c r="WJQ37" s="28"/>
      <c r="WJR37" s="28"/>
      <c r="WJS37" s="28"/>
      <c r="WJT37" s="28"/>
      <c r="WTK37" s="28"/>
      <c r="WTL37" s="28"/>
      <c r="WTM37" s="28"/>
      <c r="WTN37" s="28"/>
      <c r="WTO37" s="28"/>
      <c r="WTP37" s="28"/>
    </row>
    <row r="38" spans="1:980 1231:2004 2255:3028 3279:4052 4303:5076 5327:6100 6351:7124 7375:8148 8399:9172 9423:10196 10447:11220 11471:12244 12495:13268 13519:14292 14543:15316 15567:16084" s="27" customFormat="1" ht="31.5" x14ac:dyDescent="0.25">
      <c r="A38" s="40" t="s">
        <v>401</v>
      </c>
      <c r="B38" s="50" t="s">
        <v>413</v>
      </c>
      <c r="C38" s="52">
        <v>200</v>
      </c>
      <c r="D38" s="39">
        <v>223606.03</v>
      </c>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49"/>
      <c r="AK38" s="49"/>
      <c r="AL38" s="49"/>
      <c r="AM38" s="49"/>
      <c r="AN38" s="49"/>
      <c r="AO38" s="49"/>
      <c r="AP38" s="49"/>
      <c r="GY38" s="28"/>
      <c r="GZ38" s="28"/>
      <c r="HA38" s="28"/>
      <c r="HB38" s="28"/>
      <c r="HC38" s="28"/>
      <c r="HD38" s="28"/>
      <c r="QU38" s="28"/>
      <c r="QV38" s="28"/>
      <c r="QW38" s="28"/>
      <c r="QX38" s="28"/>
      <c r="QY38" s="28"/>
      <c r="QZ38" s="28"/>
      <c r="AAQ38" s="28"/>
      <c r="AAR38" s="28"/>
      <c r="AAS38" s="28"/>
      <c r="AAT38" s="28"/>
      <c r="AAU38" s="28"/>
      <c r="AAV38" s="28"/>
      <c r="AKM38" s="28"/>
      <c r="AKN38" s="28"/>
      <c r="AKO38" s="28"/>
      <c r="AKP38" s="28"/>
      <c r="AKQ38" s="28"/>
      <c r="AKR38" s="28"/>
      <c r="AUI38" s="28"/>
      <c r="AUJ38" s="28"/>
      <c r="AUK38" s="28"/>
      <c r="AUL38" s="28"/>
      <c r="AUM38" s="28"/>
      <c r="AUN38" s="28"/>
      <c r="BEE38" s="28"/>
      <c r="BEF38" s="28"/>
      <c r="BEG38" s="28"/>
      <c r="BEH38" s="28"/>
      <c r="BEI38" s="28"/>
      <c r="BEJ38" s="28"/>
      <c r="BOA38" s="28"/>
      <c r="BOB38" s="28"/>
      <c r="BOC38" s="28"/>
      <c r="BOD38" s="28"/>
      <c r="BOE38" s="28"/>
      <c r="BOF38" s="28"/>
      <c r="BXW38" s="28"/>
      <c r="BXX38" s="28"/>
      <c r="BXY38" s="28"/>
      <c r="BXZ38" s="28"/>
      <c r="BYA38" s="28"/>
      <c r="BYB38" s="28"/>
      <c r="CHS38" s="28"/>
      <c r="CHT38" s="28"/>
      <c r="CHU38" s="28"/>
      <c r="CHV38" s="28"/>
      <c r="CHW38" s="28"/>
      <c r="CHX38" s="28"/>
      <c r="CRO38" s="28"/>
      <c r="CRP38" s="28"/>
      <c r="CRQ38" s="28"/>
      <c r="CRR38" s="28"/>
      <c r="CRS38" s="28"/>
      <c r="CRT38" s="28"/>
      <c r="DBK38" s="28"/>
      <c r="DBL38" s="28"/>
      <c r="DBM38" s="28"/>
      <c r="DBN38" s="28"/>
      <c r="DBO38" s="28"/>
      <c r="DBP38" s="28"/>
      <c r="DLG38" s="28"/>
      <c r="DLH38" s="28"/>
      <c r="DLI38" s="28"/>
      <c r="DLJ38" s="28"/>
      <c r="DLK38" s="28"/>
      <c r="DLL38" s="28"/>
      <c r="DVC38" s="28"/>
      <c r="DVD38" s="28"/>
      <c r="DVE38" s="28"/>
      <c r="DVF38" s="28"/>
      <c r="DVG38" s="28"/>
      <c r="DVH38" s="28"/>
      <c r="EEY38" s="28"/>
      <c r="EEZ38" s="28"/>
      <c r="EFA38" s="28"/>
      <c r="EFB38" s="28"/>
      <c r="EFC38" s="28"/>
      <c r="EFD38" s="28"/>
      <c r="EOU38" s="28"/>
      <c r="EOV38" s="28"/>
      <c r="EOW38" s="28"/>
      <c r="EOX38" s="28"/>
      <c r="EOY38" s="28"/>
      <c r="EOZ38" s="28"/>
      <c r="EYQ38" s="28"/>
      <c r="EYR38" s="28"/>
      <c r="EYS38" s="28"/>
      <c r="EYT38" s="28"/>
      <c r="EYU38" s="28"/>
      <c r="EYV38" s="28"/>
      <c r="FIM38" s="28"/>
      <c r="FIN38" s="28"/>
      <c r="FIO38" s="28"/>
      <c r="FIP38" s="28"/>
      <c r="FIQ38" s="28"/>
      <c r="FIR38" s="28"/>
      <c r="FSI38" s="28"/>
      <c r="FSJ38" s="28"/>
      <c r="FSK38" s="28"/>
      <c r="FSL38" s="28"/>
      <c r="FSM38" s="28"/>
      <c r="FSN38" s="28"/>
      <c r="GCE38" s="28"/>
      <c r="GCF38" s="28"/>
      <c r="GCG38" s="28"/>
      <c r="GCH38" s="28"/>
      <c r="GCI38" s="28"/>
      <c r="GCJ38" s="28"/>
      <c r="GMA38" s="28"/>
      <c r="GMB38" s="28"/>
      <c r="GMC38" s="28"/>
      <c r="GMD38" s="28"/>
      <c r="GME38" s="28"/>
      <c r="GMF38" s="28"/>
      <c r="GVW38" s="28"/>
      <c r="GVX38" s="28"/>
      <c r="GVY38" s="28"/>
      <c r="GVZ38" s="28"/>
      <c r="GWA38" s="28"/>
      <c r="GWB38" s="28"/>
      <c r="HFS38" s="28"/>
      <c r="HFT38" s="28"/>
      <c r="HFU38" s="28"/>
      <c r="HFV38" s="28"/>
      <c r="HFW38" s="28"/>
      <c r="HFX38" s="28"/>
      <c r="HPO38" s="28"/>
      <c r="HPP38" s="28"/>
      <c r="HPQ38" s="28"/>
      <c r="HPR38" s="28"/>
      <c r="HPS38" s="28"/>
      <c r="HPT38" s="28"/>
      <c r="HZK38" s="28"/>
      <c r="HZL38" s="28"/>
      <c r="HZM38" s="28"/>
      <c r="HZN38" s="28"/>
      <c r="HZO38" s="28"/>
      <c r="HZP38" s="28"/>
      <c r="IJG38" s="28"/>
      <c r="IJH38" s="28"/>
      <c r="IJI38" s="28"/>
      <c r="IJJ38" s="28"/>
      <c r="IJK38" s="28"/>
      <c r="IJL38" s="28"/>
      <c r="ITC38" s="28"/>
      <c r="ITD38" s="28"/>
      <c r="ITE38" s="28"/>
      <c r="ITF38" s="28"/>
      <c r="ITG38" s="28"/>
      <c r="ITH38" s="28"/>
      <c r="JCY38" s="28"/>
      <c r="JCZ38" s="28"/>
      <c r="JDA38" s="28"/>
      <c r="JDB38" s="28"/>
      <c r="JDC38" s="28"/>
      <c r="JDD38" s="28"/>
      <c r="JMU38" s="28"/>
      <c r="JMV38" s="28"/>
      <c r="JMW38" s="28"/>
      <c r="JMX38" s="28"/>
      <c r="JMY38" s="28"/>
      <c r="JMZ38" s="28"/>
      <c r="JWQ38" s="28"/>
      <c r="JWR38" s="28"/>
      <c r="JWS38" s="28"/>
      <c r="JWT38" s="28"/>
      <c r="JWU38" s="28"/>
      <c r="JWV38" s="28"/>
      <c r="KGM38" s="28"/>
      <c r="KGN38" s="28"/>
      <c r="KGO38" s="28"/>
      <c r="KGP38" s="28"/>
      <c r="KGQ38" s="28"/>
      <c r="KGR38" s="28"/>
      <c r="KQI38" s="28"/>
      <c r="KQJ38" s="28"/>
      <c r="KQK38" s="28"/>
      <c r="KQL38" s="28"/>
      <c r="KQM38" s="28"/>
      <c r="KQN38" s="28"/>
      <c r="LAE38" s="28"/>
      <c r="LAF38" s="28"/>
      <c r="LAG38" s="28"/>
      <c r="LAH38" s="28"/>
      <c r="LAI38" s="28"/>
      <c r="LAJ38" s="28"/>
      <c r="LKA38" s="28"/>
      <c r="LKB38" s="28"/>
      <c r="LKC38" s="28"/>
      <c r="LKD38" s="28"/>
      <c r="LKE38" s="28"/>
      <c r="LKF38" s="28"/>
      <c r="LTW38" s="28"/>
      <c r="LTX38" s="28"/>
      <c r="LTY38" s="28"/>
      <c r="LTZ38" s="28"/>
      <c r="LUA38" s="28"/>
      <c r="LUB38" s="28"/>
      <c r="MDS38" s="28"/>
      <c r="MDT38" s="28"/>
      <c r="MDU38" s="28"/>
      <c r="MDV38" s="28"/>
      <c r="MDW38" s="28"/>
      <c r="MDX38" s="28"/>
      <c r="MNO38" s="28"/>
      <c r="MNP38" s="28"/>
      <c r="MNQ38" s="28"/>
      <c r="MNR38" s="28"/>
      <c r="MNS38" s="28"/>
      <c r="MNT38" s="28"/>
      <c r="MXK38" s="28"/>
      <c r="MXL38" s="28"/>
      <c r="MXM38" s="28"/>
      <c r="MXN38" s="28"/>
      <c r="MXO38" s="28"/>
      <c r="MXP38" s="28"/>
      <c r="NHG38" s="28"/>
      <c r="NHH38" s="28"/>
      <c r="NHI38" s="28"/>
      <c r="NHJ38" s="28"/>
      <c r="NHK38" s="28"/>
      <c r="NHL38" s="28"/>
      <c r="NRC38" s="28"/>
      <c r="NRD38" s="28"/>
      <c r="NRE38" s="28"/>
      <c r="NRF38" s="28"/>
      <c r="NRG38" s="28"/>
      <c r="NRH38" s="28"/>
      <c r="OAY38" s="28"/>
      <c r="OAZ38" s="28"/>
      <c r="OBA38" s="28"/>
      <c r="OBB38" s="28"/>
      <c r="OBC38" s="28"/>
      <c r="OBD38" s="28"/>
      <c r="OKU38" s="28"/>
      <c r="OKV38" s="28"/>
      <c r="OKW38" s="28"/>
      <c r="OKX38" s="28"/>
      <c r="OKY38" s="28"/>
      <c r="OKZ38" s="28"/>
      <c r="OUQ38" s="28"/>
      <c r="OUR38" s="28"/>
      <c r="OUS38" s="28"/>
      <c r="OUT38" s="28"/>
      <c r="OUU38" s="28"/>
      <c r="OUV38" s="28"/>
      <c r="PEM38" s="28"/>
      <c r="PEN38" s="28"/>
      <c r="PEO38" s="28"/>
      <c r="PEP38" s="28"/>
      <c r="PEQ38" s="28"/>
      <c r="PER38" s="28"/>
      <c r="POI38" s="28"/>
      <c r="POJ38" s="28"/>
      <c r="POK38" s="28"/>
      <c r="POL38" s="28"/>
      <c r="POM38" s="28"/>
      <c r="PON38" s="28"/>
      <c r="PYE38" s="28"/>
      <c r="PYF38" s="28"/>
      <c r="PYG38" s="28"/>
      <c r="PYH38" s="28"/>
      <c r="PYI38" s="28"/>
      <c r="PYJ38" s="28"/>
      <c r="QIA38" s="28"/>
      <c r="QIB38" s="28"/>
      <c r="QIC38" s="28"/>
      <c r="QID38" s="28"/>
      <c r="QIE38" s="28"/>
      <c r="QIF38" s="28"/>
      <c r="QRW38" s="28"/>
      <c r="QRX38" s="28"/>
      <c r="QRY38" s="28"/>
      <c r="QRZ38" s="28"/>
      <c r="QSA38" s="28"/>
      <c r="QSB38" s="28"/>
      <c r="RBS38" s="28"/>
      <c r="RBT38" s="28"/>
      <c r="RBU38" s="28"/>
      <c r="RBV38" s="28"/>
      <c r="RBW38" s="28"/>
      <c r="RBX38" s="28"/>
      <c r="RLO38" s="28"/>
      <c r="RLP38" s="28"/>
      <c r="RLQ38" s="28"/>
      <c r="RLR38" s="28"/>
      <c r="RLS38" s="28"/>
      <c r="RLT38" s="28"/>
      <c r="RVK38" s="28"/>
      <c r="RVL38" s="28"/>
      <c r="RVM38" s="28"/>
      <c r="RVN38" s="28"/>
      <c r="RVO38" s="28"/>
      <c r="RVP38" s="28"/>
      <c r="SFG38" s="28"/>
      <c r="SFH38" s="28"/>
      <c r="SFI38" s="28"/>
      <c r="SFJ38" s="28"/>
      <c r="SFK38" s="28"/>
      <c r="SFL38" s="28"/>
      <c r="SPC38" s="28"/>
      <c r="SPD38" s="28"/>
      <c r="SPE38" s="28"/>
      <c r="SPF38" s="28"/>
      <c r="SPG38" s="28"/>
      <c r="SPH38" s="28"/>
      <c r="SYY38" s="28"/>
      <c r="SYZ38" s="28"/>
      <c r="SZA38" s="28"/>
      <c r="SZB38" s="28"/>
      <c r="SZC38" s="28"/>
      <c r="SZD38" s="28"/>
      <c r="TIU38" s="28"/>
      <c r="TIV38" s="28"/>
      <c r="TIW38" s="28"/>
      <c r="TIX38" s="28"/>
      <c r="TIY38" s="28"/>
      <c r="TIZ38" s="28"/>
      <c r="TSQ38" s="28"/>
      <c r="TSR38" s="28"/>
      <c r="TSS38" s="28"/>
      <c r="TST38" s="28"/>
      <c r="TSU38" s="28"/>
      <c r="TSV38" s="28"/>
      <c r="UCM38" s="28"/>
      <c r="UCN38" s="28"/>
      <c r="UCO38" s="28"/>
      <c r="UCP38" s="28"/>
      <c r="UCQ38" s="28"/>
      <c r="UCR38" s="28"/>
      <c r="UMI38" s="28"/>
      <c r="UMJ38" s="28"/>
      <c r="UMK38" s="28"/>
      <c r="UML38" s="28"/>
      <c r="UMM38" s="28"/>
      <c r="UMN38" s="28"/>
      <c r="UWE38" s="28"/>
      <c r="UWF38" s="28"/>
      <c r="UWG38" s="28"/>
      <c r="UWH38" s="28"/>
      <c r="UWI38" s="28"/>
      <c r="UWJ38" s="28"/>
      <c r="VGA38" s="28"/>
      <c r="VGB38" s="28"/>
      <c r="VGC38" s="28"/>
      <c r="VGD38" s="28"/>
      <c r="VGE38" s="28"/>
      <c r="VGF38" s="28"/>
      <c r="VPW38" s="28"/>
      <c r="VPX38" s="28"/>
      <c r="VPY38" s="28"/>
      <c r="VPZ38" s="28"/>
      <c r="VQA38" s="28"/>
      <c r="VQB38" s="28"/>
      <c r="VZS38" s="28"/>
      <c r="VZT38" s="28"/>
      <c r="VZU38" s="28"/>
      <c r="VZV38" s="28"/>
      <c r="VZW38" s="28"/>
      <c r="VZX38" s="28"/>
      <c r="WJO38" s="28"/>
      <c r="WJP38" s="28"/>
      <c r="WJQ38" s="28"/>
      <c r="WJR38" s="28"/>
      <c r="WJS38" s="28"/>
      <c r="WJT38" s="28"/>
      <c r="WTK38" s="28"/>
      <c r="WTL38" s="28"/>
      <c r="WTM38" s="28"/>
      <c r="WTN38" s="28"/>
      <c r="WTO38" s="28"/>
      <c r="WTP38" s="28"/>
    </row>
    <row r="39" spans="1:980 1231:2004 2255:3028 3279:4052 4303:5076 5327:6100 6351:7124 7375:8148 8399:9172 9423:10196 10447:11220 11471:12244 12495:13268 13519:14292 14543:15316 15567:16084" s="27" customFormat="1" x14ac:dyDescent="0.25">
      <c r="A39" s="36" t="s">
        <v>404</v>
      </c>
      <c r="B39" s="50" t="s">
        <v>413</v>
      </c>
      <c r="C39" s="52">
        <v>300</v>
      </c>
      <c r="D39" s="39">
        <v>580718</v>
      </c>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49"/>
      <c r="AK39" s="49"/>
      <c r="AL39" s="49"/>
      <c r="AM39" s="49"/>
      <c r="AN39" s="49"/>
      <c r="AO39" s="49"/>
      <c r="AP39" s="49"/>
      <c r="GY39" s="28"/>
      <c r="GZ39" s="28"/>
      <c r="HA39" s="28"/>
      <c r="HB39" s="28"/>
      <c r="HC39" s="28"/>
      <c r="HD39" s="28"/>
      <c r="QU39" s="28"/>
      <c r="QV39" s="28"/>
      <c r="QW39" s="28"/>
      <c r="QX39" s="28"/>
      <c r="QY39" s="28"/>
      <c r="QZ39" s="28"/>
      <c r="AAQ39" s="28"/>
      <c r="AAR39" s="28"/>
      <c r="AAS39" s="28"/>
      <c r="AAT39" s="28"/>
      <c r="AAU39" s="28"/>
      <c r="AAV39" s="28"/>
      <c r="AKM39" s="28"/>
      <c r="AKN39" s="28"/>
      <c r="AKO39" s="28"/>
      <c r="AKP39" s="28"/>
      <c r="AKQ39" s="28"/>
      <c r="AKR39" s="28"/>
      <c r="AUI39" s="28"/>
      <c r="AUJ39" s="28"/>
      <c r="AUK39" s="28"/>
      <c r="AUL39" s="28"/>
      <c r="AUM39" s="28"/>
      <c r="AUN39" s="28"/>
      <c r="BEE39" s="28"/>
      <c r="BEF39" s="28"/>
      <c r="BEG39" s="28"/>
      <c r="BEH39" s="28"/>
      <c r="BEI39" s="28"/>
      <c r="BEJ39" s="28"/>
      <c r="BOA39" s="28"/>
      <c r="BOB39" s="28"/>
      <c r="BOC39" s="28"/>
      <c r="BOD39" s="28"/>
      <c r="BOE39" s="28"/>
      <c r="BOF39" s="28"/>
      <c r="BXW39" s="28"/>
      <c r="BXX39" s="28"/>
      <c r="BXY39" s="28"/>
      <c r="BXZ39" s="28"/>
      <c r="BYA39" s="28"/>
      <c r="BYB39" s="28"/>
      <c r="CHS39" s="28"/>
      <c r="CHT39" s="28"/>
      <c r="CHU39" s="28"/>
      <c r="CHV39" s="28"/>
      <c r="CHW39" s="28"/>
      <c r="CHX39" s="28"/>
      <c r="CRO39" s="28"/>
      <c r="CRP39" s="28"/>
      <c r="CRQ39" s="28"/>
      <c r="CRR39" s="28"/>
      <c r="CRS39" s="28"/>
      <c r="CRT39" s="28"/>
      <c r="DBK39" s="28"/>
      <c r="DBL39" s="28"/>
      <c r="DBM39" s="28"/>
      <c r="DBN39" s="28"/>
      <c r="DBO39" s="28"/>
      <c r="DBP39" s="28"/>
      <c r="DLG39" s="28"/>
      <c r="DLH39" s="28"/>
      <c r="DLI39" s="28"/>
      <c r="DLJ39" s="28"/>
      <c r="DLK39" s="28"/>
      <c r="DLL39" s="28"/>
      <c r="DVC39" s="28"/>
      <c r="DVD39" s="28"/>
      <c r="DVE39" s="28"/>
      <c r="DVF39" s="28"/>
      <c r="DVG39" s="28"/>
      <c r="DVH39" s="28"/>
      <c r="EEY39" s="28"/>
      <c r="EEZ39" s="28"/>
      <c r="EFA39" s="28"/>
      <c r="EFB39" s="28"/>
      <c r="EFC39" s="28"/>
      <c r="EFD39" s="28"/>
      <c r="EOU39" s="28"/>
      <c r="EOV39" s="28"/>
      <c r="EOW39" s="28"/>
      <c r="EOX39" s="28"/>
      <c r="EOY39" s="28"/>
      <c r="EOZ39" s="28"/>
      <c r="EYQ39" s="28"/>
      <c r="EYR39" s="28"/>
      <c r="EYS39" s="28"/>
      <c r="EYT39" s="28"/>
      <c r="EYU39" s="28"/>
      <c r="EYV39" s="28"/>
      <c r="FIM39" s="28"/>
      <c r="FIN39" s="28"/>
      <c r="FIO39" s="28"/>
      <c r="FIP39" s="28"/>
      <c r="FIQ39" s="28"/>
      <c r="FIR39" s="28"/>
      <c r="FSI39" s="28"/>
      <c r="FSJ39" s="28"/>
      <c r="FSK39" s="28"/>
      <c r="FSL39" s="28"/>
      <c r="FSM39" s="28"/>
      <c r="FSN39" s="28"/>
      <c r="GCE39" s="28"/>
      <c r="GCF39" s="28"/>
      <c r="GCG39" s="28"/>
      <c r="GCH39" s="28"/>
      <c r="GCI39" s="28"/>
      <c r="GCJ39" s="28"/>
      <c r="GMA39" s="28"/>
      <c r="GMB39" s="28"/>
      <c r="GMC39" s="28"/>
      <c r="GMD39" s="28"/>
      <c r="GME39" s="28"/>
      <c r="GMF39" s="28"/>
      <c r="GVW39" s="28"/>
      <c r="GVX39" s="28"/>
      <c r="GVY39" s="28"/>
      <c r="GVZ39" s="28"/>
      <c r="GWA39" s="28"/>
      <c r="GWB39" s="28"/>
      <c r="HFS39" s="28"/>
      <c r="HFT39" s="28"/>
      <c r="HFU39" s="28"/>
      <c r="HFV39" s="28"/>
      <c r="HFW39" s="28"/>
      <c r="HFX39" s="28"/>
      <c r="HPO39" s="28"/>
      <c r="HPP39" s="28"/>
      <c r="HPQ39" s="28"/>
      <c r="HPR39" s="28"/>
      <c r="HPS39" s="28"/>
      <c r="HPT39" s="28"/>
      <c r="HZK39" s="28"/>
      <c r="HZL39" s="28"/>
      <c r="HZM39" s="28"/>
      <c r="HZN39" s="28"/>
      <c r="HZO39" s="28"/>
      <c r="HZP39" s="28"/>
      <c r="IJG39" s="28"/>
      <c r="IJH39" s="28"/>
      <c r="IJI39" s="28"/>
      <c r="IJJ39" s="28"/>
      <c r="IJK39" s="28"/>
      <c r="IJL39" s="28"/>
      <c r="ITC39" s="28"/>
      <c r="ITD39" s="28"/>
      <c r="ITE39" s="28"/>
      <c r="ITF39" s="28"/>
      <c r="ITG39" s="28"/>
      <c r="ITH39" s="28"/>
      <c r="JCY39" s="28"/>
      <c r="JCZ39" s="28"/>
      <c r="JDA39" s="28"/>
      <c r="JDB39" s="28"/>
      <c r="JDC39" s="28"/>
      <c r="JDD39" s="28"/>
      <c r="JMU39" s="28"/>
      <c r="JMV39" s="28"/>
      <c r="JMW39" s="28"/>
      <c r="JMX39" s="28"/>
      <c r="JMY39" s="28"/>
      <c r="JMZ39" s="28"/>
      <c r="JWQ39" s="28"/>
      <c r="JWR39" s="28"/>
      <c r="JWS39" s="28"/>
      <c r="JWT39" s="28"/>
      <c r="JWU39" s="28"/>
      <c r="JWV39" s="28"/>
      <c r="KGM39" s="28"/>
      <c r="KGN39" s="28"/>
      <c r="KGO39" s="28"/>
      <c r="KGP39" s="28"/>
      <c r="KGQ39" s="28"/>
      <c r="KGR39" s="28"/>
      <c r="KQI39" s="28"/>
      <c r="KQJ39" s="28"/>
      <c r="KQK39" s="28"/>
      <c r="KQL39" s="28"/>
      <c r="KQM39" s="28"/>
      <c r="KQN39" s="28"/>
      <c r="LAE39" s="28"/>
      <c r="LAF39" s="28"/>
      <c r="LAG39" s="28"/>
      <c r="LAH39" s="28"/>
      <c r="LAI39" s="28"/>
      <c r="LAJ39" s="28"/>
      <c r="LKA39" s="28"/>
      <c r="LKB39" s="28"/>
      <c r="LKC39" s="28"/>
      <c r="LKD39" s="28"/>
      <c r="LKE39" s="28"/>
      <c r="LKF39" s="28"/>
      <c r="LTW39" s="28"/>
      <c r="LTX39" s="28"/>
      <c r="LTY39" s="28"/>
      <c r="LTZ39" s="28"/>
      <c r="LUA39" s="28"/>
      <c r="LUB39" s="28"/>
      <c r="MDS39" s="28"/>
      <c r="MDT39" s="28"/>
      <c r="MDU39" s="28"/>
      <c r="MDV39" s="28"/>
      <c r="MDW39" s="28"/>
      <c r="MDX39" s="28"/>
      <c r="MNO39" s="28"/>
      <c r="MNP39" s="28"/>
      <c r="MNQ39" s="28"/>
      <c r="MNR39" s="28"/>
      <c r="MNS39" s="28"/>
      <c r="MNT39" s="28"/>
      <c r="MXK39" s="28"/>
      <c r="MXL39" s="28"/>
      <c r="MXM39" s="28"/>
      <c r="MXN39" s="28"/>
      <c r="MXO39" s="28"/>
      <c r="MXP39" s="28"/>
      <c r="NHG39" s="28"/>
      <c r="NHH39" s="28"/>
      <c r="NHI39" s="28"/>
      <c r="NHJ39" s="28"/>
      <c r="NHK39" s="28"/>
      <c r="NHL39" s="28"/>
      <c r="NRC39" s="28"/>
      <c r="NRD39" s="28"/>
      <c r="NRE39" s="28"/>
      <c r="NRF39" s="28"/>
      <c r="NRG39" s="28"/>
      <c r="NRH39" s="28"/>
      <c r="OAY39" s="28"/>
      <c r="OAZ39" s="28"/>
      <c r="OBA39" s="28"/>
      <c r="OBB39" s="28"/>
      <c r="OBC39" s="28"/>
      <c r="OBD39" s="28"/>
      <c r="OKU39" s="28"/>
      <c r="OKV39" s="28"/>
      <c r="OKW39" s="28"/>
      <c r="OKX39" s="28"/>
      <c r="OKY39" s="28"/>
      <c r="OKZ39" s="28"/>
      <c r="OUQ39" s="28"/>
      <c r="OUR39" s="28"/>
      <c r="OUS39" s="28"/>
      <c r="OUT39" s="28"/>
      <c r="OUU39" s="28"/>
      <c r="OUV39" s="28"/>
      <c r="PEM39" s="28"/>
      <c r="PEN39" s="28"/>
      <c r="PEO39" s="28"/>
      <c r="PEP39" s="28"/>
      <c r="PEQ39" s="28"/>
      <c r="PER39" s="28"/>
      <c r="POI39" s="28"/>
      <c r="POJ39" s="28"/>
      <c r="POK39" s="28"/>
      <c r="POL39" s="28"/>
      <c r="POM39" s="28"/>
      <c r="PON39" s="28"/>
      <c r="PYE39" s="28"/>
      <c r="PYF39" s="28"/>
      <c r="PYG39" s="28"/>
      <c r="PYH39" s="28"/>
      <c r="PYI39" s="28"/>
      <c r="PYJ39" s="28"/>
      <c r="QIA39" s="28"/>
      <c r="QIB39" s="28"/>
      <c r="QIC39" s="28"/>
      <c r="QID39" s="28"/>
      <c r="QIE39" s="28"/>
      <c r="QIF39" s="28"/>
      <c r="QRW39" s="28"/>
      <c r="QRX39" s="28"/>
      <c r="QRY39" s="28"/>
      <c r="QRZ39" s="28"/>
      <c r="QSA39" s="28"/>
      <c r="QSB39" s="28"/>
      <c r="RBS39" s="28"/>
      <c r="RBT39" s="28"/>
      <c r="RBU39" s="28"/>
      <c r="RBV39" s="28"/>
      <c r="RBW39" s="28"/>
      <c r="RBX39" s="28"/>
      <c r="RLO39" s="28"/>
      <c r="RLP39" s="28"/>
      <c r="RLQ39" s="28"/>
      <c r="RLR39" s="28"/>
      <c r="RLS39" s="28"/>
      <c r="RLT39" s="28"/>
      <c r="RVK39" s="28"/>
      <c r="RVL39" s="28"/>
      <c r="RVM39" s="28"/>
      <c r="RVN39" s="28"/>
      <c r="RVO39" s="28"/>
      <c r="RVP39" s="28"/>
      <c r="SFG39" s="28"/>
      <c r="SFH39" s="28"/>
      <c r="SFI39" s="28"/>
      <c r="SFJ39" s="28"/>
      <c r="SFK39" s="28"/>
      <c r="SFL39" s="28"/>
      <c r="SPC39" s="28"/>
      <c r="SPD39" s="28"/>
      <c r="SPE39" s="28"/>
      <c r="SPF39" s="28"/>
      <c r="SPG39" s="28"/>
      <c r="SPH39" s="28"/>
      <c r="SYY39" s="28"/>
      <c r="SYZ39" s="28"/>
      <c r="SZA39" s="28"/>
      <c r="SZB39" s="28"/>
      <c r="SZC39" s="28"/>
      <c r="SZD39" s="28"/>
      <c r="TIU39" s="28"/>
      <c r="TIV39" s="28"/>
      <c r="TIW39" s="28"/>
      <c r="TIX39" s="28"/>
      <c r="TIY39" s="28"/>
      <c r="TIZ39" s="28"/>
      <c r="TSQ39" s="28"/>
      <c r="TSR39" s="28"/>
      <c r="TSS39" s="28"/>
      <c r="TST39" s="28"/>
      <c r="TSU39" s="28"/>
      <c r="TSV39" s="28"/>
      <c r="UCM39" s="28"/>
      <c r="UCN39" s="28"/>
      <c r="UCO39" s="28"/>
      <c r="UCP39" s="28"/>
      <c r="UCQ39" s="28"/>
      <c r="UCR39" s="28"/>
      <c r="UMI39" s="28"/>
      <c r="UMJ39" s="28"/>
      <c r="UMK39" s="28"/>
      <c r="UML39" s="28"/>
      <c r="UMM39" s="28"/>
      <c r="UMN39" s="28"/>
      <c r="UWE39" s="28"/>
      <c r="UWF39" s="28"/>
      <c r="UWG39" s="28"/>
      <c r="UWH39" s="28"/>
      <c r="UWI39" s="28"/>
      <c r="UWJ39" s="28"/>
      <c r="VGA39" s="28"/>
      <c r="VGB39" s="28"/>
      <c r="VGC39" s="28"/>
      <c r="VGD39" s="28"/>
      <c r="VGE39" s="28"/>
      <c r="VGF39" s="28"/>
      <c r="VPW39" s="28"/>
      <c r="VPX39" s="28"/>
      <c r="VPY39" s="28"/>
      <c r="VPZ39" s="28"/>
      <c r="VQA39" s="28"/>
      <c r="VQB39" s="28"/>
      <c r="VZS39" s="28"/>
      <c r="VZT39" s="28"/>
      <c r="VZU39" s="28"/>
      <c r="VZV39" s="28"/>
      <c r="VZW39" s="28"/>
      <c r="VZX39" s="28"/>
      <c r="WJO39" s="28"/>
      <c r="WJP39" s="28"/>
      <c r="WJQ39" s="28"/>
      <c r="WJR39" s="28"/>
      <c r="WJS39" s="28"/>
      <c r="WJT39" s="28"/>
      <c r="WTK39" s="28"/>
      <c r="WTL39" s="28"/>
      <c r="WTM39" s="28"/>
      <c r="WTN39" s="28"/>
      <c r="WTO39" s="28"/>
      <c r="WTP39" s="28"/>
    </row>
    <row r="40" spans="1:980 1231:2004 2255:3028 3279:4052 4303:5076 5327:6100 6351:7124 7375:8148 8399:9172 9423:10196 10447:11220 11471:12244 12495:13268 13519:14292 14543:15316 15567:16084" s="27" customFormat="1" ht="31.5" x14ac:dyDescent="0.25">
      <c r="A40" s="36" t="s">
        <v>416</v>
      </c>
      <c r="B40" s="53" t="s">
        <v>413</v>
      </c>
      <c r="C40" s="51"/>
      <c r="D40" s="39">
        <f>D41</f>
        <v>862945.95</v>
      </c>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49"/>
      <c r="AK40" s="49"/>
      <c r="AL40" s="49"/>
      <c r="AM40" s="49"/>
      <c r="AN40" s="49"/>
      <c r="AO40" s="49"/>
      <c r="AP40" s="49"/>
      <c r="GY40" s="28"/>
      <c r="GZ40" s="28"/>
      <c r="HA40" s="28"/>
      <c r="HB40" s="28"/>
      <c r="HC40" s="28"/>
      <c r="HD40" s="28"/>
      <c r="QU40" s="28"/>
      <c r="QV40" s="28"/>
      <c r="QW40" s="28"/>
      <c r="QX40" s="28"/>
      <c r="QY40" s="28"/>
      <c r="QZ40" s="28"/>
      <c r="AAQ40" s="28"/>
      <c r="AAR40" s="28"/>
      <c r="AAS40" s="28"/>
      <c r="AAT40" s="28"/>
      <c r="AAU40" s="28"/>
      <c r="AAV40" s="28"/>
      <c r="AKM40" s="28"/>
      <c r="AKN40" s="28"/>
      <c r="AKO40" s="28"/>
      <c r="AKP40" s="28"/>
      <c r="AKQ40" s="28"/>
      <c r="AKR40" s="28"/>
      <c r="AUI40" s="28"/>
      <c r="AUJ40" s="28"/>
      <c r="AUK40" s="28"/>
      <c r="AUL40" s="28"/>
      <c r="AUM40" s="28"/>
      <c r="AUN40" s="28"/>
      <c r="BEE40" s="28"/>
      <c r="BEF40" s="28"/>
      <c r="BEG40" s="28"/>
      <c r="BEH40" s="28"/>
      <c r="BEI40" s="28"/>
      <c r="BEJ40" s="28"/>
      <c r="BOA40" s="28"/>
      <c r="BOB40" s="28"/>
      <c r="BOC40" s="28"/>
      <c r="BOD40" s="28"/>
      <c r="BOE40" s="28"/>
      <c r="BOF40" s="28"/>
      <c r="BXW40" s="28"/>
      <c r="BXX40" s="28"/>
      <c r="BXY40" s="28"/>
      <c r="BXZ40" s="28"/>
      <c r="BYA40" s="28"/>
      <c r="BYB40" s="28"/>
      <c r="CHS40" s="28"/>
      <c r="CHT40" s="28"/>
      <c r="CHU40" s="28"/>
      <c r="CHV40" s="28"/>
      <c r="CHW40" s="28"/>
      <c r="CHX40" s="28"/>
      <c r="CRO40" s="28"/>
      <c r="CRP40" s="28"/>
      <c r="CRQ40" s="28"/>
      <c r="CRR40" s="28"/>
      <c r="CRS40" s="28"/>
      <c r="CRT40" s="28"/>
      <c r="DBK40" s="28"/>
      <c r="DBL40" s="28"/>
      <c r="DBM40" s="28"/>
      <c r="DBN40" s="28"/>
      <c r="DBO40" s="28"/>
      <c r="DBP40" s="28"/>
      <c r="DLG40" s="28"/>
      <c r="DLH40" s="28"/>
      <c r="DLI40" s="28"/>
      <c r="DLJ40" s="28"/>
      <c r="DLK40" s="28"/>
      <c r="DLL40" s="28"/>
      <c r="DVC40" s="28"/>
      <c r="DVD40" s="28"/>
      <c r="DVE40" s="28"/>
      <c r="DVF40" s="28"/>
      <c r="DVG40" s="28"/>
      <c r="DVH40" s="28"/>
      <c r="EEY40" s="28"/>
      <c r="EEZ40" s="28"/>
      <c r="EFA40" s="28"/>
      <c r="EFB40" s="28"/>
      <c r="EFC40" s="28"/>
      <c r="EFD40" s="28"/>
      <c r="EOU40" s="28"/>
      <c r="EOV40" s="28"/>
      <c r="EOW40" s="28"/>
      <c r="EOX40" s="28"/>
      <c r="EOY40" s="28"/>
      <c r="EOZ40" s="28"/>
      <c r="EYQ40" s="28"/>
      <c r="EYR40" s="28"/>
      <c r="EYS40" s="28"/>
      <c r="EYT40" s="28"/>
      <c r="EYU40" s="28"/>
      <c r="EYV40" s="28"/>
      <c r="FIM40" s="28"/>
      <c r="FIN40" s="28"/>
      <c r="FIO40" s="28"/>
      <c r="FIP40" s="28"/>
      <c r="FIQ40" s="28"/>
      <c r="FIR40" s="28"/>
      <c r="FSI40" s="28"/>
      <c r="FSJ40" s="28"/>
      <c r="FSK40" s="28"/>
      <c r="FSL40" s="28"/>
      <c r="FSM40" s="28"/>
      <c r="FSN40" s="28"/>
      <c r="GCE40" s="28"/>
      <c r="GCF40" s="28"/>
      <c r="GCG40" s="28"/>
      <c r="GCH40" s="28"/>
      <c r="GCI40" s="28"/>
      <c r="GCJ40" s="28"/>
      <c r="GMA40" s="28"/>
      <c r="GMB40" s="28"/>
      <c r="GMC40" s="28"/>
      <c r="GMD40" s="28"/>
      <c r="GME40" s="28"/>
      <c r="GMF40" s="28"/>
      <c r="GVW40" s="28"/>
      <c r="GVX40" s="28"/>
      <c r="GVY40" s="28"/>
      <c r="GVZ40" s="28"/>
      <c r="GWA40" s="28"/>
      <c r="GWB40" s="28"/>
      <c r="HFS40" s="28"/>
      <c r="HFT40" s="28"/>
      <c r="HFU40" s="28"/>
      <c r="HFV40" s="28"/>
      <c r="HFW40" s="28"/>
      <c r="HFX40" s="28"/>
      <c r="HPO40" s="28"/>
      <c r="HPP40" s="28"/>
      <c r="HPQ40" s="28"/>
      <c r="HPR40" s="28"/>
      <c r="HPS40" s="28"/>
      <c r="HPT40" s="28"/>
      <c r="HZK40" s="28"/>
      <c r="HZL40" s="28"/>
      <c r="HZM40" s="28"/>
      <c r="HZN40" s="28"/>
      <c r="HZO40" s="28"/>
      <c r="HZP40" s="28"/>
      <c r="IJG40" s="28"/>
      <c r="IJH40" s="28"/>
      <c r="IJI40" s="28"/>
      <c r="IJJ40" s="28"/>
      <c r="IJK40" s="28"/>
      <c r="IJL40" s="28"/>
      <c r="ITC40" s="28"/>
      <c r="ITD40" s="28"/>
      <c r="ITE40" s="28"/>
      <c r="ITF40" s="28"/>
      <c r="ITG40" s="28"/>
      <c r="ITH40" s="28"/>
      <c r="JCY40" s="28"/>
      <c r="JCZ40" s="28"/>
      <c r="JDA40" s="28"/>
      <c r="JDB40" s="28"/>
      <c r="JDC40" s="28"/>
      <c r="JDD40" s="28"/>
      <c r="JMU40" s="28"/>
      <c r="JMV40" s="28"/>
      <c r="JMW40" s="28"/>
      <c r="JMX40" s="28"/>
      <c r="JMY40" s="28"/>
      <c r="JMZ40" s="28"/>
      <c r="JWQ40" s="28"/>
      <c r="JWR40" s="28"/>
      <c r="JWS40" s="28"/>
      <c r="JWT40" s="28"/>
      <c r="JWU40" s="28"/>
      <c r="JWV40" s="28"/>
      <c r="KGM40" s="28"/>
      <c r="KGN40" s="28"/>
      <c r="KGO40" s="28"/>
      <c r="KGP40" s="28"/>
      <c r="KGQ40" s="28"/>
      <c r="KGR40" s="28"/>
      <c r="KQI40" s="28"/>
      <c r="KQJ40" s="28"/>
      <c r="KQK40" s="28"/>
      <c r="KQL40" s="28"/>
      <c r="KQM40" s="28"/>
      <c r="KQN40" s="28"/>
      <c r="LAE40" s="28"/>
      <c r="LAF40" s="28"/>
      <c r="LAG40" s="28"/>
      <c r="LAH40" s="28"/>
      <c r="LAI40" s="28"/>
      <c r="LAJ40" s="28"/>
      <c r="LKA40" s="28"/>
      <c r="LKB40" s="28"/>
      <c r="LKC40" s="28"/>
      <c r="LKD40" s="28"/>
      <c r="LKE40" s="28"/>
      <c r="LKF40" s="28"/>
      <c r="LTW40" s="28"/>
      <c r="LTX40" s="28"/>
      <c r="LTY40" s="28"/>
      <c r="LTZ40" s="28"/>
      <c r="LUA40" s="28"/>
      <c r="LUB40" s="28"/>
      <c r="MDS40" s="28"/>
      <c r="MDT40" s="28"/>
      <c r="MDU40" s="28"/>
      <c r="MDV40" s="28"/>
      <c r="MDW40" s="28"/>
      <c r="MDX40" s="28"/>
      <c r="MNO40" s="28"/>
      <c r="MNP40" s="28"/>
      <c r="MNQ40" s="28"/>
      <c r="MNR40" s="28"/>
      <c r="MNS40" s="28"/>
      <c r="MNT40" s="28"/>
      <c r="MXK40" s="28"/>
      <c r="MXL40" s="28"/>
      <c r="MXM40" s="28"/>
      <c r="MXN40" s="28"/>
      <c r="MXO40" s="28"/>
      <c r="MXP40" s="28"/>
      <c r="NHG40" s="28"/>
      <c r="NHH40" s="28"/>
      <c r="NHI40" s="28"/>
      <c r="NHJ40" s="28"/>
      <c r="NHK40" s="28"/>
      <c r="NHL40" s="28"/>
      <c r="NRC40" s="28"/>
      <c r="NRD40" s="28"/>
      <c r="NRE40" s="28"/>
      <c r="NRF40" s="28"/>
      <c r="NRG40" s="28"/>
      <c r="NRH40" s="28"/>
      <c r="OAY40" s="28"/>
      <c r="OAZ40" s="28"/>
      <c r="OBA40" s="28"/>
      <c r="OBB40" s="28"/>
      <c r="OBC40" s="28"/>
      <c r="OBD40" s="28"/>
      <c r="OKU40" s="28"/>
      <c r="OKV40" s="28"/>
      <c r="OKW40" s="28"/>
      <c r="OKX40" s="28"/>
      <c r="OKY40" s="28"/>
      <c r="OKZ40" s="28"/>
      <c r="OUQ40" s="28"/>
      <c r="OUR40" s="28"/>
      <c r="OUS40" s="28"/>
      <c r="OUT40" s="28"/>
      <c r="OUU40" s="28"/>
      <c r="OUV40" s="28"/>
      <c r="PEM40" s="28"/>
      <c r="PEN40" s="28"/>
      <c r="PEO40" s="28"/>
      <c r="PEP40" s="28"/>
      <c r="PEQ40" s="28"/>
      <c r="PER40" s="28"/>
      <c r="POI40" s="28"/>
      <c r="POJ40" s="28"/>
      <c r="POK40" s="28"/>
      <c r="POL40" s="28"/>
      <c r="POM40" s="28"/>
      <c r="PON40" s="28"/>
      <c r="PYE40" s="28"/>
      <c r="PYF40" s="28"/>
      <c r="PYG40" s="28"/>
      <c r="PYH40" s="28"/>
      <c r="PYI40" s="28"/>
      <c r="PYJ40" s="28"/>
      <c r="QIA40" s="28"/>
      <c r="QIB40" s="28"/>
      <c r="QIC40" s="28"/>
      <c r="QID40" s="28"/>
      <c r="QIE40" s="28"/>
      <c r="QIF40" s="28"/>
      <c r="QRW40" s="28"/>
      <c r="QRX40" s="28"/>
      <c r="QRY40" s="28"/>
      <c r="QRZ40" s="28"/>
      <c r="QSA40" s="28"/>
      <c r="QSB40" s="28"/>
      <c r="RBS40" s="28"/>
      <c r="RBT40" s="28"/>
      <c r="RBU40" s="28"/>
      <c r="RBV40" s="28"/>
      <c r="RBW40" s="28"/>
      <c r="RBX40" s="28"/>
      <c r="RLO40" s="28"/>
      <c r="RLP40" s="28"/>
      <c r="RLQ40" s="28"/>
      <c r="RLR40" s="28"/>
      <c r="RLS40" s="28"/>
      <c r="RLT40" s="28"/>
      <c r="RVK40" s="28"/>
      <c r="RVL40" s="28"/>
      <c r="RVM40" s="28"/>
      <c r="RVN40" s="28"/>
      <c r="RVO40" s="28"/>
      <c r="RVP40" s="28"/>
      <c r="SFG40" s="28"/>
      <c r="SFH40" s="28"/>
      <c r="SFI40" s="28"/>
      <c r="SFJ40" s="28"/>
      <c r="SFK40" s="28"/>
      <c r="SFL40" s="28"/>
      <c r="SPC40" s="28"/>
      <c r="SPD40" s="28"/>
      <c r="SPE40" s="28"/>
      <c r="SPF40" s="28"/>
      <c r="SPG40" s="28"/>
      <c r="SPH40" s="28"/>
      <c r="SYY40" s="28"/>
      <c r="SYZ40" s="28"/>
      <c r="SZA40" s="28"/>
      <c r="SZB40" s="28"/>
      <c r="SZC40" s="28"/>
      <c r="SZD40" s="28"/>
      <c r="TIU40" s="28"/>
      <c r="TIV40" s="28"/>
      <c r="TIW40" s="28"/>
      <c r="TIX40" s="28"/>
      <c r="TIY40" s="28"/>
      <c r="TIZ40" s="28"/>
      <c r="TSQ40" s="28"/>
      <c r="TSR40" s="28"/>
      <c r="TSS40" s="28"/>
      <c r="TST40" s="28"/>
      <c r="TSU40" s="28"/>
      <c r="TSV40" s="28"/>
      <c r="UCM40" s="28"/>
      <c r="UCN40" s="28"/>
      <c r="UCO40" s="28"/>
      <c r="UCP40" s="28"/>
      <c r="UCQ40" s="28"/>
      <c r="UCR40" s="28"/>
      <c r="UMI40" s="28"/>
      <c r="UMJ40" s="28"/>
      <c r="UMK40" s="28"/>
      <c r="UML40" s="28"/>
      <c r="UMM40" s="28"/>
      <c r="UMN40" s="28"/>
      <c r="UWE40" s="28"/>
      <c r="UWF40" s="28"/>
      <c r="UWG40" s="28"/>
      <c r="UWH40" s="28"/>
      <c r="UWI40" s="28"/>
      <c r="UWJ40" s="28"/>
      <c r="VGA40" s="28"/>
      <c r="VGB40" s="28"/>
      <c r="VGC40" s="28"/>
      <c r="VGD40" s="28"/>
      <c r="VGE40" s="28"/>
      <c r="VGF40" s="28"/>
      <c r="VPW40" s="28"/>
      <c r="VPX40" s="28"/>
      <c r="VPY40" s="28"/>
      <c r="VPZ40" s="28"/>
      <c r="VQA40" s="28"/>
      <c r="VQB40" s="28"/>
      <c r="VZS40" s="28"/>
      <c r="VZT40" s="28"/>
      <c r="VZU40" s="28"/>
      <c r="VZV40" s="28"/>
      <c r="VZW40" s="28"/>
      <c r="VZX40" s="28"/>
      <c r="WJO40" s="28"/>
      <c r="WJP40" s="28"/>
      <c r="WJQ40" s="28"/>
      <c r="WJR40" s="28"/>
      <c r="WJS40" s="28"/>
      <c r="WJT40" s="28"/>
      <c r="WTK40" s="28"/>
      <c r="WTL40" s="28"/>
      <c r="WTM40" s="28"/>
      <c r="WTN40" s="28"/>
      <c r="WTO40" s="28"/>
      <c r="WTP40" s="28"/>
    </row>
    <row r="41" spans="1:980 1231:2004 2255:3028 3279:4052 4303:5076 5327:6100 6351:7124 7375:8148 8399:9172 9423:10196 10447:11220 11471:12244 12495:13268 13519:14292 14543:15316 15567:16084" s="27" customFormat="1" ht="31.5" x14ac:dyDescent="0.25">
      <c r="A41" s="36" t="s">
        <v>401</v>
      </c>
      <c r="B41" s="50" t="s">
        <v>413</v>
      </c>
      <c r="C41" s="52">
        <v>200</v>
      </c>
      <c r="D41" s="39">
        <v>862945.95</v>
      </c>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49"/>
      <c r="AK41" s="49"/>
      <c r="AL41" s="49"/>
      <c r="AM41" s="49"/>
      <c r="AN41" s="49"/>
      <c r="AO41" s="49"/>
      <c r="AP41" s="49"/>
      <c r="GY41" s="28"/>
      <c r="GZ41" s="28"/>
      <c r="HA41" s="28"/>
      <c r="HB41" s="28"/>
      <c r="HC41" s="28"/>
      <c r="HD41" s="28"/>
      <c r="QU41" s="28"/>
      <c r="QV41" s="28"/>
      <c r="QW41" s="28"/>
      <c r="QX41" s="28"/>
      <c r="QY41" s="28"/>
      <c r="QZ41" s="28"/>
      <c r="AAQ41" s="28"/>
      <c r="AAR41" s="28"/>
      <c r="AAS41" s="28"/>
      <c r="AAT41" s="28"/>
      <c r="AAU41" s="28"/>
      <c r="AAV41" s="28"/>
      <c r="AKM41" s="28"/>
      <c r="AKN41" s="28"/>
      <c r="AKO41" s="28"/>
      <c r="AKP41" s="28"/>
      <c r="AKQ41" s="28"/>
      <c r="AKR41" s="28"/>
      <c r="AUI41" s="28"/>
      <c r="AUJ41" s="28"/>
      <c r="AUK41" s="28"/>
      <c r="AUL41" s="28"/>
      <c r="AUM41" s="28"/>
      <c r="AUN41" s="28"/>
      <c r="BEE41" s="28"/>
      <c r="BEF41" s="28"/>
      <c r="BEG41" s="28"/>
      <c r="BEH41" s="28"/>
      <c r="BEI41" s="28"/>
      <c r="BEJ41" s="28"/>
      <c r="BOA41" s="28"/>
      <c r="BOB41" s="28"/>
      <c r="BOC41" s="28"/>
      <c r="BOD41" s="28"/>
      <c r="BOE41" s="28"/>
      <c r="BOF41" s="28"/>
      <c r="BXW41" s="28"/>
      <c r="BXX41" s="28"/>
      <c r="BXY41" s="28"/>
      <c r="BXZ41" s="28"/>
      <c r="BYA41" s="28"/>
      <c r="BYB41" s="28"/>
      <c r="CHS41" s="28"/>
      <c r="CHT41" s="28"/>
      <c r="CHU41" s="28"/>
      <c r="CHV41" s="28"/>
      <c r="CHW41" s="28"/>
      <c r="CHX41" s="28"/>
      <c r="CRO41" s="28"/>
      <c r="CRP41" s="28"/>
      <c r="CRQ41" s="28"/>
      <c r="CRR41" s="28"/>
      <c r="CRS41" s="28"/>
      <c r="CRT41" s="28"/>
      <c r="DBK41" s="28"/>
      <c r="DBL41" s="28"/>
      <c r="DBM41" s="28"/>
      <c r="DBN41" s="28"/>
      <c r="DBO41" s="28"/>
      <c r="DBP41" s="28"/>
      <c r="DLG41" s="28"/>
      <c r="DLH41" s="28"/>
      <c r="DLI41" s="28"/>
      <c r="DLJ41" s="28"/>
      <c r="DLK41" s="28"/>
      <c r="DLL41" s="28"/>
      <c r="DVC41" s="28"/>
      <c r="DVD41" s="28"/>
      <c r="DVE41" s="28"/>
      <c r="DVF41" s="28"/>
      <c r="DVG41" s="28"/>
      <c r="DVH41" s="28"/>
      <c r="EEY41" s="28"/>
      <c r="EEZ41" s="28"/>
      <c r="EFA41" s="28"/>
      <c r="EFB41" s="28"/>
      <c r="EFC41" s="28"/>
      <c r="EFD41" s="28"/>
      <c r="EOU41" s="28"/>
      <c r="EOV41" s="28"/>
      <c r="EOW41" s="28"/>
      <c r="EOX41" s="28"/>
      <c r="EOY41" s="28"/>
      <c r="EOZ41" s="28"/>
      <c r="EYQ41" s="28"/>
      <c r="EYR41" s="28"/>
      <c r="EYS41" s="28"/>
      <c r="EYT41" s="28"/>
      <c r="EYU41" s="28"/>
      <c r="EYV41" s="28"/>
      <c r="FIM41" s="28"/>
      <c r="FIN41" s="28"/>
      <c r="FIO41" s="28"/>
      <c r="FIP41" s="28"/>
      <c r="FIQ41" s="28"/>
      <c r="FIR41" s="28"/>
      <c r="FSI41" s="28"/>
      <c r="FSJ41" s="28"/>
      <c r="FSK41" s="28"/>
      <c r="FSL41" s="28"/>
      <c r="FSM41" s="28"/>
      <c r="FSN41" s="28"/>
      <c r="GCE41" s="28"/>
      <c r="GCF41" s="28"/>
      <c r="GCG41" s="28"/>
      <c r="GCH41" s="28"/>
      <c r="GCI41" s="28"/>
      <c r="GCJ41" s="28"/>
      <c r="GMA41" s="28"/>
      <c r="GMB41" s="28"/>
      <c r="GMC41" s="28"/>
      <c r="GMD41" s="28"/>
      <c r="GME41" s="28"/>
      <c r="GMF41" s="28"/>
      <c r="GVW41" s="28"/>
      <c r="GVX41" s="28"/>
      <c r="GVY41" s="28"/>
      <c r="GVZ41" s="28"/>
      <c r="GWA41" s="28"/>
      <c r="GWB41" s="28"/>
      <c r="HFS41" s="28"/>
      <c r="HFT41" s="28"/>
      <c r="HFU41" s="28"/>
      <c r="HFV41" s="28"/>
      <c r="HFW41" s="28"/>
      <c r="HFX41" s="28"/>
      <c r="HPO41" s="28"/>
      <c r="HPP41" s="28"/>
      <c r="HPQ41" s="28"/>
      <c r="HPR41" s="28"/>
      <c r="HPS41" s="28"/>
      <c r="HPT41" s="28"/>
      <c r="HZK41" s="28"/>
      <c r="HZL41" s="28"/>
      <c r="HZM41" s="28"/>
      <c r="HZN41" s="28"/>
      <c r="HZO41" s="28"/>
      <c r="HZP41" s="28"/>
      <c r="IJG41" s="28"/>
      <c r="IJH41" s="28"/>
      <c r="IJI41" s="28"/>
      <c r="IJJ41" s="28"/>
      <c r="IJK41" s="28"/>
      <c r="IJL41" s="28"/>
      <c r="ITC41" s="28"/>
      <c r="ITD41" s="28"/>
      <c r="ITE41" s="28"/>
      <c r="ITF41" s="28"/>
      <c r="ITG41" s="28"/>
      <c r="ITH41" s="28"/>
      <c r="JCY41" s="28"/>
      <c r="JCZ41" s="28"/>
      <c r="JDA41" s="28"/>
      <c r="JDB41" s="28"/>
      <c r="JDC41" s="28"/>
      <c r="JDD41" s="28"/>
      <c r="JMU41" s="28"/>
      <c r="JMV41" s="28"/>
      <c r="JMW41" s="28"/>
      <c r="JMX41" s="28"/>
      <c r="JMY41" s="28"/>
      <c r="JMZ41" s="28"/>
      <c r="JWQ41" s="28"/>
      <c r="JWR41" s="28"/>
      <c r="JWS41" s="28"/>
      <c r="JWT41" s="28"/>
      <c r="JWU41" s="28"/>
      <c r="JWV41" s="28"/>
      <c r="KGM41" s="28"/>
      <c r="KGN41" s="28"/>
      <c r="KGO41" s="28"/>
      <c r="KGP41" s="28"/>
      <c r="KGQ41" s="28"/>
      <c r="KGR41" s="28"/>
      <c r="KQI41" s="28"/>
      <c r="KQJ41" s="28"/>
      <c r="KQK41" s="28"/>
      <c r="KQL41" s="28"/>
      <c r="KQM41" s="28"/>
      <c r="KQN41" s="28"/>
      <c r="LAE41" s="28"/>
      <c r="LAF41" s="28"/>
      <c r="LAG41" s="28"/>
      <c r="LAH41" s="28"/>
      <c r="LAI41" s="28"/>
      <c r="LAJ41" s="28"/>
      <c r="LKA41" s="28"/>
      <c r="LKB41" s="28"/>
      <c r="LKC41" s="28"/>
      <c r="LKD41" s="28"/>
      <c r="LKE41" s="28"/>
      <c r="LKF41" s="28"/>
      <c r="LTW41" s="28"/>
      <c r="LTX41" s="28"/>
      <c r="LTY41" s="28"/>
      <c r="LTZ41" s="28"/>
      <c r="LUA41" s="28"/>
      <c r="LUB41" s="28"/>
      <c r="MDS41" s="28"/>
      <c r="MDT41" s="28"/>
      <c r="MDU41" s="28"/>
      <c r="MDV41" s="28"/>
      <c r="MDW41" s="28"/>
      <c r="MDX41" s="28"/>
      <c r="MNO41" s="28"/>
      <c r="MNP41" s="28"/>
      <c r="MNQ41" s="28"/>
      <c r="MNR41" s="28"/>
      <c r="MNS41" s="28"/>
      <c r="MNT41" s="28"/>
      <c r="MXK41" s="28"/>
      <c r="MXL41" s="28"/>
      <c r="MXM41" s="28"/>
      <c r="MXN41" s="28"/>
      <c r="MXO41" s="28"/>
      <c r="MXP41" s="28"/>
      <c r="NHG41" s="28"/>
      <c r="NHH41" s="28"/>
      <c r="NHI41" s="28"/>
      <c r="NHJ41" s="28"/>
      <c r="NHK41" s="28"/>
      <c r="NHL41" s="28"/>
      <c r="NRC41" s="28"/>
      <c r="NRD41" s="28"/>
      <c r="NRE41" s="28"/>
      <c r="NRF41" s="28"/>
      <c r="NRG41" s="28"/>
      <c r="NRH41" s="28"/>
      <c r="OAY41" s="28"/>
      <c r="OAZ41" s="28"/>
      <c r="OBA41" s="28"/>
      <c r="OBB41" s="28"/>
      <c r="OBC41" s="28"/>
      <c r="OBD41" s="28"/>
      <c r="OKU41" s="28"/>
      <c r="OKV41" s="28"/>
      <c r="OKW41" s="28"/>
      <c r="OKX41" s="28"/>
      <c r="OKY41" s="28"/>
      <c r="OKZ41" s="28"/>
      <c r="OUQ41" s="28"/>
      <c r="OUR41" s="28"/>
      <c r="OUS41" s="28"/>
      <c r="OUT41" s="28"/>
      <c r="OUU41" s="28"/>
      <c r="OUV41" s="28"/>
      <c r="PEM41" s="28"/>
      <c r="PEN41" s="28"/>
      <c r="PEO41" s="28"/>
      <c r="PEP41" s="28"/>
      <c r="PEQ41" s="28"/>
      <c r="PER41" s="28"/>
      <c r="POI41" s="28"/>
      <c r="POJ41" s="28"/>
      <c r="POK41" s="28"/>
      <c r="POL41" s="28"/>
      <c r="POM41" s="28"/>
      <c r="PON41" s="28"/>
      <c r="PYE41" s="28"/>
      <c r="PYF41" s="28"/>
      <c r="PYG41" s="28"/>
      <c r="PYH41" s="28"/>
      <c r="PYI41" s="28"/>
      <c r="PYJ41" s="28"/>
      <c r="QIA41" s="28"/>
      <c r="QIB41" s="28"/>
      <c r="QIC41" s="28"/>
      <c r="QID41" s="28"/>
      <c r="QIE41" s="28"/>
      <c r="QIF41" s="28"/>
      <c r="QRW41" s="28"/>
      <c r="QRX41" s="28"/>
      <c r="QRY41" s="28"/>
      <c r="QRZ41" s="28"/>
      <c r="QSA41" s="28"/>
      <c r="QSB41" s="28"/>
      <c r="RBS41" s="28"/>
      <c r="RBT41" s="28"/>
      <c r="RBU41" s="28"/>
      <c r="RBV41" s="28"/>
      <c r="RBW41" s="28"/>
      <c r="RBX41" s="28"/>
      <c r="RLO41" s="28"/>
      <c r="RLP41" s="28"/>
      <c r="RLQ41" s="28"/>
      <c r="RLR41" s="28"/>
      <c r="RLS41" s="28"/>
      <c r="RLT41" s="28"/>
      <c r="RVK41" s="28"/>
      <c r="RVL41" s="28"/>
      <c r="RVM41" s="28"/>
      <c r="RVN41" s="28"/>
      <c r="RVO41" s="28"/>
      <c r="RVP41" s="28"/>
      <c r="SFG41" s="28"/>
      <c r="SFH41" s="28"/>
      <c r="SFI41" s="28"/>
      <c r="SFJ41" s="28"/>
      <c r="SFK41" s="28"/>
      <c r="SFL41" s="28"/>
      <c r="SPC41" s="28"/>
      <c r="SPD41" s="28"/>
      <c r="SPE41" s="28"/>
      <c r="SPF41" s="28"/>
      <c r="SPG41" s="28"/>
      <c r="SPH41" s="28"/>
      <c r="SYY41" s="28"/>
      <c r="SYZ41" s="28"/>
      <c r="SZA41" s="28"/>
      <c r="SZB41" s="28"/>
      <c r="SZC41" s="28"/>
      <c r="SZD41" s="28"/>
      <c r="TIU41" s="28"/>
      <c r="TIV41" s="28"/>
      <c r="TIW41" s="28"/>
      <c r="TIX41" s="28"/>
      <c r="TIY41" s="28"/>
      <c r="TIZ41" s="28"/>
      <c r="TSQ41" s="28"/>
      <c r="TSR41" s="28"/>
      <c r="TSS41" s="28"/>
      <c r="TST41" s="28"/>
      <c r="TSU41" s="28"/>
      <c r="TSV41" s="28"/>
      <c r="UCM41" s="28"/>
      <c r="UCN41" s="28"/>
      <c r="UCO41" s="28"/>
      <c r="UCP41" s="28"/>
      <c r="UCQ41" s="28"/>
      <c r="UCR41" s="28"/>
      <c r="UMI41" s="28"/>
      <c r="UMJ41" s="28"/>
      <c r="UMK41" s="28"/>
      <c r="UML41" s="28"/>
      <c r="UMM41" s="28"/>
      <c r="UMN41" s="28"/>
      <c r="UWE41" s="28"/>
      <c r="UWF41" s="28"/>
      <c r="UWG41" s="28"/>
      <c r="UWH41" s="28"/>
      <c r="UWI41" s="28"/>
      <c r="UWJ41" s="28"/>
      <c r="VGA41" s="28"/>
      <c r="VGB41" s="28"/>
      <c r="VGC41" s="28"/>
      <c r="VGD41" s="28"/>
      <c r="VGE41" s="28"/>
      <c r="VGF41" s="28"/>
      <c r="VPW41" s="28"/>
      <c r="VPX41" s="28"/>
      <c r="VPY41" s="28"/>
      <c r="VPZ41" s="28"/>
      <c r="VQA41" s="28"/>
      <c r="VQB41" s="28"/>
      <c r="VZS41" s="28"/>
      <c r="VZT41" s="28"/>
      <c r="VZU41" s="28"/>
      <c r="VZV41" s="28"/>
      <c r="VZW41" s="28"/>
      <c r="VZX41" s="28"/>
      <c r="WJO41" s="28"/>
      <c r="WJP41" s="28"/>
      <c r="WJQ41" s="28"/>
      <c r="WJR41" s="28"/>
      <c r="WJS41" s="28"/>
      <c r="WJT41" s="28"/>
      <c r="WTK41" s="28"/>
      <c r="WTL41" s="28"/>
      <c r="WTM41" s="28"/>
      <c r="WTN41" s="28"/>
      <c r="WTO41" s="28"/>
      <c r="WTP41" s="28"/>
    </row>
    <row r="42" spans="1:980 1231:2004 2255:3028 3279:4052 4303:5076 5327:6100 6351:7124 7375:8148 8399:9172 9423:10196 10447:11220 11471:12244 12495:13268 13519:14292 14543:15316 15567:16084" s="27" customFormat="1" ht="31.5" x14ac:dyDescent="0.25">
      <c r="A42" s="40" t="s">
        <v>417</v>
      </c>
      <c r="B42" s="53" t="s">
        <v>413</v>
      </c>
      <c r="C42" s="54"/>
      <c r="D42" s="39">
        <f>SUM(D43:D45)</f>
        <v>9284927.3300000001</v>
      </c>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49"/>
      <c r="AK42" s="49"/>
      <c r="AL42" s="49"/>
      <c r="AM42" s="49"/>
      <c r="AN42" s="49"/>
      <c r="AO42" s="49"/>
      <c r="AP42" s="49"/>
      <c r="GY42" s="28"/>
      <c r="GZ42" s="28"/>
      <c r="HA42" s="28"/>
      <c r="HB42" s="28"/>
      <c r="HC42" s="28"/>
      <c r="HD42" s="28"/>
      <c r="QU42" s="28"/>
      <c r="QV42" s="28"/>
      <c r="QW42" s="28"/>
      <c r="QX42" s="28"/>
      <c r="QY42" s="28"/>
      <c r="QZ42" s="28"/>
      <c r="AAQ42" s="28"/>
      <c r="AAR42" s="28"/>
      <c r="AAS42" s="28"/>
      <c r="AAT42" s="28"/>
      <c r="AAU42" s="28"/>
      <c r="AAV42" s="28"/>
      <c r="AKM42" s="28"/>
      <c r="AKN42" s="28"/>
      <c r="AKO42" s="28"/>
      <c r="AKP42" s="28"/>
      <c r="AKQ42" s="28"/>
      <c r="AKR42" s="28"/>
      <c r="AUI42" s="28"/>
      <c r="AUJ42" s="28"/>
      <c r="AUK42" s="28"/>
      <c r="AUL42" s="28"/>
      <c r="AUM42" s="28"/>
      <c r="AUN42" s="28"/>
      <c r="BEE42" s="28"/>
      <c r="BEF42" s="28"/>
      <c r="BEG42" s="28"/>
      <c r="BEH42" s="28"/>
      <c r="BEI42" s="28"/>
      <c r="BEJ42" s="28"/>
      <c r="BOA42" s="28"/>
      <c r="BOB42" s="28"/>
      <c r="BOC42" s="28"/>
      <c r="BOD42" s="28"/>
      <c r="BOE42" s="28"/>
      <c r="BOF42" s="28"/>
      <c r="BXW42" s="28"/>
      <c r="BXX42" s="28"/>
      <c r="BXY42" s="28"/>
      <c r="BXZ42" s="28"/>
      <c r="BYA42" s="28"/>
      <c r="BYB42" s="28"/>
      <c r="CHS42" s="28"/>
      <c r="CHT42" s="28"/>
      <c r="CHU42" s="28"/>
      <c r="CHV42" s="28"/>
      <c r="CHW42" s="28"/>
      <c r="CHX42" s="28"/>
      <c r="CRO42" s="28"/>
      <c r="CRP42" s="28"/>
      <c r="CRQ42" s="28"/>
      <c r="CRR42" s="28"/>
      <c r="CRS42" s="28"/>
      <c r="CRT42" s="28"/>
      <c r="DBK42" s="28"/>
      <c r="DBL42" s="28"/>
      <c r="DBM42" s="28"/>
      <c r="DBN42" s="28"/>
      <c r="DBO42" s="28"/>
      <c r="DBP42" s="28"/>
      <c r="DLG42" s="28"/>
      <c r="DLH42" s="28"/>
      <c r="DLI42" s="28"/>
      <c r="DLJ42" s="28"/>
      <c r="DLK42" s="28"/>
      <c r="DLL42" s="28"/>
      <c r="DVC42" s="28"/>
      <c r="DVD42" s="28"/>
      <c r="DVE42" s="28"/>
      <c r="DVF42" s="28"/>
      <c r="DVG42" s="28"/>
      <c r="DVH42" s="28"/>
      <c r="EEY42" s="28"/>
      <c r="EEZ42" s="28"/>
      <c r="EFA42" s="28"/>
      <c r="EFB42" s="28"/>
      <c r="EFC42" s="28"/>
      <c r="EFD42" s="28"/>
      <c r="EOU42" s="28"/>
      <c r="EOV42" s="28"/>
      <c r="EOW42" s="28"/>
      <c r="EOX42" s="28"/>
      <c r="EOY42" s="28"/>
      <c r="EOZ42" s="28"/>
      <c r="EYQ42" s="28"/>
      <c r="EYR42" s="28"/>
      <c r="EYS42" s="28"/>
      <c r="EYT42" s="28"/>
      <c r="EYU42" s="28"/>
      <c r="EYV42" s="28"/>
      <c r="FIM42" s="28"/>
      <c r="FIN42" s="28"/>
      <c r="FIO42" s="28"/>
      <c r="FIP42" s="28"/>
      <c r="FIQ42" s="28"/>
      <c r="FIR42" s="28"/>
      <c r="FSI42" s="28"/>
      <c r="FSJ42" s="28"/>
      <c r="FSK42" s="28"/>
      <c r="FSL42" s="28"/>
      <c r="FSM42" s="28"/>
      <c r="FSN42" s="28"/>
      <c r="GCE42" s="28"/>
      <c r="GCF42" s="28"/>
      <c r="GCG42" s="28"/>
      <c r="GCH42" s="28"/>
      <c r="GCI42" s="28"/>
      <c r="GCJ42" s="28"/>
      <c r="GMA42" s="28"/>
      <c r="GMB42" s="28"/>
      <c r="GMC42" s="28"/>
      <c r="GMD42" s="28"/>
      <c r="GME42" s="28"/>
      <c r="GMF42" s="28"/>
      <c r="GVW42" s="28"/>
      <c r="GVX42" s="28"/>
      <c r="GVY42" s="28"/>
      <c r="GVZ42" s="28"/>
      <c r="GWA42" s="28"/>
      <c r="GWB42" s="28"/>
      <c r="HFS42" s="28"/>
      <c r="HFT42" s="28"/>
      <c r="HFU42" s="28"/>
      <c r="HFV42" s="28"/>
      <c r="HFW42" s="28"/>
      <c r="HFX42" s="28"/>
      <c r="HPO42" s="28"/>
      <c r="HPP42" s="28"/>
      <c r="HPQ42" s="28"/>
      <c r="HPR42" s="28"/>
      <c r="HPS42" s="28"/>
      <c r="HPT42" s="28"/>
      <c r="HZK42" s="28"/>
      <c r="HZL42" s="28"/>
      <c r="HZM42" s="28"/>
      <c r="HZN42" s="28"/>
      <c r="HZO42" s="28"/>
      <c r="HZP42" s="28"/>
      <c r="IJG42" s="28"/>
      <c r="IJH42" s="28"/>
      <c r="IJI42" s="28"/>
      <c r="IJJ42" s="28"/>
      <c r="IJK42" s="28"/>
      <c r="IJL42" s="28"/>
      <c r="ITC42" s="28"/>
      <c r="ITD42" s="28"/>
      <c r="ITE42" s="28"/>
      <c r="ITF42" s="28"/>
      <c r="ITG42" s="28"/>
      <c r="ITH42" s="28"/>
      <c r="JCY42" s="28"/>
      <c r="JCZ42" s="28"/>
      <c r="JDA42" s="28"/>
      <c r="JDB42" s="28"/>
      <c r="JDC42" s="28"/>
      <c r="JDD42" s="28"/>
      <c r="JMU42" s="28"/>
      <c r="JMV42" s="28"/>
      <c r="JMW42" s="28"/>
      <c r="JMX42" s="28"/>
      <c r="JMY42" s="28"/>
      <c r="JMZ42" s="28"/>
      <c r="JWQ42" s="28"/>
      <c r="JWR42" s="28"/>
      <c r="JWS42" s="28"/>
      <c r="JWT42" s="28"/>
      <c r="JWU42" s="28"/>
      <c r="JWV42" s="28"/>
      <c r="KGM42" s="28"/>
      <c r="KGN42" s="28"/>
      <c r="KGO42" s="28"/>
      <c r="KGP42" s="28"/>
      <c r="KGQ42" s="28"/>
      <c r="KGR42" s="28"/>
      <c r="KQI42" s="28"/>
      <c r="KQJ42" s="28"/>
      <c r="KQK42" s="28"/>
      <c r="KQL42" s="28"/>
      <c r="KQM42" s="28"/>
      <c r="KQN42" s="28"/>
      <c r="LAE42" s="28"/>
      <c r="LAF42" s="28"/>
      <c r="LAG42" s="28"/>
      <c r="LAH42" s="28"/>
      <c r="LAI42" s="28"/>
      <c r="LAJ42" s="28"/>
      <c r="LKA42" s="28"/>
      <c r="LKB42" s="28"/>
      <c r="LKC42" s="28"/>
      <c r="LKD42" s="28"/>
      <c r="LKE42" s="28"/>
      <c r="LKF42" s="28"/>
      <c r="LTW42" s="28"/>
      <c r="LTX42" s="28"/>
      <c r="LTY42" s="28"/>
      <c r="LTZ42" s="28"/>
      <c r="LUA42" s="28"/>
      <c r="LUB42" s="28"/>
      <c r="MDS42" s="28"/>
      <c r="MDT42" s="28"/>
      <c r="MDU42" s="28"/>
      <c r="MDV42" s="28"/>
      <c r="MDW42" s="28"/>
      <c r="MDX42" s="28"/>
      <c r="MNO42" s="28"/>
      <c r="MNP42" s="28"/>
      <c r="MNQ42" s="28"/>
      <c r="MNR42" s="28"/>
      <c r="MNS42" s="28"/>
      <c r="MNT42" s="28"/>
      <c r="MXK42" s="28"/>
      <c r="MXL42" s="28"/>
      <c r="MXM42" s="28"/>
      <c r="MXN42" s="28"/>
      <c r="MXO42" s="28"/>
      <c r="MXP42" s="28"/>
      <c r="NHG42" s="28"/>
      <c r="NHH42" s="28"/>
      <c r="NHI42" s="28"/>
      <c r="NHJ42" s="28"/>
      <c r="NHK42" s="28"/>
      <c r="NHL42" s="28"/>
      <c r="NRC42" s="28"/>
      <c r="NRD42" s="28"/>
      <c r="NRE42" s="28"/>
      <c r="NRF42" s="28"/>
      <c r="NRG42" s="28"/>
      <c r="NRH42" s="28"/>
      <c r="OAY42" s="28"/>
      <c r="OAZ42" s="28"/>
      <c r="OBA42" s="28"/>
      <c r="OBB42" s="28"/>
      <c r="OBC42" s="28"/>
      <c r="OBD42" s="28"/>
      <c r="OKU42" s="28"/>
      <c r="OKV42" s="28"/>
      <c r="OKW42" s="28"/>
      <c r="OKX42" s="28"/>
      <c r="OKY42" s="28"/>
      <c r="OKZ42" s="28"/>
      <c r="OUQ42" s="28"/>
      <c r="OUR42" s="28"/>
      <c r="OUS42" s="28"/>
      <c r="OUT42" s="28"/>
      <c r="OUU42" s="28"/>
      <c r="OUV42" s="28"/>
      <c r="PEM42" s="28"/>
      <c r="PEN42" s="28"/>
      <c r="PEO42" s="28"/>
      <c r="PEP42" s="28"/>
      <c r="PEQ42" s="28"/>
      <c r="PER42" s="28"/>
      <c r="POI42" s="28"/>
      <c r="POJ42" s="28"/>
      <c r="POK42" s="28"/>
      <c r="POL42" s="28"/>
      <c r="POM42" s="28"/>
      <c r="PON42" s="28"/>
      <c r="PYE42" s="28"/>
      <c r="PYF42" s="28"/>
      <c r="PYG42" s="28"/>
      <c r="PYH42" s="28"/>
      <c r="PYI42" s="28"/>
      <c r="PYJ42" s="28"/>
      <c r="QIA42" s="28"/>
      <c r="QIB42" s="28"/>
      <c r="QIC42" s="28"/>
      <c r="QID42" s="28"/>
      <c r="QIE42" s="28"/>
      <c r="QIF42" s="28"/>
      <c r="QRW42" s="28"/>
      <c r="QRX42" s="28"/>
      <c r="QRY42" s="28"/>
      <c r="QRZ42" s="28"/>
      <c r="QSA42" s="28"/>
      <c r="QSB42" s="28"/>
      <c r="RBS42" s="28"/>
      <c r="RBT42" s="28"/>
      <c r="RBU42" s="28"/>
      <c r="RBV42" s="28"/>
      <c r="RBW42" s="28"/>
      <c r="RBX42" s="28"/>
      <c r="RLO42" s="28"/>
      <c r="RLP42" s="28"/>
      <c r="RLQ42" s="28"/>
      <c r="RLR42" s="28"/>
      <c r="RLS42" s="28"/>
      <c r="RLT42" s="28"/>
      <c r="RVK42" s="28"/>
      <c r="RVL42" s="28"/>
      <c r="RVM42" s="28"/>
      <c r="RVN42" s="28"/>
      <c r="RVO42" s="28"/>
      <c r="RVP42" s="28"/>
      <c r="SFG42" s="28"/>
      <c r="SFH42" s="28"/>
      <c r="SFI42" s="28"/>
      <c r="SFJ42" s="28"/>
      <c r="SFK42" s="28"/>
      <c r="SFL42" s="28"/>
      <c r="SPC42" s="28"/>
      <c r="SPD42" s="28"/>
      <c r="SPE42" s="28"/>
      <c r="SPF42" s="28"/>
      <c r="SPG42" s="28"/>
      <c r="SPH42" s="28"/>
      <c r="SYY42" s="28"/>
      <c r="SYZ42" s="28"/>
      <c r="SZA42" s="28"/>
      <c r="SZB42" s="28"/>
      <c r="SZC42" s="28"/>
      <c r="SZD42" s="28"/>
      <c r="TIU42" s="28"/>
      <c r="TIV42" s="28"/>
      <c r="TIW42" s="28"/>
      <c r="TIX42" s="28"/>
      <c r="TIY42" s="28"/>
      <c r="TIZ42" s="28"/>
      <c r="TSQ42" s="28"/>
      <c r="TSR42" s="28"/>
      <c r="TSS42" s="28"/>
      <c r="TST42" s="28"/>
      <c r="TSU42" s="28"/>
      <c r="TSV42" s="28"/>
      <c r="UCM42" s="28"/>
      <c r="UCN42" s="28"/>
      <c r="UCO42" s="28"/>
      <c r="UCP42" s="28"/>
      <c r="UCQ42" s="28"/>
      <c r="UCR42" s="28"/>
      <c r="UMI42" s="28"/>
      <c r="UMJ42" s="28"/>
      <c r="UMK42" s="28"/>
      <c r="UML42" s="28"/>
      <c r="UMM42" s="28"/>
      <c r="UMN42" s="28"/>
      <c r="UWE42" s="28"/>
      <c r="UWF42" s="28"/>
      <c r="UWG42" s="28"/>
      <c r="UWH42" s="28"/>
      <c r="UWI42" s="28"/>
      <c r="UWJ42" s="28"/>
      <c r="VGA42" s="28"/>
      <c r="VGB42" s="28"/>
      <c r="VGC42" s="28"/>
      <c r="VGD42" s="28"/>
      <c r="VGE42" s="28"/>
      <c r="VGF42" s="28"/>
      <c r="VPW42" s="28"/>
      <c r="VPX42" s="28"/>
      <c r="VPY42" s="28"/>
      <c r="VPZ42" s="28"/>
      <c r="VQA42" s="28"/>
      <c r="VQB42" s="28"/>
      <c r="VZS42" s="28"/>
      <c r="VZT42" s="28"/>
      <c r="VZU42" s="28"/>
      <c r="VZV42" s="28"/>
      <c r="VZW42" s="28"/>
      <c r="VZX42" s="28"/>
      <c r="WJO42" s="28"/>
      <c r="WJP42" s="28"/>
      <c r="WJQ42" s="28"/>
      <c r="WJR42" s="28"/>
      <c r="WJS42" s="28"/>
      <c r="WJT42" s="28"/>
      <c r="WTK42" s="28"/>
      <c r="WTL42" s="28"/>
      <c r="WTM42" s="28"/>
      <c r="WTN42" s="28"/>
      <c r="WTO42" s="28"/>
      <c r="WTP42" s="28"/>
    </row>
    <row r="43" spans="1:980 1231:2004 2255:3028 3279:4052 4303:5076 5327:6100 6351:7124 7375:8148 8399:9172 9423:10196 10447:11220 11471:12244 12495:13268 13519:14292 14543:15316 15567:16084" s="27" customFormat="1" ht="31.5" x14ac:dyDescent="0.25">
      <c r="A43" s="36" t="s">
        <v>401</v>
      </c>
      <c r="B43" s="50" t="s">
        <v>413</v>
      </c>
      <c r="C43" s="55" t="s">
        <v>418</v>
      </c>
      <c r="D43" s="39">
        <v>584927.32999999996</v>
      </c>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49"/>
      <c r="AK43" s="49"/>
      <c r="AL43" s="49"/>
      <c r="AM43" s="49"/>
      <c r="AN43" s="49"/>
      <c r="AO43" s="49"/>
      <c r="AP43" s="49"/>
      <c r="GY43" s="28"/>
      <c r="GZ43" s="28"/>
      <c r="HA43" s="28"/>
      <c r="HB43" s="28"/>
      <c r="HC43" s="28"/>
      <c r="HD43" s="28"/>
      <c r="QU43" s="28"/>
      <c r="QV43" s="28"/>
      <c r="QW43" s="28"/>
      <c r="QX43" s="28"/>
      <c r="QY43" s="28"/>
      <c r="QZ43" s="28"/>
      <c r="AAQ43" s="28"/>
      <c r="AAR43" s="28"/>
      <c r="AAS43" s="28"/>
      <c r="AAT43" s="28"/>
      <c r="AAU43" s="28"/>
      <c r="AAV43" s="28"/>
      <c r="AKM43" s="28"/>
      <c r="AKN43" s="28"/>
      <c r="AKO43" s="28"/>
      <c r="AKP43" s="28"/>
      <c r="AKQ43" s="28"/>
      <c r="AKR43" s="28"/>
      <c r="AUI43" s="28"/>
      <c r="AUJ43" s="28"/>
      <c r="AUK43" s="28"/>
      <c r="AUL43" s="28"/>
      <c r="AUM43" s="28"/>
      <c r="AUN43" s="28"/>
      <c r="BEE43" s="28"/>
      <c r="BEF43" s="28"/>
      <c r="BEG43" s="28"/>
      <c r="BEH43" s="28"/>
      <c r="BEI43" s="28"/>
      <c r="BEJ43" s="28"/>
      <c r="BOA43" s="28"/>
      <c r="BOB43" s="28"/>
      <c r="BOC43" s="28"/>
      <c r="BOD43" s="28"/>
      <c r="BOE43" s="28"/>
      <c r="BOF43" s="28"/>
      <c r="BXW43" s="28"/>
      <c r="BXX43" s="28"/>
      <c r="BXY43" s="28"/>
      <c r="BXZ43" s="28"/>
      <c r="BYA43" s="28"/>
      <c r="BYB43" s="28"/>
      <c r="CHS43" s="28"/>
      <c r="CHT43" s="28"/>
      <c r="CHU43" s="28"/>
      <c r="CHV43" s="28"/>
      <c r="CHW43" s="28"/>
      <c r="CHX43" s="28"/>
      <c r="CRO43" s="28"/>
      <c r="CRP43" s="28"/>
      <c r="CRQ43" s="28"/>
      <c r="CRR43" s="28"/>
      <c r="CRS43" s="28"/>
      <c r="CRT43" s="28"/>
      <c r="DBK43" s="28"/>
      <c r="DBL43" s="28"/>
      <c r="DBM43" s="28"/>
      <c r="DBN43" s="28"/>
      <c r="DBO43" s="28"/>
      <c r="DBP43" s="28"/>
      <c r="DLG43" s="28"/>
      <c r="DLH43" s="28"/>
      <c r="DLI43" s="28"/>
      <c r="DLJ43" s="28"/>
      <c r="DLK43" s="28"/>
      <c r="DLL43" s="28"/>
      <c r="DVC43" s="28"/>
      <c r="DVD43" s="28"/>
      <c r="DVE43" s="28"/>
      <c r="DVF43" s="28"/>
      <c r="DVG43" s="28"/>
      <c r="DVH43" s="28"/>
      <c r="EEY43" s="28"/>
      <c r="EEZ43" s="28"/>
      <c r="EFA43" s="28"/>
      <c r="EFB43" s="28"/>
      <c r="EFC43" s="28"/>
      <c r="EFD43" s="28"/>
      <c r="EOU43" s="28"/>
      <c r="EOV43" s="28"/>
      <c r="EOW43" s="28"/>
      <c r="EOX43" s="28"/>
      <c r="EOY43" s="28"/>
      <c r="EOZ43" s="28"/>
      <c r="EYQ43" s="28"/>
      <c r="EYR43" s="28"/>
      <c r="EYS43" s="28"/>
      <c r="EYT43" s="28"/>
      <c r="EYU43" s="28"/>
      <c r="EYV43" s="28"/>
      <c r="FIM43" s="28"/>
      <c r="FIN43" s="28"/>
      <c r="FIO43" s="28"/>
      <c r="FIP43" s="28"/>
      <c r="FIQ43" s="28"/>
      <c r="FIR43" s="28"/>
      <c r="FSI43" s="28"/>
      <c r="FSJ43" s="28"/>
      <c r="FSK43" s="28"/>
      <c r="FSL43" s="28"/>
      <c r="FSM43" s="28"/>
      <c r="FSN43" s="28"/>
      <c r="GCE43" s="28"/>
      <c r="GCF43" s="28"/>
      <c r="GCG43" s="28"/>
      <c r="GCH43" s="28"/>
      <c r="GCI43" s="28"/>
      <c r="GCJ43" s="28"/>
      <c r="GMA43" s="28"/>
      <c r="GMB43" s="28"/>
      <c r="GMC43" s="28"/>
      <c r="GMD43" s="28"/>
      <c r="GME43" s="28"/>
      <c r="GMF43" s="28"/>
      <c r="GVW43" s="28"/>
      <c r="GVX43" s="28"/>
      <c r="GVY43" s="28"/>
      <c r="GVZ43" s="28"/>
      <c r="GWA43" s="28"/>
      <c r="GWB43" s="28"/>
      <c r="HFS43" s="28"/>
      <c r="HFT43" s="28"/>
      <c r="HFU43" s="28"/>
      <c r="HFV43" s="28"/>
      <c r="HFW43" s="28"/>
      <c r="HFX43" s="28"/>
      <c r="HPO43" s="28"/>
      <c r="HPP43" s="28"/>
      <c r="HPQ43" s="28"/>
      <c r="HPR43" s="28"/>
      <c r="HPS43" s="28"/>
      <c r="HPT43" s="28"/>
      <c r="HZK43" s="28"/>
      <c r="HZL43" s="28"/>
      <c r="HZM43" s="28"/>
      <c r="HZN43" s="28"/>
      <c r="HZO43" s="28"/>
      <c r="HZP43" s="28"/>
      <c r="IJG43" s="28"/>
      <c r="IJH43" s="28"/>
      <c r="IJI43" s="28"/>
      <c r="IJJ43" s="28"/>
      <c r="IJK43" s="28"/>
      <c r="IJL43" s="28"/>
      <c r="ITC43" s="28"/>
      <c r="ITD43" s="28"/>
      <c r="ITE43" s="28"/>
      <c r="ITF43" s="28"/>
      <c r="ITG43" s="28"/>
      <c r="ITH43" s="28"/>
      <c r="JCY43" s="28"/>
      <c r="JCZ43" s="28"/>
      <c r="JDA43" s="28"/>
      <c r="JDB43" s="28"/>
      <c r="JDC43" s="28"/>
      <c r="JDD43" s="28"/>
      <c r="JMU43" s="28"/>
      <c r="JMV43" s="28"/>
      <c r="JMW43" s="28"/>
      <c r="JMX43" s="28"/>
      <c r="JMY43" s="28"/>
      <c r="JMZ43" s="28"/>
      <c r="JWQ43" s="28"/>
      <c r="JWR43" s="28"/>
      <c r="JWS43" s="28"/>
      <c r="JWT43" s="28"/>
      <c r="JWU43" s="28"/>
      <c r="JWV43" s="28"/>
      <c r="KGM43" s="28"/>
      <c r="KGN43" s="28"/>
      <c r="KGO43" s="28"/>
      <c r="KGP43" s="28"/>
      <c r="KGQ43" s="28"/>
      <c r="KGR43" s="28"/>
      <c r="KQI43" s="28"/>
      <c r="KQJ43" s="28"/>
      <c r="KQK43" s="28"/>
      <c r="KQL43" s="28"/>
      <c r="KQM43" s="28"/>
      <c r="KQN43" s="28"/>
      <c r="LAE43" s="28"/>
      <c r="LAF43" s="28"/>
      <c r="LAG43" s="28"/>
      <c r="LAH43" s="28"/>
      <c r="LAI43" s="28"/>
      <c r="LAJ43" s="28"/>
      <c r="LKA43" s="28"/>
      <c r="LKB43" s="28"/>
      <c r="LKC43" s="28"/>
      <c r="LKD43" s="28"/>
      <c r="LKE43" s="28"/>
      <c r="LKF43" s="28"/>
      <c r="LTW43" s="28"/>
      <c r="LTX43" s="28"/>
      <c r="LTY43" s="28"/>
      <c r="LTZ43" s="28"/>
      <c r="LUA43" s="28"/>
      <c r="LUB43" s="28"/>
      <c r="MDS43" s="28"/>
      <c r="MDT43" s="28"/>
      <c r="MDU43" s="28"/>
      <c r="MDV43" s="28"/>
      <c r="MDW43" s="28"/>
      <c r="MDX43" s="28"/>
      <c r="MNO43" s="28"/>
      <c r="MNP43" s="28"/>
      <c r="MNQ43" s="28"/>
      <c r="MNR43" s="28"/>
      <c r="MNS43" s="28"/>
      <c r="MNT43" s="28"/>
      <c r="MXK43" s="28"/>
      <c r="MXL43" s="28"/>
      <c r="MXM43" s="28"/>
      <c r="MXN43" s="28"/>
      <c r="MXO43" s="28"/>
      <c r="MXP43" s="28"/>
      <c r="NHG43" s="28"/>
      <c r="NHH43" s="28"/>
      <c r="NHI43" s="28"/>
      <c r="NHJ43" s="28"/>
      <c r="NHK43" s="28"/>
      <c r="NHL43" s="28"/>
      <c r="NRC43" s="28"/>
      <c r="NRD43" s="28"/>
      <c r="NRE43" s="28"/>
      <c r="NRF43" s="28"/>
      <c r="NRG43" s="28"/>
      <c r="NRH43" s="28"/>
      <c r="OAY43" s="28"/>
      <c r="OAZ43" s="28"/>
      <c r="OBA43" s="28"/>
      <c r="OBB43" s="28"/>
      <c r="OBC43" s="28"/>
      <c r="OBD43" s="28"/>
      <c r="OKU43" s="28"/>
      <c r="OKV43" s="28"/>
      <c r="OKW43" s="28"/>
      <c r="OKX43" s="28"/>
      <c r="OKY43" s="28"/>
      <c r="OKZ43" s="28"/>
      <c r="OUQ43" s="28"/>
      <c r="OUR43" s="28"/>
      <c r="OUS43" s="28"/>
      <c r="OUT43" s="28"/>
      <c r="OUU43" s="28"/>
      <c r="OUV43" s="28"/>
      <c r="PEM43" s="28"/>
      <c r="PEN43" s="28"/>
      <c r="PEO43" s="28"/>
      <c r="PEP43" s="28"/>
      <c r="PEQ43" s="28"/>
      <c r="PER43" s="28"/>
      <c r="POI43" s="28"/>
      <c r="POJ43" s="28"/>
      <c r="POK43" s="28"/>
      <c r="POL43" s="28"/>
      <c r="POM43" s="28"/>
      <c r="PON43" s="28"/>
      <c r="PYE43" s="28"/>
      <c r="PYF43" s="28"/>
      <c r="PYG43" s="28"/>
      <c r="PYH43" s="28"/>
      <c r="PYI43" s="28"/>
      <c r="PYJ43" s="28"/>
      <c r="QIA43" s="28"/>
      <c r="QIB43" s="28"/>
      <c r="QIC43" s="28"/>
      <c r="QID43" s="28"/>
      <c r="QIE43" s="28"/>
      <c r="QIF43" s="28"/>
      <c r="QRW43" s="28"/>
      <c r="QRX43" s="28"/>
      <c r="QRY43" s="28"/>
      <c r="QRZ43" s="28"/>
      <c r="QSA43" s="28"/>
      <c r="QSB43" s="28"/>
      <c r="RBS43" s="28"/>
      <c r="RBT43" s="28"/>
      <c r="RBU43" s="28"/>
      <c r="RBV43" s="28"/>
      <c r="RBW43" s="28"/>
      <c r="RBX43" s="28"/>
      <c r="RLO43" s="28"/>
      <c r="RLP43" s="28"/>
      <c r="RLQ43" s="28"/>
      <c r="RLR43" s="28"/>
      <c r="RLS43" s="28"/>
      <c r="RLT43" s="28"/>
      <c r="RVK43" s="28"/>
      <c r="RVL43" s="28"/>
      <c r="RVM43" s="28"/>
      <c r="RVN43" s="28"/>
      <c r="RVO43" s="28"/>
      <c r="RVP43" s="28"/>
      <c r="SFG43" s="28"/>
      <c r="SFH43" s="28"/>
      <c r="SFI43" s="28"/>
      <c r="SFJ43" s="28"/>
      <c r="SFK43" s="28"/>
      <c r="SFL43" s="28"/>
      <c r="SPC43" s="28"/>
      <c r="SPD43" s="28"/>
      <c r="SPE43" s="28"/>
      <c r="SPF43" s="28"/>
      <c r="SPG43" s="28"/>
      <c r="SPH43" s="28"/>
      <c r="SYY43" s="28"/>
      <c r="SYZ43" s="28"/>
      <c r="SZA43" s="28"/>
      <c r="SZB43" s="28"/>
      <c r="SZC43" s="28"/>
      <c r="SZD43" s="28"/>
      <c r="TIU43" s="28"/>
      <c r="TIV43" s="28"/>
      <c r="TIW43" s="28"/>
      <c r="TIX43" s="28"/>
      <c r="TIY43" s="28"/>
      <c r="TIZ43" s="28"/>
      <c r="TSQ43" s="28"/>
      <c r="TSR43" s="28"/>
      <c r="TSS43" s="28"/>
      <c r="TST43" s="28"/>
      <c r="TSU43" s="28"/>
      <c r="TSV43" s="28"/>
      <c r="UCM43" s="28"/>
      <c r="UCN43" s="28"/>
      <c r="UCO43" s="28"/>
      <c r="UCP43" s="28"/>
      <c r="UCQ43" s="28"/>
      <c r="UCR43" s="28"/>
      <c r="UMI43" s="28"/>
      <c r="UMJ43" s="28"/>
      <c r="UMK43" s="28"/>
      <c r="UML43" s="28"/>
      <c r="UMM43" s="28"/>
      <c r="UMN43" s="28"/>
      <c r="UWE43" s="28"/>
      <c r="UWF43" s="28"/>
      <c r="UWG43" s="28"/>
      <c r="UWH43" s="28"/>
      <c r="UWI43" s="28"/>
      <c r="UWJ43" s="28"/>
      <c r="VGA43" s="28"/>
      <c r="VGB43" s="28"/>
      <c r="VGC43" s="28"/>
      <c r="VGD43" s="28"/>
      <c r="VGE43" s="28"/>
      <c r="VGF43" s="28"/>
      <c r="VPW43" s="28"/>
      <c r="VPX43" s="28"/>
      <c r="VPY43" s="28"/>
      <c r="VPZ43" s="28"/>
      <c r="VQA43" s="28"/>
      <c r="VQB43" s="28"/>
      <c r="VZS43" s="28"/>
      <c r="VZT43" s="28"/>
      <c r="VZU43" s="28"/>
      <c r="VZV43" s="28"/>
      <c r="VZW43" s="28"/>
      <c r="VZX43" s="28"/>
      <c r="WJO43" s="28"/>
      <c r="WJP43" s="28"/>
      <c r="WJQ43" s="28"/>
      <c r="WJR43" s="28"/>
      <c r="WJS43" s="28"/>
      <c r="WJT43" s="28"/>
      <c r="WTK43" s="28"/>
      <c r="WTL43" s="28"/>
      <c r="WTM43" s="28"/>
      <c r="WTN43" s="28"/>
      <c r="WTO43" s="28"/>
      <c r="WTP43" s="28"/>
    </row>
    <row r="44" spans="1:980 1231:2004 2255:3028 3279:4052 4303:5076 5327:6100 6351:7124 7375:8148 8399:9172 9423:10196 10447:11220 11471:12244 12495:13268 13519:14292 14543:15316 15567:16084" s="27" customFormat="1" x14ac:dyDescent="0.25">
      <c r="A44" s="40" t="s">
        <v>410</v>
      </c>
      <c r="B44" s="50" t="s">
        <v>413</v>
      </c>
      <c r="C44" s="55" t="s">
        <v>420</v>
      </c>
      <c r="D44" s="39">
        <v>600000</v>
      </c>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49"/>
      <c r="AK44" s="49"/>
      <c r="AL44" s="49"/>
      <c r="AM44" s="49"/>
      <c r="AN44" s="49"/>
      <c r="AO44" s="49"/>
      <c r="AP44" s="49"/>
      <c r="GY44" s="28"/>
      <c r="GZ44" s="28"/>
      <c r="HA44" s="28"/>
      <c r="HB44" s="28"/>
      <c r="HC44" s="28"/>
      <c r="HD44" s="28"/>
      <c r="QU44" s="28"/>
      <c r="QV44" s="28"/>
      <c r="QW44" s="28"/>
      <c r="QX44" s="28"/>
      <c r="QY44" s="28"/>
      <c r="QZ44" s="28"/>
      <c r="AAQ44" s="28"/>
      <c r="AAR44" s="28"/>
      <c r="AAS44" s="28"/>
      <c r="AAT44" s="28"/>
      <c r="AAU44" s="28"/>
      <c r="AAV44" s="28"/>
      <c r="AKM44" s="28"/>
      <c r="AKN44" s="28"/>
      <c r="AKO44" s="28"/>
      <c r="AKP44" s="28"/>
      <c r="AKQ44" s="28"/>
      <c r="AKR44" s="28"/>
      <c r="AUI44" s="28"/>
      <c r="AUJ44" s="28"/>
      <c r="AUK44" s="28"/>
      <c r="AUL44" s="28"/>
      <c r="AUM44" s="28"/>
      <c r="AUN44" s="28"/>
      <c r="BEE44" s="28"/>
      <c r="BEF44" s="28"/>
      <c r="BEG44" s="28"/>
      <c r="BEH44" s="28"/>
      <c r="BEI44" s="28"/>
      <c r="BEJ44" s="28"/>
      <c r="BOA44" s="28"/>
      <c r="BOB44" s="28"/>
      <c r="BOC44" s="28"/>
      <c r="BOD44" s="28"/>
      <c r="BOE44" s="28"/>
      <c r="BOF44" s="28"/>
      <c r="BXW44" s="28"/>
      <c r="BXX44" s="28"/>
      <c r="BXY44" s="28"/>
      <c r="BXZ44" s="28"/>
      <c r="BYA44" s="28"/>
      <c r="BYB44" s="28"/>
      <c r="CHS44" s="28"/>
      <c r="CHT44" s="28"/>
      <c r="CHU44" s="28"/>
      <c r="CHV44" s="28"/>
      <c r="CHW44" s="28"/>
      <c r="CHX44" s="28"/>
      <c r="CRO44" s="28"/>
      <c r="CRP44" s="28"/>
      <c r="CRQ44" s="28"/>
      <c r="CRR44" s="28"/>
      <c r="CRS44" s="28"/>
      <c r="CRT44" s="28"/>
      <c r="DBK44" s="28"/>
      <c r="DBL44" s="28"/>
      <c r="DBM44" s="28"/>
      <c r="DBN44" s="28"/>
      <c r="DBO44" s="28"/>
      <c r="DBP44" s="28"/>
      <c r="DLG44" s="28"/>
      <c r="DLH44" s="28"/>
      <c r="DLI44" s="28"/>
      <c r="DLJ44" s="28"/>
      <c r="DLK44" s="28"/>
      <c r="DLL44" s="28"/>
      <c r="DVC44" s="28"/>
      <c r="DVD44" s="28"/>
      <c r="DVE44" s="28"/>
      <c r="DVF44" s="28"/>
      <c r="DVG44" s="28"/>
      <c r="DVH44" s="28"/>
      <c r="EEY44" s="28"/>
      <c r="EEZ44" s="28"/>
      <c r="EFA44" s="28"/>
      <c r="EFB44" s="28"/>
      <c r="EFC44" s="28"/>
      <c r="EFD44" s="28"/>
      <c r="EOU44" s="28"/>
      <c r="EOV44" s="28"/>
      <c r="EOW44" s="28"/>
      <c r="EOX44" s="28"/>
      <c r="EOY44" s="28"/>
      <c r="EOZ44" s="28"/>
      <c r="EYQ44" s="28"/>
      <c r="EYR44" s="28"/>
      <c r="EYS44" s="28"/>
      <c r="EYT44" s="28"/>
      <c r="EYU44" s="28"/>
      <c r="EYV44" s="28"/>
      <c r="FIM44" s="28"/>
      <c r="FIN44" s="28"/>
      <c r="FIO44" s="28"/>
      <c r="FIP44" s="28"/>
      <c r="FIQ44" s="28"/>
      <c r="FIR44" s="28"/>
      <c r="FSI44" s="28"/>
      <c r="FSJ44" s="28"/>
      <c r="FSK44" s="28"/>
      <c r="FSL44" s="28"/>
      <c r="FSM44" s="28"/>
      <c r="FSN44" s="28"/>
      <c r="GCE44" s="28"/>
      <c r="GCF44" s="28"/>
      <c r="GCG44" s="28"/>
      <c r="GCH44" s="28"/>
      <c r="GCI44" s="28"/>
      <c r="GCJ44" s="28"/>
      <c r="GMA44" s="28"/>
      <c r="GMB44" s="28"/>
      <c r="GMC44" s="28"/>
      <c r="GMD44" s="28"/>
      <c r="GME44" s="28"/>
      <c r="GMF44" s="28"/>
      <c r="GVW44" s="28"/>
      <c r="GVX44" s="28"/>
      <c r="GVY44" s="28"/>
      <c r="GVZ44" s="28"/>
      <c r="GWA44" s="28"/>
      <c r="GWB44" s="28"/>
      <c r="HFS44" s="28"/>
      <c r="HFT44" s="28"/>
      <c r="HFU44" s="28"/>
      <c r="HFV44" s="28"/>
      <c r="HFW44" s="28"/>
      <c r="HFX44" s="28"/>
      <c r="HPO44" s="28"/>
      <c r="HPP44" s="28"/>
      <c r="HPQ44" s="28"/>
      <c r="HPR44" s="28"/>
      <c r="HPS44" s="28"/>
      <c r="HPT44" s="28"/>
      <c r="HZK44" s="28"/>
      <c r="HZL44" s="28"/>
      <c r="HZM44" s="28"/>
      <c r="HZN44" s="28"/>
      <c r="HZO44" s="28"/>
      <c r="HZP44" s="28"/>
      <c r="IJG44" s="28"/>
      <c r="IJH44" s="28"/>
      <c r="IJI44" s="28"/>
      <c r="IJJ44" s="28"/>
      <c r="IJK44" s="28"/>
      <c r="IJL44" s="28"/>
      <c r="ITC44" s="28"/>
      <c r="ITD44" s="28"/>
      <c r="ITE44" s="28"/>
      <c r="ITF44" s="28"/>
      <c r="ITG44" s="28"/>
      <c r="ITH44" s="28"/>
      <c r="JCY44" s="28"/>
      <c r="JCZ44" s="28"/>
      <c r="JDA44" s="28"/>
      <c r="JDB44" s="28"/>
      <c r="JDC44" s="28"/>
      <c r="JDD44" s="28"/>
      <c r="JMU44" s="28"/>
      <c r="JMV44" s="28"/>
      <c r="JMW44" s="28"/>
      <c r="JMX44" s="28"/>
      <c r="JMY44" s="28"/>
      <c r="JMZ44" s="28"/>
      <c r="JWQ44" s="28"/>
      <c r="JWR44" s="28"/>
      <c r="JWS44" s="28"/>
      <c r="JWT44" s="28"/>
      <c r="JWU44" s="28"/>
      <c r="JWV44" s="28"/>
      <c r="KGM44" s="28"/>
      <c r="KGN44" s="28"/>
      <c r="KGO44" s="28"/>
      <c r="KGP44" s="28"/>
      <c r="KGQ44" s="28"/>
      <c r="KGR44" s="28"/>
      <c r="KQI44" s="28"/>
      <c r="KQJ44" s="28"/>
      <c r="KQK44" s="28"/>
      <c r="KQL44" s="28"/>
      <c r="KQM44" s="28"/>
      <c r="KQN44" s="28"/>
      <c r="LAE44" s="28"/>
      <c r="LAF44" s="28"/>
      <c r="LAG44" s="28"/>
      <c r="LAH44" s="28"/>
      <c r="LAI44" s="28"/>
      <c r="LAJ44" s="28"/>
      <c r="LKA44" s="28"/>
      <c r="LKB44" s="28"/>
      <c r="LKC44" s="28"/>
      <c r="LKD44" s="28"/>
      <c r="LKE44" s="28"/>
      <c r="LKF44" s="28"/>
      <c r="LTW44" s="28"/>
      <c r="LTX44" s="28"/>
      <c r="LTY44" s="28"/>
      <c r="LTZ44" s="28"/>
      <c r="LUA44" s="28"/>
      <c r="LUB44" s="28"/>
      <c r="MDS44" s="28"/>
      <c r="MDT44" s="28"/>
      <c r="MDU44" s="28"/>
      <c r="MDV44" s="28"/>
      <c r="MDW44" s="28"/>
      <c r="MDX44" s="28"/>
      <c r="MNO44" s="28"/>
      <c r="MNP44" s="28"/>
      <c r="MNQ44" s="28"/>
      <c r="MNR44" s="28"/>
      <c r="MNS44" s="28"/>
      <c r="MNT44" s="28"/>
      <c r="MXK44" s="28"/>
      <c r="MXL44" s="28"/>
      <c r="MXM44" s="28"/>
      <c r="MXN44" s="28"/>
      <c r="MXO44" s="28"/>
      <c r="MXP44" s="28"/>
      <c r="NHG44" s="28"/>
      <c r="NHH44" s="28"/>
      <c r="NHI44" s="28"/>
      <c r="NHJ44" s="28"/>
      <c r="NHK44" s="28"/>
      <c r="NHL44" s="28"/>
      <c r="NRC44" s="28"/>
      <c r="NRD44" s="28"/>
      <c r="NRE44" s="28"/>
      <c r="NRF44" s="28"/>
      <c r="NRG44" s="28"/>
      <c r="NRH44" s="28"/>
      <c r="OAY44" s="28"/>
      <c r="OAZ44" s="28"/>
      <c r="OBA44" s="28"/>
      <c r="OBB44" s="28"/>
      <c r="OBC44" s="28"/>
      <c r="OBD44" s="28"/>
      <c r="OKU44" s="28"/>
      <c r="OKV44" s="28"/>
      <c r="OKW44" s="28"/>
      <c r="OKX44" s="28"/>
      <c r="OKY44" s="28"/>
      <c r="OKZ44" s="28"/>
      <c r="OUQ44" s="28"/>
      <c r="OUR44" s="28"/>
      <c r="OUS44" s="28"/>
      <c r="OUT44" s="28"/>
      <c r="OUU44" s="28"/>
      <c r="OUV44" s="28"/>
      <c r="PEM44" s="28"/>
      <c r="PEN44" s="28"/>
      <c r="PEO44" s="28"/>
      <c r="PEP44" s="28"/>
      <c r="PEQ44" s="28"/>
      <c r="PER44" s="28"/>
      <c r="POI44" s="28"/>
      <c r="POJ44" s="28"/>
      <c r="POK44" s="28"/>
      <c r="POL44" s="28"/>
      <c r="POM44" s="28"/>
      <c r="PON44" s="28"/>
      <c r="PYE44" s="28"/>
      <c r="PYF44" s="28"/>
      <c r="PYG44" s="28"/>
      <c r="PYH44" s="28"/>
      <c r="PYI44" s="28"/>
      <c r="PYJ44" s="28"/>
      <c r="QIA44" s="28"/>
      <c r="QIB44" s="28"/>
      <c r="QIC44" s="28"/>
      <c r="QID44" s="28"/>
      <c r="QIE44" s="28"/>
      <c r="QIF44" s="28"/>
      <c r="QRW44" s="28"/>
      <c r="QRX44" s="28"/>
      <c r="QRY44" s="28"/>
      <c r="QRZ44" s="28"/>
      <c r="QSA44" s="28"/>
      <c r="QSB44" s="28"/>
      <c r="RBS44" s="28"/>
      <c r="RBT44" s="28"/>
      <c r="RBU44" s="28"/>
      <c r="RBV44" s="28"/>
      <c r="RBW44" s="28"/>
      <c r="RBX44" s="28"/>
      <c r="RLO44" s="28"/>
      <c r="RLP44" s="28"/>
      <c r="RLQ44" s="28"/>
      <c r="RLR44" s="28"/>
      <c r="RLS44" s="28"/>
      <c r="RLT44" s="28"/>
      <c r="RVK44" s="28"/>
      <c r="RVL44" s="28"/>
      <c r="RVM44" s="28"/>
      <c r="RVN44" s="28"/>
      <c r="RVO44" s="28"/>
      <c r="RVP44" s="28"/>
      <c r="SFG44" s="28"/>
      <c r="SFH44" s="28"/>
      <c r="SFI44" s="28"/>
      <c r="SFJ44" s="28"/>
      <c r="SFK44" s="28"/>
      <c r="SFL44" s="28"/>
      <c r="SPC44" s="28"/>
      <c r="SPD44" s="28"/>
      <c r="SPE44" s="28"/>
      <c r="SPF44" s="28"/>
      <c r="SPG44" s="28"/>
      <c r="SPH44" s="28"/>
      <c r="SYY44" s="28"/>
      <c r="SYZ44" s="28"/>
      <c r="SZA44" s="28"/>
      <c r="SZB44" s="28"/>
      <c r="SZC44" s="28"/>
      <c r="SZD44" s="28"/>
      <c r="TIU44" s="28"/>
      <c r="TIV44" s="28"/>
      <c r="TIW44" s="28"/>
      <c r="TIX44" s="28"/>
      <c r="TIY44" s="28"/>
      <c r="TIZ44" s="28"/>
      <c r="TSQ44" s="28"/>
      <c r="TSR44" s="28"/>
      <c r="TSS44" s="28"/>
      <c r="TST44" s="28"/>
      <c r="TSU44" s="28"/>
      <c r="TSV44" s="28"/>
      <c r="UCM44" s="28"/>
      <c r="UCN44" s="28"/>
      <c r="UCO44" s="28"/>
      <c r="UCP44" s="28"/>
      <c r="UCQ44" s="28"/>
      <c r="UCR44" s="28"/>
      <c r="UMI44" s="28"/>
      <c r="UMJ44" s="28"/>
      <c r="UMK44" s="28"/>
      <c r="UML44" s="28"/>
      <c r="UMM44" s="28"/>
      <c r="UMN44" s="28"/>
      <c r="UWE44" s="28"/>
      <c r="UWF44" s="28"/>
      <c r="UWG44" s="28"/>
      <c r="UWH44" s="28"/>
      <c r="UWI44" s="28"/>
      <c r="UWJ44" s="28"/>
      <c r="VGA44" s="28"/>
      <c r="VGB44" s="28"/>
      <c r="VGC44" s="28"/>
      <c r="VGD44" s="28"/>
      <c r="VGE44" s="28"/>
      <c r="VGF44" s="28"/>
      <c r="VPW44" s="28"/>
      <c r="VPX44" s="28"/>
      <c r="VPY44" s="28"/>
      <c r="VPZ44" s="28"/>
      <c r="VQA44" s="28"/>
      <c r="VQB44" s="28"/>
      <c r="VZS44" s="28"/>
      <c r="VZT44" s="28"/>
      <c r="VZU44" s="28"/>
      <c r="VZV44" s="28"/>
      <c r="VZW44" s="28"/>
      <c r="VZX44" s="28"/>
      <c r="WJO44" s="28"/>
      <c r="WJP44" s="28"/>
      <c r="WJQ44" s="28"/>
      <c r="WJR44" s="28"/>
      <c r="WJS44" s="28"/>
      <c r="WJT44" s="28"/>
      <c r="WTK44" s="28"/>
      <c r="WTL44" s="28"/>
      <c r="WTM44" s="28"/>
      <c r="WTN44" s="28"/>
      <c r="WTO44" s="28"/>
      <c r="WTP44" s="28"/>
    </row>
    <row r="45" spans="1:980 1231:2004 2255:3028 3279:4052 4303:5076 5327:6100 6351:7124 7375:8148 8399:9172 9423:10196 10447:11220 11471:12244 12495:13268 13519:14292 14543:15316 15567:16084" s="27" customFormat="1" ht="31.5" x14ac:dyDescent="0.25">
      <c r="A45" s="36" t="s">
        <v>421</v>
      </c>
      <c r="B45" s="50" t="s">
        <v>413</v>
      </c>
      <c r="C45" s="55" t="s">
        <v>422</v>
      </c>
      <c r="D45" s="39">
        <v>8100000</v>
      </c>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49"/>
      <c r="AK45" s="49"/>
      <c r="AL45" s="49"/>
      <c r="AM45" s="49"/>
      <c r="AN45" s="49"/>
      <c r="AO45" s="49"/>
      <c r="AP45" s="49"/>
      <c r="GY45" s="28"/>
      <c r="GZ45" s="28"/>
      <c r="HA45" s="28"/>
      <c r="HB45" s="28"/>
      <c r="HC45" s="28"/>
      <c r="HD45" s="28"/>
      <c r="QU45" s="28"/>
      <c r="QV45" s="28"/>
      <c r="QW45" s="28"/>
      <c r="QX45" s="28"/>
      <c r="QY45" s="28"/>
      <c r="QZ45" s="28"/>
      <c r="AAQ45" s="28"/>
      <c r="AAR45" s="28"/>
      <c r="AAS45" s="28"/>
      <c r="AAT45" s="28"/>
      <c r="AAU45" s="28"/>
      <c r="AAV45" s="28"/>
      <c r="AKM45" s="28"/>
      <c r="AKN45" s="28"/>
      <c r="AKO45" s="28"/>
      <c r="AKP45" s="28"/>
      <c r="AKQ45" s="28"/>
      <c r="AKR45" s="28"/>
      <c r="AUI45" s="28"/>
      <c r="AUJ45" s="28"/>
      <c r="AUK45" s="28"/>
      <c r="AUL45" s="28"/>
      <c r="AUM45" s="28"/>
      <c r="AUN45" s="28"/>
      <c r="BEE45" s="28"/>
      <c r="BEF45" s="28"/>
      <c r="BEG45" s="28"/>
      <c r="BEH45" s="28"/>
      <c r="BEI45" s="28"/>
      <c r="BEJ45" s="28"/>
      <c r="BOA45" s="28"/>
      <c r="BOB45" s="28"/>
      <c r="BOC45" s="28"/>
      <c r="BOD45" s="28"/>
      <c r="BOE45" s="28"/>
      <c r="BOF45" s="28"/>
      <c r="BXW45" s="28"/>
      <c r="BXX45" s="28"/>
      <c r="BXY45" s="28"/>
      <c r="BXZ45" s="28"/>
      <c r="BYA45" s="28"/>
      <c r="BYB45" s="28"/>
      <c r="CHS45" s="28"/>
      <c r="CHT45" s="28"/>
      <c r="CHU45" s="28"/>
      <c r="CHV45" s="28"/>
      <c r="CHW45" s="28"/>
      <c r="CHX45" s="28"/>
      <c r="CRO45" s="28"/>
      <c r="CRP45" s="28"/>
      <c r="CRQ45" s="28"/>
      <c r="CRR45" s="28"/>
      <c r="CRS45" s="28"/>
      <c r="CRT45" s="28"/>
      <c r="DBK45" s="28"/>
      <c r="DBL45" s="28"/>
      <c r="DBM45" s="28"/>
      <c r="DBN45" s="28"/>
      <c r="DBO45" s="28"/>
      <c r="DBP45" s="28"/>
      <c r="DLG45" s="28"/>
      <c r="DLH45" s="28"/>
      <c r="DLI45" s="28"/>
      <c r="DLJ45" s="28"/>
      <c r="DLK45" s="28"/>
      <c r="DLL45" s="28"/>
      <c r="DVC45" s="28"/>
      <c r="DVD45" s="28"/>
      <c r="DVE45" s="28"/>
      <c r="DVF45" s="28"/>
      <c r="DVG45" s="28"/>
      <c r="DVH45" s="28"/>
      <c r="EEY45" s="28"/>
      <c r="EEZ45" s="28"/>
      <c r="EFA45" s="28"/>
      <c r="EFB45" s="28"/>
      <c r="EFC45" s="28"/>
      <c r="EFD45" s="28"/>
      <c r="EOU45" s="28"/>
      <c r="EOV45" s="28"/>
      <c r="EOW45" s="28"/>
      <c r="EOX45" s="28"/>
      <c r="EOY45" s="28"/>
      <c r="EOZ45" s="28"/>
      <c r="EYQ45" s="28"/>
      <c r="EYR45" s="28"/>
      <c r="EYS45" s="28"/>
      <c r="EYT45" s="28"/>
      <c r="EYU45" s="28"/>
      <c r="EYV45" s="28"/>
      <c r="FIM45" s="28"/>
      <c r="FIN45" s="28"/>
      <c r="FIO45" s="28"/>
      <c r="FIP45" s="28"/>
      <c r="FIQ45" s="28"/>
      <c r="FIR45" s="28"/>
      <c r="FSI45" s="28"/>
      <c r="FSJ45" s="28"/>
      <c r="FSK45" s="28"/>
      <c r="FSL45" s="28"/>
      <c r="FSM45" s="28"/>
      <c r="FSN45" s="28"/>
      <c r="GCE45" s="28"/>
      <c r="GCF45" s="28"/>
      <c r="GCG45" s="28"/>
      <c r="GCH45" s="28"/>
      <c r="GCI45" s="28"/>
      <c r="GCJ45" s="28"/>
      <c r="GMA45" s="28"/>
      <c r="GMB45" s="28"/>
      <c r="GMC45" s="28"/>
      <c r="GMD45" s="28"/>
      <c r="GME45" s="28"/>
      <c r="GMF45" s="28"/>
      <c r="GVW45" s="28"/>
      <c r="GVX45" s="28"/>
      <c r="GVY45" s="28"/>
      <c r="GVZ45" s="28"/>
      <c r="GWA45" s="28"/>
      <c r="GWB45" s="28"/>
      <c r="HFS45" s="28"/>
      <c r="HFT45" s="28"/>
      <c r="HFU45" s="28"/>
      <c r="HFV45" s="28"/>
      <c r="HFW45" s="28"/>
      <c r="HFX45" s="28"/>
      <c r="HPO45" s="28"/>
      <c r="HPP45" s="28"/>
      <c r="HPQ45" s="28"/>
      <c r="HPR45" s="28"/>
      <c r="HPS45" s="28"/>
      <c r="HPT45" s="28"/>
      <c r="HZK45" s="28"/>
      <c r="HZL45" s="28"/>
      <c r="HZM45" s="28"/>
      <c r="HZN45" s="28"/>
      <c r="HZO45" s="28"/>
      <c r="HZP45" s="28"/>
      <c r="IJG45" s="28"/>
      <c r="IJH45" s="28"/>
      <c r="IJI45" s="28"/>
      <c r="IJJ45" s="28"/>
      <c r="IJK45" s="28"/>
      <c r="IJL45" s="28"/>
      <c r="ITC45" s="28"/>
      <c r="ITD45" s="28"/>
      <c r="ITE45" s="28"/>
      <c r="ITF45" s="28"/>
      <c r="ITG45" s="28"/>
      <c r="ITH45" s="28"/>
      <c r="JCY45" s="28"/>
      <c r="JCZ45" s="28"/>
      <c r="JDA45" s="28"/>
      <c r="JDB45" s="28"/>
      <c r="JDC45" s="28"/>
      <c r="JDD45" s="28"/>
      <c r="JMU45" s="28"/>
      <c r="JMV45" s="28"/>
      <c r="JMW45" s="28"/>
      <c r="JMX45" s="28"/>
      <c r="JMY45" s="28"/>
      <c r="JMZ45" s="28"/>
      <c r="JWQ45" s="28"/>
      <c r="JWR45" s="28"/>
      <c r="JWS45" s="28"/>
      <c r="JWT45" s="28"/>
      <c r="JWU45" s="28"/>
      <c r="JWV45" s="28"/>
      <c r="KGM45" s="28"/>
      <c r="KGN45" s="28"/>
      <c r="KGO45" s="28"/>
      <c r="KGP45" s="28"/>
      <c r="KGQ45" s="28"/>
      <c r="KGR45" s="28"/>
      <c r="KQI45" s="28"/>
      <c r="KQJ45" s="28"/>
      <c r="KQK45" s="28"/>
      <c r="KQL45" s="28"/>
      <c r="KQM45" s="28"/>
      <c r="KQN45" s="28"/>
      <c r="LAE45" s="28"/>
      <c r="LAF45" s="28"/>
      <c r="LAG45" s="28"/>
      <c r="LAH45" s="28"/>
      <c r="LAI45" s="28"/>
      <c r="LAJ45" s="28"/>
      <c r="LKA45" s="28"/>
      <c r="LKB45" s="28"/>
      <c r="LKC45" s="28"/>
      <c r="LKD45" s="28"/>
      <c r="LKE45" s="28"/>
      <c r="LKF45" s="28"/>
      <c r="LTW45" s="28"/>
      <c r="LTX45" s="28"/>
      <c r="LTY45" s="28"/>
      <c r="LTZ45" s="28"/>
      <c r="LUA45" s="28"/>
      <c r="LUB45" s="28"/>
      <c r="MDS45" s="28"/>
      <c r="MDT45" s="28"/>
      <c r="MDU45" s="28"/>
      <c r="MDV45" s="28"/>
      <c r="MDW45" s="28"/>
      <c r="MDX45" s="28"/>
      <c r="MNO45" s="28"/>
      <c r="MNP45" s="28"/>
      <c r="MNQ45" s="28"/>
      <c r="MNR45" s="28"/>
      <c r="MNS45" s="28"/>
      <c r="MNT45" s="28"/>
      <c r="MXK45" s="28"/>
      <c r="MXL45" s="28"/>
      <c r="MXM45" s="28"/>
      <c r="MXN45" s="28"/>
      <c r="MXO45" s="28"/>
      <c r="MXP45" s="28"/>
      <c r="NHG45" s="28"/>
      <c r="NHH45" s="28"/>
      <c r="NHI45" s="28"/>
      <c r="NHJ45" s="28"/>
      <c r="NHK45" s="28"/>
      <c r="NHL45" s="28"/>
      <c r="NRC45" s="28"/>
      <c r="NRD45" s="28"/>
      <c r="NRE45" s="28"/>
      <c r="NRF45" s="28"/>
      <c r="NRG45" s="28"/>
      <c r="NRH45" s="28"/>
      <c r="OAY45" s="28"/>
      <c r="OAZ45" s="28"/>
      <c r="OBA45" s="28"/>
      <c r="OBB45" s="28"/>
      <c r="OBC45" s="28"/>
      <c r="OBD45" s="28"/>
      <c r="OKU45" s="28"/>
      <c r="OKV45" s="28"/>
      <c r="OKW45" s="28"/>
      <c r="OKX45" s="28"/>
      <c r="OKY45" s="28"/>
      <c r="OKZ45" s="28"/>
      <c r="OUQ45" s="28"/>
      <c r="OUR45" s="28"/>
      <c r="OUS45" s="28"/>
      <c r="OUT45" s="28"/>
      <c r="OUU45" s="28"/>
      <c r="OUV45" s="28"/>
      <c r="PEM45" s="28"/>
      <c r="PEN45" s="28"/>
      <c r="PEO45" s="28"/>
      <c r="PEP45" s="28"/>
      <c r="PEQ45" s="28"/>
      <c r="PER45" s="28"/>
      <c r="POI45" s="28"/>
      <c r="POJ45" s="28"/>
      <c r="POK45" s="28"/>
      <c r="POL45" s="28"/>
      <c r="POM45" s="28"/>
      <c r="PON45" s="28"/>
      <c r="PYE45" s="28"/>
      <c r="PYF45" s="28"/>
      <c r="PYG45" s="28"/>
      <c r="PYH45" s="28"/>
      <c r="PYI45" s="28"/>
      <c r="PYJ45" s="28"/>
      <c r="QIA45" s="28"/>
      <c r="QIB45" s="28"/>
      <c r="QIC45" s="28"/>
      <c r="QID45" s="28"/>
      <c r="QIE45" s="28"/>
      <c r="QIF45" s="28"/>
      <c r="QRW45" s="28"/>
      <c r="QRX45" s="28"/>
      <c r="QRY45" s="28"/>
      <c r="QRZ45" s="28"/>
      <c r="QSA45" s="28"/>
      <c r="QSB45" s="28"/>
      <c r="RBS45" s="28"/>
      <c r="RBT45" s="28"/>
      <c r="RBU45" s="28"/>
      <c r="RBV45" s="28"/>
      <c r="RBW45" s="28"/>
      <c r="RBX45" s="28"/>
      <c r="RLO45" s="28"/>
      <c r="RLP45" s="28"/>
      <c r="RLQ45" s="28"/>
      <c r="RLR45" s="28"/>
      <c r="RLS45" s="28"/>
      <c r="RLT45" s="28"/>
      <c r="RVK45" s="28"/>
      <c r="RVL45" s="28"/>
      <c r="RVM45" s="28"/>
      <c r="RVN45" s="28"/>
      <c r="RVO45" s="28"/>
      <c r="RVP45" s="28"/>
      <c r="SFG45" s="28"/>
      <c r="SFH45" s="28"/>
      <c r="SFI45" s="28"/>
      <c r="SFJ45" s="28"/>
      <c r="SFK45" s="28"/>
      <c r="SFL45" s="28"/>
      <c r="SPC45" s="28"/>
      <c r="SPD45" s="28"/>
      <c r="SPE45" s="28"/>
      <c r="SPF45" s="28"/>
      <c r="SPG45" s="28"/>
      <c r="SPH45" s="28"/>
      <c r="SYY45" s="28"/>
      <c r="SYZ45" s="28"/>
      <c r="SZA45" s="28"/>
      <c r="SZB45" s="28"/>
      <c r="SZC45" s="28"/>
      <c r="SZD45" s="28"/>
      <c r="TIU45" s="28"/>
      <c r="TIV45" s="28"/>
      <c r="TIW45" s="28"/>
      <c r="TIX45" s="28"/>
      <c r="TIY45" s="28"/>
      <c r="TIZ45" s="28"/>
      <c r="TSQ45" s="28"/>
      <c r="TSR45" s="28"/>
      <c r="TSS45" s="28"/>
      <c r="TST45" s="28"/>
      <c r="TSU45" s="28"/>
      <c r="TSV45" s="28"/>
      <c r="UCM45" s="28"/>
      <c r="UCN45" s="28"/>
      <c r="UCO45" s="28"/>
      <c r="UCP45" s="28"/>
      <c r="UCQ45" s="28"/>
      <c r="UCR45" s="28"/>
      <c r="UMI45" s="28"/>
      <c r="UMJ45" s="28"/>
      <c r="UMK45" s="28"/>
      <c r="UML45" s="28"/>
      <c r="UMM45" s="28"/>
      <c r="UMN45" s="28"/>
      <c r="UWE45" s="28"/>
      <c r="UWF45" s="28"/>
      <c r="UWG45" s="28"/>
      <c r="UWH45" s="28"/>
      <c r="UWI45" s="28"/>
      <c r="UWJ45" s="28"/>
      <c r="VGA45" s="28"/>
      <c r="VGB45" s="28"/>
      <c r="VGC45" s="28"/>
      <c r="VGD45" s="28"/>
      <c r="VGE45" s="28"/>
      <c r="VGF45" s="28"/>
      <c r="VPW45" s="28"/>
      <c r="VPX45" s="28"/>
      <c r="VPY45" s="28"/>
      <c r="VPZ45" s="28"/>
      <c r="VQA45" s="28"/>
      <c r="VQB45" s="28"/>
      <c r="VZS45" s="28"/>
      <c r="VZT45" s="28"/>
      <c r="VZU45" s="28"/>
      <c r="VZV45" s="28"/>
      <c r="VZW45" s="28"/>
      <c r="VZX45" s="28"/>
      <c r="WJO45" s="28"/>
      <c r="WJP45" s="28"/>
      <c r="WJQ45" s="28"/>
      <c r="WJR45" s="28"/>
      <c r="WJS45" s="28"/>
      <c r="WJT45" s="28"/>
      <c r="WTK45" s="28"/>
      <c r="WTL45" s="28"/>
      <c r="WTM45" s="28"/>
      <c r="WTN45" s="28"/>
      <c r="WTO45" s="28"/>
      <c r="WTP45" s="28"/>
    </row>
    <row r="46" spans="1:980 1231:2004 2255:3028 3279:4052 4303:5076 5327:6100 6351:7124 7375:8148 8399:9172 9423:10196 10447:11220 11471:12244 12495:13268 13519:14292 14543:15316 15567:16084" s="27" customFormat="1" x14ac:dyDescent="0.25">
      <c r="A46" s="40" t="s">
        <v>423</v>
      </c>
      <c r="B46" s="37" t="s">
        <v>413</v>
      </c>
      <c r="C46" s="38"/>
      <c r="D46" s="39">
        <f>SUM(D47:D48)</f>
        <v>1669617.83</v>
      </c>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49"/>
      <c r="AK46" s="49"/>
      <c r="AL46" s="49"/>
      <c r="AM46" s="49"/>
      <c r="AN46" s="49"/>
      <c r="AO46" s="49"/>
      <c r="AP46" s="49"/>
      <c r="GY46" s="28"/>
      <c r="GZ46" s="28"/>
      <c r="HA46" s="28"/>
      <c r="HB46" s="28"/>
      <c r="HC46" s="28"/>
      <c r="HD46" s="28"/>
      <c r="QU46" s="28"/>
      <c r="QV46" s="28"/>
      <c r="QW46" s="28"/>
      <c r="QX46" s="28"/>
      <c r="QY46" s="28"/>
      <c r="QZ46" s="28"/>
      <c r="AAQ46" s="28"/>
      <c r="AAR46" s="28"/>
      <c r="AAS46" s="28"/>
      <c r="AAT46" s="28"/>
      <c r="AAU46" s="28"/>
      <c r="AAV46" s="28"/>
      <c r="AKM46" s="28"/>
      <c r="AKN46" s="28"/>
      <c r="AKO46" s="28"/>
      <c r="AKP46" s="28"/>
      <c r="AKQ46" s="28"/>
      <c r="AKR46" s="28"/>
      <c r="AUI46" s="28"/>
      <c r="AUJ46" s="28"/>
      <c r="AUK46" s="28"/>
      <c r="AUL46" s="28"/>
      <c r="AUM46" s="28"/>
      <c r="AUN46" s="28"/>
      <c r="BEE46" s="28"/>
      <c r="BEF46" s="28"/>
      <c r="BEG46" s="28"/>
      <c r="BEH46" s="28"/>
      <c r="BEI46" s="28"/>
      <c r="BEJ46" s="28"/>
      <c r="BOA46" s="28"/>
      <c r="BOB46" s="28"/>
      <c r="BOC46" s="28"/>
      <c r="BOD46" s="28"/>
      <c r="BOE46" s="28"/>
      <c r="BOF46" s="28"/>
      <c r="BXW46" s="28"/>
      <c r="BXX46" s="28"/>
      <c r="BXY46" s="28"/>
      <c r="BXZ46" s="28"/>
      <c r="BYA46" s="28"/>
      <c r="BYB46" s="28"/>
      <c r="CHS46" s="28"/>
      <c r="CHT46" s="28"/>
      <c r="CHU46" s="28"/>
      <c r="CHV46" s="28"/>
      <c r="CHW46" s="28"/>
      <c r="CHX46" s="28"/>
      <c r="CRO46" s="28"/>
      <c r="CRP46" s="28"/>
      <c r="CRQ46" s="28"/>
      <c r="CRR46" s="28"/>
      <c r="CRS46" s="28"/>
      <c r="CRT46" s="28"/>
      <c r="DBK46" s="28"/>
      <c r="DBL46" s="28"/>
      <c r="DBM46" s="28"/>
      <c r="DBN46" s="28"/>
      <c r="DBO46" s="28"/>
      <c r="DBP46" s="28"/>
      <c r="DLG46" s="28"/>
      <c r="DLH46" s="28"/>
      <c r="DLI46" s="28"/>
      <c r="DLJ46" s="28"/>
      <c r="DLK46" s="28"/>
      <c r="DLL46" s="28"/>
      <c r="DVC46" s="28"/>
      <c r="DVD46" s="28"/>
      <c r="DVE46" s="28"/>
      <c r="DVF46" s="28"/>
      <c r="DVG46" s="28"/>
      <c r="DVH46" s="28"/>
      <c r="EEY46" s="28"/>
      <c r="EEZ46" s="28"/>
      <c r="EFA46" s="28"/>
      <c r="EFB46" s="28"/>
      <c r="EFC46" s="28"/>
      <c r="EFD46" s="28"/>
      <c r="EOU46" s="28"/>
      <c r="EOV46" s="28"/>
      <c r="EOW46" s="28"/>
      <c r="EOX46" s="28"/>
      <c r="EOY46" s="28"/>
      <c r="EOZ46" s="28"/>
      <c r="EYQ46" s="28"/>
      <c r="EYR46" s="28"/>
      <c r="EYS46" s="28"/>
      <c r="EYT46" s="28"/>
      <c r="EYU46" s="28"/>
      <c r="EYV46" s="28"/>
      <c r="FIM46" s="28"/>
      <c r="FIN46" s="28"/>
      <c r="FIO46" s="28"/>
      <c r="FIP46" s="28"/>
      <c r="FIQ46" s="28"/>
      <c r="FIR46" s="28"/>
      <c r="FSI46" s="28"/>
      <c r="FSJ46" s="28"/>
      <c r="FSK46" s="28"/>
      <c r="FSL46" s="28"/>
      <c r="FSM46" s="28"/>
      <c r="FSN46" s="28"/>
      <c r="GCE46" s="28"/>
      <c r="GCF46" s="28"/>
      <c r="GCG46" s="28"/>
      <c r="GCH46" s="28"/>
      <c r="GCI46" s="28"/>
      <c r="GCJ46" s="28"/>
      <c r="GMA46" s="28"/>
      <c r="GMB46" s="28"/>
      <c r="GMC46" s="28"/>
      <c r="GMD46" s="28"/>
      <c r="GME46" s="28"/>
      <c r="GMF46" s="28"/>
      <c r="GVW46" s="28"/>
      <c r="GVX46" s="28"/>
      <c r="GVY46" s="28"/>
      <c r="GVZ46" s="28"/>
      <c r="GWA46" s="28"/>
      <c r="GWB46" s="28"/>
      <c r="HFS46" s="28"/>
      <c r="HFT46" s="28"/>
      <c r="HFU46" s="28"/>
      <c r="HFV46" s="28"/>
      <c r="HFW46" s="28"/>
      <c r="HFX46" s="28"/>
      <c r="HPO46" s="28"/>
      <c r="HPP46" s="28"/>
      <c r="HPQ46" s="28"/>
      <c r="HPR46" s="28"/>
      <c r="HPS46" s="28"/>
      <c r="HPT46" s="28"/>
      <c r="HZK46" s="28"/>
      <c r="HZL46" s="28"/>
      <c r="HZM46" s="28"/>
      <c r="HZN46" s="28"/>
      <c r="HZO46" s="28"/>
      <c r="HZP46" s="28"/>
      <c r="IJG46" s="28"/>
      <c r="IJH46" s="28"/>
      <c r="IJI46" s="28"/>
      <c r="IJJ46" s="28"/>
      <c r="IJK46" s="28"/>
      <c r="IJL46" s="28"/>
      <c r="ITC46" s="28"/>
      <c r="ITD46" s="28"/>
      <c r="ITE46" s="28"/>
      <c r="ITF46" s="28"/>
      <c r="ITG46" s="28"/>
      <c r="ITH46" s="28"/>
      <c r="JCY46" s="28"/>
      <c r="JCZ46" s="28"/>
      <c r="JDA46" s="28"/>
      <c r="JDB46" s="28"/>
      <c r="JDC46" s="28"/>
      <c r="JDD46" s="28"/>
      <c r="JMU46" s="28"/>
      <c r="JMV46" s="28"/>
      <c r="JMW46" s="28"/>
      <c r="JMX46" s="28"/>
      <c r="JMY46" s="28"/>
      <c r="JMZ46" s="28"/>
      <c r="JWQ46" s="28"/>
      <c r="JWR46" s="28"/>
      <c r="JWS46" s="28"/>
      <c r="JWT46" s="28"/>
      <c r="JWU46" s="28"/>
      <c r="JWV46" s="28"/>
      <c r="KGM46" s="28"/>
      <c r="KGN46" s="28"/>
      <c r="KGO46" s="28"/>
      <c r="KGP46" s="28"/>
      <c r="KGQ46" s="28"/>
      <c r="KGR46" s="28"/>
      <c r="KQI46" s="28"/>
      <c r="KQJ46" s="28"/>
      <c r="KQK46" s="28"/>
      <c r="KQL46" s="28"/>
      <c r="KQM46" s="28"/>
      <c r="KQN46" s="28"/>
      <c r="LAE46" s="28"/>
      <c r="LAF46" s="28"/>
      <c r="LAG46" s="28"/>
      <c r="LAH46" s="28"/>
      <c r="LAI46" s="28"/>
      <c r="LAJ46" s="28"/>
      <c r="LKA46" s="28"/>
      <c r="LKB46" s="28"/>
      <c r="LKC46" s="28"/>
      <c r="LKD46" s="28"/>
      <c r="LKE46" s="28"/>
      <c r="LKF46" s="28"/>
      <c r="LTW46" s="28"/>
      <c r="LTX46" s="28"/>
      <c r="LTY46" s="28"/>
      <c r="LTZ46" s="28"/>
      <c r="LUA46" s="28"/>
      <c r="LUB46" s="28"/>
      <c r="MDS46" s="28"/>
      <c r="MDT46" s="28"/>
      <c r="MDU46" s="28"/>
      <c r="MDV46" s="28"/>
      <c r="MDW46" s="28"/>
      <c r="MDX46" s="28"/>
      <c r="MNO46" s="28"/>
      <c r="MNP46" s="28"/>
      <c r="MNQ46" s="28"/>
      <c r="MNR46" s="28"/>
      <c r="MNS46" s="28"/>
      <c r="MNT46" s="28"/>
      <c r="MXK46" s="28"/>
      <c r="MXL46" s="28"/>
      <c r="MXM46" s="28"/>
      <c r="MXN46" s="28"/>
      <c r="MXO46" s="28"/>
      <c r="MXP46" s="28"/>
      <c r="NHG46" s="28"/>
      <c r="NHH46" s="28"/>
      <c r="NHI46" s="28"/>
      <c r="NHJ46" s="28"/>
      <c r="NHK46" s="28"/>
      <c r="NHL46" s="28"/>
      <c r="NRC46" s="28"/>
      <c r="NRD46" s="28"/>
      <c r="NRE46" s="28"/>
      <c r="NRF46" s="28"/>
      <c r="NRG46" s="28"/>
      <c r="NRH46" s="28"/>
      <c r="OAY46" s="28"/>
      <c r="OAZ46" s="28"/>
      <c r="OBA46" s="28"/>
      <c r="OBB46" s="28"/>
      <c r="OBC46" s="28"/>
      <c r="OBD46" s="28"/>
      <c r="OKU46" s="28"/>
      <c r="OKV46" s="28"/>
      <c r="OKW46" s="28"/>
      <c r="OKX46" s="28"/>
      <c r="OKY46" s="28"/>
      <c r="OKZ46" s="28"/>
      <c r="OUQ46" s="28"/>
      <c r="OUR46" s="28"/>
      <c r="OUS46" s="28"/>
      <c r="OUT46" s="28"/>
      <c r="OUU46" s="28"/>
      <c r="OUV46" s="28"/>
      <c r="PEM46" s="28"/>
      <c r="PEN46" s="28"/>
      <c r="PEO46" s="28"/>
      <c r="PEP46" s="28"/>
      <c r="PEQ46" s="28"/>
      <c r="PER46" s="28"/>
      <c r="POI46" s="28"/>
      <c r="POJ46" s="28"/>
      <c r="POK46" s="28"/>
      <c r="POL46" s="28"/>
      <c r="POM46" s="28"/>
      <c r="PON46" s="28"/>
      <c r="PYE46" s="28"/>
      <c r="PYF46" s="28"/>
      <c r="PYG46" s="28"/>
      <c r="PYH46" s="28"/>
      <c r="PYI46" s="28"/>
      <c r="PYJ46" s="28"/>
      <c r="QIA46" s="28"/>
      <c r="QIB46" s="28"/>
      <c r="QIC46" s="28"/>
      <c r="QID46" s="28"/>
      <c r="QIE46" s="28"/>
      <c r="QIF46" s="28"/>
      <c r="QRW46" s="28"/>
      <c r="QRX46" s="28"/>
      <c r="QRY46" s="28"/>
      <c r="QRZ46" s="28"/>
      <c r="QSA46" s="28"/>
      <c r="QSB46" s="28"/>
      <c r="RBS46" s="28"/>
      <c r="RBT46" s="28"/>
      <c r="RBU46" s="28"/>
      <c r="RBV46" s="28"/>
      <c r="RBW46" s="28"/>
      <c r="RBX46" s="28"/>
      <c r="RLO46" s="28"/>
      <c r="RLP46" s="28"/>
      <c r="RLQ46" s="28"/>
      <c r="RLR46" s="28"/>
      <c r="RLS46" s="28"/>
      <c r="RLT46" s="28"/>
      <c r="RVK46" s="28"/>
      <c r="RVL46" s="28"/>
      <c r="RVM46" s="28"/>
      <c r="RVN46" s="28"/>
      <c r="RVO46" s="28"/>
      <c r="RVP46" s="28"/>
      <c r="SFG46" s="28"/>
      <c r="SFH46" s="28"/>
      <c r="SFI46" s="28"/>
      <c r="SFJ46" s="28"/>
      <c r="SFK46" s="28"/>
      <c r="SFL46" s="28"/>
      <c r="SPC46" s="28"/>
      <c r="SPD46" s="28"/>
      <c r="SPE46" s="28"/>
      <c r="SPF46" s="28"/>
      <c r="SPG46" s="28"/>
      <c r="SPH46" s="28"/>
      <c r="SYY46" s="28"/>
      <c r="SYZ46" s="28"/>
      <c r="SZA46" s="28"/>
      <c r="SZB46" s="28"/>
      <c r="SZC46" s="28"/>
      <c r="SZD46" s="28"/>
      <c r="TIU46" s="28"/>
      <c r="TIV46" s="28"/>
      <c r="TIW46" s="28"/>
      <c r="TIX46" s="28"/>
      <c r="TIY46" s="28"/>
      <c r="TIZ46" s="28"/>
      <c r="TSQ46" s="28"/>
      <c r="TSR46" s="28"/>
      <c r="TSS46" s="28"/>
      <c r="TST46" s="28"/>
      <c r="TSU46" s="28"/>
      <c r="TSV46" s="28"/>
      <c r="UCM46" s="28"/>
      <c r="UCN46" s="28"/>
      <c r="UCO46" s="28"/>
      <c r="UCP46" s="28"/>
      <c r="UCQ46" s="28"/>
      <c r="UCR46" s="28"/>
      <c r="UMI46" s="28"/>
      <c r="UMJ46" s="28"/>
      <c r="UMK46" s="28"/>
      <c r="UML46" s="28"/>
      <c r="UMM46" s="28"/>
      <c r="UMN46" s="28"/>
      <c r="UWE46" s="28"/>
      <c r="UWF46" s="28"/>
      <c r="UWG46" s="28"/>
      <c r="UWH46" s="28"/>
      <c r="UWI46" s="28"/>
      <c r="UWJ46" s="28"/>
      <c r="VGA46" s="28"/>
      <c r="VGB46" s="28"/>
      <c r="VGC46" s="28"/>
      <c r="VGD46" s="28"/>
      <c r="VGE46" s="28"/>
      <c r="VGF46" s="28"/>
      <c r="VPW46" s="28"/>
      <c r="VPX46" s="28"/>
      <c r="VPY46" s="28"/>
      <c r="VPZ46" s="28"/>
      <c r="VQA46" s="28"/>
      <c r="VQB46" s="28"/>
      <c r="VZS46" s="28"/>
      <c r="VZT46" s="28"/>
      <c r="VZU46" s="28"/>
      <c r="VZV46" s="28"/>
      <c r="VZW46" s="28"/>
      <c r="VZX46" s="28"/>
      <c r="WJO46" s="28"/>
      <c r="WJP46" s="28"/>
      <c r="WJQ46" s="28"/>
      <c r="WJR46" s="28"/>
      <c r="WJS46" s="28"/>
      <c r="WJT46" s="28"/>
      <c r="WTK46" s="28"/>
      <c r="WTL46" s="28"/>
      <c r="WTM46" s="28"/>
      <c r="WTN46" s="28"/>
      <c r="WTO46" s="28"/>
      <c r="WTP46" s="28"/>
    </row>
    <row r="47" spans="1:980 1231:2004 2255:3028 3279:4052 4303:5076 5327:6100 6351:7124 7375:8148 8399:9172 9423:10196 10447:11220 11471:12244 12495:13268 13519:14292 14543:15316 15567:16084" s="27" customFormat="1" ht="31.5" x14ac:dyDescent="0.25">
      <c r="A47" s="40" t="s">
        <v>401</v>
      </c>
      <c r="B47" s="37" t="s">
        <v>413</v>
      </c>
      <c r="C47" s="38" t="s">
        <v>418</v>
      </c>
      <c r="D47" s="39">
        <v>1049217.1599999999</v>
      </c>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49"/>
      <c r="AK47" s="49"/>
      <c r="AL47" s="49"/>
      <c r="AM47" s="49"/>
      <c r="AN47" s="49"/>
      <c r="AO47" s="49"/>
      <c r="AP47" s="49"/>
      <c r="GY47" s="28"/>
      <c r="GZ47" s="28"/>
      <c r="HA47" s="28"/>
      <c r="HB47" s="28"/>
      <c r="HC47" s="28"/>
      <c r="HD47" s="28"/>
      <c r="QU47" s="28"/>
      <c r="QV47" s="28"/>
      <c r="QW47" s="28"/>
      <c r="QX47" s="28"/>
      <c r="QY47" s="28"/>
      <c r="QZ47" s="28"/>
      <c r="AAQ47" s="28"/>
      <c r="AAR47" s="28"/>
      <c r="AAS47" s="28"/>
      <c r="AAT47" s="28"/>
      <c r="AAU47" s="28"/>
      <c r="AAV47" s="28"/>
      <c r="AKM47" s="28"/>
      <c r="AKN47" s="28"/>
      <c r="AKO47" s="28"/>
      <c r="AKP47" s="28"/>
      <c r="AKQ47" s="28"/>
      <c r="AKR47" s="28"/>
      <c r="AUI47" s="28"/>
      <c r="AUJ47" s="28"/>
      <c r="AUK47" s="28"/>
      <c r="AUL47" s="28"/>
      <c r="AUM47" s="28"/>
      <c r="AUN47" s="28"/>
      <c r="BEE47" s="28"/>
      <c r="BEF47" s="28"/>
      <c r="BEG47" s="28"/>
      <c r="BEH47" s="28"/>
      <c r="BEI47" s="28"/>
      <c r="BEJ47" s="28"/>
      <c r="BOA47" s="28"/>
      <c r="BOB47" s="28"/>
      <c r="BOC47" s="28"/>
      <c r="BOD47" s="28"/>
      <c r="BOE47" s="28"/>
      <c r="BOF47" s="28"/>
      <c r="BXW47" s="28"/>
      <c r="BXX47" s="28"/>
      <c r="BXY47" s="28"/>
      <c r="BXZ47" s="28"/>
      <c r="BYA47" s="28"/>
      <c r="BYB47" s="28"/>
      <c r="CHS47" s="28"/>
      <c r="CHT47" s="28"/>
      <c r="CHU47" s="28"/>
      <c r="CHV47" s="28"/>
      <c r="CHW47" s="28"/>
      <c r="CHX47" s="28"/>
      <c r="CRO47" s="28"/>
      <c r="CRP47" s="28"/>
      <c r="CRQ47" s="28"/>
      <c r="CRR47" s="28"/>
      <c r="CRS47" s="28"/>
      <c r="CRT47" s="28"/>
      <c r="DBK47" s="28"/>
      <c r="DBL47" s="28"/>
      <c r="DBM47" s="28"/>
      <c r="DBN47" s="28"/>
      <c r="DBO47" s="28"/>
      <c r="DBP47" s="28"/>
      <c r="DLG47" s="28"/>
      <c r="DLH47" s="28"/>
      <c r="DLI47" s="28"/>
      <c r="DLJ47" s="28"/>
      <c r="DLK47" s="28"/>
      <c r="DLL47" s="28"/>
      <c r="DVC47" s="28"/>
      <c r="DVD47" s="28"/>
      <c r="DVE47" s="28"/>
      <c r="DVF47" s="28"/>
      <c r="DVG47" s="28"/>
      <c r="DVH47" s="28"/>
      <c r="EEY47" s="28"/>
      <c r="EEZ47" s="28"/>
      <c r="EFA47" s="28"/>
      <c r="EFB47" s="28"/>
      <c r="EFC47" s="28"/>
      <c r="EFD47" s="28"/>
      <c r="EOU47" s="28"/>
      <c r="EOV47" s="28"/>
      <c r="EOW47" s="28"/>
      <c r="EOX47" s="28"/>
      <c r="EOY47" s="28"/>
      <c r="EOZ47" s="28"/>
      <c r="EYQ47" s="28"/>
      <c r="EYR47" s="28"/>
      <c r="EYS47" s="28"/>
      <c r="EYT47" s="28"/>
      <c r="EYU47" s="28"/>
      <c r="EYV47" s="28"/>
      <c r="FIM47" s="28"/>
      <c r="FIN47" s="28"/>
      <c r="FIO47" s="28"/>
      <c r="FIP47" s="28"/>
      <c r="FIQ47" s="28"/>
      <c r="FIR47" s="28"/>
      <c r="FSI47" s="28"/>
      <c r="FSJ47" s="28"/>
      <c r="FSK47" s="28"/>
      <c r="FSL47" s="28"/>
      <c r="FSM47" s="28"/>
      <c r="FSN47" s="28"/>
      <c r="GCE47" s="28"/>
      <c r="GCF47" s="28"/>
      <c r="GCG47" s="28"/>
      <c r="GCH47" s="28"/>
      <c r="GCI47" s="28"/>
      <c r="GCJ47" s="28"/>
      <c r="GMA47" s="28"/>
      <c r="GMB47" s="28"/>
      <c r="GMC47" s="28"/>
      <c r="GMD47" s="28"/>
      <c r="GME47" s="28"/>
      <c r="GMF47" s="28"/>
      <c r="GVW47" s="28"/>
      <c r="GVX47" s="28"/>
      <c r="GVY47" s="28"/>
      <c r="GVZ47" s="28"/>
      <c r="GWA47" s="28"/>
      <c r="GWB47" s="28"/>
      <c r="HFS47" s="28"/>
      <c r="HFT47" s="28"/>
      <c r="HFU47" s="28"/>
      <c r="HFV47" s="28"/>
      <c r="HFW47" s="28"/>
      <c r="HFX47" s="28"/>
      <c r="HPO47" s="28"/>
      <c r="HPP47" s="28"/>
      <c r="HPQ47" s="28"/>
      <c r="HPR47" s="28"/>
      <c r="HPS47" s="28"/>
      <c r="HPT47" s="28"/>
      <c r="HZK47" s="28"/>
      <c r="HZL47" s="28"/>
      <c r="HZM47" s="28"/>
      <c r="HZN47" s="28"/>
      <c r="HZO47" s="28"/>
      <c r="HZP47" s="28"/>
      <c r="IJG47" s="28"/>
      <c r="IJH47" s="28"/>
      <c r="IJI47" s="28"/>
      <c r="IJJ47" s="28"/>
      <c r="IJK47" s="28"/>
      <c r="IJL47" s="28"/>
      <c r="ITC47" s="28"/>
      <c r="ITD47" s="28"/>
      <c r="ITE47" s="28"/>
      <c r="ITF47" s="28"/>
      <c r="ITG47" s="28"/>
      <c r="ITH47" s="28"/>
      <c r="JCY47" s="28"/>
      <c r="JCZ47" s="28"/>
      <c r="JDA47" s="28"/>
      <c r="JDB47" s="28"/>
      <c r="JDC47" s="28"/>
      <c r="JDD47" s="28"/>
      <c r="JMU47" s="28"/>
      <c r="JMV47" s="28"/>
      <c r="JMW47" s="28"/>
      <c r="JMX47" s="28"/>
      <c r="JMY47" s="28"/>
      <c r="JMZ47" s="28"/>
      <c r="JWQ47" s="28"/>
      <c r="JWR47" s="28"/>
      <c r="JWS47" s="28"/>
      <c r="JWT47" s="28"/>
      <c r="JWU47" s="28"/>
      <c r="JWV47" s="28"/>
      <c r="KGM47" s="28"/>
      <c r="KGN47" s="28"/>
      <c r="KGO47" s="28"/>
      <c r="KGP47" s="28"/>
      <c r="KGQ47" s="28"/>
      <c r="KGR47" s="28"/>
      <c r="KQI47" s="28"/>
      <c r="KQJ47" s="28"/>
      <c r="KQK47" s="28"/>
      <c r="KQL47" s="28"/>
      <c r="KQM47" s="28"/>
      <c r="KQN47" s="28"/>
      <c r="LAE47" s="28"/>
      <c r="LAF47" s="28"/>
      <c r="LAG47" s="28"/>
      <c r="LAH47" s="28"/>
      <c r="LAI47" s="28"/>
      <c r="LAJ47" s="28"/>
      <c r="LKA47" s="28"/>
      <c r="LKB47" s="28"/>
      <c r="LKC47" s="28"/>
      <c r="LKD47" s="28"/>
      <c r="LKE47" s="28"/>
      <c r="LKF47" s="28"/>
      <c r="LTW47" s="28"/>
      <c r="LTX47" s="28"/>
      <c r="LTY47" s="28"/>
      <c r="LTZ47" s="28"/>
      <c r="LUA47" s="28"/>
      <c r="LUB47" s="28"/>
      <c r="MDS47" s="28"/>
      <c r="MDT47" s="28"/>
      <c r="MDU47" s="28"/>
      <c r="MDV47" s="28"/>
      <c r="MDW47" s="28"/>
      <c r="MDX47" s="28"/>
      <c r="MNO47" s="28"/>
      <c r="MNP47" s="28"/>
      <c r="MNQ47" s="28"/>
      <c r="MNR47" s="28"/>
      <c r="MNS47" s="28"/>
      <c r="MNT47" s="28"/>
      <c r="MXK47" s="28"/>
      <c r="MXL47" s="28"/>
      <c r="MXM47" s="28"/>
      <c r="MXN47" s="28"/>
      <c r="MXO47" s="28"/>
      <c r="MXP47" s="28"/>
      <c r="NHG47" s="28"/>
      <c r="NHH47" s="28"/>
      <c r="NHI47" s="28"/>
      <c r="NHJ47" s="28"/>
      <c r="NHK47" s="28"/>
      <c r="NHL47" s="28"/>
      <c r="NRC47" s="28"/>
      <c r="NRD47" s="28"/>
      <c r="NRE47" s="28"/>
      <c r="NRF47" s="28"/>
      <c r="NRG47" s="28"/>
      <c r="NRH47" s="28"/>
      <c r="OAY47" s="28"/>
      <c r="OAZ47" s="28"/>
      <c r="OBA47" s="28"/>
      <c r="OBB47" s="28"/>
      <c r="OBC47" s="28"/>
      <c r="OBD47" s="28"/>
      <c r="OKU47" s="28"/>
      <c r="OKV47" s="28"/>
      <c r="OKW47" s="28"/>
      <c r="OKX47" s="28"/>
      <c r="OKY47" s="28"/>
      <c r="OKZ47" s="28"/>
      <c r="OUQ47" s="28"/>
      <c r="OUR47" s="28"/>
      <c r="OUS47" s="28"/>
      <c r="OUT47" s="28"/>
      <c r="OUU47" s="28"/>
      <c r="OUV47" s="28"/>
      <c r="PEM47" s="28"/>
      <c r="PEN47" s="28"/>
      <c r="PEO47" s="28"/>
      <c r="PEP47" s="28"/>
      <c r="PEQ47" s="28"/>
      <c r="PER47" s="28"/>
      <c r="POI47" s="28"/>
      <c r="POJ47" s="28"/>
      <c r="POK47" s="28"/>
      <c r="POL47" s="28"/>
      <c r="POM47" s="28"/>
      <c r="PON47" s="28"/>
      <c r="PYE47" s="28"/>
      <c r="PYF47" s="28"/>
      <c r="PYG47" s="28"/>
      <c r="PYH47" s="28"/>
      <c r="PYI47" s="28"/>
      <c r="PYJ47" s="28"/>
      <c r="QIA47" s="28"/>
      <c r="QIB47" s="28"/>
      <c r="QIC47" s="28"/>
      <c r="QID47" s="28"/>
      <c r="QIE47" s="28"/>
      <c r="QIF47" s="28"/>
      <c r="QRW47" s="28"/>
      <c r="QRX47" s="28"/>
      <c r="QRY47" s="28"/>
      <c r="QRZ47" s="28"/>
      <c r="QSA47" s="28"/>
      <c r="QSB47" s="28"/>
      <c r="RBS47" s="28"/>
      <c r="RBT47" s="28"/>
      <c r="RBU47" s="28"/>
      <c r="RBV47" s="28"/>
      <c r="RBW47" s="28"/>
      <c r="RBX47" s="28"/>
      <c r="RLO47" s="28"/>
      <c r="RLP47" s="28"/>
      <c r="RLQ47" s="28"/>
      <c r="RLR47" s="28"/>
      <c r="RLS47" s="28"/>
      <c r="RLT47" s="28"/>
      <c r="RVK47" s="28"/>
      <c r="RVL47" s="28"/>
      <c r="RVM47" s="28"/>
      <c r="RVN47" s="28"/>
      <c r="RVO47" s="28"/>
      <c r="RVP47" s="28"/>
      <c r="SFG47" s="28"/>
      <c r="SFH47" s="28"/>
      <c r="SFI47" s="28"/>
      <c r="SFJ47" s="28"/>
      <c r="SFK47" s="28"/>
      <c r="SFL47" s="28"/>
      <c r="SPC47" s="28"/>
      <c r="SPD47" s="28"/>
      <c r="SPE47" s="28"/>
      <c r="SPF47" s="28"/>
      <c r="SPG47" s="28"/>
      <c r="SPH47" s="28"/>
      <c r="SYY47" s="28"/>
      <c r="SYZ47" s="28"/>
      <c r="SZA47" s="28"/>
      <c r="SZB47" s="28"/>
      <c r="SZC47" s="28"/>
      <c r="SZD47" s="28"/>
      <c r="TIU47" s="28"/>
      <c r="TIV47" s="28"/>
      <c r="TIW47" s="28"/>
      <c r="TIX47" s="28"/>
      <c r="TIY47" s="28"/>
      <c r="TIZ47" s="28"/>
      <c r="TSQ47" s="28"/>
      <c r="TSR47" s="28"/>
      <c r="TSS47" s="28"/>
      <c r="TST47" s="28"/>
      <c r="TSU47" s="28"/>
      <c r="TSV47" s="28"/>
      <c r="UCM47" s="28"/>
      <c r="UCN47" s="28"/>
      <c r="UCO47" s="28"/>
      <c r="UCP47" s="28"/>
      <c r="UCQ47" s="28"/>
      <c r="UCR47" s="28"/>
      <c r="UMI47" s="28"/>
      <c r="UMJ47" s="28"/>
      <c r="UMK47" s="28"/>
      <c r="UML47" s="28"/>
      <c r="UMM47" s="28"/>
      <c r="UMN47" s="28"/>
      <c r="UWE47" s="28"/>
      <c r="UWF47" s="28"/>
      <c r="UWG47" s="28"/>
      <c r="UWH47" s="28"/>
      <c r="UWI47" s="28"/>
      <c r="UWJ47" s="28"/>
      <c r="VGA47" s="28"/>
      <c r="VGB47" s="28"/>
      <c r="VGC47" s="28"/>
      <c r="VGD47" s="28"/>
      <c r="VGE47" s="28"/>
      <c r="VGF47" s="28"/>
      <c r="VPW47" s="28"/>
      <c r="VPX47" s="28"/>
      <c r="VPY47" s="28"/>
      <c r="VPZ47" s="28"/>
      <c r="VQA47" s="28"/>
      <c r="VQB47" s="28"/>
      <c r="VZS47" s="28"/>
      <c r="VZT47" s="28"/>
      <c r="VZU47" s="28"/>
      <c r="VZV47" s="28"/>
      <c r="VZW47" s="28"/>
      <c r="VZX47" s="28"/>
      <c r="WJO47" s="28"/>
      <c r="WJP47" s="28"/>
      <c r="WJQ47" s="28"/>
      <c r="WJR47" s="28"/>
      <c r="WJS47" s="28"/>
      <c r="WJT47" s="28"/>
      <c r="WTK47" s="28"/>
      <c r="WTL47" s="28"/>
      <c r="WTM47" s="28"/>
      <c r="WTN47" s="28"/>
      <c r="WTO47" s="28"/>
      <c r="WTP47" s="28"/>
    </row>
    <row r="48" spans="1:980 1231:2004 2255:3028 3279:4052 4303:5076 5327:6100 6351:7124 7375:8148 8399:9172 9423:10196 10447:11220 11471:12244 12495:13268 13519:14292 14543:15316 15567:16084" x14ac:dyDescent="0.25">
      <c r="A48" s="40" t="s">
        <v>404</v>
      </c>
      <c r="B48" s="37" t="s">
        <v>413</v>
      </c>
      <c r="C48" s="52" t="s">
        <v>419</v>
      </c>
      <c r="D48" s="39">
        <v>620400.67000000004</v>
      </c>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44"/>
      <c r="AK48" s="44"/>
      <c r="AL48" s="44"/>
      <c r="AM48" s="44"/>
      <c r="AN48" s="44"/>
      <c r="AO48" s="44"/>
      <c r="AP48" s="44"/>
    </row>
    <row r="49" spans="1:980 1231:2004 2255:3028 3279:4052 4303:5076 5327:6100 6351:7124 7375:8148 8399:9172 9423:10196 10447:11220 11471:12244 12495:13268 13519:14292 14543:15316 15567:16084" s="27" customFormat="1" x14ac:dyDescent="0.25">
      <c r="A49" s="33" t="s">
        <v>407</v>
      </c>
      <c r="B49" s="34" t="s">
        <v>424</v>
      </c>
      <c r="C49" s="23"/>
      <c r="D49" s="35">
        <f>SUM(D50:D51)</f>
        <v>23095983.329999998</v>
      </c>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49"/>
      <c r="AK49" s="49"/>
      <c r="AL49" s="49"/>
      <c r="AM49" s="49"/>
      <c r="AN49" s="49"/>
      <c r="AO49" s="49"/>
      <c r="AP49" s="49"/>
      <c r="GY49" s="28"/>
      <c r="GZ49" s="28"/>
      <c r="HA49" s="28"/>
      <c r="HB49" s="28"/>
      <c r="HC49" s="28"/>
      <c r="HD49" s="28"/>
      <c r="QU49" s="28"/>
      <c r="QV49" s="28"/>
      <c r="QW49" s="28"/>
      <c r="QX49" s="28"/>
      <c r="QY49" s="28"/>
      <c r="QZ49" s="28"/>
      <c r="AAQ49" s="28"/>
      <c r="AAR49" s="28"/>
      <c r="AAS49" s="28"/>
      <c r="AAT49" s="28"/>
      <c r="AAU49" s="28"/>
      <c r="AAV49" s="28"/>
      <c r="AKM49" s="28"/>
      <c r="AKN49" s="28"/>
      <c r="AKO49" s="28"/>
      <c r="AKP49" s="28"/>
      <c r="AKQ49" s="28"/>
      <c r="AKR49" s="28"/>
      <c r="AUI49" s="28"/>
      <c r="AUJ49" s="28"/>
      <c r="AUK49" s="28"/>
      <c r="AUL49" s="28"/>
      <c r="AUM49" s="28"/>
      <c r="AUN49" s="28"/>
      <c r="BEE49" s="28"/>
      <c r="BEF49" s="28"/>
      <c r="BEG49" s="28"/>
      <c r="BEH49" s="28"/>
      <c r="BEI49" s="28"/>
      <c r="BEJ49" s="28"/>
      <c r="BOA49" s="28"/>
      <c r="BOB49" s="28"/>
      <c r="BOC49" s="28"/>
      <c r="BOD49" s="28"/>
      <c r="BOE49" s="28"/>
      <c r="BOF49" s="28"/>
      <c r="BXW49" s="28"/>
      <c r="BXX49" s="28"/>
      <c r="BXY49" s="28"/>
      <c r="BXZ49" s="28"/>
      <c r="BYA49" s="28"/>
      <c r="BYB49" s="28"/>
      <c r="CHS49" s="28"/>
      <c r="CHT49" s="28"/>
      <c r="CHU49" s="28"/>
      <c r="CHV49" s="28"/>
      <c r="CHW49" s="28"/>
      <c r="CHX49" s="28"/>
      <c r="CRO49" s="28"/>
      <c r="CRP49" s="28"/>
      <c r="CRQ49" s="28"/>
      <c r="CRR49" s="28"/>
      <c r="CRS49" s="28"/>
      <c r="CRT49" s="28"/>
      <c r="DBK49" s="28"/>
      <c r="DBL49" s="28"/>
      <c r="DBM49" s="28"/>
      <c r="DBN49" s="28"/>
      <c r="DBO49" s="28"/>
      <c r="DBP49" s="28"/>
      <c r="DLG49" s="28"/>
      <c r="DLH49" s="28"/>
      <c r="DLI49" s="28"/>
      <c r="DLJ49" s="28"/>
      <c r="DLK49" s="28"/>
      <c r="DLL49" s="28"/>
      <c r="DVC49" s="28"/>
      <c r="DVD49" s="28"/>
      <c r="DVE49" s="28"/>
      <c r="DVF49" s="28"/>
      <c r="DVG49" s="28"/>
      <c r="DVH49" s="28"/>
      <c r="EEY49" s="28"/>
      <c r="EEZ49" s="28"/>
      <c r="EFA49" s="28"/>
      <c r="EFB49" s="28"/>
      <c r="EFC49" s="28"/>
      <c r="EFD49" s="28"/>
      <c r="EOU49" s="28"/>
      <c r="EOV49" s="28"/>
      <c r="EOW49" s="28"/>
      <c r="EOX49" s="28"/>
      <c r="EOY49" s="28"/>
      <c r="EOZ49" s="28"/>
      <c r="EYQ49" s="28"/>
      <c r="EYR49" s="28"/>
      <c r="EYS49" s="28"/>
      <c r="EYT49" s="28"/>
      <c r="EYU49" s="28"/>
      <c r="EYV49" s="28"/>
      <c r="FIM49" s="28"/>
      <c r="FIN49" s="28"/>
      <c r="FIO49" s="28"/>
      <c r="FIP49" s="28"/>
      <c r="FIQ49" s="28"/>
      <c r="FIR49" s="28"/>
      <c r="FSI49" s="28"/>
      <c r="FSJ49" s="28"/>
      <c r="FSK49" s="28"/>
      <c r="FSL49" s="28"/>
      <c r="FSM49" s="28"/>
      <c r="FSN49" s="28"/>
      <c r="GCE49" s="28"/>
      <c r="GCF49" s="28"/>
      <c r="GCG49" s="28"/>
      <c r="GCH49" s="28"/>
      <c r="GCI49" s="28"/>
      <c r="GCJ49" s="28"/>
      <c r="GMA49" s="28"/>
      <c r="GMB49" s="28"/>
      <c r="GMC49" s="28"/>
      <c r="GMD49" s="28"/>
      <c r="GME49" s="28"/>
      <c r="GMF49" s="28"/>
      <c r="GVW49" s="28"/>
      <c r="GVX49" s="28"/>
      <c r="GVY49" s="28"/>
      <c r="GVZ49" s="28"/>
      <c r="GWA49" s="28"/>
      <c r="GWB49" s="28"/>
      <c r="HFS49" s="28"/>
      <c r="HFT49" s="28"/>
      <c r="HFU49" s="28"/>
      <c r="HFV49" s="28"/>
      <c r="HFW49" s="28"/>
      <c r="HFX49" s="28"/>
      <c r="HPO49" s="28"/>
      <c r="HPP49" s="28"/>
      <c r="HPQ49" s="28"/>
      <c r="HPR49" s="28"/>
      <c r="HPS49" s="28"/>
      <c r="HPT49" s="28"/>
      <c r="HZK49" s="28"/>
      <c r="HZL49" s="28"/>
      <c r="HZM49" s="28"/>
      <c r="HZN49" s="28"/>
      <c r="HZO49" s="28"/>
      <c r="HZP49" s="28"/>
      <c r="IJG49" s="28"/>
      <c r="IJH49" s="28"/>
      <c r="IJI49" s="28"/>
      <c r="IJJ49" s="28"/>
      <c r="IJK49" s="28"/>
      <c r="IJL49" s="28"/>
      <c r="ITC49" s="28"/>
      <c r="ITD49" s="28"/>
      <c r="ITE49" s="28"/>
      <c r="ITF49" s="28"/>
      <c r="ITG49" s="28"/>
      <c r="ITH49" s="28"/>
      <c r="JCY49" s="28"/>
      <c r="JCZ49" s="28"/>
      <c r="JDA49" s="28"/>
      <c r="JDB49" s="28"/>
      <c r="JDC49" s="28"/>
      <c r="JDD49" s="28"/>
      <c r="JMU49" s="28"/>
      <c r="JMV49" s="28"/>
      <c r="JMW49" s="28"/>
      <c r="JMX49" s="28"/>
      <c r="JMY49" s="28"/>
      <c r="JMZ49" s="28"/>
      <c r="JWQ49" s="28"/>
      <c r="JWR49" s="28"/>
      <c r="JWS49" s="28"/>
      <c r="JWT49" s="28"/>
      <c r="JWU49" s="28"/>
      <c r="JWV49" s="28"/>
      <c r="KGM49" s="28"/>
      <c r="KGN49" s="28"/>
      <c r="KGO49" s="28"/>
      <c r="KGP49" s="28"/>
      <c r="KGQ49" s="28"/>
      <c r="KGR49" s="28"/>
      <c r="KQI49" s="28"/>
      <c r="KQJ49" s="28"/>
      <c r="KQK49" s="28"/>
      <c r="KQL49" s="28"/>
      <c r="KQM49" s="28"/>
      <c r="KQN49" s="28"/>
      <c r="LAE49" s="28"/>
      <c r="LAF49" s="28"/>
      <c r="LAG49" s="28"/>
      <c r="LAH49" s="28"/>
      <c r="LAI49" s="28"/>
      <c r="LAJ49" s="28"/>
      <c r="LKA49" s="28"/>
      <c r="LKB49" s="28"/>
      <c r="LKC49" s="28"/>
      <c r="LKD49" s="28"/>
      <c r="LKE49" s="28"/>
      <c r="LKF49" s="28"/>
      <c r="LTW49" s="28"/>
      <c r="LTX49" s="28"/>
      <c r="LTY49" s="28"/>
      <c r="LTZ49" s="28"/>
      <c r="LUA49" s="28"/>
      <c r="LUB49" s="28"/>
      <c r="MDS49" s="28"/>
      <c r="MDT49" s="28"/>
      <c r="MDU49" s="28"/>
      <c r="MDV49" s="28"/>
      <c r="MDW49" s="28"/>
      <c r="MDX49" s="28"/>
      <c r="MNO49" s="28"/>
      <c r="MNP49" s="28"/>
      <c r="MNQ49" s="28"/>
      <c r="MNR49" s="28"/>
      <c r="MNS49" s="28"/>
      <c r="MNT49" s="28"/>
      <c r="MXK49" s="28"/>
      <c r="MXL49" s="28"/>
      <c r="MXM49" s="28"/>
      <c r="MXN49" s="28"/>
      <c r="MXO49" s="28"/>
      <c r="MXP49" s="28"/>
      <c r="NHG49" s="28"/>
      <c r="NHH49" s="28"/>
      <c r="NHI49" s="28"/>
      <c r="NHJ49" s="28"/>
      <c r="NHK49" s="28"/>
      <c r="NHL49" s="28"/>
      <c r="NRC49" s="28"/>
      <c r="NRD49" s="28"/>
      <c r="NRE49" s="28"/>
      <c r="NRF49" s="28"/>
      <c r="NRG49" s="28"/>
      <c r="NRH49" s="28"/>
      <c r="OAY49" s="28"/>
      <c r="OAZ49" s="28"/>
      <c r="OBA49" s="28"/>
      <c r="OBB49" s="28"/>
      <c r="OBC49" s="28"/>
      <c r="OBD49" s="28"/>
      <c r="OKU49" s="28"/>
      <c r="OKV49" s="28"/>
      <c r="OKW49" s="28"/>
      <c r="OKX49" s="28"/>
      <c r="OKY49" s="28"/>
      <c r="OKZ49" s="28"/>
      <c r="OUQ49" s="28"/>
      <c r="OUR49" s="28"/>
      <c r="OUS49" s="28"/>
      <c r="OUT49" s="28"/>
      <c r="OUU49" s="28"/>
      <c r="OUV49" s="28"/>
      <c r="PEM49" s="28"/>
      <c r="PEN49" s="28"/>
      <c r="PEO49" s="28"/>
      <c r="PEP49" s="28"/>
      <c r="PEQ49" s="28"/>
      <c r="PER49" s="28"/>
      <c r="POI49" s="28"/>
      <c r="POJ49" s="28"/>
      <c r="POK49" s="28"/>
      <c r="POL49" s="28"/>
      <c r="POM49" s="28"/>
      <c r="PON49" s="28"/>
      <c r="PYE49" s="28"/>
      <c r="PYF49" s="28"/>
      <c r="PYG49" s="28"/>
      <c r="PYH49" s="28"/>
      <c r="PYI49" s="28"/>
      <c r="PYJ49" s="28"/>
      <c r="QIA49" s="28"/>
      <c r="QIB49" s="28"/>
      <c r="QIC49" s="28"/>
      <c r="QID49" s="28"/>
      <c r="QIE49" s="28"/>
      <c r="QIF49" s="28"/>
      <c r="QRW49" s="28"/>
      <c r="QRX49" s="28"/>
      <c r="QRY49" s="28"/>
      <c r="QRZ49" s="28"/>
      <c r="QSA49" s="28"/>
      <c r="QSB49" s="28"/>
      <c r="RBS49" s="28"/>
      <c r="RBT49" s="28"/>
      <c r="RBU49" s="28"/>
      <c r="RBV49" s="28"/>
      <c r="RBW49" s="28"/>
      <c r="RBX49" s="28"/>
      <c r="RLO49" s="28"/>
      <c r="RLP49" s="28"/>
      <c r="RLQ49" s="28"/>
      <c r="RLR49" s="28"/>
      <c r="RLS49" s="28"/>
      <c r="RLT49" s="28"/>
      <c r="RVK49" s="28"/>
      <c r="RVL49" s="28"/>
      <c r="RVM49" s="28"/>
      <c r="RVN49" s="28"/>
      <c r="RVO49" s="28"/>
      <c r="RVP49" s="28"/>
      <c r="SFG49" s="28"/>
      <c r="SFH49" s="28"/>
      <c r="SFI49" s="28"/>
      <c r="SFJ49" s="28"/>
      <c r="SFK49" s="28"/>
      <c r="SFL49" s="28"/>
      <c r="SPC49" s="28"/>
      <c r="SPD49" s="28"/>
      <c r="SPE49" s="28"/>
      <c r="SPF49" s="28"/>
      <c r="SPG49" s="28"/>
      <c r="SPH49" s="28"/>
      <c r="SYY49" s="28"/>
      <c r="SYZ49" s="28"/>
      <c r="SZA49" s="28"/>
      <c r="SZB49" s="28"/>
      <c r="SZC49" s="28"/>
      <c r="SZD49" s="28"/>
      <c r="TIU49" s="28"/>
      <c r="TIV49" s="28"/>
      <c r="TIW49" s="28"/>
      <c r="TIX49" s="28"/>
      <c r="TIY49" s="28"/>
      <c r="TIZ49" s="28"/>
      <c r="TSQ49" s="28"/>
      <c r="TSR49" s="28"/>
      <c r="TSS49" s="28"/>
      <c r="TST49" s="28"/>
      <c r="TSU49" s="28"/>
      <c r="TSV49" s="28"/>
      <c r="UCM49" s="28"/>
      <c r="UCN49" s="28"/>
      <c r="UCO49" s="28"/>
      <c r="UCP49" s="28"/>
      <c r="UCQ49" s="28"/>
      <c r="UCR49" s="28"/>
      <c r="UMI49" s="28"/>
      <c r="UMJ49" s="28"/>
      <c r="UMK49" s="28"/>
      <c r="UML49" s="28"/>
      <c r="UMM49" s="28"/>
      <c r="UMN49" s="28"/>
      <c r="UWE49" s="28"/>
      <c r="UWF49" s="28"/>
      <c r="UWG49" s="28"/>
      <c r="UWH49" s="28"/>
      <c r="UWI49" s="28"/>
      <c r="UWJ49" s="28"/>
      <c r="VGA49" s="28"/>
      <c r="VGB49" s="28"/>
      <c r="VGC49" s="28"/>
      <c r="VGD49" s="28"/>
      <c r="VGE49" s="28"/>
      <c r="VGF49" s="28"/>
      <c r="VPW49" s="28"/>
      <c r="VPX49" s="28"/>
      <c r="VPY49" s="28"/>
      <c r="VPZ49" s="28"/>
      <c r="VQA49" s="28"/>
      <c r="VQB49" s="28"/>
      <c r="VZS49" s="28"/>
      <c r="VZT49" s="28"/>
      <c r="VZU49" s="28"/>
      <c r="VZV49" s="28"/>
      <c r="VZW49" s="28"/>
      <c r="VZX49" s="28"/>
      <c r="WJO49" s="28"/>
      <c r="WJP49" s="28"/>
      <c r="WJQ49" s="28"/>
      <c r="WJR49" s="28"/>
      <c r="WJS49" s="28"/>
      <c r="WJT49" s="28"/>
      <c r="WTK49" s="28"/>
      <c r="WTL49" s="28"/>
      <c r="WTM49" s="28"/>
      <c r="WTN49" s="28"/>
      <c r="WTO49" s="28"/>
      <c r="WTP49" s="28"/>
    </row>
    <row r="50" spans="1:980 1231:2004 2255:3028 3279:4052 4303:5076 5327:6100 6351:7124 7375:8148 8399:9172 9423:10196 10447:11220 11471:12244 12495:13268 13519:14292 14543:15316 15567:16084" ht="63" x14ac:dyDescent="0.25">
      <c r="A50" s="36" t="s">
        <v>409</v>
      </c>
      <c r="B50" s="37" t="s">
        <v>424</v>
      </c>
      <c r="C50" s="38">
        <v>100</v>
      </c>
      <c r="D50" s="39">
        <v>22463699.149999999</v>
      </c>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44"/>
      <c r="AK50" s="44"/>
      <c r="AL50" s="44"/>
      <c r="AM50" s="44"/>
      <c r="AN50" s="44"/>
      <c r="AO50" s="44"/>
      <c r="AP50" s="44"/>
    </row>
    <row r="51" spans="1:980 1231:2004 2255:3028 3279:4052 4303:5076 5327:6100 6351:7124 7375:8148 8399:9172 9423:10196 10447:11220 11471:12244 12495:13268 13519:14292 14543:15316 15567:16084" ht="31.5" x14ac:dyDescent="0.25">
      <c r="A51" s="40" t="s">
        <v>401</v>
      </c>
      <c r="B51" s="37" t="s">
        <v>424</v>
      </c>
      <c r="C51" s="38">
        <v>200</v>
      </c>
      <c r="D51" s="39">
        <v>632284.18000000005</v>
      </c>
      <c r="E51" s="56"/>
      <c r="F51" s="56"/>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44"/>
      <c r="AK51" s="44"/>
      <c r="AL51" s="44"/>
      <c r="AM51" s="44"/>
      <c r="AN51" s="44"/>
      <c r="AO51" s="44"/>
      <c r="AP51" s="44"/>
    </row>
    <row r="52" spans="1:980 1231:2004 2255:3028 3279:4052 4303:5076 5327:6100 6351:7124 7375:8148 8399:9172 9423:10196 10447:11220 11471:12244 12495:13268 13519:14292 14543:15316 15567:16084" x14ac:dyDescent="0.25">
      <c r="A52" s="57" t="s">
        <v>425</v>
      </c>
      <c r="B52" s="58" t="s">
        <v>426</v>
      </c>
      <c r="C52" s="58"/>
      <c r="D52" s="32">
        <f>D53</f>
        <v>2191662.9699999997</v>
      </c>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44"/>
      <c r="AK52" s="44"/>
      <c r="AL52" s="44"/>
      <c r="AM52" s="44"/>
      <c r="AN52" s="44"/>
      <c r="AO52" s="44"/>
      <c r="AP52" s="44"/>
    </row>
    <row r="53" spans="1:980 1231:2004 2255:3028 3279:4052 4303:5076 5327:6100 6351:7124 7375:8148 8399:9172 9423:10196 10447:11220 11471:12244 12495:13268 13519:14292 14543:15316 15567:16084" ht="47.25" x14ac:dyDescent="0.25">
      <c r="A53" s="59" t="s">
        <v>427</v>
      </c>
      <c r="B53" s="60" t="s">
        <v>428</v>
      </c>
      <c r="C53" s="60"/>
      <c r="D53" s="48">
        <f>SUM(D54:D56)</f>
        <v>2191662.9699999997</v>
      </c>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44"/>
      <c r="AK53" s="44"/>
      <c r="AL53" s="44"/>
      <c r="AM53" s="44"/>
      <c r="AN53" s="44"/>
      <c r="AO53" s="44"/>
      <c r="AP53" s="44"/>
    </row>
    <row r="54" spans="1:980 1231:2004 2255:3028 3279:4052 4303:5076 5327:6100 6351:7124 7375:8148 8399:9172 9423:10196 10447:11220 11471:12244 12495:13268 13519:14292 14543:15316 15567:16084" ht="63" x14ac:dyDescent="0.25">
      <c r="A54" s="40" t="s">
        <v>409</v>
      </c>
      <c r="B54" s="61" t="s">
        <v>428</v>
      </c>
      <c r="C54" s="61" t="s">
        <v>429</v>
      </c>
      <c r="D54" s="41">
        <v>36000</v>
      </c>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44"/>
      <c r="AK54" s="44"/>
      <c r="AL54" s="44"/>
      <c r="AM54" s="44"/>
      <c r="AN54" s="44"/>
      <c r="AO54" s="44"/>
      <c r="AP54" s="44"/>
    </row>
    <row r="55" spans="1:980 1231:2004 2255:3028 3279:4052 4303:5076 5327:6100 6351:7124 7375:8148 8399:9172 9423:10196 10447:11220 11471:12244 12495:13268 13519:14292 14543:15316 15567:16084" ht="31.5" x14ac:dyDescent="0.25">
      <c r="A55" s="40" t="s">
        <v>401</v>
      </c>
      <c r="B55" s="61" t="s">
        <v>428</v>
      </c>
      <c r="C55" s="61" t="s">
        <v>418</v>
      </c>
      <c r="D55" s="41">
        <v>675374.97</v>
      </c>
      <c r="E55" s="25"/>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44"/>
      <c r="AK55" s="44"/>
      <c r="AL55" s="44"/>
      <c r="AM55" s="44"/>
      <c r="AN55" s="44"/>
      <c r="AO55" s="44"/>
      <c r="AP55" s="44"/>
    </row>
    <row r="56" spans="1:980 1231:2004 2255:3028 3279:4052 4303:5076 5327:6100 6351:7124 7375:8148 8399:9172 9423:10196 10447:11220 11471:12244 12495:13268 13519:14292 14543:15316 15567:16084" x14ac:dyDescent="0.25">
      <c r="A56" s="40" t="s">
        <v>404</v>
      </c>
      <c r="B56" s="61" t="s">
        <v>428</v>
      </c>
      <c r="C56" s="61" t="s">
        <v>419</v>
      </c>
      <c r="D56" s="41">
        <v>1480288</v>
      </c>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44"/>
      <c r="AK56" s="44"/>
      <c r="AL56" s="44"/>
      <c r="AM56" s="44"/>
      <c r="AN56" s="44"/>
      <c r="AO56" s="44"/>
      <c r="AP56" s="44"/>
    </row>
    <row r="57" spans="1:980 1231:2004 2255:3028 3279:4052 4303:5076 5327:6100 6351:7124 7375:8148 8399:9172 9423:10196 10447:11220 11471:12244 12495:13268 13519:14292 14543:15316 15567:16084" x14ac:dyDescent="0.25">
      <c r="A57" s="57" t="s">
        <v>430</v>
      </c>
      <c r="B57" s="58" t="s">
        <v>431</v>
      </c>
      <c r="C57" s="58"/>
      <c r="D57" s="32">
        <f>D58+D62</f>
        <v>11434218.630000001</v>
      </c>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44"/>
      <c r="AK57" s="44"/>
      <c r="AL57" s="44"/>
      <c r="AM57" s="44"/>
      <c r="AN57" s="44"/>
      <c r="AO57" s="44"/>
      <c r="AP57" s="44"/>
    </row>
    <row r="58" spans="1:980 1231:2004 2255:3028 3279:4052 4303:5076 5327:6100 6351:7124 7375:8148 8399:9172 9423:10196 10447:11220 11471:12244 12495:13268 13519:14292 14543:15316 15567:16084" ht="31.5" x14ac:dyDescent="0.25">
      <c r="A58" s="62" t="s">
        <v>432</v>
      </c>
      <c r="B58" s="60" t="s">
        <v>433</v>
      </c>
      <c r="C58" s="60"/>
      <c r="D58" s="48">
        <f>SUM(D59:D61)</f>
        <v>690583.98</v>
      </c>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44"/>
      <c r="AK58" s="44"/>
      <c r="AL58" s="44"/>
      <c r="AM58" s="44"/>
      <c r="AN58" s="44"/>
      <c r="AO58" s="44"/>
      <c r="AP58" s="44"/>
    </row>
    <row r="59" spans="1:980 1231:2004 2255:3028 3279:4052 4303:5076 5327:6100 6351:7124 7375:8148 8399:9172 9423:10196 10447:11220 11471:12244 12495:13268 13519:14292 14543:15316 15567:16084" ht="63" hidden="1" x14ac:dyDescent="0.25">
      <c r="A59" s="40" t="s">
        <v>409</v>
      </c>
      <c r="B59" s="61" t="s">
        <v>433</v>
      </c>
      <c r="C59" s="61" t="s">
        <v>429</v>
      </c>
      <c r="D59" s="41">
        <v>0</v>
      </c>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44"/>
      <c r="AK59" s="44"/>
      <c r="AL59" s="44"/>
      <c r="AM59" s="44"/>
      <c r="AN59" s="44"/>
      <c r="AO59" s="44"/>
      <c r="AP59" s="44"/>
    </row>
    <row r="60" spans="1:980 1231:2004 2255:3028 3279:4052 4303:5076 5327:6100 6351:7124 7375:8148 8399:9172 9423:10196 10447:11220 11471:12244 12495:13268 13519:14292 14543:15316 15567:16084" ht="31.5" x14ac:dyDescent="0.25">
      <c r="A60" s="40" t="s">
        <v>401</v>
      </c>
      <c r="B60" s="61" t="s">
        <v>433</v>
      </c>
      <c r="C60" s="61" t="s">
        <v>418</v>
      </c>
      <c r="D60" s="41">
        <v>690583.98</v>
      </c>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44"/>
      <c r="AK60" s="44"/>
      <c r="AL60" s="44"/>
      <c r="AM60" s="44"/>
      <c r="AN60" s="44"/>
      <c r="AO60" s="44"/>
      <c r="AP60" s="44"/>
    </row>
    <row r="61" spans="1:980 1231:2004 2255:3028 3279:4052 4303:5076 5327:6100 6351:7124 7375:8148 8399:9172 9423:10196 10447:11220 11471:12244 12495:13268 13519:14292 14543:15316 15567:16084" hidden="1" x14ac:dyDescent="0.25">
      <c r="A61" s="40" t="s">
        <v>410</v>
      </c>
      <c r="B61" s="61" t="s">
        <v>433</v>
      </c>
      <c r="C61" s="61" t="s">
        <v>434</v>
      </c>
      <c r="D61" s="41">
        <v>0</v>
      </c>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44"/>
      <c r="AK61" s="44"/>
      <c r="AL61" s="44"/>
      <c r="AM61" s="44"/>
      <c r="AN61" s="44"/>
      <c r="AO61" s="44"/>
      <c r="AP61" s="44"/>
    </row>
    <row r="62" spans="1:980 1231:2004 2255:3028 3279:4052 4303:5076 5327:6100 6351:7124 7375:8148 8399:9172 9423:10196 10447:11220 11471:12244 12495:13268 13519:14292 14543:15316 15567:16084" x14ac:dyDescent="0.25">
      <c r="A62" s="62" t="s">
        <v>407</v>
      </c>
      <c r="B62" s="60" t="s">
        <v>435</v>
      </c>
      <c r="C62" s="60"/>
      <c r="D62" s="48">
        <f>D63</f>
        <v>10743634.65</v>
      </c>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44"/>
      <c r="AK62" s="44"/>
      <c r="AL62" s="44"/>
      <c r="AM62" s="44"/>
      <c r="AN62" s="44"/>
      <c r="AO62" s="44"/>
      <c r="AP62" s="44"/>
    </row>
    <row r="63" spans="1:980 1231:2004 2255:3028 3279:4052 4303:5076 5327:6100 6351:7124 7375:8148 8399:9172 9423:10196 10447:11220 11471:12244 12495:13268 13519:14292 14543:15316 15567:16084" x14ac:dyDescent="0.25">
      <c r="A63" s="40" t="s">
        <v>404</v>
      </c>
      <c r="B63" s="61" t="s">
        <v>435</v>
      </c>
      <c r="C63" s="61" t="s">
        <v>419</v>
      </c>
      <c r="D63" s="41">
        <v>10743634.65</v>
      </c>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44"/>
      <c r="AK63" s="44"/>
      <c r="AL63" s="44"/>
      <c r="AM63" s="44"/>
      <c r="AN63" s="44"/>
      <c r="AO63" s="44"/>
      <c r="AP63" s="44"/>
    </row>
    <row r="64" spans="1:980 1231:2004 2255:3028 3279:4052 4303:5076 5327:6100 6351:7124 7375:8148 8399:9172 9423:10196 10447:11220 11471:12244 12495:13268 13519:14292 14543:15316 15567:16084" s="27" customFormat="1" ht="31.5" x14ac:dyDescent="0.25">
      <c r="A64" s="57" t="s">
        <v>436</v>
      </c>
      <c r="B64" s="58" t="s">
        <v>437</v>
      </c>
      <c r="C64" s="58"/>
      <c r="D64" s="32">
        <f t="shared" ref="D64" si="1">D65</f>
        <v>7549714.5</v>
      </c>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49"/>
      <c r="AK64" s="49"/>
      <c r="AL64" s="49"/>
      <c r="AM64" s="49"/>
      <c r="AN64" s="49"/>
      <c r="AO64" s="49"/>
      <c r="AP64" s="49"/>
      <c r="GY64" s="28"/>
      <c r="GZ64" s="28"/>
      <c r="HA64" s="28"/>
      <c r="HB64" s="28"/>
      <c r="HC64" s="28"/>
      <c r="HD64" s="28"/>
      <c r="QU64" s="28"/>
      <c r="QV64" s="28"/>
      <c r="QW64" s="28"/>
      <c r="QX64" s="28"/>
      <c r="QY64" s="28"/>
      <c r="QZ64" s="28"/>
      <c r="AAQ64" s="28"/>
      <c r="AAR64" s="28"/>
      <c r="AAS64" s="28"/>
      <c r="AAT64" s="28"/>
      <c r="AAU64" s="28"/>
      <c r="AAV64" s="28"/>
      <c r="AKM64" s="28"/>
      <c r="AKN64" s="28"/>
      <c r="AKO64" s="28"/>
      <c r="AKP64" s="28"/>
      <c r="AKQ64" s="28"/>
      <c r="AKR64" s="28"/>
      <c r="AUI64" s="28"/>
      <c r="AUJ64" s="28"/>
      <c r="AUK64" s="28"/>
      <c r="AUL64" s="28"/>
      <c r="AUM64" s="28"/>
      <c r="AUN64" s="28"/>
      <c r="BEE64" s="28"/>
      <c r="BEF64" s="28"/>
      <c r="BEG64" s="28"/>
      <c r="BEH64" s="28"/>
      <c r="BEI64" s="28"/>
      <c r="BEJ64" s="28"/>
      <c r="BOA64" s="28"/>
      <c r="BOB64" s="28"/>
      <c r="BOC64" s="28"/>
      <c r="BOD64" s="28"/>
      <c r="BOE64" s="28"/>
      <c r="BOF64" s="28"/>
      <c r="BXW64" s="28"/>
      <c r="BXX64" s="28"/>
      <c r="BXY64" s="28"/>
      <c r="BXZ64" s="28"/>
      <c r="BYA64" s="28"/>
      <c r="BYB64" s="28"/>
      <c r="CHS64" s="28"/>
      <c r="CHT64" s="28"/>
      <c r="CHU64" s="28"/>
      <c r="CHV64" s="28"/>
      <c r="CHW64" s="28"/>
      <c r="CHX64" s="28"/>
      <c r="CRO64" s="28"/>
      <c r="CRP64" s="28"/>
      <c r="CRQ64" s="28"/>
      <c r="CRR64" s="28"/>
      <c r="CRS64" s="28"/>
      <c r="CRT64" s="28"/>
      <c r="DBK64" s="28"/>
      <c r="DBL64" s="28"/>
      <c r="DBM64" s="28"/>
      <c r="DBN64" s="28"/>
      <c r="DBO64" s="28"/>
      <c r="DBP64" s="28"/>
      <c r="DLG64" s="28"/>
      <c r="DLH64" s="28"/>
      <c r="DLI64" s="28"/>
      <c r="DLJ64" s="28"/>
      <c r="DLK64" s="28"/>
      <c r="DLL64" s="28"/>
      <c r="DVC64" s="28"/>
      <c r="DVD64" s="28"/>
      <c r="DVE64" s="28"/>
      <c r="DVF64" s="28"/>
      <c r="DVG64" s="28"/>
      <c r="DVH64" s="28"/>
      <c r="EEY64" s="28"/>
      <c r="EEZ64" s="28"/>
      <c r="EFA64" s="28"/>
      <c r="EFB64" s="28"/>
      <c r="EFC64" s="28"/>
      <c r="EFD64" s="28"/>
      <c r="EOU64" s="28"/>
      <c r="EOV64" s="28"/>
      <c r="EOW64" s="28"/>
      <c r="EOX64" s="28"/>
      <c r="EOY64" s="28"/>
      <c r="EOZ64" s="28"/>
      <c r="EYQ64" s="28"/>
      <c r="EYR64" s="28"/>
      <c r="EYS64" s="28"/>
      <c r="EYT64" s="28"/>
      <c r="EYU64" s="28"/>
      <c r="EYV64" s="28"/>
      <c r="FIM64" s="28"/>
      <c r="FIN64" s="28"/>
      <c r="FIO64" s="28"/>
      <c r="FIP64" s="28"/>
      <c r="FIQ64" s="28"/>
      <c r="FIR64" s="28"/>
      <c r="FSI64" s="28"/>
      <c r="FSJ64" s="28"/>
      <c r="FSK64" s="28"/>
      <c r="FSL64" s="28"/>
      <c r="FSM64" s="28"/>
      <c r="FSN64" s="28"/>
      <c r="GCE64" s="28"/>
      <c r="GCF64" s="28"/>
      <c r="GCG64" s="28"/>
      <c r="GCH64" s="28"/>
      <c r="GCI64" s="28"/>
      <c r="GCJ64" s="28"/>
      <c r="GMA64" s="28"/>
      <c r="GMB64" s="28"/>
      <c r="GMC64" s="28"/>
      <c r="GMD64" s="28"/>
      <c r="GME64" s="28"/>
      <c r="GMF64" s="28"/>
      <c r="GVW64" s="28"/>
      <c r="GVX64" s="28"/>
      <c r="GVY64" s="28"/>
      <c r="GVZ64" s="28"/>
      <c r="GWA64" s="28"/>
      <c r="GWB64" s="28"/>
      <c r="HFS64" s="28"/>
      <c r="HFT64" s="28"/>
      <c r="HFU64" s="28"/>
      <c r="HFV64" s="28"/>
      <c r="HFW64" s="28"/>
      <c r="HFX64" s="28"/>
      <c r="HPO64" s="28"/>
      <c r="HPP64" s="28"/>
      <c r="HPQ64" s="28"/>
      <c r="HPR64" s="28"/>
      <c r="HPS64" s="28"/>
      <c r="HPT64" s="28"/>
      <c r="HZK64" s="28"/>
      <c r="HZL64" s="28"/>
      <c r="HZM64" s="28"/>
      <c r="HZN64" s="28"/>
      <c r="HZO64" s="28"/>
      <c r="HZP64" s="28"/>
      <c r="IJG64" s="28"/>
      <c r="IJH64" s="28"/>
      <c r="IJI64" s="28"/>
      <c r="IJJ64" s="28"/>
      <c r="IJK64" s="28"/>
      <c r="IJL64" s="28"/>
      <c r="ITC64" s="28"/>
      <c r="ITD64" s="28"/>
      <c r="ITE64" s="28"/>
      <c r="ITF64" s="28"/>
      <c r="ITG64" s="28"/>
      <c r="ITH64" s="28"/>
      <c r="JCY64" s="28"/>
      <c r="JCZ64" s="28"/>
      <c r="JDA64" s="28"/>
      <c r="JDB64" s="28"/>
      <c r="JDC64" s="28"/>
      <c r="JDD64" s="28"/>
      <c r="JMU64" s="28"/>
      <c r="JMV64" s="28"/>
      <c r="JMW64" s="28"/>
      <c r="JMX64" s="28"/>
      <c r="JMY64" s="28"/>
      <c r="JMZ64" s="28"/>
      <c r="JWQ64" s="28"/>
      <c r="JWR64" s="28"/>
      <c r="JWS64" s="28"/>
      <c r="JWT64" s="28"/>
      <c r="JWU64" s="28"/>
      <c r="JWV64" s="28"/>
      <c r="KGM64" s="28"/>
      <c r="KGN64" s="28"/>
      <c r="KGO64" s="28"/>
      <c r="KGP64" s="28"/>
      <c r="KGQ64" s="28"/>
      <c r="KGR64" s="28"/>
      <c r="KQI64" s="28"/>
      <c r="KQJ64" s="28"/>
      <c r="KQK64" s="28"/>
      <c r="KQL64" s="28"/>
      <c r="KQM64" s="28"/>
      <c r="KQN64" s="28"/>
      <c r="LAE64" s="28"/>
      <c r="LAF64" s="28"/>
      <c r="LAG64" s="28"/>
      <c r="LAH64" s="28"/>
      <c r="LAI64" s="28"/>
      <c r="LAJ64" s="28"/>
      <c r="LKA64" s="28"/>
      <c r="LKB64" s="28"/>
      <c r="LKC64" s="28"/>
      <c r="LKD64" s="28"/>
      <c r="LKE64" s="28"/>
      <c r="LKF64" s="28"/>
      <c r="LTW64" s="28"/>
      <c r="LTX64" s="28"/>
      <c r="LTY64" s="28"/>
      <c r="LTZ64" s="28"/>
      <c r="LUA64" s="28"/>
      <c r="LUB64" s="28"/>
      <c r="MDS64" s="28"/>
      <c r="MDT64" s="28"/>
      <c r="MDU64" s="28"/>
      <c r="MDV64" s="28"/>
      <c r="MDW64" s="28"/>
      <c r="MDX64" s="28"/>
      <c r="MNO64" s="28"/>
      <c r="MNP64" s="28"/>
      <c r="MNQ64" s="28"/>
      <c r="MNR64" s="28"/>
      <c r="MNS64" s="28"/>
      <c r="MNT64" s="28"/>
      <c r="MXK64" s="28"/>
      <c r="MXL64" s="28"/>
      <c r="MXM64" s="28"/>
      <c r="MXN64" s="28"/>
      <c r="MXO64" s="28"/>
      <c r="MXP64" s="28"/>
      <c r="NHG64" s="28"/>
      <c r="NHH64" s="28"/>
      <c r="NHI64" s="28"/>
      <c r="NHJ64" s="28"/>
      <c r="NHK64" s="28"/>
      <c r="NHL64" s="28"/>
      <c r="NRC64" s="28"/>
      <c r="NRD64" s="28"/>
      <c r="NRE64" s="28"/>
      <c r="NRF64" s="28"/>
      <c r="NRG64" s="28"/>
      <c r="NRH64" s="28"/>
      <c r="OAY64" s="28"/>
      <c r="OAZ64" s="28"/>
      <c r="OBA64" s="28"/>
      <c r="OBB64" s="28"/>
      <c r="OBC64" s="28"/>
      <c r="OBD64" s="28"/>
      <c r="OKU64" s="28"/>
      <c r="OKV64" s="28"/>
      <c r="OKW64" s="28"/>
      <c r="OKX64" s="28"/>
      <c r="OKY64" s="28"/>
      <c r="OKZ64" s="28"/>
      <c r="OUQ64" s="28"/>
      <c r="OUR64" s="28"/>
      <c r="OUS64" s="28"/>
      <c r="OUT64" s="28"/>
      <c r="OUU64" s="28"/>
      <c r="OUV64" s="28"/>
      <c r="PEM64" s="28"/>
      <c r="PEN64" s="28"/>
      <c r="PEO64" s="28"/>
      <c r="PEP64" s="28"/>
      <c r="PEQ64" s="28"/>
      <c r="PER64" s="28"/>
      <c r="POI64" s="28"/>
      <c r="POJ64" s="28"/>
      <c r="POK64" s="28"/>
      <c r="POL64" s="28"/>
      <c r="POM64" s="28"/>
      <c r="PON64" s="28"/>
      <c r="PYE64" s="28"/>
      <c r="PYF64" s="28"/>
      <c r="PYG64" s="28"/>
      <c r="PYH64" s="28"/>
      <c r="PYI64" s="28"/>
      <c r="PYJ64" s="28"/>
      <c r="QIA64" s="28"/>
      <c r="QIB64" s="28"/>
      <c r="QIC64" s="28"/>
      <c r="QID64" s="28"/>
      <c r="QIE64" s="28"/>
      <c r="QIF64" s="28"/>
      <c r="QRW64" s="28"/>
      <c r="QRX64" s="28"/>
      <c r="QRY64" s="28"/>
      <c r="QRZ64" s="28"/>
      <c r="QSA64" s="28"/>
      <c r="QSB64" s="28"/>
      <c r="RBS64" s="28"/>
      <c r="RBT64" s="28"/>
      <c r="RBU64" s="28"/>
      <c r="RBV64" s="28"/>
      <c r="RBW64" s="28"/>
      <c r="RBX64" s="28"/>
      <c r="RLO64" s="28"/>
      <c r="RLP64" s="28"/>
      <c r="RLQ64" s="28"/>
      <c r="RLR64" s="28"/>
      <c r="RLS64" s="28"/>
      <c r="RLT64" s="28"/>
      <c r="RVK64" s="28"/>
      <c r="RVL64" s="28"/>
      <c r="RVM64" s="28"/>
      <c r="RVN64" s="28"/>
      <c r="RVO64" s="28"/>
      <c r="RVP64" s="28"/>
      <c r="SFG64" s="28"/>
      <c r="SFH64" s="28"/>
      <c r="SFI64" s="28"/>
      <c r="SFJ64" s="28"/>
      <c r="SFK64" s="28"/>
      <c r="SFL64" s="28"/>
      <c r="SPC64" s="28"/>
      <c r="SPD64" s="28"/>
      <c r="SPE64" s="28"/>
      <c r="SPF64" s="28"/>
      <c r="SPG64" s="28"/>
      <c r="SPH64" s="28"/>
      <c r="SYY64" s="28"/>
      <c r="SYZ64" s="28"/>
      <c r="SZA64" s="28"/>
      <c r="SZB64" s="28"/>
      <c r="SZC64" s="28"/>
      <c r="SZD64" s="28"/>
      <c r="TIU64" s="28"/>
      <c r="TIV64" s="28"/>
      <c r="TIW64" s="28"/>
      <c r="TIX64" s="28"/>
      <c r="TIY64" s="28"/>
      <c r="TIZ64" s="28"/>
      <c r="TSQ64" s="28"/>
      <c r="TSR64" s="28"/>
      <c r="TSS64" s="28"/>
      <c r="TST64" s="28"/>
      <c r="TSU64" s="28"/>
      <c r="TSV64" s="28"/>
      <c r="UCM64" s="28"/>
      <c r="UCN64" s="28"/>
      <c r="UCO64" s="28"/>
      <c r="UCP64" s="28"/>
      <c r="UCQ64" s="28"/>
      <c r="UCR64" s="28"/>
      <c r="UMI64" s="28"/>
      <c r="UMJ64" s="28"/>
      <c r="UMK64" s="28"/>
      <c r="UML64" s="28"/>
      <c r="UMM64" s="28"/>
      <c r="UMN64" s="28"/>
      <c r="UWE64" s="28"/>
      <c r="UWF64" s="28"/>
      <c r="UWG64" s="28"/>
      <c r="UWH64" s="28"/>
      <c r="UWI64" s="28"/>
      <c r="UWJ64" s="28"/>
      <c r="VGA64" s="28"/>
      <c r="VGB64" s="28"/>
      <c r="VGC64" s="28"/>
      <c r="VGD64" s="28"/>
      <c r="VGE64" s="28"/>
      <c r="VGF64" s="28"/>
      <c r="VPW64" s="28"/>
      <c r="VPX64" s="28"/>
      <c r="VPY64" s="28"/>
      <c r="VPZ64" s="28"/>
      <c r="VQA64" s="28"/>
      <c r="VQB64" s="28"/>
      <c r="VZS64" s="28"/>
      <c r="VZT64" s="28"/>
      <c r="VZU64" s="28"/>
      <c r="VZV64" s="28"/>
      <c r="VZW64" s="28"/>
      <c r="VZX64" s="28"/>
      <c r="WJO64" s="28"/>
      <c r="WJP64" s="28"/>
      <c r="WJQ64" s="28"/>
      <c r="WJR64" s="28"/>
      <c r="WJS64" s="28"/>
      <c r="WJT64" s="28"/>
      <c r="WTK64" s="28"/>
      <c r="WTL64" s="28"/>
      <c r="WTM64" s="28"/>
      <c r="WTN64" s="28"/>
      <c r="WTO64" s="28"/>
      <c r="WTP64" s="28"/>
    </row>
    <row r="65" spans="1:980 1231:2004 2255:3028 3279:4052 4303:5076 5327:6100 6351:7124 7375:8148 8399:9172 9423:10196 10447:11220 11471:12244 12495:13268 13519:14292 14543:15316 15567:16084" ht="31.5" x14ac:dyDescent="0.25">
      <c r="A65" s="40" t="s">
        <v>438</v>
      </c>
      <c r="B65" s="61" t="s">
        <v>439</v>
      </c>
      <c r="C65" s="61"/>
      <c r="D65" s="41">
        <f t="shared" ref="D65" si="2">D66+D67</f>
        <v>7549714.5</v>
      </c>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44"/>
      <c r="AK65" s="44"/>
      <c r="AL65" s="44"/>
      <c r="AM65" s="44"/>
      <c r="AN65" s="44"/>
      <c r="AO65" s="44"/>
      <c r="AP65" s="44"/>
    </row>
    <row r="66" spans="1:980 1231:2004 2255:3028 3279:4052 4303:5076 5327:6100 6351:7124 7375:8148 8399:9172 9423:10196 10447:11220 11471:12244 12495:13268 13519:14292 14543:15316 15567:16084" ht="31.5" x14ac:dyDescent="0.25">
      <c r="A66" s="40" t="s">
        <v>401</v>
      </c>
      <c r="B66" s="61" t="s">
        <v>439</v>
      </c>
      <c r="C66" s="61">
        <v>200</v>
      </c>
      <c r="D66" s="41">
        <v>2952014.5</v>
      </c>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44"/>
      <c r="AK66" s="44"/>
      <c r="AL66" s="44"/>
      <c r="AM66" s="44"/>
      <c r="AN66" s="44"/>
      <c r="AO66" s="44"/>
      <c r="AP66" s="44"/>
    </row>
    <row r="67" spans="1:980 1231:2004 2255:3028 3279:4052 4303:5076 5327:6100 6351:7124 7375:8148 8399:9172 9423:10196 10447:11220 11471:12244 12495:13268 13519:14292 14543:15316 15567:16084" x14ac:dyDescent="0.25">
      <c r="A67" s="40" t="s">
        <v>404</v>
      </c>
      <c r="B67" s="61" t="s">
        <v>439</v>
      </c>
      <c r="C67" s="61" t="s">
        <v>419</v>
      </c>
      <c r="D67" s="41">
        <v>4597700</v>
      </c>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44"/>
      <c r="AK67" s="44"/>
      <c r="AL67" s="44"/>
      <c r="AM67" s="44"/>
      <c r="AN67" s="44"/>
      <c r="AO67" s="44"/>
      <c r="AP67" s="44"/>
    </row>
    <row r="68" spans="1:980 1231:2004 2255:3028 3279:4052 4303:5076 5327:6100 6351:7124 7375:8148 8399:9172 9423:10196 10447:11220 11471:12244 12495:13268 13519:14292 14543:15316 15567:16084" x14ac:dyDescent="0.25">
      <c r="A68" s="57" t="s">
        <v>440</v>
      </c>
      <c r="B68" s="58" t="s">
        <v>441</v>
      </c>
      <c r="C68" s="58"/>
      <c r="D68" s="32">
        <f>D69+D72</f>
        <v>169372003.77000001</v>
      </c>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44"/>
      <c r="AK68" s="44"/>
      <c r="AL68" s="44"/>
      <c r="AM68" s="44"/>
      <c r="AN68" s="44"/>
      <c r="AO68" s="44"/>
      <c r="AP68" s="44"/>
    </row>
    <row r="69" spans="1:980 1231:2004 2255:3028 3279:4052 4303:5076 5327:6100 6351:7124 7375:8148 8399:9172 9423:10196 10447:11220 11471:12244 12495:13268 13519:14292 14543:15316 15567:16084" s="27" customFormat="1" x14ac:dyDescent="0.25">
      <c r="A69" s="62" t="s">
        <v>442</v>
      </c>
      <c r="B69" s="60" t="s">
        <v>443</v>
      </c>
      <c r="C69" s="60"/>
      <c r="D69" s="48">
        <f>SUM(D70:D71)</f>
        <v>19201559.510000002</v>
      </c>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49"/>
      <c r="AK69" s="49"/>
      <c r="AL69" s="49"/>
      <c r="AM69" s="49"/>
      <c r="AN69" s="49"/>
      <c r="AO69" s="49"/>
      <c r="AP69" s="49"/>
      <c r="GY69" s="28"/>
      <c r="GZ69" s="28"/>
      <c r="HA69" s="28"/>
      <c r="HB69" s="28"/>
      <c r="HC69" s="28"/>
      <c r="HD69" s="28"/>
      <c r="QU69" s="28"/>
      <c r="QV69" s="28"/>
      <c r="QW69" s="28"/>
      <c r="QX69" s="28"/>
      <c r="QY69" s="28"/>
      <c r="QZ69" s="28"/>
      <c r="AAQ69" s="28"/>
      <c r="AAR69" s="28"/>
      <c r="AAS69" s="28"/>
      <c r="AAT69" s="28"/>
      <c r="AAU69" s="28"/>
      <c r="AAV69" s="28"/>
      <c r="AKM69" s="28"/>
      <c r="AKN69" s="28"/>
      <c r="AKO69" s="28"/>
      <c r="AKP69" s="28"/>
      <c r="AKQ69" s="28"/>
      <c r="AKR69" s="28"/>
      <c r="AUI69" s="28"/>
      <c r="AUJ69" s="28"/>
      <c r="AUK69" s="28"/>
      <c r="AUL69" s="28"/>
      <c r="AUM69" s="28"/>
      <c r="AUN69" s="28"/>
      <c r="BEE69" s="28"/>
      <c r="BEF69" s="28"/>
      <c r="BEG69" s="28"/>
      <c r="BEH69" s="28"/>
      <c r="BEI69" s="28"/>
      <c r="BEJ69" s="28"/>
      <c r="BOA69" s="28"/>
      <c r="BOB69" s="28"/>
      <c r="BOC69" s="28"/>
      <c r="BOD69" s="28"/>
      <c r="BOE69" s="28"/>
      <c r="BOF69" s="28"/>
      <c r="BXW69" s="28"/>
      <c r="BXX69" s="28"/>
      <c r="BXY69" s="28"/>
      <c r="BXZ69" s="28"/>
      <c r="BYA69" s="28"/>
      <c r="BYB69" s="28"/>
      <c r="CHS69" s="28"/>
      <c r="CHT69" s="28"/>
      <c r="CHU69" s="28"/>
      <c r="CHV69" s="28"/>
      <c r="CHW69" s="28"/>
      <c r="CHX69" s="28"/>
      <c r="CRO69" s="28"/>
      <c r="CRP69" s="28"/>
      <c r="CRQ69" s="28"/>
      <c r="CRR69" s="28"/>
      <c r="CRS69" s="28"/>
      <c r="CRT69" s="28"/>
      <c r="DBK69" s="28"/>
      <c r="DBL69" s="28"/>
      <c r="DBM69" s="28"/>
      <c r="DBN69" s="28"/>
      <c r="DBO69" s="28"/>
      <c r="DBP69" s="28"/>
      <c r="DLG69" s="28"/>
      <c r="DLH69" s="28"/>
      <c r="DLI69" s="28"/>
      <c r="DLJ69" s="28"/>
      <c r="DLK69" s="28"/>
      <c r="DLL69" s="28"/>
      <c r="DVC69" s="28"/>
      <c r="DVD69" s="28"/>
      <c r="DVE69" s="28"/>
      <c r="DVF69" s="28"/>
      <c r="DVG69" s="28"/>
      <c r="DVH69" s="28"/>
      <c r="EEY69" s="28"/>
      <c r="EEZ69" s="28"/>
      <c r="EFA69" s="28"/>
      <c r="EFB69" s="28"/>
      <c r="EFC69" s="28"/>
      <c r="EFD69" s="28"/>
      <c r="EOU69" s="28"/>
      <c r="EOV69" s="28"/>
      <c r="EOW69" s="28"/>
      <c r="EOX69" s="28"/>
      <c r="EOY69" s="28"/>
      <c r="EOZ69" s="28"/>
      <c r="EYQ69" s="28"/>
      <c r="EYR69" s="28"/>
      <c r="EYS69" s="28"/>
      <c r="EYT69" s="28"/>
      <c r="EYU69" s="28"/>
      <c r="EYV69" s="28"/>
      <c r="FIM69" s="28"/>
      <c r="FIN69" s="28"/>
      <c r="FIO69" s="28"/>
      <c r="FIP69" s="28"/>
      <c r="FIQ69" s="28"/>
      <c r="FIR69" s="28"/>
      <c r="FSI69" s="28"/>
      <c r="FSJ69" s="28"/>
      <c r="FSK69" s="28"/>
      <c r="FSL69" s="28"/>
      <c r="FSM69" s="28"/>
      <c r="FSN69" s="28"/>
      <c r="GCE69" s="28"/>
      <c r="GCF69" s="28"/>
      <c r="GCG69" s="28"/>
      <c r="GCH69" s="28"/>
      <c r="GCI69" s="28"/>
      <c r="GCJ69" s="28"/>
      <c r="GMA69" s="28"/>
      <c r="GMB69" s="28"/>
      <c r="GMC69" s="28"/>
      <c r="GMD69" s="28"/>
      <c r="GME69" s="28"/>
      <c r="GMF69" s="28"/>
      <c r="GVW69" s="28"/>
      <c r="GVX69" s="28"/>
      <c r="GVY69" s="28"/>
      <c r="GVZ69" s="28"/>
      <c r="GWA69" s="28"/>
      <c r="GWB69" s="28"/>
      <c r="HFS69" s="28"/>
      <c r="HFT69" s="28"/>
      <c r="HFU69" s="28"/>
      <c r="HFV69" s="28"/>
      <c r="HFW69" s="28"/>
      <c r="HFX69" s="28"/>
      <c r="HPO69" s="28"/>
      <c r="HPP69" s="28"/>
      <c r="HPQ69" s="28"/>
      <c r="HPR69" s="28"/>
      <c r="HPS69" s="28"/>
      <c r="HPT69" s="28"/>
      <c r="HZK69" s="28"/>
      <c r="HZL69" s="28"/>
      <c r="HZM69" s="28"/>
      <c r="HZN69" s="28"/>
      <c r="HZO69" s="28"/>
      <c r="HZP69" s="28"/>
      <c r="IJG69" s="28"/>
      <c r="IJH69" s="28"/>
      <c r="IJI69" s="28"/>
      <c r="IJJ69" s="28"/>
      <c r="IJK69" s="28"/>
      <c r="IJL69" s="28"/>
      <c r="ITC69" s="28"/>
      <c r="ITD69" s="28"/>
      <c r="ITE69" s="28"/>
      <c r="ITF69" s="28"/>
      <c r="ITG69" s="28"/>
      <c r="ITH69" s="28"/>
      <c r="JCY69" s="28"/>
      <c r="JCZ69" s="28"/>
      <c r="JDA69" s="28"/>
      <c r="JDB69" s="28"/>
      <c r="JDC69" s="28"/>
      <c r="JDD69" s="28"/>
      <c r="JMU69" s="28"/>
      <c r="JMV69" s="28"/>
      <c r="JMW69" s="28"/>
      <c r="JMX69" s="28"/>
      <c r="JMY69" s="28"/>
      <c r="JMZ69" s="28"/>
      <c r="JWQ69" s="28"/>
      <c r="JWR69" s="28"/>
      <c r="JWS69" s="28"/>
      <c r="JWT69" s="28"/>
      <c r="JWU69" s="28"/>
      <c r="JWV69" s="28"/>
      <c r="KGM69" s="28"/>
      <c r="KGN69" s="28"/>
      <c r="KGO69" s="28"/>
      <c r="KGP69" s="28"/>
      <c r="KGQ69" s="28"/>
      <c r="KGR69" s="28"/>
      <c r="KQI69" s="28"/>
      <c r="KQJ69" s="28"/>
      <c r="KQK69" s="28"/>
      <c r="KQL69" s="28"/>
      <c r="KQM69" s="28"/>
      <c r="KQN69" s="28"/>
      <c r="LAE69" s="28"/>
      <c r="LAF69" s="28"/>
      <c r="LAG69" s="28"/>
      <c r="LAH69" s="28"/>
      <c r="LAI69" s="28"/>
      <c r="LAJ69" s="28"/>
      <c r="LKA69" s="28"/>
      <c r="LKB69" s="28"/>
      <c r="LKC69" s="28"/>
      <c r="LKD69" s="28"/>
      <c r="LKE69" s="28"/>
      <c r="LKF69" s="28"/>
      <c r="LTW69" s="28"/>
      <c r="LTX69" s="28"/>
      <c r="LTY69" s="28"/>
      <c r="LTZ69" s="28"/>
      <c r="LUA69" s="28"/>
      <c r="LUB69" s="28"/>
      <c r="MDS69" s="28"/>
      <c r="MDT69" s="28"/>
      <c r="MDU69" s="28"/>
      <c r="MDV69" s="28"/>
      <c r="MDW69" s="28"/>
      <c r="MDX69" s="28"/>
      <c r="MNO69" s="28"/>
      <c r="MNP69" s="28"/>
      <c r="MNQ69" s="28"/>
      <c r="MNR69" s="28"/>
      <c r="MNS69" s="28"/>
      <c r="MNT69" s="28"/>
      <c r="MXK69" s="28"/>
      <c r="MXL69" s="28"/>
      <c r="MXM69" s="28"/>
      <c r="MXN69" s="28"/>
      <c r="MXO69" s="28"/>
      <c r="MXP69" s="28"/>
      <c r="NHG69" s="28"/>
      <c r="NHH69" s="28"/>
      <c r="NHI69" s="28"/>
      <c r="NHJ69" s="28"/>
      <c r="NHK69" s="28"/>
      <c r="NHL69" s="28"/>
      <c r="NRC69" s="28"/>
      <c r="NRD69" s="28"/>
      <c r="NRE69" s="28"/>
      <c r="NRF69" s="28"/>
      <c r="NRG69" s="28"/>
      <c r="NRH69" s="28"/>
      <c r="OAY69" s="28"/>
      <c r="OAZ69" s="28"/>
      <c r="OBA69" s="28"/>
      <c r="OBB69" s="28"/>
      <c r="OBC69" s="28"/>
      <c r="OBD69" s="28"/>
      <c r="OKU69" s="28"/>
      <c r="OKV69" s="28"/>
      <c r="OKW69" s="28"/>
      <c r="OKX69" s="28"/>
      <c r="OKY69" s="28"/>
      <c r="OKZ69" s="28"/>
      <c r="OUQ69" s="28"/>
      <c r="OUR69" s="28"/>
      <c r="OUS69" s="28"/>
      <c r="OUT69" s="28"/>
      <c r="OUU69" s="28"/>
      <c r="OUV69" s="28"/>
      <c r="PEM69" s="28"/>
      <c r="PEN69" s="28"/>
      <c r="PEO69" s="28"/>
      <c r="PEP69" s="28"/>
      <c r="PEQ69" s="28"/>
      <c r="PER69" s="28"/>
      <c r="POI69" s="28"/>
      <c r="POJ69" s="28"/>
      <c r="POK69" s="28"/>
      <c r="POL69" s="28"/>
      <c r="POM69" s="28"/>
      <c r="PON69" s="28"/>
      <c r="PYE69" s="28"/>
      <c r="PYF69" s="28"/>
      <c r="PYG69" s="28"/>
      <c r="PYH69" s="28"/>
      <c r="PYI69" s="28"/>
      <c r="PYJ69" s="28"/>
      <c r="QIA69" s="28"/>
      <c r="QIB69" s="28"/>
      <c r="QIC69" s="28"/>
      <c r="QID69" s="28"/>
      <c r="QIE69" s="28"/>
      <c r="QIF69" s="28"/>
      <c r="QRW69" s="28"/>
      <c r="QRX69" s="28"/>
      <c r="QRY69" s="28"/>
      <c r="QRZ69" s="28"/>
      <c r="QSA69" s="28"/>
      <c r="QSB69" s="28"/>
      <c r="RBS69" s="28"/>
      <c r="RBT69" s="28"/>
      <c r="RBU69" s="28"/>
      <c r="RBV69" s="28"/>
      <c r="RBW69" s="28"/>
      <c r="RBX69" s="28"/>
      <c r="RLO69" s="28"/>
      <c r="RLP69" s="28"/>
      <c r="RLQ69" s="28"/>
      <c r="RLR69" s="28"/>
      <c r="RLS69" s="28"/>
      <c r="RLT69" s="28"/>
      <c r="RVK69" s="28"/>
      <c r="RVL69" s="28"/>
      <c r="RVM69" s="28"/>
      <c r="RVN69" s="28"/>
      <c r="RVO69" s="28"/>
      <c r="RVP69" s="28"/>
      <c r="SFG69" s="28"/>
      <c r="SFH69" s="28"/>
      <c r="SFI69" s="28"/>
      <c r="SFJ69" s="28"/>
      <c r="SFK69" s="28"/>
      <c r="SFL69" s="28"/>
      <c r="SPC69" s="28"/>
      <c r="SPD69" s="28"/>
      <c r="SPE69" s="28"/>
      <c r="SPF69" s="28"/>
      <c r="SPG69" s="28"/>
      <c r="SPH69" s="28"/>
      <c r="SYY69" s="28"/>
      <c r="SYZ69" s="28"/>
      <c r="SZA69" s="28"/>
      <c r="SZB69" s="28"/>
      <c r="SZC69" s="28"/>
      <c r="SZD69" s="28"/>
      <c r="TIU69" s="28"/>
      <c r="TIV69" s="28"/>
      <c r="TIW69" s="28"/>
      <c r="TIX69" s="28"/>
      <c r="TIY69" s="28"/>
      <c r="TIZ69" s="28"/>
      <c r="TSQ69" s="28"/>
      <c r="TSR69" s="28"/>
      <c r="TSS69" s="28"/>
      <c r="TST69" s="28"/>
      <c r="TSU69" s="28"/>
      <c r="TSV69" s="28"/>
      <c r="UCM69" s="28"/>
      <c r="UCN69" s="28"/>
      <c r="UCO69" s="28"/>
      <c r="UCP69" s="28"/>
      <c r="UCQ69" s="28"/>
      <c r="UCR69" s="28"/>
      <c r="UMI69" s="28"/>
      <c r="UMJ69" s="28"/>
      <c r="UMK69" s="28"/>
      <c r="UML69" s="28"/>
      <c r="UMM69" s="28"/>
      <c r="UMN69" s="28"/>
      <c r="UWE69" s="28"/>
      <c r="UWF69" s="28"/>
      <c r="UWG69" s="28"/>
      <c r="UWH69" s="28"/>
      <c r="UWI69" s="28"/>
      <c r="UWJ69" s="28"/>
      <c r="VGA69" s="28"/>
      <c r="VGB69" s="28"/>
      <c r="VGC69" s="28"/>
      <c r="VGD69" s="28"/>
      <c r="VGE69" s="28"/>
      <c r="VGF69" s="28"/>
      <c r="VPW69" s="28"/>
      <c r="VPX69" s="28"/>
      <c r="VPY69" s="28"/>
      <c r="VPZ69" s="28"/>
      <c r="VQA69" s="28"/>
      <c r="VQB69" s="28"/>
      <c r="VZS69" s="28"/>
      <c r="VZT69" s="28"/>
      <c r="VZU69" s="28"/>
      <c r="VZV69" s="28"/>
      <c r="VZW69" s="28"/>
      <c r="VZX69" s="28"/>
      <c r="WJO69" s="28"/>
      <c r="WJP69" s="28"/>
      <c r="WJQ69" s="28"/>
      <c r="WJR69" s="28"/>
      <c r="WJS69" s="28"/>
      <c r="WJT69" s="28"/>
      <c r="WTK69" s="28"/>
      <c r="WTL69" s="28"/>
      <c r="WTM69" s="28"/>
      <c r="WTN69" s="28"/>
      <c r="WTO69" s="28"/>
      <c r="WTP69" s="28"/>
    </row>
    <row r="70" spans="1:980 1231:2004 2255:3028 3279:4052 4303:5076 5327:6100 6351:7124 7375:8148 8399:9172 9423:10196 10447:11220 11471:12244 12495:13268 13519:14292 14543:15316 15567:16084" ht="63" x14ac:dyDescent="0.25">
      <c r="A70" s="40" t="s">
        <v>409</v>
      </c>
      <c r="B70" s="61" t="s">
        <v>443</v>
      </c>
      <c r="C70" s="61" t="s">
        <v>429</v>
      </c>
      <c r="D70" s="41">
        <v>1054358.6000000001</v>
      </c>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44"/>
      <c r="AK70" s="44"/>
      <c r="AL70" s="44"/>
      <c r="AM70" s="44"/>
      <c r="AN70" s="44"/>
      <c r="AO70" s="44"/>
      <c r="AP70" s="44"/>
    </row>
    <row r="71" spans="1:980 1231:2004 2255:3028 3279:4052 4303:5076 5327:6100 6351:7124 7375:8148 8399:9172 9423:10196 10447:11220 11471:12244 12495:13268 13519:14292 14543:15316 15567:16084" ht="31.5" x14ac:dyDescent="0.25">
      <c r="A71" s="40" t="s">
        <v>401</v>
      </c>
      <c r="B71" s="61" t="s">
        <v>443</v>
      </c>
      <c r="C71" s="61" t="s">
        <v>418</v>
      </c>
      <c r="D71" s="41">
        <v>18147200.91</v>
      </c>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44"/>
      <c r="AK71" s="44"/>
      <c r="AL71" s="44"/>
      <c r="AM71" s="44"/>
      <c r="AN71" s="44"/>
      <c r="AO71" s="44"/>
      <c r="AP71" s="44"/>
    </row>
    <row r="72" spans="1:980 1231:2004 2255:3028 3279:4052 4303:5076 5327:6100 6351:7124 7375:8148 8399:9172 9423:10196 10447:11220 11471:12244 12495:13268 13519:14292 14543:15316 15567:16084" s="27" customFormat="1" x14ac:dyDescent="0.25">
      <c r="A72" s="62" t="s">
        <v>407</v>
      </c>
      <c r="B72" s="60" t="s">
        <v>444</v>
      </c>
      <c r="C72" s="60"/>
      <c r="D72" s="48">
        <f>SUM(D73:D76)</f>
        <v>150170444.26000002</v>
      </c>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49"/>
      <c r="AK72" s="49"/>
      <c r="AL72" s="49"/>
      <c r="AM72" s="49"/>
      <c r="AN72" s="49"/>
      <c r="AO72" s="49"/>
      <c r="AP72" s="49"/>
      <c r="GY72" s="28"/>
      <c r="GZ72" s="28"/>
      <c r="HA72" s="28"/>
      <c r="HB72" s="28"/>
      <c r="HC72" s="28"/>
      <c r="HD72" s="28"/>
      <c r="QU72" s="28"/>
      <c r="QV72" s="28"/>
      <c r="QW72" s="28"/>
      <c r="QX72" s="28"/>
      <c r="QY72" s="28"/>
      <c r="QZ72" s="28"/>
      <c r="AAQ72" s="28"/>
      <c r="AAR72" s="28"/>
      <c r="AAS72" s="28"/>
      <c r="AAT72" s="28"/>
      <c r="AAU72" s="28"/>
      <c r="AAV72" s="28"/>
      <c r="AKM72" s="28"/>
      <c r="AKN72" s="28"/>
      <c r="AKO72" s="28"/>
      <c r="AKP72" s="28"/>
      <c r="AKQ72" s="28"/>
      <c r="AKR72" s="28"/>
      <c r="AUI72" s="28"/>
      <c r="AUJ72" s="28"/>
      <c r="AUK72" s="28"/>
      <c r="AUL72" s="28"/>
      <c r="AUM72" s="28"/>
      <c r="AUN72" s="28"/>
      <c r="BEE72" s="28"/>
      <c r="BEF72" s="28"/>
      <c r="BEG72" s="28"/>
      <c r="BEH72" s="28"/>
      <c r="BEI72" s="28"/>
      <c r="BEJ72" s="28"/>
      <c r="BOA72" s="28"/>
      <c r="BOB72" s="28"/>
      <c r="BOC72" s="28"/>
      <c r="BOD72" s="28"/>
      <c r="BOE72" s="28"/>
      <c r="BOF72" s="28"/>
      <c r="BXW72" s="28"/>
      <c r="BXX72" s="28"/>
      <c r="BXY72" s="28"/>
      <c r="BXZ72" s="28"/>
      <c r="BYA72" s="28"/>
      <c r="BYB72" s="28"/>
      <c r="CHS72" s="28"/>
      <c r="CHT72" s="28"/>
      <c r="CHU72" s="28"/>
      <c r="CHV72" s="28"/>
      <c r="CHW72" s="28"/>
      <c r="CHX72" s="28"/>
      <c r="CRO72" s="28"/>
      <c r="CRP72" s="28"/>
      <c r="CRQ72" s="28"/>
      <c r="CRR72" s="28"/>
      <c r="CRS72" s="28"/>
      <c r="CRT72" s="28"/>
      <c r="DBK72" s="28"/>
      <c r="DBL72" s="28"/>
      <c r="DBM72" s="28"/>
      <c r="DBN72" s="28"/>
      <c r="DBO72" s="28"/>
      <c r="DBP72" s="28"/>
      <c r="DLG72" s="28"/>
      <c r="DLH72" s="28"/>
      <c r="DLI72" s="28"/>
      <c r="DLJ72" s="28"/>
      <c r="DLK72" s="28"/>
      <c r="DLL72" s="28"/>
      <c r="DVC72" s="28"/>
      <c r="DVD72" s="28"/>
      <c r="DVE72" s="28"/>
      <c r="DVF72" s="28"/>
      <c r="DVG72" s="28"/>
      <c r="DVH72" s="28"/>
      <c r="EEY72" s="28"/>
      <c r="EEZ72" s="28"/>
      <c r="EFA72" s="28"/>
      <c r="EFB72" s="28"/>
      <c r="EFC72" s="28"/>
      <c r="EFD72" s="28"/>
      <c r="EOU72" s="28"/>
      <c r="EOV72" s="28"/>
      <c r="EOW72" s="28"/>
      <c r="EOX72" s="28"/>
      <c r="EOY72" s="28"/>
      <c r="EOZ72" s="28"/>
      <c r="EYQ72" s="28"/>
      <c r="EYR72" s="28"/>
      <c r="EYS72" s="28"/>
      <c r="EYT72" s="28"/>
      <c r="EYU72" s="28"/>
      <c r="EYV72" s="28"/>
      <c r="FIM72" s="28"/>
      <c r="FIN72" s="28"/>
      <c r="FIO72" s="28"/>
      <c r="FIP72" s="28"/>
      <c r="FIQ72" s="28"/>
      <c r="FIR72" s="28"/>
      <c r="FSI72" s="28"/>
      <c r="FSJ72" s="28"/>
      <c r="FSK72" s="28"/>
      <c r="FSL72" s="28"/>
      <c r="FSM72" s="28"/>
      <c r="FSN72" s="28"/>
      <c r="GCE72" s="28"/>
      <c r="GCF72" s="28"/>
      <c r="GCG72" s="28"/>
      <c r="GCH72" s="28"/>
      <c r="GCI72" s="28"/>
      <c r="GCJ72" s="28"/>
      <c r="GMA72" s="28"/>
      <c r="GMB72" s="28"/>
      <c r="GMC72" s="28"/>
      <c r="GMD72" s="28"/>
      <c r="GME72" s="28"/>
      <c r="GMF72" s="28"/>
      <c r="GVW72" s="28"/>
      <c r="GVX72" s="28"/>
      <c r="GVY72" s="28"/>
      <c r="GVZ72" s="28"/>
      <c r="GWA72" s="28"/>
      <c r="GWB72" s="28"/>
      <c r="HFS72" s="28"/>
      <c r="HFT72" s="28"/>
      <c r="HFU72" s="28"/>
      <c r="HFV72" s="28"/>
      <c r="HFW72" s="28"/>
      <c r="HFX72" s="28"/>
      <c r="HPO72" s="28"/>
      <c r="HPP72" s="28"/>
      <c r="HPQ72" s="28"/>
      <c r="HPR72" s="28"/>
      <c r="HPS72" s="28"/>
      <c r="HPT72" s="28"/>
      <c r="HZK72" s="28"/>
      <c r="HZL72" s="28"/>
      <c r="HZM72" s="28"/>
      <c r="HZN72" s="28"/>
      <c r="HZO72" s="28"/>
      <c r="HZP72" s="28"/>
      <c r="IJG72" s="28"/>
      <c r="IJH72" s="28"/>
      <c r="IJI72" s="28"/>
      <c r="IJJ72" s="28"/>
      <c r="IJK72" s="28"/>
      <c r="IJL72" s="28"/>
      <c r="ITC72" s="28"/>
      <c r="ITD72" s="28"/>
      <c r="ITE72" s="28"/>
      <c r="ITF72" s="28"/>
      <c r="ITG72" s="28"/>
      <c r="ITH72" s="28"/>
      <c r="JCY72" s="28"/>
      <c r="JCZ72" s="28"/>
      <c r="JDA72" s="28"/>
      <c r="JDB72" s="28"/>
      <c r="JDC72" s="28"/>
      <c r="JDD72" s="28"/>
      <c r="JMU72" s="28"/>
      <c r="JMV72" s="28"/>
      <c r="JMW72" s="28"/>
      <c r="JMX72" s="28"/>
      <c r="JMY72" s="28"/>
      <c r="JMZ72" s="28"/>
      <c r="JWQ72" s="28"/>
      <c r="JWR72" s="28"/>
      <c r="JWS72" s="28"/>
      <c r="JWT72" s="28"/>
      <c r="JWU72" s="28"/>
      <c r="JWV72" s="28"/>
      <c r="KGM72" s="28"/>
      <c r="KGN72" s="28"/>
      <c r="KGO72" s="28"/>
      <c r="KGP72" s="28"/>
      <c r="KGQ72" s="28"/>
      <c r="KGR72" s="28"/>
      <c r="KQI72" s="28"/>
      <c r="KQJ72" s="28"/>
      <c r="KQK72" s="28"/>
      <c r="KQL72" s="28"/>
      <c r="KQM72" s="28"/>
      <c r="KQN72" s="28"/>
      <c r="LAE72" s="28"/>
      <c r="LAF72" s="28"/>
      <c r="LAG72" s="28"/>
      <c r="LAH72" s="28"/>
      <c r="LAI72" s="28"/>
      <c r="LAJ72" s="28"/>
      <c r="LKA72" s="28"/>
      <c r="LKB72" s="28"/>
      <c r="LKC72" s="28"/>
      <c r="LKD72" s="28"/>
      <c r="LKE72" s="28"/>
      <c r="LKF72" s="28"/>
      <c r="LTW72" s="28"/>
      <c r="LTX72" s="28"/>
      <c r="LTY72" s="28"/>
      <c r="LTZ72" s="28"/>
      <c r="LUA72" s="28"/>
      <c r="LUB72" s="28"/>
      <c r="MDS72" s="28"/>
      <c r="MDT72" s="28"/>
      <c r="MDU72" s="28"/>
      <c r="MDV72" s="28"/>
      <c r="MDW72" s="28"/>
      <c r="MDX72" s="28"/>
      <c r="MNO72" s="28"/>
      <c r="MNP72" s="28"/>
      <c r="MNQ72" s="28"/>
      <c r="MNR72" s="28"/>
      <c r="MNS72" s="28"/>
      <c r="MNT72" s="28"/>
      <c r="MXK72" s="28"/>
      <c r="MXL72" s="28"/>
      <c r="MXM72" s="28"/>
      <c r="MXN72" s="28"/>
      <c r="MXO72" s="28"/>
      <c r="MXP72" s="28"/>
      <c r="NHG72" s="28"/>
      <c r="NHH72" s="28"/>
      <c r="NHI72" s="28"/>
      <c r="NHJ72" s="28"/>
      <c r="NHK72" s="28"/>
      <c r="NHL72" s="28"/>
      <c r="NRC72" s="28"/>
      <c r="NRD72" s="28"/>
      <c r="NRE72" s="28"/>
      <c r="NRF72" s="28"/>
      <c r="NRG72" s="28"/>
      <c r="NRH72" s="28"/>
      <c r="OAY72" s="28"/>
      <c r="OAZ72" s="28"/>
      <c r="OBA72" s="28"/>
      <c r="OBB72" s="28"/>
      <c r="OBC72" s="28"/>
      <c r="OBD72" s="28"/>
      <c r="OKU72" s="28"/>
      <c r="OKV72" s="28"/>
      <c r="OKW72" s="28"/>
      <c r="OKX72" s="28"/>
      <c r="OKY72" s="28"/>
      <c r="OKZ72" s="28"/>
      <c r="OUQ72" s="28"/>
      <c r="OUR72" s="28"/>
      <c r="OUS72" s="28"/>
      <c r="OUT72" s="28"/>
      <c r="OUU72" s="28"/>
      <c r="OUV72" s="28"/>
      <c r="PEM72" s="28"/>
      <c r="PEN72" s="28"/>
      <c r="PEO72" s="28"/>
      <c r="PEP72" s="28"/>
      <c r="PEQ72" s="28"/>
      <c r="PER72" s="28"/>
      <c r="POI72" s="28"/>
      <c r="POJ72" s="28"/>
      <c r="POK72" s="28"/>
      <c r="POL72" s="28"/>
      <c r="POM72" s="28"/>
      <c r="PON72" s="28"/>
      <c r="PYE72" s="28"/>
      <c r="PYF72" s="28"/>
      <c r="PYG72" s="28"/>
      <c r="PYH72" s="28"/>
      <c r="PYI72" s="28"/>
      <c r="PYJ72" s="28"/>
      <c r="QIA72" s="28"/>
      <c r="QIB72" s="28"/>
      <c r="QIC72" s="28"/>
      <c r="QID72" s="28"/>
      <c r="QIE72" s="28"/>
      <c r="QIF72" s="28"/>
      <c r="QRW72" s="28"/>
      <c r="QRX72" s="28"/>
      <c r="QRY72" s="28"/>
      <c r="QRZ72" s="28"/>
      <c r="QSA72" s="28"/>
      <c r="QSB72" s="28"/>
      <c r="RBS72" s="28"/>
      <c r="RBT72" s="28"/>
      <c r="RBU72" s="28"/>
      <c r="RBV72" s="28"/>
      <c r="RBW72" s="28"/>
      <c r="RBX72" s="28"/>
      <c r="RLO72" s="28"/>
      <c r="RLP72" s="28"/>
      <c r="RLQ72" s="28"/>
      <c r="RLR72" s="28"/>
      <c r="RLS72" s="28"/>
      <c r="RLT72" s="28"/>
      <c r="RVK72" s="28"/>
      <c r="RVL72" s="28"/>
      <c r="RVM72" s="28"/>
      <c r="RVN72" s="28"/>
      <c r="RVO72" s="28"/>
      <c r="RVP72" s="28"/>
      <c r="SFG72" s="28"/>
      <c r="SFH72" s="28"/>
      <c r="SFI72" s="28"/>
      <c r="SFJ72" s="28"/>
      <c r="SFK72" s="28"/>
      <c r="SFL72" s="28"/>
      <c r="SPC72" s="28"/>
      <c r="SPD72" s="28"/>
      <c r="SPE72" s="28"/>
      <c r="SPF72" s="28"/>
      <c r="SPG72" s="28"/>
      <c r="SPH72" s="28"/>
      <c r="SYY72" s="28"/>
      <c r="SYZ72" s="28"/>
      <c r="SZA72" s="28"/>
      <c r="SZB72" s="28"/>
      <c r="SZC72" s="28"/>
      <c r="SZD72" s="28"/>
      <c r="TIU72" s="28"/>
      <c r="TIV72" s="28"/>
      <c r="TIW72" s="28"/>
      <c r="TIX72" s="28"/>
      <c r="TIY72" s="28"/>
      <c r="TIZ72" s="28"/>
      <c r="TSQ72" s="28"/>
      <c r="TSR72" s="28"/>
      <c r="TSS72" s="28"/>
      <c r="TST72" s="28"/>
      <c r="TSU72" s="28"/>
      <c r="TSV72" s="28"/>
      <c r="UCM72" s="28"/>
      <c r="UCN72" s="28"/>
      <c r="UCO72" s="28"/>
      <c r="UCP72" s="28"/>
      <c r="UCQ72" s="28"/>
      <c r="UCR72" s="28"/>
      <c r="UMI72" s="28"/>
      <c r="UMJ72" s="28"/>
      <c r="UMK72" s="28"/>
      <c r="UML72" s="28"/>
      <c r="UMM72" s="28"/>
      <c r="UMN72" s="28"/>
      <c r="UWE72" s="28"/>
      <c r="UWF72" s="28"/>
      <c r="UWG72" s="28"/>
      <c r="UWH72" s="28"/>
      <c r="UWI72" s="28"/>
      <c r="UWJ72" s="28"/>
      <c r="VGA72" s="28"/>
      <c r="VGB72" s="28"/>
      <c r="VGC72" s="28"/>
      <c r="VGD72" s="28"/>
      <c r="VGE72" s="28"/>
      <c r="VGF72" s="28"/>
      <c r="VPW72" s="28"/>
      <c r="VPX72" s="28"/>
      <c r="VPY72" s="28"/>
      <c r="VPZ72" s="28"/>
      <c r="VQA72" s="28"/>
      <c r="VQB72" s="28"/>
      <c r="VZS72" s="28"/>
      <c r="VZT72" s="28"/>
      <c r="VZU72" s="28"/>
      <c r="VZV72" s="28"/>
      <c r="VZW72" s="28"/>
      <c r="VZX72" s="28"/>
      <c r="WJO72" s="28"/>
      <c r="WJP72" s="28"/>
      <c r="WJQ72" s="28"/>
      <c r="WJR72" s="28"/>
      <c r="WJS72" s="28"/>
      <c r="WJT72" s="28"/>
      <c r="WTK72" s="28"/>
      <c r="WTL72" s="28"/>
      <c r="WTM72" s="28"/>
      <c r="WTN72" s="28"/>
      <c r="WTO72" s="28"/>
      <c r="WTP72" s="28"/>
    </row>
    <row r="73" spans="1:980 1231:2004 2255:3028 3279:4052 4303:5076 5327:6100 6351:7124 7375:8148 8399:9172 9423:10196 10447:11220 11471:12244 12495:13268 13519:14292 14543:15316 15567:16084" ht="63" x14ac:dyDescent="0.25">
      <c r="A73" s="40" t="s">
        <v>409</v>
      </c>
      <c r="B73" s="61" t="s">
        <v>444</v>
      </c>
      <c r="C73" s="61" t="s">
        <v>429</v>
      </c>
      <c r="D73" s="41">
        <v>114048274.51000001</v>
      </c>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44"/>
      <c r="AK73" s="44"/>
      <c r="AL73" s="44"/>
      <c r="AM73" s="44"/>
      <c r="AN73" s="44"/>
      <c r="AO73" s="44"/>
      <c r="AP73" s="44"/>
    </row>
    <row r="74" spans="1:980 1231:2004 2255:3028 3279:4052 4303:5076 5327:6100 6351:7124 7375:8148 8399:9172 9423:10196 10447:11220 11471:12244 12495:13268 13519:14292 14543:15316 15567:16084" ht="31.5" x14ac:dyDescent="0.25">
      <c r="A74" s="40" t="s">
        <v>401</v>
      </c>
      <c r="B74" s="61" t="s">
        <v>444</v>
      </c>
      <c r="C74" s="61" t="s">
        <v>418</v>
      </c>
      <c r="D74" s="41">
        <v>32511817.850000001</v>
      </c>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44"/>
      <c r="AK74" s="44"/>
      <c r="AL74" s="44"/>
      <c r="AM74" s="44"/>
      <c r="AN74" s="44"/>
      <c r="AO74" s="44"/>
      <c r="AP74" s="44"/>
    </row>
    <row r="75" spans="1:980 1231:2004 2255:3028 3279:4052 4303:5076 5327:6100 6351:7124 7375:8148 8399:9172 9423:10196 10447:11220 11471:12244 12495:13268 13519:14292 14543:15316 15567:16084" x14ac:dyDescent="0.25">
      <c r="A75" s="40" t="s">
        <v>404</v>
      </c>
      <c r="B75" s="61" t="s">
        <v>444</v>
      </c>
      <c r="C75" s="61" t="s">
        <v>419</v>
      </c>
      <c r="D75" s="41">
        <v>746183.9</v>
      </c>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44"/>
      <c r="AK75" s="44"/>
      <c r="AL75" s="44"/>
      <c r="AM75" s="44"/>
      <c r="AN75" s="44"/>
      <c r="AO75" s="44"/>
      <c r="AP75" s="44"/>
    </row>
    <row r="76" spans="1:980 1231:2004 2255:3028 3279:4052 4303:5076 5327:6100 6351:7124 7375:8148 8399:9172 9423:10196 10447:11220 11471:12244 12495:13268 13519:14292 14543:15316 15567:16084" x14ac:dyDescent="0.25">
      <c r="A76" s="40" t="s">
        <v>410</v>
      </c>
      <c r="B76" s="61" t="s">
        <v>444</v>
      </c>
      <c r="C76" s="61" t="s">
        <v>434</v>
      </c>
      <c r="D76" s="41">
        <v>2864168</v>
      </c>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44"/>
      <c r="AK76" s="44"/>
      <c r="AL76" s="44"/>
      <c r="AM76" s="44"/>
      <c r="AN76" s="44"/>
      <c r="AO76" s="44"/>
      <c r="AP76" s="44"/>
    </row>
    <row r="77" spans="1:980 1231:2004 2255:3028 3279:4052 4303:5076 5327:6100 6351:7124 7375:8148 8399:9172 9423:10196 10447:11220 11471:12244 12495:13268 13519:14292 14543:15316 15567:16084" x14ac:dyDescent="0.25">
      <c r="A77" s="29" t="s">
        <v>445</v>
      </c>
      <c r="B77" s="30" t="s">
        <v>446</v>
      </c>
      <c r="C77" s="63"/>
      <c r="D77" s="32">
        <f>D81+D90+D78</f>
        <v>1143290657.7</v>
      </c>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44"/>
      <c r="AK77" s="44"/>
      <c r="AL77" s="44"/>
      <c r="AM77" s="44"/>
      <c r="AN77" s="44"/>
      <c r="AO77" s="44"/>
      <c r="AP77" s="44"/>
    </row>
    <row r="78" spans="1:980 1231:2004 2255:3028 3279:4052 4303:5076 5327:6100 6351:7124 7375:8148 8399:9172 9423:10196 10447:11220 11471:12244 12495:13268 13519:14292 14543:15316 15567:16084" s="27" customFormat="1" ht="47.25" x14ac:dyDescent="0.25">
      <c r="A78" s="33" t="s">
        <v>447</v>
      </c>
      <c r="B78" s="34" t="s">
        <v>448</v>
      </c>
      <c r="C78" s="60"/>
      <c r="D78" s="35">
        <f>SUM(D79:D80)</f>
        <v>79536.59</v>
      </c>
      <c r="E78" s="25"/>
      <c r="F78" s="25"/>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49"/>
      <c r="AK78" s="49"/>
      <c r="AL78" s="49"/>
      <c r="AM78" s="49"/>
      <c r="AN78" s="49"/>
      <c r="AO78" s="49"/>
      <c r="AP78" s="49"/>
    </row>
    <row r="79" spans="1:980 1231:2004 2255:3028 3279:4052 4303:5076 5327:6100 6351:7124 7375:8148 8399:9172 9423:10196 10447:11220 11471:12244 12495:13268 13519:14292 14543:15316 15567:16084" ht="63" x14ac:dyDescent="0.25">
      <c r="A79" s="36" t="s">
        <v>409</v>
      </c>
      <c r="B79" s="37" t="s">
        <v>448</v>
      </c>
      <c r="C79" s="61" t="s">
        <v>429</v>
      </c>
      <c r="D79" s="39">
        <v>23710.82</v>
      </c>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44"/>
      <c r="AK79" s="44"/>
      <c r="AL79" s="44"/>
      <c r="AM79" s="44"/>
      <c r="AN79" s="44"/>
      <c r="AO79" s="44"/>
      <c r="AP79" s="44"/>
      <c r="GY79" s="20"/>
      <c r="GZ79" s="20"/>
      <c r="HA79" s="20"/>
      <c r="HB79" s="20"/>
      <c r="HC79" s="20"/>
      <c r="HD79" s="20"/>
      <c r="QU79" s="20"/>
      <c r="QV79" s="20"/>
      <c r="QW79" s="20"/>
      <c r="QX79" s="20"/>
      <c r="QY79" s="20"/>
      <c r="QZ79" s="20"/>
      <c r="AAQ79" s="20"/>
      <c r="AAR79" s="20"/>
      <c r="AAS79" s="20"/>
      <c r="AAT79" s="20"/>
      <c r="AAU79" s="20"/>
      <c r="AAV79" s="20"/>
      <c r="AKM79" s="20"/>
      <c r="AKN79" s="20"/>
      <c r="AKO79" s="20"/>
      <c r="AKP79" s="20"/>
      <c r="AKQ79" s="20"/>
      <c r="AKR79" s="20"/>
      <c r="AUI79" s="20"/>
      <c r="AUJ79" s="20"/>
      <c r="AUK79" s="20"/>
      <c r="AUL79" s="20"/>
      <c r="AUM79" s="20"/>
      <c r="AUN79" s="20"/>
      <c r="BEE79" s="20"/>
      <c r="BEF79" s="20"/>
      <c r="BEG79" s="20"/>
      <c r="BEH79" s="20"/>
      <c r="BEI79" s="20"/>
      <c r="BEJ79" s="20"/>
      <c r="BOA79" s="20"/>
      <c r="BOB79" s="20"/>
      <c r="BOC79" s="20"/>
      <c r="BOD79" s="20"/>
      <c r="BOE79" s="20"/>
      <c r="BOF79" s="20"/>
      <c r="BXW79" s="20"/>
      <c r="BXX79" s="20"/>
      <c r="BXY79" s="20"/>
      <c r="BXZ79" s="20"/>
      <c r="BYA79" s="20"/>
      <c r="BYB79" s="20"/>
      <c r="CHS79" s="20"/>
      <c r="CHT79" s="20"/>
      <c r="CHU79" s="20"/>
      <c r="CHV79" s="20"/>
      <c r="CHW79" s="20"/>
      <c r="CHX79" s="20"/>
      <c r="CRO79" s="20"/>
      <c r="CRP79" s="20"/>
      <c r="CRQ79" s="20"/>
      <c r="CRR79" s="20"/>
      <c r="CRS79" s="20"/>
      <c r="CRT79" s="20"/>
      <c r="DBK79" s="20"/>
      <c r="DBL79" s="20"/>
      <c r="DBM79" s="20"/>
      <c r="DBN79" s="20"/>
      <c r="DBO79" s="20"/>
      <c r="DBP79" s="20"/>
      <c r="DLG79" s="20"/>
      <c r="DLH79" s="20"/>
      <c r="DLI79" s="20"/>
      <c r="DLJ79" s="20"/>
      <c r="DLK79" s="20"/>
      <c r="DLL79" s="20"/>
      <c r="DVC79" s="20"/>
      <c r="DVD79" s="20"/>
      <c r="DVE79" s="20"/>
      <c r="DVF79" s="20"/>
      <c r="DVG79" s="20"/>
      <c r="DVH79" s="20"/>
      <c r="EEY79" s="20"/>
      <c r="EEZ79" s="20"/>
      <c r="EFA79" s="20"/>
      <c r="EFB79" s="20"/>
      <c r="EFC79" s="20"/>
      <c r="EFD79" s="20"/>
      <c r="EOU79" s="20"/>
      <c r="EOV79" s="20"/>
      <c r="EOW79" s="20"/>
      <c r="EOX79" s="20"/>
      <c r="EOY79" s="20"/>
      <c r="EOZ79" s="20"/>
      <c r="EYQ79" s="20"/>
      <c r="EYR79" s="20"/>
      <c r="EYS79" s="20"/>
      <c r="EYT79" s="20"/>
      <c r="EYU79" s="20"/>
      <c r="EYV79" s="20"/>
      <c r="FIM79" s="20"/>
      <c r="FIN79" s="20"/>
      <c r="FIO79" s="20"/>
      <c r="FIP79" s="20"/>
      <c r="FIQ79" s="20"/>
      <c r="FIR79" s="20"/>
      <c r="FSI79" s="20"/>
      <c r="FSJ79" s="20"/>
      <c r="FSK79" s="20"/>
      <c r="FSL79" s="20"/>
      <c r="FSM79" s="20"/>
      <c r="FSN79" s="20"/>
      <c r="GCE79" s="20"/>
      <c r="GCF79" s="20"/>
      <c r="GCG79" s="20"/>
      <c r="GCH79" s="20"/>
      <c r="GCI79" s="20"/>
      <c r="GCJ79" s="20"/>
      <c r="GMA79" s="20"/>
      <c r="GMB79" s="20"/>
      <c r="GMC79" s="20"/>
      <c r="GMD79" s="20"/>
      <c r="GME79" s="20"/>
      <c r="GMF79" s="20"/>
      <c r="GVW79" s="20"/>
      <c r="GVX79" s="20"/>
      <c r="GVY79" s="20"/>
      <c r="GVZ79" s="20"/>
      <c r="GWA79" s="20"/>
      <c r="GWB79" s="20"/>
      <c r="HFS79" s="20"/>
      <c r="HFT79" s="20"/>
      <c r="HFU79" s="20"/>
      <c r="HFV79" s="20"/>
      <c r="HFW79" s="20"/>
      <c r="HFX79" s="20"/>
      <c r="HPO79" s="20"/>
      <c r="HPP79" s="20"/>
      <c r="HPQ79" s="20"/>
      <c r="HPR79" s="20"/>
      <c r="HPS79" s="20"/>
      <c r="HPT79" s="20"/>
      <c r="HZK79" s="20"/>
      <c r="HZL79" s="20"/>
      <c r="HZM79" s="20"/>
      <c r="HZN79" s="20"/>
      <c r="HZO79" s="20"/>
      <c r="HZP79" s="20"/>
      <c r="IJG79" s="20"/>
      <c r="IJH79" s="20"/>
      <c r="IJI79" s="20"/>
      <c r="IJJ79" s="20"/>
      <c r="IJK79" s="20"/>
      <c r="IJL79" s="20"/>
      <c r="ITC79" s="20"/>
      <c r="ITD79" s="20"/>
      <c r="ITE79" s="20"/>
      <c r="ITF79" s="20"/>
      <c r="ITG79" s="20"/>
      <c r="ITH79" s="20"/>
      <c r="JCY79" s="20"/>
      <c r="JCZ79" s="20"/>
      <c r="JDA79" s="20"/>
      <c r="JDB79" s="20"/>
      <c r="JDC79" s="20"/>
      <c r="JDD79" s="20"/>
      <c r="JMU79" s="20"/>
      <c r="JMV79" s="20"/>
      <c r="JMW79" s="20"/>
      <c r="JMX79" s="20"/>
      <c r="JMY79" s="20"/>
      <c r="JMZ79" s="20"/>
      <c r="JWQ79" s="20"/>
      <c r="JWR79" s="20"/>
      <c r="JWS79" s="20"/>
      <c r="JWT79" s="20"/>
      <c r="JWU79" s="20"/>
      <c r="JWV79" s="20"/>
      <c r="KGM79" s="20"/>
      <c r="KGN79" s="20"/>
      <c r="KGO79" s="20"/>
      <c r="KGP79" s="20"/>
      <c r="KGQ79" s="20"/>
      <c r="KGR79" s="20"/>
      <c r="KQI79" s="20"/>
      <c r="KQJ79" s="20"/>
      <c r="KQK79" s="20"/>
      <c r="KQL79" s="20"/>
      <c r="KQM79" s="20"/>
      <c r="KQN79" s="20"/>
      <c r="LAE79" s="20"/>
      <c r="LAF79" s="20"/>
      <c r="LAG79" s="20"/>
      <c r="LAH79" s="20"/>
      <c r="LAI79" s="20"/>
      <c r="LAJ79" s="20"/>
      <c r="LKA79" s="20"/>
      <c r="LKB79" s="20"/>
      <c r="LKC79" s="20"/>
      <c r="LKD79" s="20"/>
      <c r="LKE79" s="20"/>
      <c r="LKF79" s="20"/>
      <c r="LTW79" s="20"/>
      <c r="LTX79" s="20"/>
      <c r="LTY79" s="20"/>
      <c r="LTZ79" s="20"/>
      <c r="LUA79" s="20"/>
      <c r="LUB79" s="20"/>
      <c r="MDS79" s="20"/>
      <c r="MDT79" s="20"/>
      <c r="MDU79" s="20"/>
      <c r="MDV79" s="20"/>
      <c r="MDW79" s="20"/>
      <c r="MDX79" s="20"/>
      <c r="MNO79" s="20"/>
      <c r="MNP79" s="20"/>
      <c r="MNQ79" s="20"/>
      <c r="MNR79" s="20"/>
      <c r="MNS79" s="20"/>
      <c r="MNT79" s="20"/>
      <c r="MXK79" s="20"/>
      <c r="MXL79" s="20"/>
      <c r="MXM79" s="20"/>
      <c r="MXN79" s="20"/>
      <c r="MXO79" s="20"/>
      <c r="MXP79" s="20"/>
      <c r="NHG79" s="20"/>
      <c r="NHH79" s="20"/>
      <c r="NHI79" s="20"/>
      <c r="NHJ79" s="20"/>
      <c r="NHK79" s="20"/>
      <c r="NHL79" s="20"/>
      <c r="NRC79" s="20"/>
      <c r="NRD79" s="20"/>
      <c r="NRE79" s="20"/>
      <c r="NRF79" s="20"/>
      <c r="NRG79" s="20"/>
      <c r="NRH79" s="20"/>
      <c r="OAY79" s="20"/>
      <c r="OAZ79" s="20"/>
      <c r="OBA79" s="20"/>
      <c r="OBB79" s="20"/>
      <c r="OBC79" s="20"/>
      <c r="OBD79" s="20"/>
      <c r="OKU79" s="20"/>
      <c r="OKV79" s="20"/>
      <c r="OKW79" s="20"/>
      <c r="OKX79" s="20"/>
      <c r="OKY79" s="20"/>
      <c r="OKZ79" s="20"/>
      <c r="OUQ79" s="20"/>
      <c r="OUR79" s="20"/>
      <c r="OUS79" s="20"/>
      <c r="OUT79" s="20"/>
      <c r="OUU79" s="20"/>
      <c r="OUV79" s="20"/>
      <c r="PEM79" s="20"/>
      <c r="PEN79" s="20"/>
      <c r="PEO79" s="20"/>
      <c r="PEP79" s="20"/>
      <c r="PEQ79" s="20"/>
      <c r="PER79" s="20"/>
      <c r="POI79" s="20"/>
      <c r="POJ79" s="20"/>
      <c r="POK79" s="20"/>
      <c r="POL79" s="20"/>
      <c r="POM79" s="20"/>
      <c r="PON79" s="20"/>
      <c r="PYE79" s="20"/>
      <c r="PYF79" s="20"/>
      <c r="PYG79" s="20"/>
      <c r="PYH79" s="20"/>
      <c r="PYI79" s="20"/>
      <c r="PYJ79" s="20"/>
      <c r="QIA79" s="20"/>
      <c r="QIB79" s="20"/>
      <c r="QIC79" s="20"/>
      <c r="QID79" s="20"/>
      <c r="QIE79" s="20"/>
      <c r="QIF79" s="20"/>
      <c r="QRW79" s="20"/>
      <c r="QRX79" s="20"/>
      <c r="QRY79" s="20"/>
      <c r="QRZ79" s="20"/>
      <c r="QSA79" s="20"/>
      <c r="QSB79" s="20"/>
      <c r="RBS79" s="20"/>
      <c r="RBT79" s="20"/>
      <c r="RBU79" s="20"/>
      <c r="RBV79" s="20"/>
      <c r="RBW79" s="20"/>
      <c r="RBX79" s="20"/>
      <c r="RLO79" s="20"/>
      <c r="RLP79" s="20"/>
      <c r="RLQ79" s="20"/>
      <c r="RLR79" s="20"/>
      <c r="RLS79" s="20"/>
      <c r="RLT79" s="20"/>
      <c r="RVK79" s="20"/>
      <c r="RVL79" s="20"/>
      <c r="RVM79" s="20"/>
      <c r="RVN79" s="20"/>
      <c r="RVO79" s="20"/>
      <c r="RVP79" s="20"/>
      <c r="SFG79" s="20"/>
      <c r="SFH79" s="20"/>
      <c r="SFI79" s="20"/>
      <c r="SFJ79" s="20"/>
      <c r="SFK79" s="20"/>
      <c r="SFL79" s="20"/>
      <c r="SPC79" s="20"/>
      <c r="SPD79" s="20"/>
      <c r="SPE79" s="20"/>
      <c r="SPF79" s="20"/>
      <c r="SPG79" s="20"/>
      <c r="SPH79" s="20"/>
      <c r="SYY79" s="20"/>
      <c r="SYZ79" s="20"/>
      <c r="SZA79" s="20"/>
      <c r="SZB79" s="20"/>
      <c r="SZC79" s="20"/>
      <c r="SZD79" s="20"/>
      <c r="TIU79" s="20"/>
      <c r="TIV79" s="20"/>
      <c r="TIW79" s="20"/>
      <c r="TIX79" s="20"/>
      <c r="TIY79" s="20"/>
      <c r="TIZ79" s="20"/>
      <c r="TSQ79" s="20"/>
      <c r="TSR79" s="20"/>
      <c r="TSS79" s="20"/>
      <c r="TST79" s="20"/>
      <c r="TSU79" s="20"/>
      <c r="TSV79" s="20"/>
      <c r="UCM79" s="20"/>
      <c r="UCN79" s="20"/>
      <c r="UCO79" s="20"/>
      <c r="UCP79" s="20"/>
      <c r="UCQ79" s="20"/>
      <c r="UCR79" s="20"/>
      <c r="UMI79" s="20"/>
      <c r="UMJ79" s="20"/>
      <c r="UMK79" s="20"/>
      <c r="UML79" s="20"/>
      <c r="UMM79" s="20"/>
      <c r="UMN79" s="20"/>
      <c r="UWE79" s="20"/>
      <c r="UWF79" s="20"/>
      <c r="UWG79" s="20"/>
      <c r="UWH79" s="20"/>
      <c r="UWI79" s="20"/>
      <c r="UWJ79" s="20"/>
      <c r="VGA79" s="20"/>
      <c r="VGB79" s="20"/>
      <c r="VGC79" s="20"/>
      <c r="VGD79" s="20"/>
      <c r="VGE79" s="20"/>
      <c r="VGF79" s="20"/>
      <c r="VPW79" s="20"/>
      <c r="VPX79" s="20"/>
      <c r="VPY79" s="20"/>
      <c r="VPZ79" s="20"/>
      <c r="VQA79" s="20"/>
      <c r="VQB79" s="20"/>
      <c r="VZS79" s="20"/>
      <c r="VZT79" s="20"/>
      <c r="VZU79" s="20"/>
      <c r="VZV79" s="20"/>
      <c r="VZW79" s="20"/>
      <c r="VZX79" s="20"/>
      <c r="WJO79" s="20"/>
      <c r="WJP79" s="20"/>
      <c r="WJQ79" s="20"/>
      <c r="WJR79" s="20"/>
      <c r="WJS79" s="20"/>
      <c r="WJT79" s="20"/>
      <c r="WTK79" s="20"/>
      <c r="WTL79" s="20"/>
      <c r="WTM79" s="20"/>
      <c r="WTN79" s="20"/>
      <c r="WTO79" s="20"/>
      <c r="WTP79" s="20"/>
    </row>
    <row r="80" spans="1:980 1231:2004 2255:3028 3279:4052 4303:5076 5327:6100 6351:7124 7375:8148 8399:9172 9423:10196 10447:11220 11471:12244 12495:13268 13519:14292 14543:15316 15567:16084" ht="31.5" x14ac:dyDescent="0.25">
      <c r="A80" s="36" t="s">
        <v>421</v>
      </c>
      <c r="B80" s="37" t="s">
        <v>448</v>
      </c>
      <c r="C80" s="61" t="s">
        <v>422</v>
      </c>
      <c r="D80" s="39">
        <v>55825.77</v>
      </c>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44"/>
      <c r="AK80" s="44"/>
      <c r="AL80" s="44"/>
      <c r="AM80" s="44"/>
      <c r="AN80" s="44"/>
      <c r="AO80" s="44"/>
      <c r="AP80" s="44"/>
      <c r="GY80" s="20"/>
      <c r="GZ80" s="20"/>
      <c r="HA80" s="20"/>
      <c r="HB80" s="20"/>
      <c r="HC80" s="20"/>
      <c r="HD80" s="20"/>
      <c r="QU80" s="20"/>
      <c r="QV80" s="20"/>
      <c r="QW80" s="20"/>
      <c r="QX80" s="20"/>
      <c r="QY80" s="20"/>
      <c r="QZ80" s="20"/>
      <c r="AAQ80" s="20"/>
      <c r="AAR80" s="20"/>
      <c r="AAS80" s="20"/>
      <c r="AAT80" s="20"/>
      <c r="AAU80" s="20"/>
      <c r="AAV80" s="20"/>
      <c r="AKM80" s="20"/>
      <c r="AKN80" s="20"/>
      <c r="AKO80" s="20"/>
      <c r="AKP80" s="20"/>
      <c r="AKQ80" s="20"/>
      <c r="AKR80" s="20"/>
      <c r="AUI80" s="20"/>
      <c r="AUJ80" s="20"/>
      <c r="AUK80" s="20"/>
      <c r="AUL80" s="20"/>
      <c r="AUM80" s="20"/>
      <c r="AUN80" s="20"/>
      <c r="BEE80" s="20"/>
      <c r="BEF80" s="20"/>
      <c r="BEG80" s="20"/>
      <c r="BEH80" s="20"/>
      <c r="BEI80" s="20"/>
      <c r="BEJ80" s="20"/>
      <c r="BOA80" s="20"/>
      <c r="BOB80" s="20"/>
      <c r="BOC80" s="20"/>
      <c r="BOD80" s="20"/>
      <c r="BOE80" s="20"/>
      <c r="BOF80" s="20"/>
      <c r="BXW80" s="20"/>
      <c r="BXX80" s="20"/>
      <c r="BXY80" s="20"/>
      <c r="BXZ80" s="20"/>
      <c r="BYA80" s="20"/>
      <c r="BYB80" s="20"/>
      <c r="CHS80" s="20"/>
      <c r="CHT80" s="20"/>
      <c r="CHU80" s="20"/>
      <c r="CHV80" s="20"/>
      <c r="CHW80" s="20"/>
      <c r="CHX80" s="20"/>
      <c r="CRO80" s="20"/>
      <c r="CRP80" s="20"/>
      <c r="CRQ80" s="20"/>
      <c r="CRR80" s="20"/>
      <c r="CRS80" s="20"/>
      <c r="CRT80" s="20"/>
      <c r="DBK80" s="20"/>
      <c r="DBL80" s="20"/>
      <c r="DBM80" s="20"/>
      <c r="DBN80" s="20"/>
      <c r="DBO80" s="20"/>
      <c r="DBP80" s="20"/>
      <c r="DLG80" s="20"/>
      <c r="DLH80" s="20"/>
      <c r="DLI80" s="20"/>
      <c r="DLJ80" s="20"/>
      <c r="DLK80" s="20"/>
      <c r="DLL80" s="20"/>
      <c r="DVC80" s="20"/>
      <c r="DVD80" s="20"/>
      <c r="DVE80" s="20"/>
      <c r="DVF80" s="20"/>
      <c r="DVG80" s="20"/>
      <c r="DVH80" s="20"/>
      <c r="EEY80" s="20"/>
      <c r="EEZ80" s="20"/>
      <c r="EFA80" s="20"/>
      <c r="EFB80" s="20"/>
      <c r="EFC80" s="20"/>
      <c r="EFD80" s="20"/>
      <c r="EOU80" s="20"/>
      <c r="EOV80" s="20"/>
      <c r="EOW80" s="20"/>
      <c r="EOX80" s="20"/>
      <c r="EOY80" s="20"/>
      <c r="EOZ80" s="20"/>
      <c r="EYQ80" s="20"/>
      <c r="EYR80" s="20"/>
      <c r="EYS80" s="20"/>
      <c r="EYT80" s="20"/>
      <c r="EYU80" s="20"/>
      <c r="EYV80" s="20"/>
      <c r="FIM80" s="20"/>
      <c r="FIN80" s="20"/>
      <c r="FIO80" s="20"/>
      <c r="FIP80" s="20"/>
      <c r="FIQ80" s="20"/>
      <c r="FIR80" s="20"/>
      <c r="FSI80" s="20"/>
      <c r="FSJ80" s="20"/>
      <c r="FSK80" s="20"/>
      <c r="FSL80" s="20"/>
      <c r="FSM80" s="20"/>
      <c r="FSN80" s="20"/>
      <c r="GCE80" s="20"/>
      <c r="GCF80" s="20"/>
      <c r="GCG80" s="20"/>
      <c r="GCH80" s="20"/>
      <c r="GCI80" s="20"/>
      <c r="GCJ80" s="20"/>
      <c r="GMA80" s="20"/>
      <c r="GMB80" s="20"/>
      <c r="GMC80" s="20"/>
      <c r="GMD80" s="20"/>
      <c r="GME80" s="20"/>
      <c r="GMF80" s="20"/>
      <c r="GVW80" s="20"/>
      <c r="GVX80" s="20"/>
      <c r="GVY80" s="20"/>
      <c r="GVZ80" s="20"/>
      <c r="GWA80" s="20"/>
      <c r="GWB80" s="20"/>
      <c r="HFS80" s="20"/>
      <c r="HFT80" s="20"/>
      <c r="HFU80" s="20"/>
      <c r="HFV80" s="20"/>
      <c r="HFW80" s="20"/>
      <c r="HFX80" s="20"/>
      <c r="HPO80" s="20"/>
      <c r="HPP80" s="20"/>
      <c r="HPQ80" s="20"/>
      <c r="HPR80" s="20"/>
      <c r="HPS80" s="20"/>
      <c r="HPT80" s="20"/>
      <c r="HZK80" s="20"/>
      <c r="HZL80" s="20"/>
      <c r="HZM80" s="20"/>
      <c r="HZN80" s="20"/>
      <c r="HZO80" s="20"/>
      <c r="HZP80" s="20"/>
      <c r="IJG80" s="20"/>
      <c r="IJH80" s="20"/>
      <c r="IJI80" s="20"/>
      <c r="IJJ80" s="20"/>
      <c r="IJK80" s="20"/>
      <c r="IJL80" s="20"/>
      <c r="ITC80" s="20"/>
      <c r="ITD80" s="20"/>
      <c r="ITE80" s="20"/>
      <c r="ITF80" s="20"/>
      <c r="ITG80" s="20"/>
      <c r="ITH80" s="20"/>
      <c r="JCY80" s="20"/>
      <c r="JCZ80" s="20"/>
      <c r="JDA80" s="20"/>
      <c r="JDB80" s="20"/>
      <c r="JDC80" s="20"/>
      <c r="JDD80" s="20"/>
      <c r="JMU80" s="20"/>
      <c r="JMV80" s="20"/>
      <c r="JMW80" s="20"/>
      <c r="JMX80" s="20"/>
      <c r="JMY80" s="20"/>
      <c r="JMZ80" s="20"/>
      <c r="JWQ80" s="20"/>
      <c r="JWR80" s="20"/>
      <c r="JWS80" s="20"/>
      <c r="JWT80" s="20"/>
      <c r="JWU80" s="20"/>
      <c r="JWV80" s="20"/>
      <c r="KGM80" s="20"/>
      <c r="KGN80" s="20"/>
      <c r="KGO80" s="20"/>
      <c r="KGP80" s="20"/>
      <c r="KGQ80" s="20"/>
      <c r="KGR80" s="20"/>
      <c r="KQI80" s="20"/>
      <c r="KQJ80" s="20"/>
      <c r="KQK80" s="20"/>
      <c r="KQL80" s="20"/>
      <c r="KQM80" s="20"/>
      <c r="KQN80" s="20"/>
      <c r="LAE80" s="20"/>
      <c r="LAF80" s="20"/>
      <c r="LAG80" s="20"/>
      <c r="LAH80" s="20"/>
      <c r="LAI80" s="20"/>
      <c r="LAJ80" s="20"/>
      <c r="LKA80" s="20"/>
      <c r="LKB80" s="20"/>
      <c r="LKC80" s="20"/>
      <c r="LKD80" s="20"/>
      <c r="LKE80" s="20"/>
      <c r="LKF80" s="20"/>
      <c r="LTW80" s="20"/>
      <c r="LTX80" s="20"/>
      <c r="LTY80" s="20"/>
      <c r="LTZ80" s="20"/>
      <c r="LUA80" s="20"/>
      <c r="LUB80" s="20"/>
      <c r="MDS80" s="20"/>
      <c r="MDT80" s="20"/>
      <c r="MDU80" s="20"/>
      <c r="MDV80" s="20"/>
      <c r="MDW80" s="20"/>
      <c r="MDX80" s="20"/>
      <c r="MNO80" s="20"/>
      <c r="MNP80" s="20"/>
      <c r="MNQ80" s="20"/>
      <c r="MNR80" s="20"/>
      <c r="MNS80" s="20"/>
      <c r="MNT80" s="20"/>
      <c r="MXK80" s="20"/>
      <c r="MXL80" s="20"/>
      <c r="MXM80" s="20"/>
      <c r="MXN80" s="20"/>
      <c r="MXO80" s="20"/>
      <c r="MXP80" s="20"/>
      <c r="NHG80" s="20"/>
      <c r="NHH80" s="20"/>
      <c r="NHI80" s="20"/>
      <c r="NHJ80" s="20"/>
      <c r="NHK80" s="20"/>
      <c r="NHL80" s="20"/>
      <c r="NRC80" s="20"/>
      <c r="NRD80" s="20"/>
      <c r="NRE80" s="20"/>
      <c r="NRF80" s="20"/>
      <c r="NRG80" s="20"/>
      <c r="NRH80" s="20"/>
      <c r="OAY80" s="20"/>
      <c r="OAZ80" s="20"/>
      <c r="OBA80" s="20"/>
      <c r="OBB80" s="20"/>
      <c r="OBC80" s="20"/>
      <c r="OBD80" s="20"/>
      <c r="OKU80" s="20"/>
      <c r="OKV80" s="20"/>
      <c r="OKW80" s="20"/>
      <c r="OKX80" s="20"/>
      <c r="OKY80" s="20"/>
      <c r="OKZ80" s="20"/>
      <c r="OUQ80" s="20"/>
      <c r="OUR80" s="20"/>
      <c r="OUS80" s="20"/>
      <c r="OUT80" s="20"/>
      <c r="OUU80" s="20"/>
      <c r="OUV80" s="20"/>
      <c r="PEM80" s="20"/>
      <c r="PEN80" s="20"/>
      <c r="PEO80" s="20"/>
      <c r="PEP80" s="20"/>
      <c r="PEQ80" s="20"/>
      <c r="PER80" s="20"/>
      <c r="POI80" s="20"/>
      <c r="POJ80" s="20"/>
      <c r="POK80" s="20"/>
      <c r="POL80" s="20"/>
      <c r="POM80" s="20"/>
      <c r="PON80" s="20"/>
      <c r="PYE80" s="20"/>
      <c r="PYF80" s="20"/>
      <c r="PYG80" s="20"/>
      <c r="PYH80" s="20"/>
      <c r="PYI80" s="20"/>
      <c r="PYJ80" s="20"/>
      <c r="QIA80" s="20"/>
      <c r="QIB80" s="20"/>
      <c r="QIC80" s="20"/>
      <c r="QID80" s="20"/>
      <c r="QIE80" s="20"/>
      <c r="QIF80" s="20"/>
      <c r="QRW80" s="20"/>
      <c r="QRX80" s="20"/>
      <c r="QRY80" s="20"/>
      <c r="QRZ80" s="20"/>
      <c r="QSA80" s="20"/>
      <c r="QSB80" s="20"/>
      <c r="RBS80" s="20"/>
      <c r="RBT80" s="20"/>
      <c r="RBU80" s="20"/>
      <c r="RBV80" s="20"/>
      <c r="RBW80" s="20"/>
      <c r="RBX80" s="20"/>
      <c r="RLO80" s="20"/>
      <c r="RLP80" s="20"/>
      <c r="RLQ80" s="20"/>
      <c r="RLR80" s="20"/>
      <c r="RLS80" s="20"/>
      <c r="RLT80" s="20"/>
      <c r="RVK80" s="20"/>
      <c r="RVL80" s="20"/>
      <c r="RVM80" s="20"/>
      <c r="RVN80" s="20"/>
      <c r="RVO80" s="20"/>
      <c r="RVP80" s="20"/>
      <c r="SFG80" s="20"/>
      <c r="SFH80" s="20"/>
      <c r="SFI80" s="20"/>
      <c r="SFJ80" s="20"/>
      <c r="SFK80" s="20"/>
      <c r="SFL80" s="20"/>
      <c r="SPC80" s="20"/>
      <c r="SPD80" s="20"/>
      <c r="SPE80" s="20"/>
      <c r="SPF80" s="20"/>
      <c r="SPG80" s="20"/>
      <c r="SPH80" s="20"/>
      <c r="SYY80" s="20"/>
      <c r="SYZ80" s="20"/>
      <c r="SZA80" s="20"/>
      <c r="SZB80" s="20"/>
      <c r="SZC80" s="20"/>
      <c r="SZD80" s="20"/>
      <c r="TIU80" s="20"/>
      <c r="TIV80" s="20"/>
      <c r="TIW80" s="20"/>
      <c r="TIX80" s="20"/>
      <c r="TIY80" s="20"/>
      <c r="TIZ80" s="20"/>
      <c r="TSQ80" s="20"/>
      <c r="TSR80" s="20"/>
      <c r="TSS80" s="20"/>
      <c r="TST80" s="20"/>
      <c r="TSU80" s="20"/>
      <c r="TSV80" s="20"/>
      <c r="UCM80" s="20"/>
      <c r="UCN80" s="20"/>
      <c r="UCO80" s="20"/>
      <c r="UCP80" s="20"/>
      <c r="UCQ80" s="20"/>
      <c r="UCR80" s="20"/>
      <c r="UMI80" s="20"/>
      <c r="UMJ80" s="20"/>
      <c r="UMK80" s="20"/>
      <c r="UML80" s="20"/>
      <c r="UMM80" s="20"/>
      <c r="UMN80" s="20"/>
      <c r="UWE80" s="20"/>
      <c r="UWF80" s="20"/>
      <c r="UWG80" s="20"/>
      <c r="UWH80" s="20"/>
      <c r="UWI80" s="20"/>
      <c r="UWJ80" s="20"/>
      <c r="VGA80" s="20"/>
      <c r="VGB80" s="20"/>
      <c r="VGC80" s="20"/>
      <c r="VGD80" s="20"/>
      <c r="VGE80" s="20"/>
      <c r="VGF80" s="20"/>
      <c r="VPW80" s="20"/>
      <c r="VPX80" s="20"/>
      <c r="VPY80" s="20"/>
      <c r="VPZ80" s="20"/>
      <c r="VQA80" s="20"/>
      <c r="VQB80" s="20"/>
      <c r="VZS80" s="20"/>
      <c r="VZT80" s="20"/>
      <c r="VZU80" s="20"/>
      <c r="VZV80" s="20"/>
      <c r="VZW80" s="20"/>
      <c r="VZX80" s="20"/>
      <c r="WJO80" s="20"/>
      <c r="WJP80" s="20"/>
      <c r="WJQ80" s="20"/>
      <c r="WJR80" s="20"/>
      <c r="WJS80" s="20"/>
      <c r="WJT80" s="20"/>
      <c r="WTK80" s="20"/>
      <c r="WTL80" s="20"/>
      <c r="WTM80" s="20"/>
      <c r="WTN80" s="20"/>
      <c r="WTO80" s="20"/>
      <c r="WTP80" s="20"/>
    </row>
    <row r="81" spans="1:42" x14ac:dyDescent="0.25">
      <c r="A81" s="33" t="s">
        <v>398</v>
      </c>
      <c r="B81" s="34" t="s">
        <v>449</v>
      </c>
      <c r="C81" s="60"/>
      <c r="D81" s="48">
        <f>D82+D84+D88</f>
        <v>53535490.030000001</v>
      </c>
      <c r="E81" s="45"/>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44"/>
      <c r="AK81" s="44"/>
      <c r="AL81" s="44"/>
      <c r="AM81" s="44"/>
      <c r="AN81" s="44"/>
      <c r="AO81" s="44"/>
      <c r="AP81" s="44"/>
    </row>
    <row r="82" spans="1:42" ht="31.5" x14ac:dyDescent="0.25">
      <c r="A82" s="36" t="s">
        <v>450</v>
      </c>
      <c r="B82" s="37" t="s">
        <v>449</v>
      </c>
      <c r="C82" s="60"/>
      <c r="D82" s="41">
        <f>D83</f>
        <v>1225017</v>
      </c>
      <c r="E82" s="45"/>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44"/>
      <c r="AK82" s="44"/>
      <c r="AL82" s="44"/>
      <c r="AM82" s="44"/>
      <c r="AN82" s="44"/>
      <c r="AO82" s="44"/>
      <c r="AP82" s="44"/>
    </row>
    <row r="83" spans="1:42" x14ac:dyDescent="0.25">
      <c r="A83" s="36" t="s">
        <v>404</v>
      </c>
      <c r="B83" s="37" t="s">
        <v>449</v>
      </c>
      <c r="C83" s="61" t="s">
        <v>419</v>
      </c>
      <c r="D83" s="41">
        <v>1225017</v>
      </c>
      <c r="E83" s="45"/>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44"/>
      <c r="AK83" s="44"/>
      <c r="AL83" s="44"/>
      <c r="AM83" s="44"/>
      <c r="AN83" s="44"/>
      <c r="AO83" s="44"/>
      <c r="AP83" s="44"/>
    </row>
    <row r="84" spans="1:42" ht="31.5" x14ac:dyDescent="0.25">
      <c r="A84" s="36" t="s">
        <v>451</v>
      </c>
      <c r="B84" s="37" t="s">
        <v>449</v>
      </c>
      <c r="C84" s="60"/>
      <c r="D84" s="41">
        <f>SUM(D85:D87)</f>
        <v>51747256.030000001</v>
      </c>
      <c r="E84" s="45"/>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44"/>
      <c r="AK84" s="44"/>
      <c r="AL84" s="44"/>
      <c r="AM84" s="44"/>
      <c r="AN84" s="44"/>
      <c r="AO84" s="44"/>
      <c r="AP84" s="44"/>
    </row>
    <row r="85" spans="1:42" ht="63" x14ac:dyDescent="0.25">
      <c r="A85" s="36" t="s">
        <v>409</v>
      </c>
      <c r="B85" s="37" t="s">
        <v>449</v>
      </c>
      <c r="C85" s="61" t="s">
        <v>429</v>
      </c>
      <c r="D85" s="41">
        <v>15873127.060000001</v>
      </c>
      <c r="E85" s="45"/>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44"/>
      <c r="AK85" s="44"/>
      <c r="AL85" s="44"/>
      <c r="AM85" s="44"/>
      <c r="AN85" s="44"/>
      <c r="AO85" s="44"/>
      <c r="AP85" s="44"/>
    </row>
    <row r="86" spans="1:42" ht="31.5" x14ac:dyDescent="0.25">
      <c r="A86" s="40" t="s">
        <v>401</v>
      </c>
      <c r="B86" s="37" t="s">
        <v>449</v>
      </c>
      <c r="C86" s="61" t="s">
        <v>418</v>
      </c>
      <c r="D86" s="41">
        <v>23157490.059999999</v>
      </c>
      <c r="E86" s="45"/>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44"/>
      <c r="AK86" s="44"/>
      <c r="AL86" s="44"/>
      <c r="AM86" s="44"/>
      <c r="AN86" s="44"/>
      <c r="AO86" s="44"/>
      <c r="AP86" s="44"/>
    </row>
    <row r="87" spans="1:42" ht="31.5" x14ac:dyDescent="0.25">
      <c r="A87" s="36" t="s">
        <v>421</v>
      </c>
      <c r="B87" s="37" t="s">
        <v>449</v>
      </c>
      <c r="C87" s="61" t="s">
        <v>422</v>
      </c>
      <c r="D87" s="41">
        <v>12716638.91</v>
      </c>
      <c r="E87" s="45"/>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44"/>
      <c r="AK87" s="44"/>
      <c r="AL87" s="44"/>
      <c r="AM87" s="44"/>
      <c r="AN87" s="44"/>
      <c r="AO87" s="44"/>
      <c r="AP87" s="44"/>
    </row>
    <row r="88" spans="1:42" ht="31.5" x14ac:dyDescent="0.25">
      <c r="A88" s="36" t="s">
        <v>452</v>
      </c>
      <c r="B88" s="37" t="s">
        <v>449</v>
      </c>
      <c r="C88" s="60"/>
      <c r="D88" s="41">
        <f>D89</f>
        <v>563217</v>
      </c>
      <c r="E88" s="45"/>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44"/>
      <c r="AK88" s="44"/>
      <c r="AL88" s="44"/>
      <c r="AM88" s="44"/>
      <c r="AN88" s="44"/>
      <c r="AO88" s="44"/>
      <c r="AP88" s="44"/>
    </row>
    <row r="89" spans="1:42" x14ac:dyDescent="0.25">
      <c r="A89" s="36" t="s">
        <v>404</v>
      </c>
      <c r="B89" s="37" t="s">
        <v>449</v>
      </c>
      <c r="C89" s="61" t="s">
        <v>419</v>
      </c>
      <c r="D89" s="41">
        <v>563217</v>
      </c>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44"/>
      <c r="AK89" s="44"/>
      <c r="AL89" s="44"/>
      <c r="AM89" s="44"/>
      <c r="AN89" s="44"/>
      <c r="AO89" s="44"/>
      <c r="AP89" s="44"/>
    </row>
    <row r="90" spans="1:42" x14ac:dyDescent="0.25">
      <c r="A90" s="64" t="s">
        <v>407</v>
      </c>
      <c r="B90" s="34" t="s">
        <v>453</v>
      </c>
      <c r="C90" s="61"/>
      <c r="D90" s="35">
        <f>SUM(D91:D95)</f>
        <v>1089675631.0800002</v>
      </c>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44"/>
      <c r="AK90" s="44"/>
      <c r="AL90" s="44"/>
      <c r="AM90" s="44"/>
      <c r="AN90" s="44"/>
      <c r="AO90" s="44"/>
      <c r="AP90" s="44"/>
    </row>
    <row r="91" spans="1:42" ht="63" x14ac:dyDescent="0.25">
      <c r="A91" s="36" t="s">
        <v>409</v>
      </c>
      <c r="B91" s="37" t="s">
        <v>453</v>
      </c>
      <c r="C91" s="61" t="s">
        <v>429</v>
      </c>
      <c r="D91" s="39">
        <v>441787890.88999999</v>
      </c>
      <c r="H91" s="18"/>
      <c r="I91" s="18"/>
      <c r="J91" s="18"/>
      <c r="K91" s="18"/>
      <c r="L91" s="18"/>
      <c r="M91" s="43"/>
      <c r="N91" s="43"/>
      <c r="O91" s="18"/>
      <c r="P91" s="18"/>
      <c r="Q91" s="18"/>
      <c r="R91" s="18"/>
      <c r="S91" s="18"/>
      <c r="T91" s="43"/>
      <c r="U91" s="18"/>
      <c r="V91" s="18"/>
      <c r="W91" s="18"/>
      <c r="X91" s="18"/>
      <c r="Y91" s="18"/>
      <c r="Z91" s="18"/>
      <c r="AA91" s="18"/>
      <c r="AB91" s="18"/>
      <c r="AC91" s="18"/>
      <c r="AD91" s="18"/>
      <c r="AE91" s="18"/>
      <c r="AF91" s="18"/>
      <c r="AG91" s="18"/>
      <c r="AH91" s="18"/>
      <c r="AI91" s="18"/>
      <c r="AJ91" s="44"/>
      <c r="AK91" s="44"/>
      <c r="AL91" s="44"/>
      <c r="AM91" s="44"/>
      <c r="AN91" s="44"/>
      <c r="AO91" s="44"/>
      <c r="AP91" s="44"/>
    </row>
    <row r="92" spans="1:42" ht="31.5" x14ac:dyDescent="0.25">
      <c r="A92" s="40" t="s">
        <v>401</v>
      </c>
      <c r="B92" s="37" t="s">
        <v>453</v>
      </c>
      <c r="C92" s="61" t="s">
        <v>418</v>
      </c>
      <c r="D92" s="41">
        <v>266126316.40000007</v>
      </c>
      <c r="H92" s="18"/>
      <c r="I92" s="18"/>
      <c r="J92" s="18"/>
      <c r="K92" s="18"/>
      <c r="L92" s="18"/>
      <c r="M92" s="43"/>
      <c r="N92" s="43"/>
      <c r="O92" s="18"/>
      <c r="P92" s="18"/>
      <c r="Q92" s="18"/>
      <c r="R92" s="43"/>
      <c r="S92" s="43"/>
      <c r="T92" s="43"/>
      <c r="U92" s="18"/>
      <c r="V92" s="18"/>
      <c r="W92" s="18"/>
      <c r="X92" s="18"/>
      <c r="Y92" s="18"/>
      <c r="Z92" s="18"/>
      <c r="AA92" s="18"/>
      <c r="AB92" s="18"/>
      <c r="AC92" s="18"/>
      <c r="AD92" s="18"/>
      <c r="AE92" s="18"/>
      <c r="AF92" s="18"/>
      <c r="AG92" s="18"/>
      <c r="AH92" s="18"/>
      <c r="AI92" s="18"/>
      <c r="AJ92" s="44"/>
      <c r="AK92" s="44"/>
      <c r="AL92" s="44"/>
      <c r="AM92" s="44"/>
      <c r="AN92" s="44"/>
      <c r="AO92" s="44"/>
      <c r="AP92" s="44"/>
    </row>
    <row r="93" spans="1:42" x14ac:dyDescent="0.25">
      <c r="A93" s="36" t="s">
        <v>404</v>
      </c>
      <c r="B93" s="37" t="s">
        <v>453</v>
      </c>
      <c r="C93" s="61" t="s">
        <v>419</v>
      </c>
      <c r="D93" s="41">
        <v>9596171.8300000001</v>
      </c>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44"/>
      <c r="AK93" s="44"/>
      <c r="AL93" s="44"/>
      <c r="AM93" s="44"/>
      <c r="AN93" s="44"/>
      <c r="AO93" s="44"/>
      <c r="AP93" s="44"/>
    </row>
    <row r="94" spans="1:42" ht="31.5" x14ac:dyDescent="0.25">
      <c r="A94" s="36" t="s">
        <v>421</v>
      </c>
      <c r="B94" s="37" t="s">
        <v>453</v>
      </c>
      <c r="C94" s="61" t="s">
        <v>422</v>
      </c>
      <c r="D94" s="41">
        <v>360587085.06</v>
      </c>
      <c r="H94" s="18"/>
      <c r="I94" s="18"/>
      <c r="J94" s="18"/>
      <c r="K94" s="18"/>
      <c r="L94" s="18"/>
      <c r="M94" s="43"/>
      <c r="N94" s="18"/>
      <c r="O94" s="18"/>
      <c r="P94" s="18"/>
      <c r="Q94" s="18"/>
      <c r="R94" s="18"/>
      <c r="S94" s="18"/>
      <c r="T94" s="18"/>
      <c r="U94" s="18"/>
      <c r="V94" s="18"/>
      <c r="W94" s="18"/>
      <c r="X94" s="18"/>
      <c r="Y94" s="18"/>
      <c r="Z94" s="18"/>
      <c r="AA94" s="18"/>
      <c r="AB94" s="18"/>
      <c r="AC94" s="18"/>
      <c r="AD94" s="18"/>
      <c r="AE94" s="18"/>
      <c r="AF94" s="18"/>
      <c r="AG94" s="18"/>
      <c r="AH94" s="18"/>
      <c r="AI94" s="18"/>
      <c r="AJ94" s="44"/>
      <c r="AK94" s="44"/>
      <c r="AL94" s="44"/>
      <c r="AM94" s="44"/>
      <c r="AN94" s="44"/>
      <c r="AO94" s="44"/>
      <c r="AP94" s="44"/>
    </row>
    <row r="95" spans="1:42" x14ac:dyDescent="0.25">
      <c r="A95" s="36" t="s">
        <v>410</v>
      </c>
      <c r="B95" s="37" t="s">
        <v>453</v>
      </c>
      <c r="C95" s="61" t="s">
        <v>434</v>
      </c>
      <c r="D95" s="41">
        <v>11578166.9</v>
      </c>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44"/>
      <c r="AK95" s="44"/>
      <c r="AL95" s="44"/>
      <c r="AM95" s="44"/>
      <c r="AN95" s="44"/>
      <c r="AO95" s="44"/>
      <c r="AP95" s="44"/>
    </row>
    <row r="96" spans="1:42" ht="31.5" x14ac:dyDescent="0.25">
      <c r="A96" s="29" t="s">
        <v>454</v>
      </c>
      <c r="B96" s="30" t="s">
        <v>455</v>
      </c>
      <c r="C96" s="31"/>
      <c r="D96" s="32">
        <f>D97+D102</f>
        <v>200558847.92000002</v>
      </c>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44"/>
      <c r="AK96" s="44"/>
      <c r="AL96" s="44"/>
      <c r="AM96" s="44"/>
      <c r="AN96" s="44"/>
      <c r="AO96" s="44"/>
      <c r="AP96" s="44"/>
    </row>
    <row r="97" spans="1:42" x14ac:dyDescent="0.25">
      <c r="A97" s="33" t="s">
        <v>398</v>
      </c>
      <c r="B97" s="34" t="s">
        <v>456</v>
      </c>
      <c r="C97" s="23"/>
      <c r="D97" s="48">
        <f>D98+D100</f>
        <v>195714290.62</v>
      </c>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44"/>
      <c r="AK97" s="44"/>
      <c r="AL97" s="44"/>
      <c r="AM97" s="44"/>
      <c r="AN97" s="44"/>
      <c r="AO97" s="44"/>
      <c r="AP97" s="44"/>
    </row>
    <row r="98" spans="1:42" ht="31.5" x14ac:dyDescent="0.25">
      <c r="A98" s="65" t="s">
        <v>457</v>
      </c>
      <c r="B98" s="37" t="s">
        <v>456</v>
      </c>
      <c r="C98" s="23"/>
      <c r="D98" s="41">
        <f>D99</f>
        <v>20603954</v>
      </c>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44"/>
      <c r="AK98" s="44"/>
      <c r="AL98" s="44"/>
      <c r="AM98" s="44"/>
      <c r="AN98" s="44"/>
      <c r="AO98" s="44"/>
      <c r="AP98" s="44"/>
    </row>
    <row r="99" spans="1:42" x14ac:dyDescent="0.25">
      <c r="A99" s="36" t="s">
        <v>410</v>
      </c>
      <c r="B99" s="37" t="s">
        <v>456</v>
      </c>
      <c r="C99" s="38">
        <v>800</v>
      </c>
      <c r="D99" s="41">
        <v>20603954</v>
      </c>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44"/>
      <c r="AK99" s="44"/>
      <c r="AL99" s="44"/>
      <c r="AM99" s="44"/>
      <c r="AN99" s="44"/>
      <c r="AO99" s="44"/>
      <c r="AP99" s="44"/>
    </row>
    <row r="100" spans="1:42" x14ac:dyDescent="0.25">
      <c r="A100" s="65" t="s">
        <v>458</v>
      </c>
      <c r="B100" s="37" t="s">
        <v>456</v>
      </c>
      <c r="C100" s="23"/>
      <c r="D100" s="48">
        <f>D101</f>
        <v>175110336.62</v>
      </c>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44"/>
      <c r="AK100" s="44"/>
      <c r="AL100" s="44"/>
      <c r="AM100" s="44"/>
      <c r="AN100" s="44"/>
      <c r="AO100" s="44"/>
      <c r="AP100" s="44"/>
    </row>
    <row r="101" spans="1:42" ht="31.5" x14ac:dyDescent="0.25">
      <c r="A101" s="40" t="s">
        <v>401</v>
      </c>
      <c r="B101" s="37" t="s">
        <v>456</v>
      </c>
      <c r="C101" s="38">
        <v>200</v>
      </c>
      <c r="D101" s="41">
        <v>175110336.62</v>
      </c>
      <c r="G101" s="43"/>
      <c r="H101" s="43"/>
      <c r="I101" s="43"/>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44"/>
      <c r="AK101" s="44"/>
      <c r="AL101" s="44"/>
      <c r="AM101" s="44"/>
      <c r="AN101" s="44"/>
      <c r="AO101" s="44"/>
      <c r="AP101" s="44"/>
    </row>
    <row r="102" spans="1:42" x14ac:dyDescent="0.25">
      <c r="A102" s="64" t="s">
        <v>407</v>
      </c>
      <c r="B102" s="37" t="s">
        <v>459</v>
      </c>
      <c r="C102" s="38"/>
      <c r="D102" s="41">
        <f>SUM(D103:D104)</f>
        <v>4844557.3000000007</v>
      </c>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44"/>
      <c r="AK102" s="44"/>
      <c r="AL102" s="44"/>
      <c r="AM102" s="44"/>
      <c r="AN102" s="44"/>
      <c r="AO102" s="44"/>
      <c r="AP102" s="44"/>
    </row>
    <row r="103" spans="1:42" ht="31.5" x14ac:dyDescent="0.25">
      <c r="A103" s="40" t="s">
        <v>401</v>
      </c>
      <c r="B103" s="37" t="s">
        <v>459</v>
      </c>
      <c r="C103" s="38">
        <v>200</v>
      </c>
      <c r="D103" s="41">
        <v>4256525.1900000004</v>
      </c>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44"/>
      <c r="AK103" s="44"/>
      <c r="AL103" s="44"/>
      <c r="AM103" s="44"/>
      <c r="AN103" s="44"/>
      <c r="AO103" s="44"/>
      <c r="AP103" s="44"/>
    </row>
    <row r="104" spans="1:42" x14ac:dyDescent="0.25">
      <c r="A104" s="40" t="s">
        <v>410</v>
      </c>
      <c r="B104" s="37" t="s">
        <v>459</v>
      </c>
      <c r="C104" s="38">
        <v>800</v>
      </c>
      <c r="D104" s="41">
        <v>588032.11</v>
      </c>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44"/>
      <c r="AK104" s="44"/>
      <c r="AL104" s="44"/>
      <c r="AM104" s="44"/>
      <c r="AN104" s="44"/>
      <c r="AO104" s="44"/>
      <c r="AP104" s="44"/>
    </row>
    <row r="105" spans="1:42" ht="31.5" x14ac:dyDescent="0.25">
      <c r="A105" s="57" t="s">
        <v>460</v>
      </c>
      <c r="B105" s="58" t="s">
        <v>461</v>
      </c>
      <c r="C105" s="66"/>
      <c r="D105" s="32">
        <f>D106+D111</f>
        <v>45365801.369999997</v>
      </c>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44"/>
      <c r="AK105" s="44"/>
      <c r="AL105" s="44"/>
      <c r="AM105" s="44"/>
      <c r="AN105" s="44"/>
      <c r="AO105" s="44"/>
      <c r="AP105" s="44"/>
    </row>
    <row r="106" spans="1:42" x14ac:dyDescent="0.25">
      <c r="A106" s="62" t="s">
        <v>398</v>
      </c>
      <c r="B106" s="60" t="s">
        <v>462</v>
      </c>
      <c r="C106" s="38"/>
      <c r="D106" s="48">
        <f>D107+D109</f>
        <v>44165801.369999997</v>
      </c>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44"/>
      <c r="AK106" s="44"/>
      <c r="AL106" s="44"/>
      <c r="AM106" s="44"/>
      <c r="AN106" s="44"/>
      <c r="AO106" s="44"/>
      <c r="AP106" s="44"/>
    </row>
    <row r="107" spans="1:42" ht="31.5" x14ac:dyDescent="0.25">
      <c r="A107" s="65" t="s">
        <v>463</v>
      </c>
      <c r="B107" s="61" t="s">
        <v>462</v>
      </c>
      <c r="C107" s="38"/>
      <c r="D107" s="41">
        <f>D108</f>
        <v>3989365.68</v>
      </c>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44"/>
      <c r="AK107" s="44"/>
      <c r="AL107" s="44"/>
      <c r="AM107" s="44"/>
      <c r="AN107" s="44"/>
      <c r="AO107" s="44"/>
      <c r="AP107" s="44"/>
    </row>
    <row r="108" spans="1:42" ht="31.5" x14ac:dyDescent="0.25">
      <c r="A108" s="40" t="s">
        <v>401</v>
      </c>
      <c r="B108" s="61" t="s">
        <v>462</v>
      </c>
      <c r="C108" s="38">
        <v>200</v>
      </c>
      <c r="D108" s="41">
        <v>3989365.68</v>
      </c>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44"/>
      <c r="AK108" s="44"/>
      <c r="AL108" s="44"/>
      <c r="AM108" s="44"/>
      <c r="AN108" s="44"/>
      <c r="AO108" s="44"/>
      <c r="AP108" s="44"/>
    </row>
    <row r="109" spans="1:42" ht="31.5" x14ac:dyDescent="0.25">
      <c r="A109" s="65" t="s">
        <v>464</v>
      </c>
      <c r="B109" s="61" t="s">
        <v>462</v>
      </c>
      <c r="C109" s="38"/>
      <c r="D109" s="41">
        <f>SUM(D110:D110)</f>
        <v>40176435.689999998</v>
      </c>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44"/>
      <c r="AK109" s="44"/>
      <c r="AL109" s="44"/>
      <c r="AM109" s="44"/>
      <c r="AN109" s="44"/>
      <c r="AO109" s="44"/>
      <c r="AP109" s="44"/>
    </row>
    <row r="110" spans="1:42" x14ac:dyDescent="0.25">
      <c r="A110" s="40" t="s">
        <v>404</v>
      </c>
      <c r="B110" s="61" t="s">
        <v>462</v>
      </c>
      <c r="C110" s="38">
        <v>300</v>
      </c>
      <c r="D110" s="41">
        <v>40176435.689999998</v>
      </c>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44"/>
      <c r="AK110" s="44"/>
      <c r="AL110" s="44"/>
      <c r="AM110" s="44"/>
      <c r="AN110" s="44"/>
      <c r="AO110" s="44"/>
      <c r="AP110" s="44"/>
    </row>
    <row r="111" spans="1:42" x14ac:dyDescent="0.25">
      <c r="A111" s="33" t="s">
        <v>407</v>
      </c>
      <c r="B111" s="34" t="s">
        <v>465</v>
      </c>
      <c r="C111" s="23"/>
      <c r="D111" s="48">
        <f>D112</f>
        <v>1200000</v>
      </c>
    </row>
    <row r="112" spans="1:42" x14ac:dyDescent="0.25">
      <c r="A112" s="40" t="s">
        <v>404</v>
      </c>
      <c r="B112" s="37" t="s">
        <v>465</v>
      </c>
      <c r="C112" s="38">
        <v>300</v>
      </c>
      <c r="D112" s="41">
        <v>1200000</v>
      </c>
    </row>
    <row r="113" spans="1:16329" ht="47.25" x14ac:dyDescent="0.25">
      <c r="A113" s="57" t="s">
        <v>466</v>
      </c>
      <c r="B113" s="58" t="s">
        <v>467</v>
      </c>
      <c r="C113" s="58"/>
      <c r="D113" s="32">
        <f>D114+D116</f>
        <v>135973188.24000001</v>
      </c>
    </row>
    <row r="114" spans="1:16329" s="27" customFormat="1" ht="31.5" x14ac:dyDescent="0.25">
      <c r="A114" s="62" t="s">
        <v>468</v>
      </c>
      <c r="B114" s="60" t="s">
        <v>469</v>
      </c>
      <c r="C114" s="60"/>
      <c r="D114" s="35">
        <f>D115</f>
        <v>133462326.84</v>
      </c>
      <c r="E114" s="25"/>
      <c r="F114" s="25"/>
      <c r="G114" s="25"/>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row>
    <row r="115" spans="1:16329" x14ac:dyDescent="0.25">
      <c r="A115" s="36" t="s">
        <v>410</v>
      </c>
      <c r="B115" s="61" t="s">
        <v>469</v>
      </c>
      <c r="C115" s="61" t="s">
        <v>434</v>
      </c>
      <c r="D115" s="39">
        <v>133462326.84</v>
      </c>
      <c r="GY115" s="20"/>
      <c r="GZ115" s="20"/>
      <c r="HA115" s="20"/>
      <c r="HB115" s="20"/>
      <c r="HC115" s="20"/>
      <c r="HD115" s="20"/>
      <c r="QU115" s="20"/>
      <c r="QV115" s="20"/>
      <c r="QW115" s="20"/>
      <c r="QX115" s="20"/>
      <c r="QY115" s="20"/>
      <c r="QZ115" s="20"/>
      <c r="AAQ115" s="20"/>
      <c r="AAR115" s="20"/>
      <c r="AAS115" s="20"/>
      <c r="AAT115" s="20"/>
      <c r="AAU115" s="20"/>
      <c r="AAV115" s="20"/>
      <c r="AKM115" s="20"/>
      <c r="AKN115" s="20"/>
      <c r="AKO115" s="20"/>
      <c r="AKP115" s="20"/>
      <c r="AKQ115" s="20"/>
      <c r="AKR115" s="20"/>
      <c r="AUI115" s="20"/>
      <c r="AUJ115" s="20"/>
      <c r="AUK115" s="20"/>
      <c r="AUL115" s="20"/>
      <c r="AUM115" s="20"/>
      <c r="AUN115" s="20"/>
      <c r="BEE115" s="20"/>
      <c r="BEF115" s="20"/>
      <c r="BEG115" s="20"/>
      <c r="BEH115" s="20"/>
      <c r="BEI115" s="20"/>
      <c r="BEJ115" s="20"/>
      <c r="BOA115" s="20"/>
      <c r="BOB115" s="20"/>
      <c r="BOC115" s="20"/>
      <c r="BOD115" s="20"/>
      <c r="BOE115" s="20"/>
      <c r="BOF115" s="20"/>
      <c r="BXW115" s="20"/>
      <c r="BXX115" s="20"/>
      <c r="BXY115" s="20"/>
      <c r="BXZ115" s="20"/>
      <c r="BYA115" s="20"/>
      <c r="BYB115" s="20"/>
      <c r="CHS115" s="20"/>
      <c r="CHT115" s="20"/>
      <c r="CHU115" s="20"/>
      <c r="CHV115" s="20"/>
      <c r="CHW115" s="20"/>
      <c r="CHX115" s="20"/>
      <c r="CRO115" s="20"/>
      <c r="CRP115" s="20"/>
      <c r="CRQ115" s="20"/>
      <c r="CRR115" s="20"/>
      <c r="CRS115" s="20"/>
      <c r="CRT115" s="20"/>
      <c r="DBK115" s="20"/>
      <c r="DBL115" s="20"/>
      <c r="DBM115" s="20"/>
      <c r="DBN115" s="20"/>
      <c r="DBO115" s="20"/>
      <c r="DBP115" s="20"/>
      <c r="DLG115" s="20"/>
      <c r="DLH115" s="20"/>
      <c r="DLI115" s="20"/>
      <c r="DLJ115" s="20"/>
      <c r="DLK115" s="20"/>
      <c r="DLL115" s="20"/>
      <c r="DVC115" s="20"/>
      <c r="DVD115" s="20"/>
      <c r="DVE115" s="20"/>
      <c r="DVF115" s="20"/>
      <c r="DVG115" s="20"/>
      <c r="DVH115" s="20"/>
      <c r="EEY115" s="20"/>
      <c r="EEZ115" s="20"/>
      <c r="EFA115" s="20"/>
      <c r="EFB115" s="20"/>
      <c r="EFC115" s="20"/>
      <c r="EFD115" s="20"/>
      <c r="EOU115" s="20"/>
      <c r="EOV115" s="20"/>
      <c r="EOW115" s="20"/>
      <c r="EOX115" s="20"/>
      <c r="EOY115" s="20"/>
      <c r="EOZ115" s="20"/>
      <c r="EYQ115" s="20"/>
      <c r="EYR115" s="20"/>
      <c r="EYS115" s="20"/>
      <c r="EYT115" s="20"/>
      <c r="EYU115" s="20"/>
      <c r="EYV115" s="20"/>
      <c r="FIM115" s="20"/>
      <c r="FIN115" s="20"/>
      <c r="FIO115" s="20"/>
      <c r="FIP115" s="20"/>
      <c r="FIQ115" s="20"/>
      <c r="FIR115" s="20"/>
      <c r="FSI115" s="20"/>
      <c r="FSJ115" s="20"/>
      <c r="FSK115" s="20"/>
      <c r="FSL115" s="20"/>
      <c r="FSM115" s="20"/>
      <c r="FSN115" s="20"/>
      <c r="GCE115" s="20"/>
      <c r="GCF115" s="20"/>
      <c r="GCG115" s="20"/>
      <c r="GCH115" s="20"/>
      <c r="GCI115" s="20"/>
      <c r="GCJ115" s="20"/>
      <c r="GMA115" s="20"/>
      <c r="GMB115" s="20"/>
      <c r="GMC115" s="20"/>
      <c r="GMD115" s="20"/>
      <c r="GME115" s="20"/>
      <c r="GMF115" s="20"/>
      <c r="GVW115" s="20"/>
      <c r="GVX115" s="20"/>
      <c r="GVY115" s="20"/>
      <c r="GVZ115" s="20"/>
      <c r="GWA115" s="20"/>
      <c r="GWB115" s="20"/>
      <c r="HFS115" s="20"/>
      <c r="HFT115" s="20"/>
      <c r="HFU115" s="20"/>
      <c r="HFV115" s="20"/>
      <c r="HFW115" s="20"/>
      <c r="HFX115" s="20"/>
      <c r="HPO115" s="20"/>
      <c r="HPP115" s="20"/>
      <c r="HPQ115" s="20"/>
      <c r="HPR115" s="20"/>
      <c r="HPS115" s="20"/>
      <c r="HPT115" s="20"/>
      <c r="HZK115" s="20"/>
      <c r="HZL115" s="20"/>
      <c r="HZM115" s="20"/>
      <c r="HZN115" s="20"/>
      <c r="HZO115" s="20"/>
      <c r="HZP115" s="20"/>
      <c r="IJG115" s="20"/>
      <c r="IJH115" s="20"/>
      <c r="IJI115" s="20"/>
      <c r="IJJ115" s="20"/>
      <c r="IJK115" s="20"/>
      <c r="IJL115" s="20"/>
      <c r="ITC115" s="20"/>
      <c r="ITD115" s="20"/>
      <c r="ITE115" s="20"/>
      <c r="ITF115" s="20"/>
      <c r="ITG115" s="20"/>
      <c r="ITH115" s="20"/>
      <c r="JCY115" s="20"/>
      <c r="JCZ115" s="20"/>
      <c r="JDA115" s="20"/>
      <c r="JDB115" s="20"/>
      <c r="JDC115" s="20"/>
      <c r="JDD115" s="20"/>
      <c r="JMU115" s="20"/>
      <c r="JMV115" s="20"/>
      <c r="JMW115" s="20"/>
      <c r="JMX115" s="20"/>
      <c r="JMY115" s="20"/>
      <c r="JMZ115" s="20"/>
      <c r="JWQ115" s="20"/>
      <c r="JWR115" s="20"/>
      <c r="JWS115" s="20"/>
      <c r="JWT115" s="20"/>
      <c r="JWU115" s="20"/>
      <c r="JWV115" s="20"/>
      <c r="KGM115" s="20"/>
      <c r="KGN115" s="20"/>
      <c r="KGO115" s="20"/>
      <c r="KGP115" s="20"/>
      <c r="KGQ115" s="20"/>
      <c r="KGR115" s="20"/>
      <c r="KQI115" s="20"/>
      <c r="KQJ115" s="20"/>
      <c r="KQK115" s="20"/>
      <c r="KQL115" s="20"/>
      <c r="KQM115" s="20"/>
      <c r="KQN115" s="20"/>
      <c r="LAE115" s="20"/>
      <c r="LAF115" s="20"/>
      <c r="LAG115" s="20"/>
      <c r="LAH115" s="20"/>
      <c r="LAI115" s="20"/>
      <c r="LAJ115" s="20"/>
      <c r="LKA115" s="20"/>
      <c r="LKB115" s="20"/>
      <c r="LKC115" s="20"/>
      <c r="LKD115" s="20"/>
      <c r="LKE115" s="20"/>
      <c r="LKF115" s="20"/>
      <c r="LTW115" s="20"/>
      <c r="LTX115" s="20"/>
      <c r="LTY115" s="20"/>
      <c r="LTZ115" s="20"/>
      <c r="LUA115" s="20"/>
      <c r="LUB115" s="20"/>
      <c r="MDS115" s="20"/>
      <c r="MDT115" s="20"/>
      <c r="MDU115" s="20"/>
      <c r="MDV115" s="20"/>
      <c r="MDW115" s="20"/>
      <c r="MDX115" s="20"/>
      <c r="MNO115" s="20"/>
      <c r="MNP115" s="20"/>
      <c r="MNQ115" s="20"/>
      <c r="MNR115" s="20"/>
      <c r="MNS115" s="20"/>
      <c r="MNT115" s="20"/>
      <c r="MXK115" s="20"/>
      <c r="MXL115" s="20"/>
      <c r="MXM115" s="20"/>
      <c r="MXN115" s="20"/>
      <c r="MXO115" s="20"/>
      <c r="MXP115" s="20"/>
      <c r="NHG115" s="20"/>
      <c r="NHH115" s="20"/>
      <c r="NHI115" s="20"/>
      <c r="NHJ115" s="20"/>
      <c r="NHK115" s="20"/>
      <c r="NHL115" s="20"/>
      <c r="NRC115" s="20"/>
      <c r="NRD115" s="20"/>
      <c r="NRE115" s="20"/>
      <c r="NRF115" s="20"/>
      <c r="NRG115" s="20"/>
      <c r="NRH115" s="20"/>
      <c r="OAY115" s="20"/>
      <c r="OAZ115" s="20"/>
      <c r="OBA115" s="20"/>
      <c r="OBB115" s="20"/>
      <c r="OBC115" s="20"/>
      <c r="OBD115" s="20"/>
      <c r="OKU115" s="20"/>
      <c r="OKV115" s="20"/>
      <c r="OKW115" s="20"/>
      <c r="OKX115" s="20"/>
      <c r="OKY115" s="20"/>
      <c r="OKZ115" s="20"/>
      <c r="OUQ115" s="20"/>
      <c r="OUR115" s="20"/>
      <c r="OUS115" s="20"/>
      <c r="OUT115" s="20"/>
      <c r="OUU115" s="20"/>
      <c r="OUV115" s="20"/>
      <c r="PEM115" s="20"/>
      <c r="PEN115" s="20"/>
      <c r="PEO115" s="20"/>
      <c r="PEP115" s="20"/>
      <c r="PEQ115" s="20"/>
      <c r="PER115" s="20"/>
      <c r="POI115" s="20"/>
      <c r="POJ115" s="20"/>
      <c r="POK115" s="20"/>
      <c r="POL115" s="20"/>
      <c r="POM115" s="20"/>
      <c r="PON115" s="20"/>
      <c r="PYE115" s="20"/>
      <c r="PYF115" s="20"/>
      <c r="PYG115" s="20"/>
      <c r="PYH115" s="20"/>
      <c r="PYI115" s="20"/>
      <c r="PYJ115" s="20"/>
      <c r="QIA115" s="20"/>
      <c r="QIB115" s="20"/>
      <c r="QIC115" s="20"/>
      <c r="QID115" s="20"/>
      <c r="QIE115" s="20"/>
      <c r="QIF115" s="20"/>
      <c r="QRW115" s="20"/>
      <c r="QRX115" s="20"/>
      <c r="QRY115" s="20"/>
      <c r="QRZ115" s="20"/>
      <c r="QSA115" s="20"/>
      <c r="QSB115" s="20"/>
      <c r="RBS115" s="20"/>
      <c r="RBT115" s="20"/>
      <c r="RBU115" s="20"/>
      <c r="RBV115" s="20"/>
      <c r="RBW115" s="20"/>
      <c r="RBX115" s="20"/>
      <c r="RLO115" s="20"/>
      <c r="RLP115" s="20"/>
      <c r="RLQ115" s="20"/>
      <c r="RLR115" s="20"/>
      <c r="RLS115" s="20"/>
      <c r="RLT115" s="20"/>
      <c r="RVK115" s="20"/>
      <c r="RVL115" s="20"/>
      <c r="RVM115" s="20"/>
      <c r="RVN115" s="20"/>
      <c r="RVO115" s="20"/>
      <c r="RVP115" s="20"/>
      <c r="SFG115" s="20"/>
      <c r="SFH115" s="20"/>
      <c r="SFI115" s="20"/>
      <c r="SFJ115" s="20"/>
      <c r="SFK115" s="20"/>
      <c r="SFL115" s="20"/>
      <c r="SPC115" s="20"/>
      <c r="SPD115" s="20"/>
      <c r="SPE115" s="20"/>
      <c r="SPF115" s="20"/>
      <c r="SPG115" s="20"/>
      <c r="SPH115" s="20"/>
      <c r="SYY115" s="20"/>
      <c r="SYZ115" s="20"/>
      <c r="SZA115" s="20"/>
      <c r="SZB115" s="20"/>
      <c r="SZC115" s="20"/>
      <c r="SZD115" s="20"/>
      <c r="TIU115" s="20"/>
      <c r="TIV115" s="20"/>
      <c r="TIW115" s="20"/>
      <c r="TIX115" s="20"/>
      <c r="TIY115" s="20"/>
      <c r="TIZ115" s="20"/>
      <c r="TSQ115" s="20"/>
      <c r="TSR115" s="20"/>
      <c r="TSS115" s="20"/>
      <c r="TST115" s="20"/>
      <c r="TSU115" s="20"/>
      <c r="TSV115" s="20"/>
      <c r="UCM115" s="20"/>
      <c r="UCN115" s="20"/>
      <c r="UCO115" s="20"/>
      <c r="UCP115" s="20"/>
      <c r="UCQ115" s="20"/>
      <c r="UCR115" s="20"/>
      <c r="UMI115" s="20"/>
      <c r="UMJ115" s="20"/>
      <c r="UMK115" s="20"/>
      <c r="UML115" s="20"/>
      <c r="UMM115" s="20"/>
      <c r="UMN115" s="20"/>
      <c r="UWE115" s="20"/>
      <c r="UWF115" s="20"/>
      <c r="UWG115" s="20"/>
      <c r="UWH115" s="20"/>
      <c r="UWI115" s="20"/>
      <c r="UWJ115" s="20"/>
      <c r="VGA115" s="20"/>
      <c r="VGB115" s="20"/>
      <c r="VGC115" s="20"/>
      <c r="VGD115" s="20"/>
      <c r="VGE115" s="20"/>
      <c r="VGF115" s="20"/>
      <c r="VPW115" s="20"/>
      <c r="VPX115" s="20"/>
      <c r="VPY115" s="20"/>
      <c r="VPZ115" s="20"/>
      <c r="VQA115" s="20"/>
      <c r="VQB115" s="20"/>
      <c r="VZS115" s="20"/>
      <c r="VZT115" s="20"/>
      <c r="VZU115" s="20"/>
      <c r="VZV115" s="20"/>
      <c r="VZW115" s="20"/>
      <c r="VZX115" s="20"/>
      <c r="WJO115" s="20"/>
      <c r="WJP115" s="20"/>
      <c r="WJQ115" s="20"/>
      <c r="WJR115" s="20"/>
      <c r="WJS115" s="20"/>
      <c r="WJT115" s="20"/>
      <c r="WTK115" s="20"/>
      <c r="WTL115" s="20"/>
      <c r="WTM115" s="20"/>
      <c r="WTN115" s="20"/>
      <c r="WTO115" s="20"/>
      <c r="WTP115" s="20"/>
    </row>
    <row r="116" spans="1:16329" x14ac:dyDescent="0.25">
      <c r="A116" s="62" t="s">
        <v>407</v>
      </c>
      <c r="B116" s="60" t="s">
        <v>470</v>
      </c>
      <c r="C116" s="60"/>
      <c r="D116" s="35">
        <f>SUM(D117:D118)</f>
        <v>2510861.4</v>
      </c>
    </row>
    <row r="117" spans="1:16329" ht="63" x14ac:dyDescent="0.25">
      <c r="A117" s="40" t="s">
        <v>409</v>
      </c>
      <c r="B117" s="61" t="s">
        <v>470</v>
      </c>
      <c r="C117" s="61" t="s">
        <v>429</v>
      </c>
      <c r="D117" s="41">
        <v>1273606.3999999999</v>
      </c>
    </row>
    <row r="118" spans="1:16329" ht="31.5" x14ac:dyDescent="0.25">
      <c r="A118" s="36" t="s">
        <v>401</v>
      </c>
      <c r="B118" s="61" t="s">
        <v>470</v>
      </c>
      <c r="C118" s="67">
        <v>200</v>
      </c>
      <c r="D118" s="41">
        <f>1245664.09-8409.09</f>
        <v>1237255</v>
      </c>
    </row>
    <row r="119" spans="1:16329" x14ac:dyDescent="0.25">
      <c r="A119" s="29" t="s">
        <v>471</v>
      </c>
      <c r="B119" s="30" t="s">
        <v>472</v>
      </c>
      <c r="C119" s="31"/>
      <c r="D119" s="32">
        <f>D120+D123</f>
        <v>30117504.329999998</v>
      </c>
    </row>
    <row r="120" spans="1:16329" s="68" customFormat="1" ht="31.5" x14ac:dyDescent="0.25">
      <c r="A120" s="33" t="s">
        <v>473</v>
      </c>
      <c r="B120" s="34" t="s">
        <v>474</v>
      </c>
      <c r="C120" s="23"/>
      <c r="D120" s="35">
        <f>SUM(D121:D122)</f>
        <v>16437736.300000001</v>
      </c>
      <c r="E120" s="25"/>
      <c r="F120" s="25"/>
      <c r="G120" s="25"/>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7"/>
      <c r="AK120" s="27"/>
      <c r="AL120" s="27"/>
      <c r="AM120" s="27"/>
      <c r="AN120" s="27"/>
      <c r="AO120" s="27"/>
      <c r="AP120" s="27"/>
      <c r="AQ120" s="27"/>
      <c r="AR120" s="27"/>
      <c r="AS120" s="27"/>
      <c r="AT120" s="27"/>
      <c r="AU120" s="27"/>
      <c r="AV120" s="27"/>
      <c r="AW120" s="27"/>
      <c r="AX120" s="27"/>
      <c r="AY120" s="27"/>
      <c r="AZ120" s="27"/>
      <c r="BA120" s="27"/>
      <c r="BB120" s="27"/>
      <c r="BC120" s="27"/>
      <c r="BD120" s="27"/>
      <c r="BE120" s="27"/>
      <c r="BF120" s="27"/>
      <c r="BG120" s="27"/>
      <c r="BH120" s="27"/>
      <c r="BI120" s="27"/>
      <c r="BJ120" s="27"/>
      <c r="BK120" s="27"/>
      <c r="BL120" s="27"/>
      <c r="BM120" s="27"/>
      <c r="BN120" s="27"/>
      <c r="BO120" s="27"/>
      <c r="BP120" s="27"/>
      <c r="BQ120" s="27"/>
      <c r="BR120" s="27"/>
      <c r="BS120" s="27"/>
      <c r="BT120" s="27"/>
      <c r="BU120" s="27"/>
      <c r="BV120" s="27"/>
      <c r="BW120" s="27"/>
      <c r="BX120" s="27"/>
      <c r="BY120" s="27"/>
      <c r="BZ120" s="27"/>
      <c r="CA120" s="27"/>
      <c r="CB120" s="27"/>
      <c r="CC120" s="27"/>
      <c r="CD120" s="27"/>
      <c r="CE120" s="27"/>
      <c r="CF120" s="27"/>
      <c r="CG120" s="27"/>
      <c r="CH120" s="27"/>
      <c r="CI120" s="27"/>
      <c r="CJ120" s="27"/>
      <c r="CK120" s="27"/>
      <c r="CL120" s="27"/>
      <c r="CM120" s="27"/>
      <c r="CN120" s="27"/>
      <c r="CO120" s="27"/>
      <c r="CP120" s="27"/>
      <c r="CQ120" s="27"/>
      <c r="CR120" s="27"/>
      <c r="CS120" s="27"/>
      <c r="CT120" s="27"/>
      <c r="CU120" s="27"/>
      <c r="CV120" s="27"/>
      <c r="CW120" s="27"/>
      <c r="CX120" s="27"/>
      <c r="CY120" s="27"/>
      <c r="CZ120" s="27"/>
      <c r="DA120" s="27"/>
      <c r="DB120" s="27"/>
      <c r="DC120" s="27"/>
      <c r="DD120" s="27"/>
      <c r="DE120" s="27"/>
      <c r="DF120" s="27"/>
      <c r="DG120" s="27"/>
      <c r="DH120" s="27"/>
      <c r="DI120" s="27"/>
      <c r="DJ120" s="27"/>
      <c r="DK120" s="27"/>
      <c r="DL120" s="27"/>
      <c r="DM120" s="27"/>
      <c r="DN120" s="27"/>
      <c r="DO120" s="27"/>
      <c r="DP120" s="27"/>
      <c r="DQ120" s="27"/>
      <c r="DR120" s="27"/>
      <c r="DS120" s="27"/>
      <c r="DT120" s="27"/>
      <c r="DU120" s="27"/>
      <c r="DV120" s="27"/>
      <c r="DW120" s="27"/>
      <c r="DX120" s="27"/>
      <c r="DY120" s="27"/>
      <c r="DZ120" s="27"/>
      <c r="EA120" s="27"/>
      <c r="EB120" s="27"/>
      <c r="EC120" s="27"/>
      <c r="ED120" s="27"/>
      <c r="EE120" s="27"/>
      <c r="EF120" s="27"/>
      <c r="EG120" s="27"/>
      <c r="EH120" s="27"/>
      <c r="EI120" s="27"/>
      <c r="EJ120" s="27"/>
      <c r="EK120" s="27"/>
      <c r="EL120" s="27"/>
      <c r="EM120" s="27"/>
      <c r="EN120" s="27"/>
      <c r="EO120" s="27"/>
      <c r="EP120" s="27"/>
      <c r="EQ120" s="27"/>
      <c r="ER120" s="27"/>
      <c r="ES120" s="27"/>
      <c r="ET120" s="27"/>
      <c r="EU120" s="27"/>
      <c r="EV120" s="27"/>
      <c r="EW120" s="27"/>
      <c r="EX120" s="27"/>
      <c r="EY120" s="27"/>
      <c r="EZ120" s="27"/>
      <c r="FA120" s="27"/>
      <c r="FB120" s="27"/>
      <c r="FC120" s="27"/>
      <c r="FD120" s="27"/>
      <c r="FE120" s="27"/>
      <c r="FF120" s="27"/>
      <c r="FG120" s="27"/>
      <c r="FH120" s="27"/>
      <c r="FI120" s="27"/>
      <c r="FJ120" s="27"/>
      <c r="FK120" s="27"/>
      <c r="FL120" s="27"/>
      <c r="FM120" s="27"/>
      <c r="FN120" s="27"/>
      <c r="FO120" s="27"/>
      <c r="FP120" s="27"/>
      <c r="FQ120" s="27"/>
      <c r="FR120" s="27"/>
      <c r="FS120" s="27"/>
      <c r="FT120" s="27"/>
      <c r="FU120" s="27"/>
      <c r="FV120" s="27"/>
      <c r="FW120" s="27"/>
      <c r="FX120" s="27"/>
      <c r="FY120" s="27"/>
      <c r="FZ120" s="27"/>
      <c r="GA120" s="27"/>
      <c r="GB120" s="27"/>
      <c r="GC120" s="27"/>
      <c r="GD120" s="27"/>
      <c r="GE120" s="27"/>
      <c r="GF120" s="27"/>
      <c r="GG120" s="27"/>
      <c r="GH120" s="27"/>
      <c r="GI120" s="27"/>
      <c r="GJ120" s="27"/>
      <c r="GK120" s="27"/>
      <c r="GL120" s="27"/>
      <c r="GM120" s="27"/>
      <c r="GN120" s="27"/>
      <c r="GO120" s="27"/>
      <c r="GP120" s="27"/>
      <c r="GQ120" s="27"/>
      <c r="GR120" s="27"/>
      <c r="GS120" s="27"/>
      <c r="GT120" s="27"/>
      <c r="GU120" s="27"/>
      <c r="GV120" s="27"/>
      <c r="GW120" s="27"/>
      <c r="GX120" s="27"/>
      <c r="HE120" s="27"/>
      <c r="HF120" s="27"/>
      <c r="HG120" s="27"/>
      <c r="HH120" s="27"/>
      <c r="HI120" s="27"/>
      <c r="HJ120" s="27"/>
      <c r="HK120" s="27"/>
      <c r="HL120" s="27"/>
      <c r="HM120" s="27"/>
      <c r="HN120" s="27"/>
      <c r="HO120" s="27"/>
      <c r="HP120" s="27"/>
      <c r="HQ120" s="27"/>
      <c r="HR120" s="27"/>
      <c r="HS120" s="27"/>
      <c r="HT120" s="27"/>
      <c r="HU120" s="27"/>
      <c r="HV120" s="27"/>
      <c r="HW120" s="27"/>
      <c r="HX120" s="27"/>
      <c r="HY120" s="27"/>
      <c r="HZ120" s="27"/>
      <c r="IA120" s="27"/>
      <c r="IB120" s="27"/>
      <c r="IC120" s="27"/>
      <c r="ID120" s="27"/>
      <c r="IE120" s="27"/>
      <c r="IF120" s="27"/>
      <c r="IG120" s="27"/>
      <c r="IH120" s="27"/>
      <c r="II120" s="27"/>
      <c r="IJ120" s="27"/>
      <c r="IK120" s="27"/>
      <c r="IL120" s="27"/>
      <c r="IM120" s="27"/>
      <c r="IN120" s="27"/>
      <c r="IO120" s="27"/>
      <c r="IP120" s="27"/>
      <c r="IQ120" s="27"/>
      <c r="IR120" s="27"/>
      <c r="IS120" s="27"/>
      <c r="IT120" s="27"/>
      <c r="IU120" s="27"/>
      <c r="IV120" s="27"/>
      <c r="IW120" s="27"/>
      <c r="IX120" s="27"/>
      <c r="IY120" s="27"/>
      <c r="IZ120" s="27"/>
      <c r="JA120" s="27"/>
      <c r="JB120" s="27"/>
      <c r="JC120" s="27"/>
      <c r="JD120" s="27"/>
      <c r="JE120" s="27"/>
      <c r="JF120" s="27"/>
      <c r="JG120" s="27"/>
      <c r="JH120" s="27"/>
      <c r="JI120" s="27"/>
      <c r="JJ120" s="27"/>
      <c r="JK120" s="27"/>
      <c r="JL120" s="27"/>
      <c r="JM120" s="27"/>
      <c r="JN120" s="27"/>
      <c r="JO120" s="27"/>
      <c r="JP120" s="27"/>
      <c r="JQ120" s="27"/>
      <c r="JR120" s="27"/>
      <c r="JS120" s="27"/>
      <c r="JT120" s="27"/>
      <c r="JU120" s="27"/>
      <c r="JV120" s="27"/>
      <c r="JW120" s="27"/>
      <c r="JX120" s="27"/>
      <c r="JY120" s="27"/>
      <c r="JZ120" s="27"/>
      <c r="KA120" s="27"/>
      <c r="KB120" s="27"/>
      <c r="KC120" s="27"/>
      <c r="KD120" s="27"/>
      <c r="KE120" s="27"/>
      <c r="KF120" s="27"/>
      <c r="KG120" s="27"/>
      <c r="KH120" s="27"/>
      <c r="KI120" s="27"/>
      <c r="KJ120" s="27"/>
      <c r="KK120" s="27"/>
      <c r="KL120" s="27"/>
      <c r="KM120" s="27"/>
      <c r="KN120" s="27"/>
      <c r="KO120" s="27"/>
      <c r="KP120" s="27"/>
      <c r="KQ120" s="27"/>
      <c r="KR120" s="27"/>
      <c r="KS120" s="27"/>
      <c r="KT120" s="27"/>
      <c r="KU120" s="27"/>
      <c r="KV120" s="27"/>
      <c r="KW120" s="27"/>
      <c r="KX120" s="27"/>
      <c r="KY120" s="27"/>
      <c r="KZ120" s="27"/>
      <c r="LA120" s="27"/>
      <c r="LB120" s="27"/>
      <c r="LC120" s="27"/>
      <c r="LD120" s="27"/>
      <c r="LE120" s="27"/>
      <c r="LF120" s="27"/>
      <c r="LG120" s="27"/>
      <c r="LH120" s="27"/>
      <c r="LI120" s="27"/>
      <c r="LJ120" s="27"/>
      <c r="LK120" s="27"/>
      <c r="LL120" s="27"/>
      <c r="LM120" s="27"/>
      <c r="LN120" s="27"/>
      <c r="LO120" s="27"/>
      <c r="LP120" s="27"/>
      <c r="LQ120" s="27"/>
      <c r="LR120" s="27"/>
      <c r="LS120" s="27"/>
      <c r="LT120" s="27"/>
      <c r="LU120" s="27"/>
      <c r="LV120" s="27"/>
      <c r="LW120" s="27"/>
      <c r="LX120" s="27"/>
      <c r="LY120" s="27"/>
      <c r="LZ120" s="27"/>
      <c r="MA120" s="27"/>
      <c r="MB120" s="27"/>
      <c r="MC120" s="27"/>
      <c r="MD120" s="27"/>
      <c r="ME120" s="27"/>
      <c r="MF120" s="27"/>
      <c r="MG120" s="27"/>
      <c r="MH120" s="27"/>
      <c r="MI120" s="27"/>
      <c r="MJ120" s="27"/>
      <c r="MK120" s="27"/>
      <c r="ML120" s="27"/>
      <c r="MM120" s="27"/>
      <c r="MN120" s="27"/>
      <c r="MO120" s="27"/>
      <c r="MP120" s="27"/>
      <c r="MQ120" s="27"/>
      <c r="MR120" s="27"/>
      <c r="MS120" s="27"/>
      <c r="MT120" s="27"/>
      <c r="MU120" s="27"/>
      <c r="MV120" s="27"/>
      <c r="MW120" s="27"/>
      <c r="MX120" s="27"/>
      <c r="MY120" s="27"/>
      <c r="MZ120" s="27"/>
      <c r="NA120" s="27"/>
      <c r="NB120" s="27"/>
      <c r="NC120" s="27"/>
      <c r="ND120" s="27"/>
      <c r="NE120" s="27"/>
      <c r="NF120" s="27"/>
      <c r="NG120" s="27"/>
      <c r="NH120" s="27"/>
      <c r="NI120" s="27"/>
      <c r="NJ120" s="27"/>
      <c r="NK120" s="27"/>
      <c r="NL120" s="27"/>
      <c r="NM120" s="27"/>
      <c r="NN120" s="27"/>
      <c r="NO120" s="27"/>
      <c r="NP120" s="27"/>
      <c r="NQ120" s="27"/>
      <c r="NR120" s="27"/>
      <c r="NS120" s="27"/>
      <c r="NT120" s="27"/>
      <c r="NU120" s="27"/>
      <c r="NV120" s="27"/>
      <c r="NW120" s="27"/>
      <c r="NX120" s="27"/>
      <c r="NY120" s="27"/>
      <c r="NZ120" s="27"/>
      <c r="OA120" s="27"/>
      <c r="OB120" s="27"/>
      <c r="OC120" s="27"/>
      <c r="OD120" s="27"/>
      <c r="OE120" s="27"/>
      <c r="OF120" s="27"/>
      <c r="OG120" s="27"/>
      <c r="OH120" s="27"/>
      <c r="OI120" s="27"/>
      <c r="OJ120" s="27"/>
      <c r="OK120" s="27"/>
      <c r="OL120" s="27"/>
      <c r="OM120" s="27"/>
      <c r="ON120" s="27"/>
      <c r="OO120" s="27"/>
      <c r="OP120" s="27"/>
      <c r="OQ120" s="27"/>
      <c r="OR120" s="27"/>
      <c r="OS120" s="27"/>
      <c r="OT120" s="27"/>
      <c r="OU120" s="27"/>
      <c r="OV120" s="27"/>
      <c r="OW120" s="27"/>
      <c r="OX120" s="27"/>
      <c r="OY120" s="27"/>
      <c r="OZ120" s="27"/>
      <c r="PA120" s="27"/>
      <c r="PB120" s="27"/>
      <c r="PC120" s="27"/>
      <c r="PD120" s="27"/>
      <c r="PE120" s="27"/>
      <c r="PF120" s="27"/>
      <c r="PG120" s="27"/>
      <c r="PH120" s="27"/>
      <c r="PI120" s="27"/>
      <c r="PJ120" s="27"/>
      <c r="PK120" s="27"/>
      <c r="PL120" s="27"/>
      <c r="PM120" s="27"/>
      <c r="PN120" s="27"/>
      <c r="PO120" s="27"/>
      <c r="PP120" s="27"/>
      <c r="PQ120" s="27"/>
      <c r="PR120" s="27"/>
      <c r="PS120" s="27"/>
      <c r="PT120" s="27"/>
      <c r="PU120" s="27"/>
      <c r="PV120" s="27"/>
      <c r="PW120" s="27"/>
      <c r="PX120" s="27"/>
      <c r="PY120" s="27"/>
      <c r="PZ120" s="27"/>
      <c r="QA120" s="27"/>
      <c r="QB120" s="27"/>
      <c r="QC120" s="27"/>
      <c r="QD120" s="27"/>
      <c r="QE120" s="27"/>
      <c r="QF120" s="27"/>
      <c r="QG120" s="27"/>
      <c r="QH120" s="27"/>
      <c r="QI120" s="27"/>
      <c r="QJ120" s="27"/>
      <c r="QK120" s="27"/>
      <c r="QL120" s="27"/>
      <c r="QM120" s="27"/>
      <c r="QN120" s="27"/>
      <c r="QO120" s="27"/>
      <c r="QP120" s="27"/>
      <c r="QQ120" s="27"/>
      <c r="QR120" s="27"/>
      <c r="QS120" s="27"/>
      <c r="QT120" s="27"/>
      <c r="RA120" s="27"/>
      <c r="RB120" s="27"/>
      <c r="RC120" s="27"/>
      <c r="RD120" s="27"/>
      <c r="RE120" s="27"/>
      <c r="RF120" s="27"/>
      <c r="RG120" s="27"/>
      <c r="RH120" s="27"/>
      <c r="RI120" s="27"/>
      <c r="RJ120" s="27"/>
      <c r="RK120" s="27"/>
      <c r="RL120" s="27"/>
      <c r="RM120" s="27"/>
      <c r="RN120" s="27"/>
      <c r="RO120" s="27"/>
      <c r="RP120" s="27"/>
      <c r="RQ120" s="27"/>
      <c r="RR120" s="27"/>
      <c r="RS120" s="27"/>
      <c r="RT120" s="27"/>
      <c r="RU120" s="27"/>
      <c r="RV120" s="27"/>
      <c r="RW120" s="27"/>
      <c r="RX120" s="27"/>
      <c r="RY120" s="27"/>
      <c r="RZ120" s="27"/>
      <c r="SA120" s="27"/>
      <c r="SB120" s="27"/>
      <c r="SC120" s="27"/>
      <c r="SD120" s="27"/>
      <c r="SE120" s="27"/>
      <c r="SF120" s="27"/>
      <c r="SG120" s="27"/>
      <c r="SH120" s="27"/>
      <c r="SI120" s="27"/>
      <c r="SJ120" s="27"/>
      <c r="SK120" s="27"/>
      <c r="SL120" s="27"/>
      <c r="SM120" s="27"/>
      <c r="SN120" s="27"/>
      <c r="SO120" s="27"/>
      <c r="SP120" s="27"/>
      <c r="SQ120" s="27"/>
      <c r="SR120" s="27"/>
      <c r="SS120" s="27"/>
      <c r="ST120" s="27"/>
      <c r="SU120" s="27"/>
      <c r="SV120" s="27"/>
      <c r="SW120" s="27"/>
      <c r="SX120" s="27"/>
      <c r="SY120" s="27"/>
      <c r="SZ120" s="27"/>
      <c r="TA120" s="27"/>
      <c r="TB120" s="27"/>
      <c r="TC120" s="27"/>
      <c r="TD120" s="27"/>
      <c r="TE120" s="27"/>
      <c r="TF120" s="27"/>
      <c r="TG120" s="27"/>
      <c r="TH120" s="27"/>
      <c r="TI120" s="27"/>
      <c r="TJ120" s="27"/>
      <c r="TK120" s="27"/>
      <c r="TL120" s="27"/>
      <c r="TM120" s="27"/>
      <c r="TN120" s="27"/>
      <c r="TO120" s="27"/>
      <c r="TP120" s="27"/>
      <c r="TQ120" s="27"/>
      <c r="TR120" s="27"/>
      <c r="TS120" s="27"/>
      <c r="TT120" s="27"/>
      <c r="TU120" s="27"/>
      <c r="TV120" s="27"/>
      <c r="TW120" s="27"/>
      <c r="TX120" s="27"/>
      <c r="TY120" s="27"/>
      <c r="TZ120" s="27"/>
      <c r="UA120" s="27"/>
      <c r="UB120" s="27"/>
      <c r="UC120" s="27"/>
      <c r="UD120" s="27"/>
      <c r="UE120" s="27"/>
      <c r="UF120" s="27"/>
      <c r="UG120" s="27"/>
      <c r="UH120" s="27"/>
      <c r="UI120" s="27"/>
      <c r="UJ120" s="27"/>
      <c r="UK120" s="27"/>
      <c r="UL120" s="27"/>
      <c r="UM120" s="27"/>
      <c r="UN120" s="27"/>
      <c r="UO120" s="27"/>
      <c r="UP120" s="27"/>
      <c r="UQ120" s="27"/>
      <c r="UR120" s="27"/>
      <c r="US120" s="27"/>
      <c r="UT120" s="27"/>
      <c r="UU120" s="27"/>
      <c r="UV120" s="27"/>
      <c r="UW120" s="27"/>
      <c r="UX120" s="27"/>
      <c r="UY120" s="27"/>
      <c r="UZ120" s="27"/>
      <c r="VA120" s="27"/>
      <c r="VB120" s="27"/>
      <c r="VC120" s="27"/>
      <c r="VD120" s="27"/>
      <c r="VE120" s="27"/>
      <c r="VF120" s="27"/>
      <c r="VG120" s="27"/>
      <c r="VH120" s="27"/>
      <c r="VI120" s="27"/>
      <c r="VJ120" s="27"/>
      <c r="VK120" s="27"/>
      <c r="VL120" s="27"/>
      <c r="VM120" s="27"/>
      <c r="VN120" s="27"/>
      <c r="VO120" s="27"/>
      <c r="VP120" s="27"/>
      <c r="VQ120" s="27"/>
      <c r="VR120" s="27"/>
      <c r="VS120" s="27"/>
      <c r="VT120" s="27"/>
      <c r="VU120" s="27"/>
      <c r="VV120" s="27"/>
      <c r="VW120" s="27"/>
      <c r="VX120" s="27"/>
      <c r="VY120" s="27"/>
      <c r="VZ120" s="27"/>
      <c r="WA120" s="27"/>
      <c r="WB120" s="27"/>
      <c r="WC120" s="27"/>
      <c r="WD120" s="27"/>
      <c r="WE120" s="27"/>
      <c r="WF120" s="27"/>
      <c r="WG120" s="27"/>
      <c r="WH120" s="27"/>
      <c r="WI120" s="27"/>
      <c r="WJ120" s="27"/>
      <c r="WK120" s="27"/>
      <c r="WL120" s="27"/>
      <c r="WM120" s="27"/>
      <c r="WN120" s="27"/>
      <c r="WO120" s="27"/>
      <c r="WP120" s="27"/>
      <c r="WQ120" s="27"/>
      <c r="WR120" s="27"/>
      <c r="WS120" s="27"/>
      <c r="WT120" s="27"/>
      <c r="WU120" s="27"/>
      <c r="WV120" s="27"/>
      <c r="WW120" s="27"/>
      <c r="WX120" s="27"/>
      <c r="WY120" s="27"/>
      <c r="WZ120" s="27"/>
      <c r="XA120" s="27"/>
      <c r="XB120" s="27"/>
      <c r="XC120" s="27"/>
      <c r="XD120" s="27"/>
      <c r="XE120" s="27"/>
      <c r="XF120" s="27"/>
      <c r="XG120" s="27"/>
      <c r="XH120" s="27"/>
      <c r="XI120" s="27"/>
      <c r="XJ120" s="27"/>
      <c r="XK120" s="27"/>
      <c r="XL120" s="27"/>
      <c r="XM120" s="27"/>
      <c r="XN120" s="27"/>
      <c r="XO120" s="27"/>
      <c r="XP120" s="27"/>
      <c r="XQ120" s="27"/>
      <c r="XR120" s="27"/>
      <c r="XS120" s="27"/>
      <c r="XT120" s="27"/>
      <c r="XU120" s="27"/>
      <c r="XV120" s="27"/>
      <c r="XW120" s="27"/>
      <c r="XX120" s="27"/>
      <c r="XY120" s="27"/>
      <c r="XZ120" s="27"/>
      <c r="YA120" s="27"/>
      <c r="YB120" s="27"/>
      <c r="YC120" s="27"/>
      <c r="YD120" s="27"/>
      <c r="YE120" s="27"/>
      <c r="YF120" s="27"/>
      <c r="YG120" s="27"/>
      <c r="YH120" s="27"/>
      <c r="YI120" s="27"/>
      <c r="YJ120" s="27"/>
      <c r="YK120" s="27"/>
      <c r="YL120" s="27"/>
      <c r="YM120" s="27"/>
      <c r="YN120" s="27"/>
      <c r="YO120" s="27"/>
      <c r="YP120" s="27"/>
      <c r="YQ120" s="27"/>
      <c r="YR120" s="27"/>
      <c r="YS120" s="27"/>
      <c r="YT120" s="27"/>
      <c r="YU120" s="27"/>
      <c r="YV120" s="27"/>
      <c r="YW120" s="27"/>
      <c r="YX120" s="27"/>
      <c r="YY120" s="27"/>
      <c r="YZ120" s="27"/>
      <c r="ZA120" s="27"/>
      <c r="ZB120" s="27"/>
      <c r="ZC120" s="27"/>
      <c r="ZD120" s="27"/>
      <c r="ZE120" s="27"/>
      <c r="ZF120" s="27"/>
      <c r="ZG120" s="27"/>
      <c r="ZH120" s="27"/>
      <c r="ZI120" s="27"/>
      <c r="ZJ120" s="27"/>
      <c r="ZK120" s="27"/>
      <c r="ZL120" s="27"/>
      <c r="ZM120" s="27"/>
      <c r="ZN120" s="27"/>
      <c r="ZO120" s="27"/>
      <c r="ZP120" s="27"/>
      <c r="ZQ120" s="27"/>
      <c r="ZR120" s="27"/>
      <c r="ZS120" s="27"/>
      <c r="ZT120" s="27"/>
      <c r="ZU120" s="27"/>
      <c r="ZV120" s="27"/>
      <c r="ZW120" s="27"/>
      <c r="ZX120" s="27"/>
      <c r="ZY120" s="27"/>
      <c r="ZZ120" s="27"/>
      <c r="AAA120" s="27"/>
      <c r="AAB120" s="27"/>
      <c r="AAC120" s="27"/>
      <c r="AAD120" s="27"/>
      <c r="AAE120" s="27"/>
      <c r="AAF120" s="27"/>
      <c r="AAG120" s="27"/>
      <c r="AAH120" s="27"/>
      <c r="AAI120" s="27"/>
      <c r="AAJ120" s="27"/>
      <c r="AAK120" s="27"/>
      <c r="AAL120" s="27"/>
      <c r="AAM120" s="27"/>
      <c r="AAN120" s="27"/>
      <c r="AAO120" s="27"/>
      <c r="AAP120" s="27"/>
      <c r="AAW120" s="27"/>
      <c r="AAX120" s="27"/>
      <c r="AAY120" s="27"/>
      <c r="AAZ120" s="27"/>
      <c r="ABA120" s="27"/>
      <c r="ABB120" s="27"/>
      <c r="ABC120" s="27"/>
      <c r="ABD120" s="27"/>
      <c r="ABE120" s="27"/>
      <c r="ABF120" s="27"/>
      <c r="ABG120" s="27"/>
      <c r="ABH120" s="27"/>
      <c r="ABI120" s="27"/>
      <c r="ABJ120" s="27"/>
      <c r="ABK120" s="27"/>
      <c r="ABL120" s="27"/>
      <c r="ABM120" s="27"/>
      <c r="ABN120" s="27"/>
      <c r="ABO120" s="27"/>
      <c r="ABP120" s="27"/>
      <c r="ABQ120" s="27"/>
      <c r="ABR120" s="27"/>
      <c r="ABS120" s="27"/>
      <c r="ABT120" s="27"/>
      <c r="ABU120" s="27"/>
      <c r="ABV120" s="27"/>
      <c r="ABW120" s="27"/>
      <c r="ABX120" s="27"/>
      <c r="ABY120" s="27"/>
      <c r="ABZ120" s="27"/>
      <c r="ACA120" s="27"/>
      <c r="ACB120" s="27"/>
      <c r="ACC120" s="27"/>
      <c r="ACD120" s="27"/>
      <c r="ACE120" s="27"/>
      <c r="ACF120" s="27"/>
      <c r="ACG120" s="27"/>
      <c r="ACH120" s="27"/>
      <c r="ACI120" s="27"/>
      <c r="ACJ120" s="27"/>
      <c r="ACK120" s="27"/>
      <c r="ACL120" s="27"/>
      <c r="ACM120" s="27"/>
      <c r="ACN120" s="27"/>
      <c r="ACO120" s="27"/>
      <c r="ACP120" s="27"/>
      <c r="ACQ120" s="27"/>
      <c r="ACR120" s="27"/>
      <c r="ACS120" s="27"/>
      <c r="ACT120" s="27"/>
      <c r="ACU120" s="27"/>
      <c r="ACV120" s="27"/>
      <c r="ACW120" s="27"/>
      <c r="ACX120" s="27"/>
      <c r="ACY120" s="27"/>
      <c r="ACZ120" s="27"/>
      <c r="ADA120" s="27"/>
      <c r="ADB120" s="27"/>
      <c r="ADC120" s="27"/>
      <c r="ADD120" s="27"/>
      <c r="ADE120" s="27"/>
      <c r="ADF120" s="27"/>
      <c r="ADG120" s="27"/>
      <c r="ADH120" s="27"/>
      <c r="ADI120" s="27"/>
      <c r="ADJ120" s="27"/>
      <c r="ADK120" s="27"/>
      <c r="ADL120" s="27"/>
      <c r="ADM120" s="27"/>
      <c r="ADN120" s="27"/>
      <c r="ADO120" s="27"/>
      <c r="ADP120" s="27"/>
      <c r="ADQ120" s="27"/>
      <c r="ADR120" s="27"/>
      <c r="ADS120" s="27"/>
      <c r="ADT120" s="27"/>
      <c r="ADU120" s="27"/>
      <c r="ADV120" s="27"/>
      <c r="ADW120" s="27"/>
      <c r="ADX120" s="27"/>
      <c r="ADY120" s="27"/>
      <c r="ADZ120" s="27"/>
      <c r="AEA120" s="27"/>
      <c r="AEB120" s="27"/>
      <c r="AEC120" s="27"/>
      <c r="AED120" s="27"/>
      <c r="AEE120" s="27"/>
      <c r="AEF120" s="27"/>
      <c r="AEG120" s="27"/>
      <c r="AEH120" s="27"/>
      <c r="AEI120" s="27"/>
      <c r="AEJ120" s="27"/>
      <c r="AEK120" s="27"/>
      <c r="AEL120" s="27"/>
      <c r="AEM120" s="27"/>
      <c r="AEN120" s="27"/>
      <c r="AEO120" s="27"/>
      <c r="AEP120" s="27"/>
      <c r="AEQ120" s="27"/>
      <c r="AER120" s="27"/>
      <c r="AES120" s="27"/>
      <c r="AET120" s="27"/>
      <c r="AEU120" s="27"/>
      <c r="AEV120" s="27"/>
      <c r="AEW120" s="27"/>
      <c r="AEX120" s="27"/>
      <c r="AEY120" s="27"/>
      <c r="AEZ120" s="27"/>
      <c r="AFA120" s="27"/>
      <c r="AFB120" s="27"/>
      <c r="AFC120" s="27"/>
      <c r="AFD120" s="27"/>
      <c r="AFE120" s="27"/>
      <c r="AFF120" s="27"/>
      <c r="AFG120" s="27"/>
      <c r="AFH120" s="27"/>
      <c r="AFI120" s="27"/>
      <c r="AFJ120" s="27"/>
      <c r="AFK120" s="27"/>
      <c r="AFL120" s="27"/>
      <c r="AFM120" s="27"/>
      <c r="AFN120" s="27"/>
      <c r="AFO120" s="27"/>
      <c r="AFP120" s="27"/>
      <c r="AFQ120" s="27"/>
      <c r="AFR120" s="27"/>
      <c r="AFS120" s="27"/>
      <c r="AFT120" s="27"/>
      <c r="AFU120" s="27"/>
      <c r="AFV120" s="27"/>
      <c r="AFW120" s="27"/>
      <c r="AFX120" s="27"/>
      <c r="AFY120" s="27"/>
      <c r="AFZ120" s="27"/>
      <c r="AGA120" s="27"/>
      <c r="AGB120" s="27"/>
      <c r="AGC120" s="27"/>
      <c r="AGD120" s="27"/>
      <c r="AGE120" s="27"/>
      <c r="AGF120" s="27"/>
      <c r="AGG120" s="27"/>
      <c r="AGH120" s="27"/>
      <c r="AGI120" s="27"/>
      <c r="AGJ120" s="27"/>
      <c r="AGK120" s="27"/>
      <c r="AGL120" s="27"/>
      <c r="AGM120" s="27"/>
      <c r="AGN120" s="27"/>
      <c r="AGO120" s="27"/>
      <c r="AGP120" s="27"/>
      <c r="AGQ120" s="27"/>
      <c r="AGR120" s="27"/>
      <c r="AGS120" s="27"/>
      <c r="AGT120" s="27"/>
      <c r="AGU120" s="27"/>
      <c r="AGV120" s="27"/>
      <c r="AGW120" s="27"/>
      <c r="AGX120" s="27"/>
      <c r="AGY120" s="27"/>
      <c r="AGZ120" s="27"/>
      <c r="AHA120" s="27"/>
      <c r="AHB120" s="27"/>
      <c r="AHC120" s="27"/>
      <c r="AHD120" s="27"/>
      <c r="AHE120" s="27"/>
      <c r="AHF120" s="27"/>
      <c r="AHG120" s="27"/>
      <c r="AHH120" s="27"/>
      <c r="AHI120" s="27"/>
      <c r="AHJ120" s="27"/>
      <c r="AHK120" s="27"/>
      <c r="AHL120" s="27"/>
      <c r="AHM120" s="27"/>
      <c r="AHN120" s="27"/>
      <c r="AHO120" s="27"/>
      <c r="AHP120" s="27"/>
      <c r="AHQ120" s="27"/>
      <c r="AHR120" s="27"/>
      <c r="AHS120" s="27"/>
      <c r="AHT120" s="27"/>
      <c r="AHU120" s="27"/>
      <c r="AHV120" s="27"/>
      <c r="AHW120" s="27"/>
      <c r="AHX120" s="27"/>
      <c r="AHY120" s="27"/>
      <c r="AHZ120" s="27"/>
      <c r="AIA120" s="27"/>
      <c r="AIB120" s="27"/>
      <c r="AIC120" s="27"/>
      <c r="AID120" s="27"/>
      <c r="AIE120" s="27"/>
      <c r="AIF120" s="27"/>
      <c r="AIG120" s="27"/>
      <c r="AIH120" s="27"/>
      <c r="AII120" s="27"/>
      <c r="AIJ120" s="27"/>
      <c r="AIK120" s="27"/>
      <c r="AIL120" s="27"/>
      <c r="AIM120" s="27"/>
      <c r="AIN120" s="27"/>
      <c r="AIO120" s="27"/>
      <c r="AIP120" s="27"/>
      <c r="AIQ120" s="27"/>
      <c r="AIR120" s="27"/>
      <c r="AIS120" s="27"/>
      <c r="AIT120" s="27"/>
      <c r="AIU120" s="27"/>
      <c r="AIV120" s="27"/>
      <c r="AIW120" s="27"/>
      <c r="AIX120" s="27"/>
      <c r="AIY120" s="27"/>
      <c r="AIZ120" s="27"/>
      <c r="AJA120" s="27"/>
      <c r="AJB120" s="27"/>
      <c r="AJC120" s="27"/>
      <c r="AJD120" s="27"/>
      <c r="AJE120" s="27"/>
      <c r="AJF120" s="27"/>
      <c r="AJG120" s="27"/>
      <c r="AJH120" s="27"/>
      <c r="AJI120" s="27"/>
      <c r="AJJ120" s="27"/>
      <c r="AJK120" s="27"/>
      <c r="AJL120" s="27"/>
      <c r="AJM120" s="27"/>
      <c r="AJN120" s="27"/>
      <c r="AJO120" s="27"/>
      <c r="AJP120" s="27"/>
      <c r="AJQ120" s="27"/>
      <c r="AJR120" s="27"/>
      <c r="AJS120" s="27"/>
      <c r="AJT120" s="27"/>
      <c r="AJU120" s="27"/>
      <c r="AJV120" s="27"/>
      <c r="AJW120" s="27"/>
      <c r="AJX120" s="27"/>
      <c r="AJY120" s="27"/>
      <c r="AJZ120" s="27"/>
      <c r="AKA120" s="27"/>
      <c r="AKB120" s="27"/>
      <c r="AKC120" s="27"/>
      <c r="AKD120" s="27"/>
      <c r="AKE120" s="27"/>
      <c r="AKF120" s="27"/>
      <c r="AKG120" s="27"/>
      <c r="AKH120" s="27"/>
      <c r="AKI120" s="27"/>
      <c r="AKJ120" s="27"/>
      <c r="AKK120" s="27"/>
      <c r="AKL120" s="27"/>
      <c r="AKS120" s="27"/>
      <c r="AKT120" s="27"/>
      <c r="AKU120" s="27"/>
      <c r="AKV120" s="27"/>
      <c r="AKW120" s="27"/>
      <c r="AKX120" s="27"/>
      <c r="AKY120" s="27"/>
      <c r="AKZ120" s="27"/>
      <c r="ALA120" s="27"/>
      <c r="ALB120" s="27"/>
      <c r="ALC120" s="27"/>
      <c r="ALD120" s="27"/>
      <c r="ALE120" s="27"/>
      <c r="ALF120" s="27"/>
      <c r="ALG120" s="27"/>
      <c r="ALH120" s="27"/>
      <c r="ALI120" s="27"/>
      <c r="ALJ120" s="27"/>
      <c r="ALK120" s="27"/>
      <c r="ALL120" s="27"/>
      <c r="ALM120" s="27"/>
      <c r="ALN120" s="27"/>
      <c r="ALO120" s="27"/>
      <c r="ALP120" s="27"/>
      <c r="ALQ120" s="27"/>
      <c r="ALR120" s="27"/>
      <c r="ALS120" s="27"/>
      <c r="ALT120" s="27"/>
      <c r="ALU120" s="27"/>
      <c r="ALV120" s="27"/>
      <c r="ALW120" s="27"/>
      <c r="ALX120" s="27"/>
      <c r="ALY120" s="27"/>
      <c r="ALZ120" s="27"/>
      <c r="AMA120" s="27"/>
      <c r="AMB120" s="27"/>
      <c r="AMC120" s="27"/>
      <c r="AMD120" s="27"/>
      <c r="AME120" s="27"/>
      <c r="AMF120" s="27"/>
      <c r="AMG120" s="27"/>
      <c r="AMH120" s="27"/>
      <c r="AMI120" s="27"/>
      <c r="AMJ120" s="27"/>
      <c r="AMK120" s="27"/>
      <c r="AML120" s="27"/>
      <c r="AMM120" s="27"/>
      <c r="AMN120" s="27"/>
      <c r="AMO120" s="27"/>
      <c r="AMP120" s="27"/>
      <c r="AMQ120" s="27"/>
      <c r="AMR120" s="27"/>
      <c r="AMS120" s="27"/>
      <c r="AMT120" s="27"/>
      <c r="AMU120" s="27"/>
      <c r="AMV120" s="27"/>
      <c r="AMW120" s="27"/>
      <c r="AMX120" s="27"/>
      <c r="AMY120" s="27"/>
      <c r="AMZ120" s="27"/>
      <c r="ANA120" s="27"/>
      <c r="ANB120" s="27"/>
      <c r="ANC120" s="27"/>
      <c r="AND120" s="27"/>
      <c r="ANE120" s="27"/>
      <c r="ANF120" s="27"/>
      <c r="ANG120" s="27"/>
      <c r="ANH120" s="27"/>
      <c r="ANI120" s="27"/>
      <c r="ANJ120" s="27"/>
      <c r="ANK120" s="27"/>
      <c r="ANL120" s="27"/>
      <c r="ANM120" s="27"/>
      <c r="ANN120" s="27"/>
      <c r="ANO120" s="27"/>
      <c r="ANP120" s="27"/>
      <c r="ANQ120" s="27"/>
      <c r="ANR120" s="27"/>
      <c r="ANS120" s="27"/>
      <c r="ANT120" s="27"/>
      <c r="ANU120" s="27"/>
      <c r="ANV120" s="27"/>
      <c r="ANW120" s="27"/>
      <c r="ANX120" s="27"/>
      <c r="ANY120" s="27"/>
      <c r="ANZ120" s="27"/>
      <c r="AOA120" s="27"/>
      <c r="AOB120" s="27"/>
      <c r="AOC120" s="27"/>
      <c r="AOD120" s="27"/>
      <c r="AOE120" s="27"/>
      <c r="AOF120" s="27"/>
      <c r="AOG120" s="27"/>
      <c r="AOH120" s="27"/>
      <c r="AOI120" s="27"/>
      <c r="AOJ120" s="27"/>
      <c r="AOK120" s="27"/>
      <c r="AOL120" s="27"/>
      <c r="AOM120" s="27"/>
      <c r="AON120" s="27"/>
      <c r="AOO120" s="27"/>
      <c r="AOP120" s="27"/>
      <c r="AOQ120" s="27"/>
      <c r="AOR120" s="27"/>
      <c r="AOS120" s="27"/>
      <c r="AOT120" s="27"/>
      <c r="AOU120" s="27"/>
      <c r="AOV120" s="27"/>
      <c r="AOW120" s="27"/>
      <c r="AOX120" s="27"/>
      <c r="AOY120" s="27"/>
      <c r="AOZ120" s="27"/>
      <c r="APA120" s="27"/>
      <c r="APB120" s="27"/>
      <c r="APC120" s="27"/>
      <c r="APD120" s="27"/>
      <c r="APE120" s="27"/>
      <c r="APF120" s="27"/>
      <c r="APG120" s="27"/>
      <c r="APH120" s="27"/>
      <c r="API120" s="27"/>
      <c r="APJ120" s="27"/>
      <c r="APK120" s="27"/>
      <c r="APL120" s="27"/>
      <c r="APM120" s="27"/>
      <c r="APN120" s="27"/>
      <c r="APO120" s="27"/>
      <c r="APP120" s="27"/>
      <c r="APQ120" s="27"/>
      <c r="APR120" s="27"/>
      <c r="APS120" s="27"/>
      <c r="APT120" s="27"/>
      <c r="APU120" s="27"/>
      <c r="APV120" s="27"/>
      <c r="APW120" s="27"/>
      <c r="APX120" s="27"/>
      <c r="APY120" s="27"/>
      <c r="APZ120" s="27"/>
      <c r="AQA120" s="27"/>
      <c r="AQB120" s="27"/>
      <c r="AQC120" s="27"/>
      <c r="AQD120" s="27"/>
      <c r="AQE120" s="27"/>
      <c r="AQF120" s="27"/>
      <c r="AQG120" s="27"/>
      <c r="AQH120" s="27"/>
      <c r="AQI120" s="27"/>
      <c r="AQJ120" s="27"/>
      <c r="AQK120" s="27"/>
      <c r="AQL120" s="27"/>
      <c r="AQM120" s="27"/>
      <c r="AQN120" s="27"/>
      <c r="AQO120" s="27"/>
      <c r="AQP120" s="27"/>
      <c r="AQQ120" s="27"/>
      <c r="AQR120" s="27"/>
      <c r="AQS120" s="27"/>
      <c r="AQT120" s="27"/>
      <c r="AQU120" s="27"/>
      <c r="AQV120" s="27"/>
      <c r="AQW120" s="27"/>
      <c r="AQX120" s="27"/>
      <c r="AQY120" s="27"/>
      <c r="AQZ120" s="27"/>
      <c r="ARA120" s="27"/>
      <c r="ARB120" s="27"/>
      <c r="ARC120" s="27"/>
      <c r="ARD120" s="27"/>
      <c r="ARE120" s="27"/>
      <c r="ARF120" s="27"/>
      <c r="ARG120" s="27"/>
      <c r="ARH120" s="27"/>
      <c r="ARI120" s="27"/>
      <c r="ARJ120" s="27"/>
      <c r="ARK120" s="27"/>
      <c r="ARL120" s="27"/>
      <c r="ARM120" s="27"/>
      <c r="ARN120" s="27"/>
      <c r="ARO120" s="27"/>
      <c r="ARP120" s="27"/>
      <c r="ARQ120" s="27"/>
      <c r="ARR120" s="27"/>
      <c r="ARS120" s="27"/>
      <c r="ART120" s="27"/>
      <c r="ARU120" s="27"/>
      <c r="ARV120" s="27"/>
      <c r="ARW120" s="27"/>
      <c r="ARX120" s="27"/>
      <c r="ARY120" s="27"/>
      <c r="ARZ120" s="27"/>
      <c r="ASA120" s="27"/>
      <c r="ASB120" s="27"/>
      <c r="ASC120" s="27"/>
      <c r="ASD120" s="27"/>
      <c r="ASE120" s="27"/>
      <c r="ASF120" s="27"/>
      <c r="ASG120" s="27"/>
      <c r="ASH120" s="27"/>
      <c r="ASI120" s="27"/>
      <c r="ASJ120" s="27"/>
      <c r="ASK120" s="27"/>
      <c r="ASL120" s="27"/>
      <c r="ASM120" s="27"/>
      <c r="ASN120" s="27"/>
      <c r="ASO120" s="27"/>
      <c r="ASP120" s="27"/>
      <c r="ASQ120" s="27"/>
      <c r="ASR120" s="27"/>
      <c r="ASS120" s="27"/>
      <c r="AST120" s="27"/>
      <c r="ASU120" s="27"/>
      <c r="ASV120" s="27"/>
      <c r="ASW120" s="27"/>
      <c r="ASX120" s="27"/>
      <c r="ASY120" s="27"/>
      <c r="ASZ120" s="27"/>
      <c r="ATA120" s="27"/>
      <c r="ATB120" s="27"/>
      <c r="ATC120" s="27"/>
      <c r="ATD120" s="27"/>
      <c r="ATE120" s="27"/>
      <c r="ATF120" s="27"/>
      <c r="ATG120" s="27"/>
      <c r="ATH120" s="27"/>
      <c r="ATI120" s="27"/>
      <c r="ATJ120" s="27"/>
      <c r="ATK120" s="27"/>
      <c r="ATL120" s="27"/>
      <c r="ATM120" s="27"/>
      <c r="ATN120" s="27"/>
      <c r="ATO120" s="27"/>
      <c r="ATP120" s="27"/>
      <c r="ATQ120" s="27"/>
      <c r="ATR120" s="27"/>
      <c r="ATS120" s="27"/>
      <c r="ATT120" s="27"/>
      <c r="ATU120" s="27"/>
      <c r="ATV120" s="27"/>
      <c r="ATW120" s="27"/>
      <c r="ATX120" s="27"/>
      <c r="ATY120" s="27"/>
      <c r="ATZ120" s="27"/>
      <c r="AUA120" s="27"/>
      <c r="AUB120" s="27"/>
      <c r="AUC120" s="27"/>
      <c r="AUD120" s="27"/>
      <c r="AUE120" s="27"/>
      <c r="AUF120" s="27"/>
      <c r="AUG120" s="27"/>
      <c r="AUH120" s="27"/>
      <c r="AUO120" s="27"/>
      <c r="AUP120" s="27"/>
      <c r="AUQ120" s="27"/>
      <c r="AUR120" s="27"/>
      <c r="AUS120" s="27"/>
      <c r="AUT120" s="27"/>
      <c r="AUU120" s="27"/>
      <c r="AUV120" s="27"/>
      <c r="AUW120" s="27"/>
      <c r="AUX120" s="27"/>
      <c r="AUY120" s="27"/>
      <c r="AUZ120" s="27"/>
      <c r="AVA120" s="27"/>
      <c r="AVB120" s="27"/>
      <c r="AVC120" s="27"/>
      <c r="AVD120" s="27"/>
      <c r="AVE120" s="27"/>
      <c r="AVF120" s="27"/>
      <c r="AVG120" s="27"/>
      <c r="AVH120" s="27"/>
      <c r="AVI120" s="27"/>
      <c r="AVJ120" s="27"/>
      <c r="AVK120" s="27"/>
      <c r="AVL120" s="27"/>
      <c r="AVM120" s="27"/>
      <c r="AVN120" s="27"/>
      <c r="AVO120" s="27"/>
      <c r="AVP120" s="27"/>
      <c r="AVQ120" s="27"/>
      <c r="AVR120" s="27"/>
      <c r="AVS120" s="27"/>
      <c r="AVT120" s="27"/>
      <c r="AVU120" s="27"/>
      <c r="AVV120" s="27"/>
      <c r="AVW120" s="27"/>
      <c r="AVX120" s="27"/>
      <c r="AVY120" s="27"/>
      <c r="AVZ120" s="27"/>
      <c r="AWA120" s="27"/>
      <c r="AWB120" s="27"/>
      <c r="AWC120" s="27"/>
      <c r="AWD120" s="27"/>
      <c r="AWE120" s="27"/>
      <c r="AWF120" s="27"/>
      <c r="AWG120" s="27"/>
      <c r="AWH120" s="27"/>
      <c r="AWI120" s="27"/>
      <c r="AWJ120" s="27"/>
      <c r="AWK120" s="27"/>
      <c r="AWL120" s="27"/>
      <c r="AWM120" s="27"/>
      <c r="AWN120" s="27"/>
      <c r="AWO120" s="27"/>
      <c r="AWP120" s="27"/>
      <c r="AWQ120" s="27"/>
      <c r="AWR120" s="27"/>
      <c r="AWS120" s="27"/>
      <c r="AWT120" s="27"/>
      <c r="AWU120" s="27"/>
      <c r="AWV120" s="27"/>
      <c r="AWW120" s="27"/>
      <c r="AWX120" s="27"/>
      <c r="AWY120" s="27"/>
      <c r="AWZ120" s="27"/>
      <c r="AXA120" s="27"/>
      <c r="AXB120" s="27"/>
      <c r="AXC120" s="27"/>
      <c r="AXD120" s="27"/>
      <c r="AXE120" s="27"/>
      <c r="AXF120" s="27"/>
      <c r="AXG120" s="27"/>
      <c r="AXH120" s="27"/>
      <c r="AXI120" s="27"/>
      <c r="AXJ120" s="27"/>
      <c r="AXK120" s="27"/>
      <c r="AXL120" s="27"/>
      <c r="AXM120" s="27"/>
      <c r="AXN120" s="27"/>
      <c r="AXO120" s="27"/>
      <c r="AXP120" s="27"/>
      <c r="AXQ120" s="27"/>
      <c r="AXR120" s="27"/>
      <c r="AXS120" s="27"/>
      <c r="AXT120" s="27"/>
      <c r="AXU120" s="27"/>
      <c r="AXV120" s="27"/>
      <c r="AXW120" s="27"/>
      <c r="AXX120" s="27"/>
      <c r="AXY120" s="27"/>
      <c r="AXZ120" s="27"/>
      <c r="AYA120" s="27"/>
      <c r="AYB120" s="27"/>
      <c r="AYC120" s="27"/>
      <c r="AYD120" s="27"/>
      <c r="AYE120" s="27"/>
      <c r="AYF120" s="27"/>
      <c r="AYG120" s="27"/>
      <c r="AYH120" s="27"/>
      <c r="AYI120" s="27"/>
      <c r="AYJ120" s="27"/>
      <c r="AYK120" s="27"/>
      <c r="AYL120" s="27"/>
      <c r="AYM120" s="27"/>
      <c r="AYN120" s="27"/>
      <c r="AYO120" s="27"/>
      <c r="AYP120" s="27"/>
      <c r="AYQ120" s="27"/>
      <c r="AYR120" s="27"/>
      <c r="AYS120" s="27"/>
      <c r="AYT120" s="27"/>
      <c r="AYU120" s="27"/>
      <c r="AYV120" s="27"/>
      <c r="AYW120" s="27"/>
      <c r="AYX120" s="27"/>
      <c r="AYY120" s="27"/>
      <c r="AYZ120" s="27"/>
      <c r="AZA120" s="27"/>
      <c r="AZB120" s="27"/>
      <c r="AZC120" s="27"/>
      <c r="AZD120" s="27"/>
      <c r="AZE120" s="27"/>
      <c r="AZF120" s="27"/>
      <c r="AZG120" s="27"/>
      <c r="AZH120" s="27"/>
      <c r="AZI120" s="27"/>
      <c r="AZJ120" s="27"/>
      <c r="AZK120" s="27"/>
      <c r="AZL120" s="27"/>
      <c r="AZM120" s="27"/>
      <c r="AZN120" s="27"/>
      <c r="AZO120" s="27"/>
      <c r="AZP120" s="27"/>
      <c r="AZQ120" s="27"/>
      <c r="AZR120" s="27"/>
      <c r="AZS120" s="27"/>
      <c r="AZT120" s="27"/>
      <c r="AZU120" s="27"/>
      <c r="AZV120" s="27"/>
      <c r="AZW120" s="27"/>
      <c r="AZX120" s="27"/>
      <c r="AZY120" s="27"/>
      <c r="AZZ120" s="27"/>
      <c r="BAA120" s="27"/>
      <c r="BAB120" s="27"/>
      <c r="BAC120" s="27"/>
      <c r="BAD120" s="27"/>
      <c r="BAE120" s="27"/>
      <c r="BAF120" s="27"/>
      <c r="BAG120" s="27"/>
      <c r="BAH120" s="27"/>
      <c r="BAI120" s="27"/>
      <c r="BAJ120" s="27"/>
      <c r="BAK120" s="27"/>
      <c r="BAL120" s="27"/>
      <c r="BAM120" s="27"/>
      <c r="BAN120" s="27"/>
      <c r="BAO120" s="27"/>
      <c r="BAP120" s="27"/>
      <c r="BAQ120" s="27"/>
      <c r="BAR120" s="27"/>
      <c r="BAS120" s="27"/>
      <c r="BAT120" s="27"/>
      <c r="BAU120" s="27"/>
      <c r="BAV120" s="27"/>
      <c r="BAW120" s="27"/>
      <c r="BAX120" s="27"/>
      <c r="BAY120" s="27"/>
      <c r="BAZ120" s="27"/>
      <c r="BBA120" s="27"/>
      <c r="BBB120" s="27"/>
      <c r="BBC120" s="27"/>
      <c r="BBD120" s="27"/>
      <c r="BBE120" s="27"/>
      <c r="BBF120" s="27"/>
      <c r="BBG120" s="27"/>
      <c r="BBH120" s="27"/>
      <c r="BBI120" s="27"/>
      <c r="BBJ120" s="27"/>
      <c r="BBK120" s="27"/>
      <c r="BBL120" s="27"/>
      <c r="BBM120" s="27"/>
      <c r="BBN120" s="27"/>
      <c r="BBO120" s="27"/>
      <c r="BBP120" s="27"/>
      <c r="BBQ120" s="27"/>
      <c r="BBR120" s="27"/>
      <c r="BBS120" s="27"/>
      <c r="BBT120" s="27"/>
      <c r="BBU120" s="27"/>
      <c r="BBV120" s="27"/>
      <c r="BBW120" s="27"/>
      <c r="BBX120" s="27"/>
      <c r="BBY120" s="27"/>
      <c r="BBZ120" s="27"/>
      <c r="BCA120" s="27"/>
      <c r="BCB120" s="27"/>
      <c r="BCC120" s="27"/>
      <c r="BCD120" s="27"/>
      <c r="BCE120" s="27"/>
      <c r="BCF120" s="27"/>
      <c r="BCG120" s="27"/>
      <c r="BCH120" s="27"/>
      <c r="BCI120" s="27"/>
      <c r="BCJ120" s="27"/>
      <c r="BCK120" s="27"/>
      <c r="BCL120" s="27"/>
      <c r="BCM120" s="27"/>
      <c r="BCN120" s="27"/>
      <c r="BCO120" s="27"/>
      <c r="BCP120" s="27"/>
      <c r="BCQ120" s="27"/>
      <c r="BCR120" s="27"/>
      <c r="BCS120" s="27"/>
      <c r="BCT120" s="27"/>
      <c r="BCU120" s="27"/>
      <c r="BCV120" s="27"/>
      <c r="BCW120" s="27"/>
      <c r="BCX120" s="27"/>
      <c r="BCY120" s="27"/>
      <c r="BCZ120" s="27"/>
      <c r="BDA120" s="27"/>
      <c r="BDB120" s="27"/>
      <c r="BDC120" s="27"/>
      <c r="BDD120" s="27"/>
      <c r="BDE120" s="27"/>
      <c r="BDF120" s="27"/>
      <c r="BDG120" s="27"/>
      <c r="BDH120" s="27"/>
      <c r="BDI120" s="27"/>
      <c r="BDJ120" s="27"/>
      <c r="BDK120" s="27"/>
      <c r="BDL120" s="27"/>
      <c r="BDM120" s="27"/>
      <c r="BDN120" s="27"/>
      <c r="BDO120" s="27"/>
      <c r="BDP120" s="27"/>
      <c r="BDQ120" s="27"/>
      <c r="BDR120" s="27"/>
      <c r="BDS120" s="27"/>
      <c r="BDT120" s="27"/>
      <c r="BDU120" s="27"/>
      <c r="BDV120" s="27"/>
      <c r="BDW120" s="27"/>
      <c r="BDX120" s="27"/>
      <c r="BDY120" s="27"/>
      <c r="BDZ120" s="27"/>
      <c r="BEA120" s="27"/>
      <c r="BEB120" s="27"/>
      <c r="BEC120" s="27"/>
      <c r="BED120" s="27"/>
      <c r="BEK120" s="27"/>
      <c r="BEL120" s="27"/>
      <c r="BEM120" s="27"/>
      <c r="BEN120" s="27"/>
      <c r="BEO120" s="27"/>
      <c r="BEP120" s="27"/>
      <c r="BEQ120" s="27"/>
      <c r="BER120" s="27"/>
      <c r="BES120" s="27"/>
      <c r="BET120" s="27"/>
      <c r="BEU120" s="27"/>
      <c r="BEV120" s="27"/>
      <c r="BEW120" s="27"/>
      <c r="BEX120" s="27"/>
      <c r="BEY120" s="27"/>
      <c r="BEZ120" s="27"/>
      <c r="BFA120" s="27"/>
      <c r="BFB120" s="27"/>
      <c r="BFC120" s="27"/>
      <c r="BFD120" s="27"/>
      <c r="BFE120" s="27"/>
      <c r="BFF120" s="27"/>
      <c r="BFG120" s="27"/>
      <c r="BFH120" s="27"/>
      <c r="BFI120" s="27"/>
      <c r="BFJ120" s="27"/>
      <c r="BFK120" s="27"/>
      <c r="BFL120" s="27"/>
      <c r="BFM120" s="27"/>
      <c r="BFN120" s="27"/>
      <c r="BFO120" s="27"/>
      <c r="BFP120" s="27"/>
      <c r="BFQ120" s="27"/>
      <c r="BFR120" s="27"/>
      <c r="BFS120" s="27"/>
      <c r="BFT120" s="27"/>
      <c r="BFU120" s="27"/>
      <c r="BFV120" s="27"/>
      <c r="BFW120" s="27"/>
      <c r="BFX120" s="27"/>
      <c r="BFY120" s="27"/>
      <c r="BFZ120" s="27"/>
      <c r="BGA120" s="27"/>
      <c r="BGB120" s="27"/>
      <c r="BGC120" s="27"/>
      <c r="BGD120" s="27"/>
      <c r="BGE120" s="27"/>
      <c r="BGF120" s="27"/>
      <c r="BGG120" s="27"/>
      <c r="BGH120" s="27"/>
      <c r="BGI120" s="27"/>
      <c r="BGJ120" s="27"/>
      <c r="BGK120" s="27"/>
      <c r="BGL120" s="27"/>
      <c r="BGM120" s="27"/>
      <c r="BGN120" s="27"/>
      <c r="BGO120" s="27"/>
      <c r="BGP120" s="27"/>
      <c r="BGQ120" s="27"/>
      <c r="BGR120" s="27"/>
      <c r="BGS120" s="27"/>
      <c r="BGT120" s="27"/>
      <c r="BGU120" s="27"/>
      <c r="BGV120" s="27"/>
      <c r="BGW120" s="27"/>
      <c r="BGX120" s="27"/>
      <c r="BGY120" s="27"/>
      <c r="BGZ120" s="27"/>
      <c r="BHA120" s="27"/>
      <c r="BHB120" s="27"/>
      <c r="BHC120" s="27"/>
      <c r="BHD120" s="27"/>
      <c r="BHE120" s="27"/>
      <c r="BHF120" s="27"/>
      <c r="BHG120" s="27"/>
      <c r="BHH120" s="27"/>
      <c r="BHI120" s="27"/>
      <c r="BHJ120" s="27"/>
      <c r="BHK120" s="27"/>
      <c r="BHL120" s="27"/>
      <c r="BHM120" s="27"/>
      <c r="BHN120" s="27"/>
      <c r="BHO120" s="27"/>
      <c r="BHP120" s="27"/>
      <c r="BHQ120" s="27"/>
      <c r="BHR120" s="27"/>
      <c r="BHS120" s="27"/>
      <c r="BHT120" s="27"/>
      <c r="BHU120" s="27"/>
      <c r="BHV120" s="27"/>
      <c r="BHW120" s="27"/>
      <c r="BHX120" s="27"/>
      <c r="BHY120" s="27"/>
      <c r="BHZ120" s="27"/>
      <c r="BIA120" s="27"/>
      <c r="BIB120" s="27"/>
      <c r="BIC120" s="27"/>
      <c r="BID120" s="27"/>
      <c r="BIE120" s="27"/>
      <c r="BIF120" s="27"/>
      <c r="BIG120" s="27"/>
      <c r="BIH120" s="27"/>
      <c r="BII120" s="27"/>
      <c r="BIJ120" s="27"/>
      <c r="BIK120" s="27"/>
      <c r="BIL120" s="27"/>
      <c r="BIM120" s="27"/>
      <c r="BIN120" s="27"/>
      <c r="BIO120" s="27"/>
      <c r="BIP120" s="27"/>
      <c r="BIQ120" s="27"/>
      <c r="BIR120" s="27"/>
      <c r="BIS120" s="27"/>
      <c r="BIT120" s="27"/>
      <c r="BIU120" s="27"/>
      <c r="BIV120" s="27"/>
      <c r="BIW120" s="27"/>
      <c r="BIX120" s="27"/>
      <c r="BIY120" s="27"/>
      <c r="BIZ120" s="27"/>
      <c r="BJA120" s="27"/>
      <c r="BJB120" s="27"/>
      <c r="BJC120" s="27"/>
      <c r="BJD120" s="27"/>
      <c r="BJE120" s="27"/>
      <c r="BJF120" s="27"/>
      <c r="BJG120" s="27"/>
      <c r="BJH120" s="27"/>
      <c r="BJI120" s="27"/>
      <c r="BJJ120" s="27"/>
      <c r="BJK120" s="27"/>
      <c r="BJL120" s="27"/>
      <c r="BJM120" s="27"/>
      <c r="BJN120" s="27"/>
      <c r="BJO120" s="27"/>
      <c r="BJP120" s="27"/>
      <c r="BJQ120" s="27"/>
      <c r="BJR120" s="27"/>
      <c r="BJS120" s="27"/>
      <c r="BJT120" s="27"/>
      <c r="BJU120" s="27"/>
      <c r="BJV120" s="27"/>
      <c r="BJW120" s="27"/>
      <c r="BJX120" s="27"/>
      <c r="BJY120" s="27"/>
      <c r="BJZ120" s="27"/>
      <c r="BKA120" s="27"/>
      <c r="BKB120" s="27"/>
      <c r="BKC120" s="27"/>
      <c r="BKD120" s="27"/>
      <c r="BKE120" s="27"/>
      <c r="BKF120" s="27"/>
      <c r="BKG120" s="27"/>
      <c r="BKH120" s="27"/>
      <c r="BKI120" s="27"/>
      <c r="BKJ120" s="27"/>
      <c r="BKK120" s="27"/>
      <c r="BKL120" s="27"/>
      <c r="BKM120" s="27"/>
      <c r="BKN120" s="27"/>
      <c r="BKO120" s="27"/>
      <c r="BKP120" s="27"/>
      <c r="BKQ120" s="27"/>
      <c r="BKR120" s="27"/>
      <c r="BKS120" s="27"/>
      <c r="BKT120" s="27"/>
      <c r="BKU120" s="27"/>
      <c r="BKV120" s="27"/>
      <c r="BKW120" s="27"/>
      <c r="BKX120" s="27"/>
      <c r="BKY120" s="27"/>
      <c r="BKZ120" s="27"/>
      <c r="BLA120" s="27"/>
      <c r="BLB120" s="27"/>
      <c r="BLC120" s="27"/>
      <c r="BLD120" s="27"/>
      <c r="BLE120" s="27"/>
      <c r="BLF120" s="27"/>
      <c r="BLG120" s="27"/>
      <c r="BLH120" s="27"/>
      <c r="BLI120" s="27"/>
      <c r="BLJ120" s="27"/>
      <c r="BLK120" s="27"/>
      <c r="BLL120" s="27"/>
      <c r="BLM120" s="27"/>
      <c r="BLN120" s="27"/>
      <c r="BLO120" s="27"/>
      <c r="BLP120" s="27"/>
      <c r="BLQ120" s="27"/>
      <c r="BLR120" s="27"/>
      <c r="BLS120" s="27"/>
      <c r="BLT120" s="27"/>
      <c r="BLU120" s="27"/>
      <c r="BLV120" s="27"/>
      <c r="BLW120" s="27"/>
      <c r="BLX120" s="27"/>
      <c r="BLY120" s="27"/>
      <c r="BLZ120" s="27"/>
      <c r="BMA120" s="27"/>
      <c r="BMB120" s="27"/>
      <c r="BMC120" s="27"/>
      <c r="BMD120" s="27"/>
      <c r="BME120" s="27"/>
      <c r="BMF120" s="27"/>
      <c r="BMG120" s="27"/>
      <c r="BMH120" s="27"/>
      <c r="BMI120" s="27"/>
      <c r="BMJ120" s="27"/>
      <c r="BMK120" s="27"/>
      <c r="BML120" s="27"/>
      <c r="BMM120" s="27"/>
      <c r="BMN120" s="27"/>
      <c r="BMO120" s="27"/>
      <c r="BMP120" s="27"/>
      <c r="BMQ120" s="27"/>
      <c r="BMR120" s="27"/>
      <c r="BMS120" s="27"/>
      <c r="BMT120" s="27"/>
      <c r="BMU120" s="27"/>
      <c r="BMV120" s="27"/>
      <c r="BMW120" s="27"/>
      <c r="BMX120" s="27"/>
      <c r="BMY120" s="27"/>
      <c r="BMZ120" s="27"/>
      <c r="BNA120" s="27"/>
      <c r="BNB120" s="27"/>
      <c r="BNC120" s="27"/>
      <c r="BND120" s="27"/>
      <c r="BNE120" s="27"/>
      <c r="BNF120" s="27"/>
      <c r="BNG120" s="27"/>
      <c r="BNH120" s="27"/>
      <c r="BNI120" s="27"/>
      <c r="BNJ120" s="27"/>
      <c r="BNK120" s="27"/>
      <c r="BNL120" s="27"/>
      <c r="BNM120" s="27"/>
      <c r="BNN120" s="27"/>
      <c r="BNO120" s="27"/>
      <c r="BNP120" s="27"/>
      <c r="BNQ120" s="27"/>
      <c r="BNR120" s="27"/>
      <c r="BNS120" s="27"/>
      <c r="BNT120" s="27"/>
      <c r="BNU120" s="27"/>
      <c r="BNV120" s="27"/>
      <c r="BNW120" s="27"/>
      <c r="BNX120" s="27"/>
      <c r="BNY120" s="27"/>
      <c r="BNZ120" s="27"/>
      <c r="BOG120" s="27"/>
      <c r="BOH120" s="27"/>
      <c r="BOI120" s="27"/>
      <c r="BOJ120" s="27"/>
      <c r="BOK120" s="27"/>
      <c r="BOL120" s="27"/>
      <c r="BOM120" s="27"/>
      <c r="BON120" s="27"/>
      <c r="BOO120" s="27"/>
      <c r="BOP120" s="27"/>
      <c r="BOQ120" s="27"/>
      <c r="BOR120" s="27"/>
      <c r="BOS120" s="27"/>
      <c r="BOT120" s="27"/>
      <c r="BOU120" s="27"/>
      <c r="BOV120" s="27"/>
      <c r="BOW120" s="27"/>
      <c r="BOX120" s="27"/>
      <c r="BOY120" s="27"/>
      <c r="BOZ120" s="27"/>
      <c r="BPA120" s="27"/>
      <c r="BPB120" s="27"/>
      <c r="BPC120" s="27"/>
      <c r="BPD120" s="27"/>
      <c r="BPE120" s="27"/>
      <c r="BPF120" s="27"/>
      <c r="BPG120" s="27"/>
      <c r="BPH120" s="27"/>
      <c r="BPI120" s="27"/>
      <c r="BPJ120" s="27"/>
      <c r="BPK120" s="27"/>
      <c r="BPL120" s="27"/>
      <c r="BPM120" s="27"/>
      <c r="BPN120" s="27"/>
      <c r="BPO120" s="27"/>
      <c r="BPP120" s="27"/>
      <c r="BPQ120" s="27"/>
      <c r="BPR120" s="27"/>
      <c r="BPS120" s="27"/>
      <c r="BPT120" s="27"/>
      <c r="BPU120" s="27"/>
      <c r="BPV120" s="27"/>
      <c r="BPW120" s="27"/>
      <c r="BPX120" s="27"/>
      <c r="BPY120" s="27"/>
      <c r="BPZ120" s="27"/>
      <c r="BQA120" s="27"/>
      <c r="BQB120" s="27"/>
      <c r="BQC120" s="27"/>
      <c r="BQD120" s="27"/>
      <c r="BQE120" s="27"/>
      <c r="BQF120" s="27"/>
      <c r="BQG120" s="27"/>
      <c r="BQH120" s="27"/>
      <c r="BQI120" s="27"/>
      <c r="BQJ120" s="27"/>
      <c r="BQK120" s="27"/>
      <c r="BQL120" s="27"/>
      <c r="BQM120" s="27"/>
      <c r="BQN120" s="27"/>
      <c r="BQO120" s="27"/>
      <c r="BQP120" s="27"/>
      <c r="BQQ120" s="27"/>
      <c r="BQR120" s="27"/>
      <c r="BQS120" s="27"/>
      <c r="BQT120" s="27"/>
      <c r="BQU120" s="27"/>
      <c r="BQV120" s="27"/>
      <c r="BQW120" s="27"/>
      <c r="BQX120" s="27"/>
      <c r="BQY120" s="27"/>
      <c r="BQZ120" s="27"/>
      <c r="BRA120" s="27"/>
      <c r="BRB120" s="27"/>
      <c r="BRC120" s="27"/>
      <c r="BRD120" s="27"/>
      <c r="BRE120" s="27"/>
      <c r="BRF120" s="27"/>
      <c r="BRG120" s="27"/>
      <c r="BRH120" s="27"/>
      <c r="BRI120" s="27"/>
      <c r="BRJ120" s="27"/>
      <c r="BRK120" s="27"/>
      <c r="BRL120" s="27"/>
      <c r="BRM120" s="27"/>
      <c r="BRN120" s="27"/>
      <c r="BRO120" s="27"/>
      <c r="BRP120" s="27"/>
      <c r="BRQ120" s="27"/>
      <c r="BRR120" s="27"/>
      <c r="BRS120" s="27"/>
      <c r="BRT120" s="27"/>
      <c r="BRU120" s="27"/>
      <c r="BRV120" s="27"/>
      <c r="BRW120" s="27"/>
      <c r="BRX120" s="27"/>
      <c r="BRY120" s="27"/>
      <c r="BRZ120" s="27"/>
      <c r="BSA120" s="27"/>
      <c r="BSB120" s="27"/>
      <c r="BSC120" s="27"/>
      <c r="BSD120" s="27"/>
      <c r="BSE120" s="27"/>
      <c r="BSF120" s="27"/>
      <c r="BSG120" s="27"/>
      <c r="BSH120" s="27"/>
      <c r="BSI120" s="27"/>
      <c r="BSJ120" s="27"/>
      <c r="BSK120" s="27"/>
      <c r="BSL120" s="27"/>
      <c r="BSM120" s="27"/>
      <c r="BSN120" s="27"/>
      <c r="BSO120" s="27"/>
      <c r="BSP120" s="27"/>
      <c r="BSQ120" s="27"/>
      <c r="BSR120" s="27"/>
      <c r="BSS120" s="27"/>
      <c r="BST120" s="27"/>
      <c r="BSU120" s="27"/>
      <c r="BSV120" s="27"/>
      <c r="BSW120" s="27"/>
      <c r="BSX120" s="27"/>
      <c r="BSY120" s="27"/>
      <c r="BSZ120" s="27"/>
      <c r="BTA120" s="27"/>
      <c r="BTB120" s="27"/>
      <c r="BTC120" s="27"/>
      <c r="BTD120" s="27"/>
      <c r="BTE120" s="27"/>
      <c r="BTF120" s="27"/>
      <c r="BTG120" s="27"/>
      <c r="BTH120" s="27"/>
      <c r="BTI120" s="27"/>
      <c r="BTJ120" s="27"/>
      <c r="BTK120" s="27"/>
      <c r="BTL120" s="27"/>
      <c r="BTM120" s="27"/>
      <c r="BTN120" s="27"/>
      <c r="BTO120" s="27"/>
      <c r="BTP120" s="27"/>
      <c r="BTQ120" s="27"/>
      <c r="BTR120" s="27"/>
      <c r="BTS120" s="27"/>
      <c r="BTT120" s="27"/>
      <c r="BTU120" s="27"/>
      <c r="BTV120" s="27"/>
      <c r="BTW120" s="27"/>
      <c r="BTX120" s="27"/>
      <c r="BTY120" s="27"/>
      <c r="BTZ120" s="27"/>
      <c r="BUA120" s="27"/>
      <c r="BUB120" s="27"/>
      <c r="BUC120" s="27"/>
      <c r="BUD120" s="27"/>
      <c r="BUE120" s="27"/>
      <c r="BUF120" s="27"/>
      <c r="BUG120" s="27"/>
      <c r="BUH120" s="27"/>
      <c r="BUI120" s="27"/>
      <c r="BUJ120" s="27"/>
      <c r="BUK120" s="27"/>
      <c r="BUL120" s="27"/>
      <c r="BUM120" s="27"/>
      <c r="BUN120" s="27"/>
      <c r="BUO120" s="27"/>
      <c r="BUP120" s="27"/>
      <c r="BUQ120" s="27"/>
      <c r="BUR120" s="27"/>
      <c r="BUS120" s="27"/>
      <c r="BUT120" s="27"/>
      <c r="BUU120" s="27"/>
      <c r="BUV120" s="27"/>
      <c r="BUW120" s="27"/>
      <c r="BUX120" s="27"/>
      <c r="BUY120" s="27"/>
      <c r="BUZ120" s="27"/>
      <c r="BVA120" s="27"/>
      <c r="BVB120" s="27"/>
      <c r="BVC120" s="27"/>
      <c r="BVD120" s="27"/>
      <c r="BVE120" s="27"/>
      <c r="BVF120" s="27"/>
      <c r="BVG120" s="27"/>
      <c r="BVH120" s="27"/>
      <c r="BVI120" s="27"/>
      <c r="BVJ120" s="27"/>
      <c r="BVK120" s="27"/>
      <c r="BVL120" s="27"/>
      <c r="BVM120" s="27"/>
      <c r="BVN120" s="27"/>
      <c r="BVO120" s="27"/>
      <c r="BVP120" s="27"/>
      <c r="BVQ120" s="27"/>
      <c r="BVR120" s="27"/>
      <c r="BVS120" s="27"/>
      <c r="BVT120" s="27"/>
      <c r="BVU120" s="27"/>
      <c r="BVV120" s="27"/>
      <c r="BVW120" s="27"/>
      <c r="BVX120" s="27"/>
      <c r="BVY120" s="27"/>
      <c r="BVZ120" s="27"/>
      <c r="BWA120" s="27"/>
      <c r="BWB120" s="27"/>
      <c r="BWC120" s="27"/>
      <c r="BWD120" s="27"/>
      <c r="BWE120" s="27"/>
      <c r="BWF120" s="27"/>
      <c r="BWG120" s="27"/>
      <c r="BWH120" s="27"/>
      <c r="BWI120" s="27"/>
      <c r="BWJ120" s="27"/>
      <c r="BWK120" s="27"/>
      <c r="BWL120" s="27"/>
      <c r="BWM120" s="27"/>
      <c r="BWN120" s="27"/>
      <c r="BWO120" s="27"/>
      <c r="BWP120" s="27"/>
      <c r="BWQ120" s="27"/>
      <c r="BWR120" s="27"/>
      <c r="BWS120" s="27"/>
      <c r="BWT120" s="27"/>
      <c r="BWU120" s="27"/>
      <c r="BWV120" s="27"/>
      <c r="BWW120" s="27"/>
      <c r="BWX120" s="27"/>
      <c r="BWY120" s="27"/>
      <c r="BWZ120" s="27"/>
      <c r="BXA120" s="27"/>
      <c r="BXB120" s="27"/>
      <c r="BXC120" s="27"/>
      <c r="BXD120" s="27"/>
      <c r="BXE120" s="27"/>
      <c r="BXF120" s="27"/>
      <c r="BXG120" s="27"/>
      <c r="BXH120" s="27"/>
      <c r="BXI120" s="27"/>
      <c r="BXJ120" s="27"/>
      <c r="BXK120" s="27"/>
      <c r="BXL120" s="27"/>
      <c r="BXM120" s="27"/>
      <c r="BXN120" s="27"/>
      <c r="BXO120" s="27"/>
      <c r="BXP120" s="27"/>
      <c r="BXQ120" s="27"/>
      <c r="BXR120" s="27"/>
      <c r="BXS120" s="27"/>
      <c r="BXT120" s="27"/>
      <c r="BXU120" s="27"/>
      <c r="BXV120" s="27"/>
      <c r="BYC120" s="27"/>
      <c r="BYD120" s="27"/>
      <c r="BYE120" s="27"/>
      <c r="BYF120" s="27"/>
      <c r="BYG120" s="27"/>
      <c r="BYH120" s="27"/>
      <c r="BYI120" s="27"/>
      <c r="BYJ120" s="27"/>
      <c r="BYK120" s="27"/>
      <c r="BYL120" s="27"/>
      <c r="BYM120" s="27"/>
      <c r="BYN120" s="27"/>
      <c r="BYO120" s="27"/>
      <c r="BYP120" s="27"/>
      <c r="BYQ120" s="27"/>
      <c r="BYR120" s="27"/>
      <c r="BYS120" s="27"/>
      <c r="BYT120" s="27"/>
      <c r="BYU120" s="27"/>
      <c r="BYV120" s="27"/>
      <c r="BYW120" s="27"/>
      <c r="BYX120" s="27"/>
      <c r="BYY120" s="27"/>
      <c r="BYZ120" s="27"/>
      <c r="BZA120" s="27"/>
      <c r="BZB120" s="27"/>
      <c r="BZC120" s="27"/>
      <c r="BZD120" s="27"/>
      <c r="BZE120" s="27"/>
      <c r="BZF120" s="27"/>
      <c r="BZG120" s="27"/>
      <c r="BZH120" s="27"/>
      <c r="BZI120" s="27"/>
      <c r="BZJ120" s="27"/>
      <c r="BZK120" s="27"/>
      <c r="BZL120" s="27"/>
      <c r="BZM120" s="27"/>
      <c r="BZN120" s="27"/>
      <c r="BZO120" s="27"/>
      <c r="BZP120" s="27"/>
      <c r="BZQ120" s="27"/>
      <c r="BZR120" s="27"/>
      <c r="BZS120" s="27"/>
      <c r="BZT120" s="27"/>
      <c r="BZU120" s="27"/>
      <c r="BZV120" s="27"/>
      <c r="BZW120" s="27"/>
      <c r="BZX120" s="27"/>
      <c r="BZY120" s="27"/>
      <c r="BZZ120" s="27"/>
      <c r="CAA120" s="27"/>
      <c r="CAB120" s="27"/>
      <c r="CAC120" s="27"/>
      <c r="CAD120" s="27"/>
      <c r="CAE120" s="27"/>
      <c r="CAF120" s="27"/>
      <c r="CAG120" s="27"/>
      <c r="CAH120" s="27"/>
      <c r="CAI120" s="27"/>
      <c r="CAJ120" s="27"/>
      <c r="CAK120" s="27"/>
      <c r="CAL120" s="27"/>
      <c r="CAM120" s="27"/>
      <c r="CAN120" s="27"/>
      <c r="CAO120" s="27"/>
      <c r="CAP120" s="27"/>
      <c r="CAQ120" s="27"/>
      <c r="CAR120" s="27"/>
      <c r="CAS120" s="27"/>
      <c r="CAT120" s="27"/>
      <c r="CAU120" s="27"/>
      <c r="CAV120" s="27"/>
      <c r="CAW120" s="27"/>
      <c r="CAX120" s="27"/>
      <c r="CAY120" s="27"/>
      <c r="CAZ120" s="27"/>
      <c r="CBA120" s="27"/>
      <c r="CBB120" s="27"/>
      <c r="CBC120" s="27"/>
      <c r="CBD120" s="27"/>
      <c r="CBE120" s="27"/>
      <c r="CBF120" s="27"/>
      <c r="CBG120" s="27"/>
      <c r="CBH120" s="27"/>
      <c r="CBI120" s="27"/>
      <c r="CBJ120" s="27"/>
      <c r="CBK120" s="27"/>
      <c r="CBL120" s="27"/>
      <c r="CBM120" s="27"/>
      <c r="CBN120" s="27"/>
      <c r="CBO120" s="27"/>
      <c r="CBP120" s="27"/>
      <c r="CBQ120" s="27"/>
      <c r="CBR120" s="27"/>
      <c r="CBS120" s="27"/>
      <c r="CBT120" s="27"/>
      <c r="CBU120" s="27"/>
      <c r="CBV120" s="27"/>
      <c r="CBW120" s="27"/>
      <c r="CBX120" s="27"/>
      <c r="CBY120" s="27"/>
      <c r="CBZ120" s="27"/>
      <c r="CCA120" s="27"/>
      <c r="CCB120" s="27"/>
      <c r="CCC120" s="27"/>
      <c r="CCD120" s="27"/>
      <c r="CCE120" s="27"/>
      <c r="CCF120" s="27"/>
      <c r="CCG120" s="27"/>
      <c r="CCH120" s="27"/>
      <c r="CCI120" s="27"/>
      <c r="CCJ120" s="27"/>
      <c r="CCK120" s="27"/>
      <c r="CCL120" s="27"/>
      <c r="CCM120" s="27"/>
      <c r="CCN120" s="27"/>
      <c r="CCO120" s="27"/>
      <c r="CCP120" s="27"/>
      <c r="CCQ120" s="27"/>
      <c r="CCR120" s="27"/>
      <c r="CCS120" s="27"/>
      <c r="CCT120" s="27"/>
      <c r="CCU120" s="27"/>
      <c r="CCV120" s="27"/>
      <c r="CCW120" s="27"/>
      <c r="CCX120" s="27"/>
      <c r="CCY120" s="27"/>
      <c r="CCZ120" s="27"/>
      <c r="CDA120" s="27"/>
      <c r="CDB120" s="27"/>
      <c r="CDC120" s="27"/>
      <c r="CDD120" s="27"/>
      <c r="CDE120" s="27"/>
      <c r="CDF120" s="27"/>
      <c r="CDG120" s="27"/>
      <c r="CDH120" s="27"/>
      <c r="CDI120" s="27"/>
      <c r="CDJ120" s="27"/>
      <c r="CDK120" s="27"/>
      <c r="CDL120" s="27"/>
      <c r="CDM120" s="27"/>
      <c r="CDN120" s="27"/>
      <c r="CDO120" s="27"/>
      <c r="CDP120" s="27"/>
      <c r="CDQ120" s="27"/>
      <c r="CDR120" s="27"/>
      <c r="CDS120" s="27"/>
      <c r="CDT120" s="27"/>
      <c r="CDU120" s="27"/>
      <c r="CDV120" s="27"/>
      <c r="CDW120" s="27"/>
      <c r="CDX120" s="27"/>
      <c r="CDY120" s="27"/>
      <c r="CDZ120" s="27"/>
      <c r="CEA120" s="27"/>
      <c r="CEB120" s="27"/>
      <c r="CEC120" s="27"/>
      <c r="CED120" s="27"/>
      <c r="CEE120" s="27"/>
      <c r="CEF120" s="27"/>
      <c r="CEG120" s="27"/>
      <c r="CEH120" s="27"/>
      <c r="CEI120" s="27"/>
      <c r="CEJ120" s="27"/>
      <c r="CEK120" s="27"/>
      <c r="CEL120" s="27"/>
      <c r="CEM120" s="27"/>
      <c r="CEN120" s="27"/>
      <c r="CEO120" s="27"/>
      <c r="CEP120" s="27"/>
      <c r="CEQ120" s="27"/>
      <c r="CER120" s="27"/>
      <c r="CES120" s="27"/>
      <c r="CET120" s="27"/>
      <c r="CEU120" s="27"/>
      <c r="CEV120" s="27"/>
      <c r="CEW120" s="27"/>
      <c r="CEX120" s="27"/>
      <c r="CEY120" s="27"/>
      <c r="CEZ120" s="27"/>
      <c r="CFA120" s="27"/>
      <c r="CFB120" s="27"/>
      <c r="CFC120" s="27"/>
      <c r="CFD120" s="27"/>
      <c r="CFE120" s="27"/>
      <c r="CFF120" s="27"/>
      <c r="CFG120" s="27"/>
      <c r="CFH120" s="27"/>
      <c r="CFI120" s="27"/>
      <c r="CFJ120" s="27"/>
      <c r="CFK120" s="27"/>
      <c r="CFL120" s="27"/>
      <c r="CFM120" s="27"/>
      <c r="CFN120" s="27"/>
      <c r="CFO120" s="27"/>
      <c r="CFP120" s="27"/>
      <c r="CFQ120" s="27"/>
      <c r="CFR120" s="27"/>
      <c r="CFS120" s="27"/>
      <c r="CFT120" s="27"/>
      <c r="CFU120" s="27"/>
      <c r="CFV120" s="27"/>
      <c r="CFW120" s="27"/>
      <c r="CFX120" s="27"/>
      <c r="CFY120" s="27"/>
      <c r="CFZ120" s="27"/>
      <c r="CGA120" s="27"/>
      <c r="CGB120" s="27"/>
      <c r="CGC120" s="27"/>
      <c r="CGD120" s="27"/>
      <c r="CGE120" s="27"/>
      <c r="CGF120" s="27"/>
      <c r="CGG120" s="27"/>
      <c r="CGH120" s="27"/>
      <c r="CGI120" s="27"/>
      <c r="CGJ120" s="27"/>
      <c r="CGK120" s="27"/>
      <c r="CGL120" s="27"/>
      <c r="CGM120" s="27"/>
      <c r="CGN120" s="27"/>
      <c r="CGO120" s="27"/>
      <c r="CGP120" s="27"/>
      <c r="CGQ120" s="27"/>
      <c r="CGR120" s="27"/>
      <c r="CGS120" s="27"/>
      <c r="CGT120" s="27"/>
      <c r="CGU120" s="27"/>
      <c r="CGV120" s="27"/>
      <c r="CGW120" s="27"/>
      <c r="CGX120" s="27"/>
      <c r="CGY120" s="27"/>
      <c r="CGZ120" s="27"/>
      <c r="CHA120" s="27"/>
      <c r="CHB120" s="27"/>
      <c r="CHC120" s="27"/>
      <c r="CHD120" s="27"/>
      <c r="CHE120" s="27"/>
      <c r="CHF120" s="27"/>
      <c r="CHG120" s="27"/>
      <c r="CHH120" s="27"/>
      <c r="CHI120" s="27"/>
      <c r="CHJ120" s="27"/>
      <c r="CHK120" s="27"/>
      <c r="CHL120" s="27"/>
      <c r="CHM120" s="27"/>
      <c r="CHN120" s="27"/>
      <c r="CHO120" s="27"/>
      <c r="CHP120" s="27"/>
      <c r="CHQ120" s="27"/>
      <c r="CHR120" s="27"/>
      <c r="CHY120" s="27"/>
      <c r="CHZ120" s="27"/>
      <c r="CIA120" s="27"/>
      <c r="CIB120" s="27"/>
      <c r="CIC120" s="27"/>
      <c r="CID120" s="27"/>
      <c r="CIE120" s="27"/>
      <c r="CIF120" s="27"/>
      <c r="CIG120" s="27"/>
      <c r="CIH120" s="27"/>
      <c r="CII120" s="27"/>
      <c r="CIJ120" s="27"/>
      <c r="CIK120" s="27"/>
      <c r="CIL120" s="27"/>
      <c r="CIM120" s="27"/>
      <c r="CIN120" s="27"/>
      <c r="CIO120" s="27"/>
      <c r="CIP120" s="27"/>
      <c r="CIQ120" s="27"/>
      <c r="CIR120" s="27"/>
      <c r="CIS120" s="27"/>
      <c r="CIT120" s="27"/>
      <c r="CIU120" s="27"/>
      <c r="CIV120" s="27"/>
      <c r="CIW120" s="27"/>
      <c r="CIX120" s="27"/>
      <c r="CIY120" s="27"/>
      <c r="CIZ120" s="27"/>
      <c r="CJA120" s="27"/>
      <c r="CJB120" s="27"/>
      <c r="CJC120" s="27"/>
      <c r="CJD120" s="27"/>
      <c r="CJE120" s="27"/>
      <c r="CJF120" s="27"/>
      <c r="CJG120" s="27"/>
      <c r="CJH120" s="27"/>
      <c r="CJI120" s="27"/>
      <c r="CJJ120" s="27"/>
      <c r="CJK120" s="27"/>
      <c r="CJL120" s="27"/>
      <c r="CJM120" s="27"/>
      <c r="CJN120" s="27"/>
      <c r="CJO120" s="27"/>
      <c r="CJP120" s="27"/>
      <c r="CJQ120" s="27"/>
      <c r="CJR120" s="27"/>
      <c r="CJS120" s="27"/>
      <c r="CJT120" s="27"/>
      <c r="CJU120" s="27"/>
      <c r="CJV120" s="27"/>
      <c r="CJW120" s="27"/>
      <c r="CJX120" s="27"/>
      <c r="CJY120" s="27"/>
      <c r="CJZ120" s="27"/>
      <c r="CKA120" s="27"/>
      <c r="CKB120" s="27"/>
      <c r="CKC120" s="27"/>
      <c r="CKD120" s="27"/>
      <c r="CKE120" s="27"/>
      <c r="CKF120" s="27"/>
      <c r="CKG120" s="27"/>
      <c r="CKH120" s="27"/>
      <c r="CKI120" s="27"/>
      <c r="CKJ120" s="27"/>
      <c r="CKK120" s="27"/>
      <c r="CKL120" s="27"/>
      <c r="CKM120" s="27"/>
      <c r="CKN120" s="27"/>
      <c r="CKO120" s="27"/>
      <c r="CKP120" s="27"/>
      <c r="CKQ120" s="27"/>
      <c r="CKR120" s="27"/>
      <c r="CKS120" s="27"/>
      <c r="CKT120" s="27"/>
      <c r="CKU120" s="27"/>
      <c r="CKV120" s="27"/>
      <c r="CKW120" s="27"/>
      <c r="CKX120" s="27"/>
      <c r="CKY120" s="27"/>
      <c r="CKZ120" s="27"/>
      <c r="CLA120" s="27"/>
      <c r="CLB120" s="27"/>
      <c r="CLC120" s="27"/>
      <c r="CLD120" s="27"/>
      <c r="CLE120" s="27"/>
      <c r="CLF120" s="27"/>
      <c r="CLG120" s="27"/>
      <c r="CLH120" s="27"/>
      <c r="CLI120" s="27"/>
      <c r="CLJ120" s="27"/>
      <c r="CLK120" s="27"/>
      <c r="CLL120" s="27"/>
      <c r="CLM120" s="27"/>
      <c r="CLN120" s="27"/>
      <c r="CLO120" s="27"/>
      <c r="CLP120" s="27"/>
      <c r="CLQ120" s="27"/>
      <c r="CLR120" s="27"/>
      <c r="CLS120" s="27"/>
      <c r="CLT120" s="27"/>
      <c r="CLU120" s="27"/>
      <c r="CLV120" s="27"/>
      <c r="CLW120" s="27"/>
      <c r="CLX120" s="27"/>
      <c r="CLY120" s="27"/>
      <c r="CLZ120" s="27"/>
      <c r="CMA120" s="27"/>
      <c r="CMB120" s="27"/>
      <c r="CMC120" s="27"/>
      <c r="CMD120" s="27"/>
      <c r="CME120" s="27"/>
      <c r="CMF120" s="27"/>
      <c r="CMG120" s="27"/>
      <c r="CMH120" s="27"/>
      <c r="CMI120" s="27"/>
      <c r="CMJ120" s="27"/>
      <c r="CMK120" s="27"/>
      <c r="CML120" s="27"/>
      <c r="CMM120" s="27"/>
      <c r="CMN120" s="27"/>
      <c r="CMO120" s="27"/>
      <c r="CMP120" s="27"/>
      <c r="CMQ120" s="27"/>
      <c r="CMR120" s="27"/>
      <c r="CMS120" s="27"/>
      <c r="CMT120" s="27"/>
      <c r="CMU120" s="27"/>
      <c r="CMV120" s="27"/>
      <c r="CMW120" s="27"/>
      <c r="CMX120" s="27"/>
      <c r="CMY120" s="27"/>
      <c r="CMZ120" s="27"/>
      <c r="CNA120" s="27"/>
      <c r="CNB120" s="27"/>
      <c r="CNC120" s="27"/>
      <c r="CND120" s="27"/>
      <c r="CNE120" s="27"/>
      <c r="CNF120" s="27"/>
      <c r="CNG120" s="27"/>
      <c r="CNH120" s="27"/>
      <c r="CNI120" s="27"/>
      <c r="CNJ120" s="27"/>
      <c r="CNK120" s="27"/>
      <c r="CNL120" s="27"/>
      <c r="CNM120" s="27"/>
      <c r="CNN120" s="27"/>
      <c r="CNO120" s="27"/>
      <c r="CNP120" s="27"/>
      <c r="CNQ120" s="27"/>
      <c r="CNR120" s="27"/>
      <c r="CNS120" s="27"/>
      <c r="CNT120" s="27"/>
      <c r="CNU120" s="27"/>
      <c r="CNV120" s="27"/>
      <c r="CNW120" s="27"/>
      <c r="CNX120" s="27"/>
      <c r="CNY120" s="27"/>
      <c r="CNZ120" s="27"/>
      <c r="COA120" s="27"/>
      <c r="COB120" s="27"/>
      <c r="COC120" s="27"/>
      <c r="COD120" s="27"/>
      <c r="COE120" s="27"/>
      <c r="COF120" s="27"/>
      <c r="COG120" s="27"/>
      <c r="COH120" s="27"/>
      <c r="COI120" s="27"/>
      <c r="COJ120" s="27"/>
      <c r="COK120" s="27"/>
      <c r="COL120" s="27"/>
      <c r="COM120" s="27"/>
      <c r="CON120" s="27"/>
      <c r="COO120" s="27"/>
      <c r="COP120" s="27"/>
      <c r="COQ120" s="27"/>
      <c r="COR120" s="27"/>
      <c r="COS120" s="27"/>
      <c r="COT120" s="27"/>
      <c r="COU120" s="27"/>
      <c r="COV120" s="27"/>
      <c r="COW120" s="27"/>
      <c r="COX120" s="27"/>
      <c r="COY120" s="27"/>
      <c r="COZ120" s="27"/>
      <c r="CPA120" s="27"/>
      <c r="CPB120" s="27"/>
      <c r="CPC120" s="27"/>
      <c r="CPD120" s="27"/>
      <c r="CPE120" s="27"/>
      <c r="CPF120" s="27"/>
      <c r="CPG120" s="27"/>
      <c r="CPH120" s="27"/>
      <c r="CPI120" s="27"/>
      <c r="CPJ120" s="27"/>
      <c r="CPK120" s="27"/>
      <c r="CPL120" s="27"/>
      <c r="CPM120" s="27"/>
      <c r="CPN120" s="27"/>
      <c r="CPO120" s="27"/>
      <c r="CPP120" s="27"/>
      <c r="CPQ120" s="27"/>
      <c r="CPR120" s="27"/>
      <c r="CPS120" s="27"/>
      <c r="CPT120" s="27"/>
      <c r="CPU120" s="27"/>
      <c r="CPV120" s="27"/>
      <c r="CPW120" s="27"/>
      <c r="CPX120" s="27"/>
      <c r="CPY120" s="27"/>
      <c r="CPZ120" s="27"/>
      <c r="CQA120" s="27"/>
      <c r="CQB120" s="27"/>
      <c r="CQC120" s="27"/>
      <c r="CQD120" s="27"/>
      <c r="CQE120" s="27"/>
      <c r="CQF120" s="27"/>
      <c r="CQG120" s="27"/>
      <c r="CQH120" s="27"/>
      <c r="CQI120" s="27"/>
      <c r="CQJ120" s="27"/>
      <c r="CQK120" s="27"/>
      <c r="CQL120" s="27"/>
      <c r="CQM120" s="27"/>
      <c r="CQN120" s="27"/>
      <c r="CQO120" s="27"/>
      <c r="CQP120" s="27"/>
      <c r="CQQ120" s="27"/>
      <c r="CQR120" s="27"/>
      <c r="CQS120" s="27"/>
      <c r="CQT120" s="27"/>
      <c r="CQU120" s="27"/>
      <c r="CQV120" s="27"/>
      <c r="CQW120" s="27"/>
      <c r="CQX120" s="27"/>
      <c r="CQY120" s="27"/>
      <c r="CQZ120" s="27"/>
      <c r="CRA120" s="27"/>
      <c r="CRB120" s="27"/>
      <c r="CRC120" s="27"/>
      <c r="CRD120" s="27"/>
      <c r="CRE120" s="27"/>
      <c r="CRF120" s="27"/>
      <c r="CRG120" s="27"/>
      <c r="CRH120" s="27"/>
      <c r="CRI120" s="27"/>
      <c r="CRJ120" s="27"/>
      <c r="CRK120" s="27"/>
      <c r="CRL120" s="27"/>
      <c r="CRM120" s="27"/>
      <c r="CRN120" s="27"/>
      <c r="CRU120" s="27"/>
      <c r="CRV120" s="27"/>
      <c r="CRW120" s="27"/>
      <c r="CRX120" s="27"/>
      <c r="CRY120" s="27"/>
      <c r="CRZ120" s="27"/>
      <c r="CSA120" s="27"/>
      <c r="CSB120" s="27"/>
      <c r="CSC120" s="27"/>
      <c r="CSD120" s="27"/>
      <c r="CSE120" s="27"/>
      <c r="CSF120" s="27"/>
      <c r="CSG120" s="27"/>
      <c r="CSH120" s="27"/>
      <c r="CSI120" s="27"/>
      <c r="CSJ120" s="27"/>
      <c r="CSK120" s="27"/>
      <c r="CSL120" s="27"/>
      <c r="CSM120" s="27"/>
      <c r="CSN120" s="27"/>
      <c r="CSO120" s="27"/>
      <c r="CSP120" s="27"/>
      <c r="CSQ120" s="27"/>
      <c r="CSR120" s="27"/>
      <c r="CSS120" s="27"/>
      <c r="CST120" s="27"/>
      <c r="CSU120" s="27"/>
      <c r="CSV120" s="27"/>
      <c r="CSW120" s="27"/>
      <c r="CSX120" s="27"/>
      <c r="CSY120" s="27"/>
      <c r="CSZ120" s="27"/>
      <c r="CTA120" s="27"/>
      <c r="CTB120" s="27"/>
      <c r="CTC120" s="27"/>
      <c r="CTD120" s="27"/>
      <c r="CTE120" s="27"/>
      <c r="CTF120" s="27"/>
      <c r="CTG120" s="27"/>
      <c r="CTH120" s="27"/>
      <c r="CTI120" s="27"/>
      <c r="CTJ120" s="27"/>
      <c r="CTK120" s="27"/>
      <c r="CTL120" s="27"/>
      <c r="CTM120" s="27"/>
      <c r="CTN120" s="27"/>
      <c r="CTO120" s="27"/>
      <c r="CTP120" s="27"/>
      <c r="CTQ120" s="27"/>
      <c r="CTR120" s="27"/>
      <c r="CTS120" s="27"/>
      <c r="CTT120" s="27"/>
      <c r="CTU120" s="27"/>
      <c r="CTV120" s="27"/>
      <c r="CTW120" s="27"/>
      <c r="CTX120" s="27"/>
      <c r="CTY120" s="27"/>
      <c r="CTZ120" s="27"/>
      <c r="CUA120" s="27"/>
      <c r="CUB120" s="27"/>
      <c r="CUC120" s="27"/>
      <c r="CUD120" s="27"/>
      <c r="CUE120" s="27"/>
      <c r="CUF120" s="27"/>
      <c r="CUG120" s="27"/>
      <c r="CUH120" s="27"/>
      <c r="CUI120" s="27"/>
      <c r="CUJ120" s="27"/>
      <c r="CUK120" s="27"/>
      <c r="CUL120" s="27"/>
      <c r="CUM120" s="27"/>
      <c r="CUN120" s="27"/>
      <c r="CUO120" s="27"/>
      <c r="CUP120" s="27"/>
      <c r="CUQ120" s="27"/>
      <c r="CUR120" s="27"/>
      <c r="CUS120" s="27"/>
      <c r="CUT120" s="27"/>
      <c r="CUU120" s="27"/>
      <c r="CUV120" s="27"/>
      <c r="CUW120" s="27"/>
      <c r="CUX120" s="27"/>
      <c r="CUY120" s="27"/>
      <c r="CUZ120" s="27"/>
      <c r="CVA120" s="27"/>
      <c r="CVB120" s="27"/>
      <c r="CVC120" s="27"/>
      <c r="CVD120" s="27"/>
      <c r="CVE120" s="27"/>
      <c r="CVF120" s="27"/>
      <c r="CVG120" s="27"/>
      <c r="CVH120" s="27"/>
      <c r="CVI120" s="27"/>
      <c r="CVJ120" s="27"/>
      <c r="CVK120" s="27"/>
      <c r="CVL120" s="27"/>
      <c r="CVM120" s="27"/>
      <c r="CVN120" s="27"/>
      <c r="CVO120" s="27"/>
      <c r="CVP120" s="27"/>
      <c r="CVQ120" s="27"/>
      <c r="CVR120" s="27"/>
      <c r="CVS120" s="27"/>
      <c r="CVT120" s="27"/>
      <c r="CVU120" s="27"/>
      <c r="CVV120" s="27"/>
      <c r="CVW120" s="27"/>
      <c r="CVX120" s="27"/>
      <c r="CVY120" s="27"/>
      <c r="CVZ120" s="27"/>
      <c r="CWA120" s="27"/>
      <c r="CWB120" s="27"/>
      <c r="CWC120" s="27"/>
      <c r="CWD120" s="27"/>
      <c r="CWE120" s="27"/>
      <c r="CWF120" s="27"/>
      <c r="CWG120" s="27"/>
      <c r="CWH120" s="27"/>
      <c r="CWI120" s="27"/>
      <c r="CWJ120" s="27"/>
      <c r="CWK120" s="27"/>
      <c r="CWL120" s="27"/>
      <c r="CWM120" s="27"/>
      <c r="CWN120" s="27"/>
      <c r="CWO120" s="27"/>
      <c r="CWP120" s="27"/>
      <c r="CWQ120" s="27"/>
      <c r="CWR120" s="27"/>
      <c r="CWS120" s="27"/>
      <c r="CWT120" s="27"/>
      <c r="CWU120" s="27"/>
      <c r="CWV120" s="27"/>
      <c r="CWW120" s="27"/>
      <c r="CWX120" s="27"/>
      <c r="CWY120" s="27"/>
      <c r="CWZ120" s="27"/>
      <c r="CXA120" s="27"/>
      <c r="CXB120" s="27"/>
      <c r="CXC120" s="27"/>
      <c r="CXD120" s="27"/>
      <c r="CXE120" s="27"/>
      <c r="CXF120" s="27"/>
      <c r="CXG120" s="27"/>
      <c r="CXH120" s="27"/>
      <c r="CXI120" s="27"/>
      <c r="CXJ120" s="27"/>
      <c r="CXK120" s="27"/>
      <c r="CXL120" s="27"/>
      <c r="CXM120" s="27"/>
      <c r="CXN120" s="27"/>
      <c r="CXO120" s="27"/>
      <c r="CXP120" s="27"/>
      <c r="CXQ120" s="27"/>
      <c r="CXR120" s="27"/>
      <c r="CXS120" s="27"/>
      <c r="CXT120" s="27"/>
      <c r="CXU120" s="27"/>
      <c r="CXV120" s="27"/>
      <c r="CXW120" s="27"/>
      <c r="CXX120" s="27"/>
      <c r="CXY120" s="27"/>
      <c r="CXZ120" s="27"/>
      <c r="CYA120" s="27"/>
      <c r="CYB120" s="27"/>
      <c r="CYC120" s="27"/>
      <c r="CYD120" s="27"/>
      <c r="CYE120" s="27"/>
      <c r="CYF120" s="27"/>
      <c r="CYG120" s="27"/>
      <c r="CYH120" s="27"/>
      <c r="CYI120" s="27"/>
      <c r="CYJ120" s="27"/>
      <c r="CYK120" s="27"/>
      <c r="CYL120" s="27"/>
      <c r="CYM120" s="27"/>
      <c r="CYN120" s="27"/>
      <c r="CYO120" s="27"/>
      <c r="CYP120" s="27"/>
      <c r="CYQ120" s="27"/>
      <c r="CYR120" s="27"/>
      <c r="CYS120" s="27"/>
      <c r="CYT120" s="27"/>
      <c r="CYU120" s="27"/>
      <c r="CYV120" s="27"/>
      <c r="CYW120" s="27"/>
      <c r="CYX120" s="27"/>
      <c r="CYY120" s="27"/>
      <c r="CYZ120" s="27"/>
      <c r="CZA120" s="27"/>
      <c r="CZB120" s="27"/>
      <c r="CZC120" s="27"/>
      <c r="CZD120" s="27"/>
      <c r="CZE120" s="27"/>
      <c r="CZF120" s="27"/>
      <c r="CZG120" s="27"/>
      <c r="CZH120" s="27"/>
      <c r="CZI120" s="27"/>
      <c r="CZJ120" s="27"/>
      <c r="CZK120" s="27"/>
      <c r="CZL120" s="27"/>
      <c r="CZM120" s="27"/>
      <c r="CZN120" s="27"/>
      <c r="CZO120" s="27"/>
      <c r="CZP120" s="27"/>
      <c r="CZQ120" s="27"/>
      <c r="CZR120" s="27"/>
      <c r="CZS120" s="27"/>
      <c r="CZT120" s="27"/>
      <c r="CZU120" s="27"/>
      <c r="CZV120" s="27"/>
      <c r="CZW120" s="27"/>
      <c r="CZX120" s="27"/>
      <c r="CZY120" s="27"/>
      <c r="CZZ120" s="27"/>
      <c r="DAA120" s="27"/>
      <c r="DAB120" s="27"/>
      <c r="DAC120" s="27"/>
      <c r="DAD120" s="27"/>
      <c r="DAE120" s="27"/>
      <c r="DAF120" s="27"/>
      <c r="DAG120" s="27"/>
      <c r="DAH120" s="27"/>
      <c r="DAI120" s="27"/>
      <c r="DAJ120" s="27"/>
      <c r="DAK120" s="27"/>
      <c r="DAL120" s="27"/>
      <c r="DAM120" s="27"/>
      <c r="DAN120" s="27"/>
      <c r="DAO120" s="27"/>
      <c r="DAP120" s="27"/>
      <c r="DAQ120" s="27"/>
      <c r="DAR120" s="27"/>
      <c r="DAS120" s="27"/>
      <c r="DAT120" s="27"/>
      <c r="DAU120" s="27"/>
      <c r="DAV120" s="27"/>
      <c r="DAW120" s="27"/>
      <c r="DAX120" s="27"/>
      <c r="DAY120" s="27"/>
      <c r="DAZ120" s="27"/>
      <c r="DBA120" s="27"/>
      <c r="DBB120" s="27"/>
      <c r="DBC120" s="27"/>
      <c r="DBD120" s="27"/>
      <c r="DBE120" s="27"/>
      <c r="DBF120" s="27"/>
      <c r="DBG120" s="27"/>
      <c r="DBH120" s="27"/>
      <c r="DBI120" s="27"/>
      <c r="DBJ120" s="27"/>
      <c r="DBQ120" s="27"/>
      <c r="DBR120" s="27"/>
      <c r="DBS120" s="27"/>
      <c r="DBT120" s="27"/>
      <c r="DBU120" s="27"/>
      <c r="DBV120" s="27"/>
      <c r="DBW120" s="27"/>
      <c r="DBX120" s="27"/>
      <c r="DBY120" s="27"/>
      <c r="DBZ120" s="27"/>
      <c r="DCA120" s="27"/>
      <c r="DCB120" s="27"/>
      <c r="DCC120" s="27"/>
      <c r="DCD120" s="27"/>
      <c r="DCE120" s="27"/>
      <c r="DCF120" s="27"/>
      <c r="DCG120" s="27"/>
      <c r="DCH120" s="27"/>
      <c r="DCI120" s="27"/>
      <c r="DCJ120" s="27"/>
      <c r="DCK120" s="27"/>
      <c r="DCL120" s="27"/>
      <c r="DCM120" s="27"/>
      <c r="DCN120" s="27"/>
      <c r="DCO120" s="27"/>
      <c r="DCP120" s="27"/>
      <c r="DCQ120" s="27"/>
      <c r="DCR120" s="27"/>
      <c r="DCS120" s="27"/>
      <c r="DCT120" s="27"/>
      <c r="DCU120" s="27"/>
      <c r="DCV120" s="27"/>
      <c r="DCW120" s="27"/>
      <c r="DCX120" s="27"/>
      <c r="DCY120" s="27"/>
      <c r="DCZ120" s="27"/>
      <c r="DDA120" s="27"/>
      <c r="DDB120" s="27"/>
      <c r="DDC120" s="27"/>
      <c r="DDD120" s="27"/>
      <c r="DDE120" s="27"/>
      <c r="DDF120" s="27"/>
      <c r="DDG120" s="27"/>
      <c r="DDH120" s="27"/>
      <c r="DDI120" s="27"/>
      <c r="DDJ120" s="27"/>
      <c r="DDK120" s="27"/>
      <c r="DDL120" s="27"/>
      <c r="DDM120" s="27"/>
      <c r="DDN120" s="27"/>
      <c r="DDO120" s="27"/>
      <c r="DDP120" s="27"/>
      <c r="DDQ120" s="27"/>
      <c r="DDR120" s="27"/>
      <c r="DDS120" s="27"/>
      <c r="DDT120" s="27"/>
      <c r="DDU120" s="27"/>
      <c r="DDV120" s="27"/>
      <c r="DDW120" s="27"/>
      <c r="DDX120" s="27"/>
      <c r="DDY120" s="27"/>
      <c r="DDZ120" s="27"/>
      <c r="DEA120" s="27"/>
      <c r="DEB120" s="27"/>
      <c r="DEC120" s="27"/>
      <c r="DED120" s="27"/>
      <c r="DEE120" s="27"/>
      <c r="DEF120" s="27"/>
      <c r="DEG120" s="27"/>
      <c r="DEH120" s="27"/>
      <c r="DEI120" s="27"/>
      <c r="DEJ120" s="27"/>
      <c r="DEK120" s="27"/>
      <c r="DEL120" s="27"/>
      <c r="DEM120" s="27"/>
      <c r="DEN120" s="27"/>
      <c r="DEO120" s="27"/>
      <c r="DEP120" s="27"/>
      <c r="DEQ120" s="27"/>
      <c r="DER120" s="27"/>
      <c r="DES120" s="27"/>
      <c r="DET120" s="27"/>
      <c r="DEU120" s="27"/>
      <c r="DEV120" s="27"/>
      <c r="DEW120" s="27"/>
      <c r="DEX120" s="27"/>
      <c r="DEY120" s="27"/>
      <c r="DEZ120" s="27"/>
      <c r="DFA120" s="27"/>
      <c r="DFB120" s="27"/>
      <c r="DFC120" s="27"/>
      <c r="DFD120" s="27"/>
      <c r="DFE120" s="27"/>
      <c r="DFF120" s="27"/>
      <c r="DFG120" s="27"/>
      <c r="DFH120" s="27"/>
      <c r="DFI120" s="27"/>
      <c r="DFJ120" s="27"/>
      <c r="DFK120" s="27"/>
      <c r="DFL120" s="27"/>
      <c r="DFM120" s="27"/>
      <c r="DFN120" s="27"/>
      <c r="DFO120" s="27"/>
      <c r="DFP120" s="27"/>
      <c r="DFQ120" s="27"/>
      <c r="DFR120" s="27"/>
      <c r="DFS120" s="27"/>
      <c r="DFT120" s="27"/>
      <c r="DFU120" s="27"/>
      <c r="DFV120" s="27"/>
      <c r="DFW120" s="27"/>
      <c r="DFX120" s="27"/>
      <c r="DFY120" s="27"/>
      <c r="DFZ120" s="27"/>
      <c r="DGA120" s="27"/>
      <c r="DGB120" s="27"/>
      <c r="DGC120" s="27"/>
      <c r="DGD120" s="27"/>
      <c r="DGE120" s="27"/>
      <c r="DGF120" s="27"/>
      <c r="DGG120" s="27"/>
      <c r="DGH120" s="27"/>
      <c r="DGI120" s="27"/>
      <c r="DGJ120" s="27"/>
      <c r="DGK120" s="27"/>
      <c r="DGL120" s="27"/>
      <c r="DGM120" s="27"/>
      <c r="DGN120" s="27"/>
      <c r="DGO120" s="27"/>
      <c r="DGP120" s="27"/>
      <c r="DGQ120" s="27"/>
      <c r="DGR120" s="27"/>
      <c r="DGS120" s="27"/>
      <c r="DGT120" s="27"/>
      <c r="DGU120" s="27"/>
      <c r="DGV120" s="27"/>
      <c r="DGW120" s="27"/>
      <c r="DGX120" s="27"/>
      <c r="DGY120" s="27"/>
      <c r="DGZ120" s="27"/>
      <c r="DHA120" s="27"/>
      <c r="DHB120" s="27"/>
      <c r="DHC120" s="27"/>
      <c r="DHD120" s="27"/>
      <c r="DHE120" s="27"/>
      <c r="DHF120" s="27"/>
      <c r="DHG120" s="27"/>
      <c r="DHH120" s="27"/>
      <c r="DHI120" s="27"/>
      <c r="DHJ120" s="27"/>
      <c r="DHK120" s="27"/>
      <c r="DHL120" s="27"/>
      <c r="DHM120" s="27"/>
      <c r="DHN120" s="27"/>
      <c r="DHO120" s="27"/>
      <c r="DHP120" s="27"/>
      <c r="DHQ120" s="27"/>
      <c r="DHR120" s="27"/>
      <c r="DHS120" s="27"/>
      <c r="DHT120" s="27"/>
      <c r="DHU120" s="27"/>
      <c r="DHV120" s="27"/>
      <c r="DHW120" s="27"/>
      <c r="DHX120" s="27"/>
      <c r="DHY120" s="27"/>
      <c r="DHZ120" s="27"/>
      <c r="DIA120" s="27"/>
      <c r="DIB120" s="27"/>
      <c r="DIC120" s="27"/>
      <c r="DID120" s="27"/>
      <c r="DIE120" s="27"/>
      <c r="DIF120" s="27"/>
      <c r="DIG120" s="27"/>
      <c r="DIH120" s="27"/>
      <c r="DII120" s="27"/>
      <c r="DIJ120" s="27"/>
      <c r="DIK120" s="27"/>
      <c r="DIL120" s="27"/>
      <c r="DIM120" s="27"/>
      <c r="DIN120" s="27"/>
      <c r="DIO120" s="27"/>
      <c r="DIP120" s="27"/>
      <c r="DIQ120" s="27"/>
      <c r="DIR120" s="27"/>
      <c r="DIS120" s="27"/>
      <c r="DIT120" s="27"/>
      <c r="DIU120" s="27"/>
      <c r="DIV120" s="27"/>
      <c r="DIW120" s="27"/>
      <c r="DIX120" s="27"/>
      <c r="DIY120" s="27"/>
      <c r="DIZ120" s="27"/>
      <c r="DJA120" s="27"/>
      <c r="DJB120" s="27"/>
      <c r="DJC120" s="27"/>
      <c r="DJD120" s="27"/>
      <c r="DJE120" s="27"/>
      <c r="DJF120" s="27"/>
      <c r="DJG120" s="27"/>
      <c r="DJH120" s="27"/>
      <c r="DJI120" s="27"/>
      <c r="DJJ120" s="27"/>
      <c r="DJK120" s="27"/>
      <c r="DJL120" s="27"/>
      <c r="DJM120" s="27"/>
      <c r="DJN120" s="27"/>
      <c r="DJO120" s="27"/>
      <c r="DJP120" s="27"/>
      <c r="DJQ120" s="27"/>
      <c r="DJR120" s="27"/>
      <c r="DJS120" s="27"/>
      <c r="DJT120" s="27"/>
      <c r="DJU120" s="27"/>
      <c r="DJV120" s="27"/>
      <c r="DJW120" s="27"/>
      <c r="DJX120" s="27"/>
      <c r="DJY120" s="27"/>
      <c r="DJZ120" s="27"/>
      <c r="DKA120" s="27"/>
      <c r="DKB120" s="27"/>
      <c r="DKC120" s="27"/>
      <c r="DKD120" s="27"/>
      <c r="DKE120" s="27"/>
      <c r="DKF120" s="27"/>
      <c r="DKG120" s="27"/>
      <c r="DKH120" s="27"/>
      <c r="DKI120" s="27"/>
      <c r="DKJ120" s="27"/>
      <c r="DKK120" s="27"/>
      <c r="DKL120" s="27"/>
      <c r="DKM120" s="27"/>
      <c r="DKN120" s="27"/>
      <c r="DKO120" s="27"/>
      <c r="DKP120" s="27"/>
      <c r="DKQ120" s="27"/>
      <c r="DKR120" s="27"/>
      <c r="DKS120" s="27"/>
      <c r="DKT120" s="27"/>
      <c r="DKU120" s="27"/>
      <c r="DKV120" s="27"/>
      <c r="DKW120" s="27"/>
      <c r="DKX120" s="27"/>
      <c r="DKY120" s="27"/>
      <c r="DKZ120" s="27"/>
      <c r="DLA120" s="27"/>
      <c r="DLB120" s="27"/>
      <c r="DLC120" s="27"/>
      <c r="DLD120" s="27"/>
      <c r="DLE120" s="27"/>
      <c r="DLF120" s="27"/>
      <c r="DLM120" s="27"/>
      <c r="DLN120" s="27"/>
      <c r="DLO120" s="27"/>
      <c r="DLP120" s="27"/>
      <c r="DLQ120" s="27"/>
      <c r="DLR120" s="27"/>
      <c r="DLS120" s="27"/>
      <c r="DLT120" s="27"/>
      <c r="DLU120" s="27"/>
      <c r="DLV120" s="27"/>
      <c r="DLW120" s="27"/>
      <c r="DLX120" s="27"/>
      <c r="DLY120" s="27"/>
      <c r="DLZ120" s="27"/>
      <c r="DMA120" s="27"/>
      <c r="DMB120" s="27"/>
      <c r="DMC120" s="27"/>
      <c r="DMD120" s="27"/>
      <c r="DME120" s="27"/>
      <c r="DMF120" s="27"/>
      <c r="DMG120" s="27"/>
      <c r="DMH120" s="27"/>
      <c r="DMI120" s="27"/>
      <c r="DMJ120" s="27"/>
      <c r="DMK120" s="27"/>
      <c r="DML120" s="27"/>
      <c r="DMM120" s="27"/>
      <c r="DMN120" s="27"/>
      <c r="DMO120" s="27"/>
      <c r="DMP120" s="27"/>
      <c r="DMQ120" s="27"/>
      <c r="DMR120" s="27"/>
      <c r="DMS120" s="27"/>
      <c r="DMT120" s="27"/>
      <c r="DMU120" s="27"/>
      <c r="DMV120" s="27"/>
      <c r="DMW120" s="27"/>
      <c r="DMX120" s="27"/>
      <c r="DMY120" s="27"/>
      <c r="DMZ120" s="27"/>
      <c r="DNA120" s="27"/>
      <c r="DNB120" s="27"/>
      <c r="DNC120" s="27"/>
      <c r="DND120" s="27"/>
      <c r="DNE120" s="27"/>
      <c r="DNF120" s="27"/>
      <c r="DNG120" s="27"/>
      <c r="DNH120" s="27"/>
      <c r="DNI120" s="27"/>
      <c r="DNJ120" s="27"/>
      <c r="DNK120" s="27"/>
      <c r="DNL120" s="27"/>
      <c r="DNM120" s="27"/>
      <c r="DNN120" s="27"/>
      <c r="DNO120" s="27"/>
      <c r="DNP120" s="27"/>
      <c r="DNQ120" s="27"/>
      <c r="DNR120" s="27"/>
      <c r="DNS120" s="27"/>
      <c r="DNT120" s="27"/>
      <c r="DNU120" s="27"/>
      <c r="DNV120" s="27"/>
      <c r="DNW120" s="27"/>
      <c r="DNX120" s="27"/>
      <c r="DNY120" s="27"/>
      <c r="DNZ120" s="27"/>
      <c r="DOA120" s="27"/>
      <c r="DOB120" s="27"/>
      <c r="DOC120" s="27"/>
      <c r="DOD120" s="27"/>
      <c r="DOE120" s="27"/>
      <c r="DOF120" s="27"/>
      <c r="DOG120" s="27"/>
      <c r="DOH120" s="27"/>
      <c r="DOI120" s="27"/>
      <c r="DOJ120" s="27"/>
      <c r="DOK120" s="27"/>
      <c r="DOL120" s="27"/>
      <c r="DOM120" s="27"/>
      <c r="DON120" s="27"/>
      <c r="DOO120" s="27"/>
      <c r="DOP120" s="27"/>
      <c r="DOQ120" s="27"/>
      <c r="DOR120" s="27"/>
      <c r="DOS120" s="27"/>
      <c r="DOT120" s="27"/>
      <c r="DOU120" s="27"/>
      <c r="DOV120" s="27"/>
      <c r="DOW120" s="27"/>
      <c r="DOX120" s="27"/>
      <c r="DOY120" s="27"/>
      <c r="DOZ120" s="27"/>
      <c r="DPA120" s="27"/>
      <c r="DPB120" s="27"/>
      <c r="DPC120" s="27"/>
      <c r="DPD120" s="27"/>
      <c r="DPE120" s="27"/>
      <c r="DPF120" s="27"/>
      <c r="DPG120" s="27"/>
      <c r="DPH120" s="27"/>
      <c r="DPI120" s="27"/>
      <c r="DPJ120" s="27"/>
      <c r="DPK120" s="27"/>
      <c r="DPL120" s="27"/>
      <c r="DPM120" s="27"/>
      <c r="DPN120" s="27"/>
      <c r="DPO120" s="27"/>
      <c r="DPP120" s="27"/>
      <c r="DPQ120" s="27"/>
      <c r="DPR120" s="27"/>
      <c r="DPS120" s="27"/>
      <c r="DPT120" s="27"/>
      <c r="DPU120" s="27"/>
      <c r="DPV120" s="27"/>
      <c r="DPW120" s="27"/>
      <c r="DPX120" s="27"/>
      <c r="DPY120" s="27"/>
      <c r="DPZ120" s="27"/>
      <c r="DQA120" s="27"/>
      <c r="DQB120" s="27"/>
      <c r="DQC120" s="27"/>
      <c r="DQD120" s="27"/>
      <c r="DQE120" s="27"/>
      <c r="DQF120" s="27"/>
      <c r="DQG120" s="27"/>
      <c r="DQH120" s="27"/>
      <c r="DQI120" s="27"/>
      <c r="DQJ120" s="27"/>
      <c r="DQK120" s="27"/>
      <c r="DQL120" s="27"/>
      <c r="DQM120" s="27"/>
      <c r="DQN120" s="27"/>
      <c r="DQO120" s="27"/>
      <c r="DQP120" s="27"/>
      <c r="DQQ120" s="27"/>
      <c r="DQR120" s="27"/>
      <c r="DQS120" s="27"/>
      <c r="DQT120" s="27"/>
      <c r="DQU120" s="27"/>
      <c r="DQV120" s="27"/>
      <c r="DQW120" s="27"/>
      <c r="DQX120" s="27"/>
      <c r="DQY120" s="27"/>
      <c r="DQZ120" s="27"/>
      <c r="DRA120" s="27"/>
      <c r="DRB120" s="27"/>
      <c r="DRC120" s="27"/>
      <c r="DRD120" s="27"/>
      <c r="DRE120" s="27"/>
      <c r="DRF120" s="27"/>
      <c r="DRG120" s="27"/>
      <c r="DRH120" s="27"/>
      <c r="DRI120" s="27"/>
      <c r="DRJ120" s="27"/>
      <c r="DRK120" s="27"/>
      <c r="DRL120" s="27"/>
      <c r="DRM120" s="27"/>
      <c r="DRN120" s="27"/>
      <c r="DRO120" s="27"/>
      <c r="DRP120" s="27"/>
      <c r="DRQ120" s="27"/>
      <c r="DRR120" s="27"/>
      <c r="DRS120" s="27"/>
      <c r="DRT120" s="27"/>
      <c r="DRU120" s="27"/>
      <c r="DRV120" s="27"/>
      <c r="DRW120" s="27"/>
      <c r="DRX120" s="27"/>
      <c r="DRY120" s="27"/>
      <c r="DRZ120" s="27"/>
      <c r="DSA120" s="27"/>
      <c r="DSB120" s="27"/>
      <c r="DSC120" s="27"/>
      <c r="DSD120" s="27"/>
      <c r="DSE120" s="27"/>
      <c r="DSF120" s="27"/>
      <c r="DSG120" s="27"/>
      <c r="DSH120" s="27"/>
      <c r="DSI120" s="27"/>
      <c r="DSJ120" s="27"/>
      <c r="DSK120" s="27"/>
      <c r="DSL120" s="27"/>
      <c r="DSM120" s="27"/>
      <c r="DSN120" s="27"/>
      <c r="DSO120" s="27"/>
      <c r="DSP120" s="27"/>
      <c r="DSQ120" s="27"/>
      <c r="DSR120" s="27"/>
      <c r="DSS120" s="27"/>
      <c r="DST120" s="27"/>
      <c r="DSU120" s="27"/>
      <c r="DSV120" s="27"/>
      <c r="DSW120" s="27"/>
      <c r="DSX120" s="27"/>
      <c r="DSY120" s="27"/>
      <c r="DSZ120" s="27"/>
      <c r="DTA120" s="27"/>
      <c r="DTB120" s="27"/>
      <c r="DTC120" s="27"/>
      <c r="DTD120" s="27"/>
      <c r="DTE120" s="27"/>
      <c r="DTF120" s="27"/>
      <c r="DTG120" s="27"/>
      <c r="DTH120" s="27"/>
      <c r="DTI120" s="27"/>
      <c r="DTJ120" s="27"/>
      <c r="DTK120" s="27"/>
      <c r="DTL120" s="27"/>
      <c r="DTM120" s="27"/>
      <c r="DTN120" s="27"/>
      <c r="DTO120" s="27"/>
      <c r="DTP120" s="27"/>
      <c r="DTQ120" s="27"/>
      <c r="DTR120" s="27"/>
      <c r="DTS120" s="27"/>
      <c r="DTT120" s="27"/>
      <c r="DTU120" s="27"/>
      <c r="DTV120" s="27"/>
      <c r="DTW120" s="27"/>
      <c r="DTX120" s="27"/>
      <c r="DTY120" s="27"/>
      <c r="DTZ120" s="27"/>
      <c r="DUA120" s="27"/>
      <c r="DUB120" s="27"/>
      <c r="DUC120" s="27"/>
      <c r="DUD120" s="27"/>
      <c r="DUE120" s="27"/>
      <c r="DUF120" s="27"/>
      <c r="DUG120" s="27"/>
      <c r="DUH120" s="27"/>
      <c r="DUI120" s="27"/>
      <c r="DUJ120" s="27"/>
      <c r="DUK120" s="27"/>
      <c r="DUL120" s="27"/>
      <c r="DUM120" s="27"/>
      <c r="DUN120" s="27"/>
      <c r="DUO120" s="27"/>
      <c r="DUP120" s="27"/>
      <c r="DUQ120" s="27"/>
      <c r="DUR120" s="27"/>
      <c r="DUS120" s="27"/>
      <c r="DUT120" s="27"/>
      <c r="DUU120" s="27"/>
      <c r="DUV120" s="27"/>
      <c r="DUW120" s="27"/>
      <c r="DUX120" s="27"/>
      <c r="DUY120" s="27"/>
      <c r="DUZ120" s="27"/>
      <c r="DVA120" s="27"/>
      <c r="DVB120" s="27"/>
      <c r="DVI120" s="27"/>
      <c r="DVJ120" s="27"/>
      <c r="DVK120" s="27"/>
      <c r="DVL120" s="27"/>
      <c r="DVM120" s="27"/>
      <c r="DVN120" s="27"/>
      <c r="DVO120" s="27"/>
      <c r="DVP120" s="27"/>
      <c r="DVQ120" s="27"/>
      <c r="DVR120" s="27"/>
      <c r="DVS120" s="27"/>
      <c r="DVT120" s="27"/>
      <c r="DVU120" s="27"/>
      <c r="DVV120" s="27"/>
      <c r="DVW120" s="27"/>
      <c r="DVX120" s="27"/>
      <c r="DVY120" s="27"/>
      <c r="DVZ120" s="27"/>
      <c r="DWA120" s="27"/>
      <c r="DWB120" s="27"/>
      <c r="DWC120" s="27"/>
      <c r="DWD120" s="27"/>
      <c r="DWE120" s="27"/>
      <c r="DWF120" s="27"/>
      <c r="DWG120" s="27"/>
      <c r="DWH120" s="27"/>
      <c r="DWI120" s="27"/>
      <c r="DWJ120" s="27"/>
      <c r="DWK120" s="27"/>
      <c r="DWL120" s="27"/>
      <c r="DWM120" s="27"/>
      <c r="DWN120" s="27"/>
      <c r="DWO120" s="27"/>
      <c r="DWP120" s="27"/>
      <c r="DWQ120" s="27"/>
      <c r="DWR120" s="27"/>
      <c r="DWS120" s="27"/>
      <c r="DWT120" s="27"/>
      <c r="DWU120" s="27"/>
      <c r="DWV120" s="27"/>
      <c r="DWW120" s="27"/>
      <c r="DWX120" s="27"/>
      <c r="DWY120" s="27"/>
      <c r="DWZ120" s="27"/>
      <c r="DXA120" s="27"/>
      <c r="DXB120" s="27"/>
      <c r="DXC120" s="27"/>
      <c r="DXD120" s="27"/>
      <c r="DXE120" s="27"/>
      <c r="DXF120" s="27"/>
      <c r="DXG120" s="27"/>
      <c r="DXH120" s="27"/>
      <c r="DXI120" s="27"/>
      <c r="DXJ120" s="27"/>
      <c r="DXK120" s="27"/>
      <c r="DXL120" s="27"/>
      <c r="DXM120" s="27"/>
      <c r="DXN120" s="27"/>
      <c r="DXO120" s="27"/>
      <c r="DXP120" s="27"/>
      <c r="DXQ120" s="27"/>
      <c r="DXR120" s="27"/>
      <c r="DXS120" s="27"/>
      <c r="DXT120" s="27"/>
      <c r="DXU120" s="27"/>
      <c r="DXV120" s="27"/>
      <c r="DXW120" s="27"/>
      <c r="DXX120" s="27"/>
      <c r="DXY120" s="27"/>
      <c r="DXZ120" s="27"/>
      <c r="DYA120" s="27"/>
      <c r="DYB120" s="27"/>
      <c r="DYC120" s="27"/>
      <c r="DYD120" s="27"/>
      <c r="DYE120" s="27"/>
      <c r="DYF120" s="27"/>
      <c r="DYG120" s="27"/>
      <c r="DYH120" s="27"/>
      <c r="DYI120" s="27"/>
      <c r="DYJ120" s="27"/>
      <c r="DYK120" s="27"/>
      <c r="DYL120" s="27"/>
      <c r="DYM120" s="27"/>
      <c r="DYN120" s="27"/>
      <c r="DYO120" s="27"/>
      <c r="DYP120" s="27"/>
      <c r="DYQ120" s="27"/>
      <c r="DYR120" s="27"/>
      <c r="DYS120" s="27"/>
      <c r="DYT120" s="27"/>
      <c r="DYU120" s="27"/>
      <c r="DYV120" s="27"/>
      <c r="DYW120" s="27"/>
      <c r="DYX120" s="27"/>
      <c r="DYY120" s="27"/>
      <c r="DYZ120" s="27"/>
      <c r="DZA120" s="27"/>
      <c r="DZB120" s="27"/>
      <c r="DZC120" s="27"/>
      <c r="DZD120" s="27"/>
      <c r="DZE120" s="27"/>
      <c r="DZF120" s="27"/>
      <c r="DZG120" s="27"/>
      <c r="DZH120" s="27"/>
      <c r="DZI120" s="27"/>
      <c r="DZJ120" s="27"/>
      <c r="DZK120" s="27"/>
      <c r="DZL120" s="27"/>
      <c r="DZM120" s="27"/>
      <c r="DZN120" s="27"/>
      <c r="DZO120" s="27"/>
      <c r="DZP120" s="27"/>
      <c r="DZQ120" s="27"/>
      <c r="DZR120" s="27"/>
      <c r="DZS120" s="27"/>
      <c r="DZT120" s="27"/>
      <c r="DZU120" s="27"/>
      <c r="DZV120" s="27"/>
      <c r="DZW120" s="27"/>
      <c r="DZX120" s="27"/>
      <c r="DZY120" s="27"/>
      <c r="DZZ120" s="27"/>
      <c r="EAA120" s="27"/>
      <c r="EAB120" s="27"/>
      <c r="EAC120" s="27"/>
      <c r="EAD120" s="27"/>
      <c r="EAE120" s="27"/>
      <c r="EAF120" s="27"/>
      <c r="EAG120" s="27"/>
      <c r="EAH120" s="27"/>
      <c r="EAI120" s="27"/>
      <c r="EAJ120" s="27"/>
      <c r="EAK120" s="27"/>
      <c r="EAL120" s="27"/>
      <c r="EAM120" s="27"/>
      <c r="EAN120" s="27"/>
      <c r="EAO120" s="27"/>
      <c r="EAP120" s="27"/>
      <c r="EAQ120" s="27"/>
      <c r="EAR120" s="27"/>
      <c r="EAS120" s="27"/>
      <c r="EAT120" s="27"/>
      <c r="EAU120" s="27"/>
      <c r="EAV120" s="27"/>
      <c r="EAW120" s="27"/>
      <c r="EAX120" s="27"/>
      <c r="EAY120" s="27"/>
      <c r="EAZ120" s="27"/>
      <c r="EBA120" s="27"/>
      <c r="EBB120" s="27"/>
      <c r="EBC120" s="27"/>
      <c r="EBD120" s="27"/>
      <c r="EBE120" s="27"/>
      <c r="EBF120" s="27"/>
      <c r="EBG120" s="27"/>
      <c r="EBH120" s="27"/>
      <c r="EBI120" s="27"/>
      <c r="EBJ120" s="27"/>
      <c r="EBK120" s="27"/>
      <c r="EBL120" s="27"/>
      <c r="EBM120" s="27"/>
      <c r="EBN120" s="27"/>
      <c r="EBO120" s="27"/>
      <c r="EBP120" s="27"/>
      <c r="EBQ120" s="27"/>
      <c r="EBR120" s="27"/>
      <c r="EBS120" s="27"/>
      <c r="EBT120" s="27"/>
      <c r="EBU120" s="27"/>
      <c r="EBV120" s="27"/>
      <c r="EBW120" s="27"/>
      <c r="EBX120" s="27"/>
      <c r="EBY120" s="27"/>
      <c r="EBZ120" s="27"/>
      <c r="ECA120" s="27"/>
      <c r="ECB120" s="27"/>
      <c r="ECC120" s="27"/>
      <c r="ECD120" s="27"/>
      <c r="ECE120" s="27"/>
      <c r="ECF120" s="27"/>
      <c r="ECG120" s="27"/>
      <c r="ECH120" s="27"/>
      <c r="ECI120" s="27"/>
      <c r="ECJ120" s="27"/>
      <c r="ECK120" s="27"/>
      <c r="ECL120" s="27"/>
      <c r="ECM120" s="27"/>
      <c r="ECN120" s="27"/>
      <c r="ECO120" s="27"/>
      <c r="ECP120" s="27"/>
      <c r="ECQ120" s="27"/>
      <c r="ECR120" s="27"/>
      <c r="ECS120" s="27"/>
      <c r="ECT120" s="27"/>
      <c r="ECU120" s="27"/>
      <c r="ECV120" s="27"/>
      <c r="ECW120" s="27"/>
      <c r="ECX120" s="27"/>
      <c r="ECY120" s="27"/>
      <c r="ECZ120" s="27"/>
      <c r="EDA120" s="27"/>
      <c r="EDB120" s="27"/>
      <c r="EDC120" s="27"/>
      <c r="EDD120" s="27"/>
      <c r="EDE120" s="27"/>
      <c r="EDF120" s="27"/>
      <c r="EDG120" s="27"/>
      <c r="EDH120" s="27"/>
      <c r="EDI120" s="27"/>
      <c r="EDJ120" s="27"/>
      <c r="EDK120" s="27"/>
      <c r="EDL120" s="27"/>
      <c r="EDM120" s="27"/>
      <c r="EDN120" s="27"/>
      <c r="EDO120" s="27"/>
      <c r="EDP120" s="27"/>
      <c r="EDQ120" s="27"/>
      <c r="EDR120" s="27"/>
      <c r="EDS120" s="27"/>
      <c r="EDT120" s="27"/>
      <c r="EDU120" s="27"/>
      <c r="EDV120" s="27"/>
      <c r="EDW120" s="27"/>
      <c r="EDX120" s="27"/>
      <c r="EDY120" s="27"/>
      <c r="EDZ120" s="27"/>
      <c r="EEA120" s="27"/>
      <c r="EEB120" s="27"/>
      <c r="EEC120" s="27"/>
      <c r="EED120" s="27"/>
      <c r="EEE120" s="27"/>
      <c r="EEF120" s="27"/>
      <c r="EEG120" s="27"/>
      <c r="EEH120" s="27"/>
      <c r="EEI120" s="27"/>
      <c r="EEJ120" s="27"/>
      <c r="EEK120" s="27"/>
      <c r="EEL120" s="27"/>
      <c r="EEM120" s="27"/>
      <c r="EEN120" s="27"/>
      <c r="EEO120" s="27"/>
      <c r="EEP120" s="27"/>
      <c r="EEQ120" s="27"/>
      <c r="EER120" s="27"/>
      <c r="EES120" s="27"/>
      <c r="EET120" s="27"/>
      <c r="EEU120" s="27"/>
      <c r="EEV120" s="27"/>
      <c r="EEW120" s="27"/>
      <c r="EEX120" s="27"/>
      <c r="EFE120" s="27"/>
      <c r="EFF120" s="27"/>
      <c r="EFG120" s="27"/>
      <c r="EFH120" s="27"/>
      <c r="EFI120" s="27"/>
      <c r="EFJ120" s="27"/>
      <c r="EFK120" s="27"/>
      <c r="EFL120" s="27"/>
      <c r="EFM120" s="27"/>
      <c r="EFN120" s="27"/>
      <c r="EFO120" s="27"/>
      <c r="EFP120" s="27"/>
      <c r="EFQ120" s="27"/>
      <c r="EFR120" s="27"/>
      <c r="EFS120" s="27"/>
      <c r="EFT120" s="27"/>
      <c r="EFU120" s="27"/>
      <c r="EFV120" s="27"/>
      <c r="EFW120" s="27"/>
      <c r="EFX120" s="27"/>
      <c r="EFY120" s="27"/>
      <c r="EFZ120" s="27"/>
      <c r="EGA120" s="27"/>
      <c r="EGB120" s="27"/>
      <c r="EGC120" s="27"/>
      <c r="EGD120" s="27"/>
      <c r="EGE120" s="27"/>
      <c r="EGF120" s="27"/>
      <c r="EGG120" s="27"/>
      <c r="EGH120" s="27"/>
      <c r="EGI120" s="27"/>
      <c r="EGJ120" s="27"/>
      <c r="EGK120" s="27"/>
      <c r="EGL120" s="27"/>
      <c r="EGM120" s="27"/>
      <c r="EGN120" s="27"/>
      <c r="EGO120" s="27"/>
      <c r="EGP120" s="27"/>
      <c r="EGQ120" s="27"/>
      <c r="EGR120" s="27"/>
      <c r="EGS120" s="27"/>
      <c r="EGT120" s="27"/>
      <c r="EGU120" s="27"/>
      <c r="EGV120" s="27"/>
      <c r="EGW120" s="27"/>
      <c r="EGX120" s="27"/>
      <c r="EGY120" s="27"/>
      <c r="EGZ120" s="27"/>
      <c r="EHA120" s="27"/>
      <c r="EHB120" s="27"/>
      <c r="EHC120" s="27"/>
      <c r="EHD120" s="27"/>
      <c r="EHE120" s="27"/>
      <c r="EHF120" s="27"/>
      <c r="EHG120" s="27"/>
      <c r="EHH120" s="27"/>
      <c r="EHI120" s="27"/>
      <c r="EHJ120" s="27"/>
      <c r="EHK120" s="27"/>
      <c r="EHL120" s="27"/>
      <c r="EHM120" s="27"/>
      <c r="EHN120" s="27"/>
      <c r="EHO120" s="27"/>
      <c r="EHP120" s="27"/>
      <c r="EHQ120" s="27"/>
      <c r="EHR120" s="27"/>
      <c r="EHS120" s="27"/>
      <c r="EHT120" s="27"/>
      <c r="EHU120" s="27"/>
      <c r="EHV120" s="27"/>
      <c r="EHW120" s="27"/>
      <c r="EHX120" s="27"/>
      <c r="EHY120" s="27"/>
      <c r="EHZ120" s="27"/>
      <c r="EIA120" s="27"/>
      <c r="EIB120" s="27"/>
      <c r="EIC120" s="27"/>
      <c r="EID120" s="27"/>
      <c r="EIE120" s="27"/>
      <c r="EIF120" s="27"/>
      <c r="EIG120" s="27"/>
      <c r="EIH120" s="27"/>
      <c r="EII120" s="27"/>
      <c r="EIJ120" s="27"/>
      <c r="EIK120" s="27"/>
      <c r="EIL120" s="27"/>
      <c r="EIM120" s="27"/>
      <c r="EIN120" s="27"/>
      <c r="EIO120" s="27"/>
      <c r="EIP120" s="27"/>
      <c r="EIQ120" s="27"/>
      <c r="EIR120" s="27"/>
      <c r="EIS120" s="27"/>
      <c r="EIT120" s="27"/>
      <c r="EIU120" s="27"/>
      <c r="EIV120" s="27"/>
      <c r="EIW120" s="27"/>
      <c r="EIX120" s="27"/>
      <c r="EIY120" s="27"/>
      <c r="EIZ120" s="27"/>
      <c r="EJA120" s="27"/>
      <c r="EJB120" s="27"/>
      <c r="EJC120" s="27"/>
      <c r="EJD120" s="27"/>
      <c r="EJE120" s="27"/>
      <c r="EJF120" s="27"/>
      <c r="EJG120" s="27"/>
      <c r="EJH120" s="27"/>
      <c r="EJI120" s="27"/>
      <c r="EJJ120" s="27"/>
      <c r="EJK120" s="27"/>
      <c r="EJL120" s="27"/>
      <c r="EJM120" s="27"/>
      <c r="EJN120" s="27"/>
      <c r="EJO120" s="27"/>
      <c r="EJP120" s="27"/>
      <c r="EJQ120" s="27"/>
      <c r="EJR120" s="27"/>
      <c r="EJS120" s="27"/>
      <c r="EJT120" s="27"/>
      <c r="EJU120" s="27"/>
      <c r="EJV120" s="27"/>
      <c r="EJW120" s="27"/>
      <c r="EJX120" s="27"/>
      <c r="EJY120" s="27"/>
      <c r="EJZ120" s="27"/>
      <c r="EKA120" s="27"/>
      <c r="EKB120" s="27"/>
      <c r="EKC120" s="27"/>
      <c r="EKD120" s="27"/>
      <c r="EKE120" s="27"/>
      <c r="EKF120" s="27"/>
      <c r="EKG120" s="27"/>
      <c r="EKH120" s="27"/>
      <c r="EKI120" s="27"/>
      <c r="EKJ120" s="27"/>
      <c r="EKK120" s="27"/>
      <c r="EKL120" s="27"/>
      <c r="EKM120" s="27"/>
      <c r="EKN120" s="27"/>
      <c r="EKO120" s="27"/>
      <c r="EKP120" s="27"/>
      <c r="EKQ120" s="27"/>
      <c r="EKR120" s="27"/>
      <c r="EKS120" s="27"/>
      <c r="EKT120" s="27"/>
      <c r="EKU120" s="27"/>
      <c r="EKV120" s="27"/>
      <c r="EKW120" s="27"/>
      <c r="EKX120" s="27"/>
      <c r="EKY120" s="27"/>
      <c r="EKZ120" s="27"/>
      <c r="ELA120" s="27"/>
      <c r="ELB120" s="27"/>
      <c r="ELC120" s="27"/>
      <c r="ELD120" s="27"/>
      <c r="ELE120" s="27"/>
      <c r="ELF120" s="27"/>
      <c r="ELG120" s="27"/>
      <c r="ELH120" s="27"/>
      <c r="ELI120" s="27"/>
      <c r="ELJ120" s="27"/>
      <c r="ELK120" s="27"/>
      <c r="ELL120" s="27"/>
      <c r="ELM120" s="27"/>
      <c r="ELN120" s="27"/>
      <c r="ELO120" s="27"/>
      <c r="ELP120" s="27"/>
      <c r="ELQ120" s="27"/>
      <c r="ELR120" s="27"/>
      <c r="ELS120" s="27"/>
      <c r="ELT120" s="27"/>
      <c r="ELU120" s="27"/>
      <c r="ELV120" s="27"/>
      <c r="ELW120" s="27"/>
      <c r="ELX120" s="27"/>
      <c r="ELY120" s="27"/>
      <c r="ELZ120" s="27"/>
      <c r="EMA120" s="27"/>
      <c r="EMB120" s="27"/>
      <c r="EMC120" s="27"/>
      <c r="EMD120" s="27"/>
      <c r="EME120" s="27"/>
      <c r="EMF120" s="27"/>
      <c r="EMG120" s="27"/>
      <c r="EMH120" s="27"/>
      <c r="EMI120" s="27"/>
      <c r="EMJ120" s="27"/>
      <c r="EMK120" s="27"/>
      <c r="EML120" s="27"/>
      <c r="EMM120" s="27"/>
      <c r="EMN120" s="27"/>
      <c r="EMO120" s="27"/>
      <c r="EMP120" s="27"/>
      <c r="EMQ120" s="27"/>
      <c r="EMR120" s="27"/>
      <c r="EMS120" s="27"/>
      <c r="EMT120" s="27"/>
      <c r="EMU120" s="27"/>
      <c r="EMV120" s="27"/>
      <c r="EMW120" s="27"/>
      <c r="EMX120" s="27"/>
      <c r="EMY120" s="27"/>
      <c r="EMZ120" s="27"/>
      <c r="ENA120" s="27"/>
      <c r="ENB120" s="27"/>
      <c r="ENC120" s="27"/>
      <c r="END120" s="27"/>
      <c r="ENE120" s="27"/>
      <c r="ENF120" s="27"/>
      <c r="ENG120" s="27"/>
      <c r="ENH120" s="27"/>
      <c r="ENI120" s="27"/>
      <c r="ENJ120" s="27"/>
      <c r="ENK120" s="27"/>
      <c r="ENL120" s="27"/>
      <c r="ENM120" s="27"/>
      <c r="ENN120" s="27"/>
      <c r="ENO120" s="27"/>
      <c r="ENP120" s="27"/>
      <c r="ENQ120" s="27"/>
      <c r="ENR120" s="27"/>
      <c r="ENS120" s="27"/>
      <c r="ENT120" s="27"/>
      <c r="ENU120" s="27"/>
      <c r="ENV120" s="27"/>
      <c r="ENW120" s="27"/>
      <c r="ENX120" s="27"/>
      <c r="ENY120" s="27"/>
      <c r="ENZ120" s="27"/>
      <c r="EOA120" s="27"/>
      <c r="EOB120" s="27"/>
      <c r="EOC120" s="27"/>
      <c r="EOD120" s="27"/>
      <c r="EOE120" s="27"/>
      <c r="EOF120" s="27"/>
      <c r="EOG120" s="27"/>
      <c r="EOH120" s="27"/>
      <c r="EOI120" s="27"/>
      <c r="EOJ120" s="27"/>
      <c r="EOK120" s="27"/>
      <c r="EOL120" s="27"/>
      <c r="EOM120" s="27"/>
      <c r="EON120" s="27"/>
      <c r="EOO120" s="27"/>
      <c r="EOP120" s="27"/>
      <c r="EOQ120" s="27"/>
      <c r="EOR120" s="27"/>
      <c r="EOS120" s="27"/>
      <c r="EOT120" s="27"/>
      <c r="EPA120" s="27"/>
      <c r="EPB120" s="27"/>
      <c r="EPC120" s="27"/>
      <c r="EPD120" s="27"/>
      <c r="EPE120" s="27"/>
      <c r="EPF120" s="27"/>
      <c r="EPG120" s="27"/>
      <c r="EPH120" s="27"/>
      <c r="EPI120" s="27"/>
      <c r="EPJ120" s="27"/>
      <c r="EPK120" s="27"/>
      <c r="EPL120" s="27"/>
      <c r="EPM120" s="27"/>
      <c r="EPN120" s="27"/>
      <c r="EPO120" s="27"/>
      <c r="EPP120" s="27"/>
      <c r="EPQ120" s="27"/>
      <c r="EPR120" s="27"/>
      <c r="EPS120" s="27"/>
      <c r="EPT120" s="27"/>
      <c r="EPU120" s="27"/>
      <c r="EPV120" s="27"/>
      <c r="EPW120" s="27"/>
      <c r="EPX120" s="27"/>
      <c r="EPY120" s="27"/>
      <c r="EPZ120" s="27"/>
      <c r="EQA120" s="27"/>
      <c r="EQB120" s="27"/>
      <c r="EQC120" s="27"/>
      <c r="EQD120" s="27"/>
      <c r="EQE120" s="27"/>
      <c r="EQF120" s="27"/>
      <c r="EQG120" s="27"/>
      <c r="EQH120" s="27"/>
      <c r="EQI120" s="27"/>
      <c r="EQJ120" s="27"/>
      <c r="EQK120" s="27"/>
      <c r="EQL120" s="27"/>
      <c r="EQM120" s="27"/>
      <c r="EQN120" s="27"/>
      <c r="EQO120" s="27"/>
      <c r="EQP120" s="27"/>
      <c r="EQQ120" s="27"/>
      <c r="EQR120" s="27"/>
      <c r="EQS120" s="27"/>
      <c r="EQT120" s="27"/>
      <c r="EQU120" s="27"/>
      <c r="EQV120" s="27"/>
      <c r="EQW120" s="27"/>
      <c r="EQX120" s="27"/>
      <c r="EQY120" s="27"/>
      <c r="EQZ120" s="27"/>
      <c r="ERA120" s="27"/>
      <c r="ERB120" s="27"/>
      <c r="ERC120" s="27"/>
      <c r="ERD120" s="27"/>
      <c r="ERE120" s="27"/>
      <c r="ERF120" s="27"/>
      <c r="ERG120" s="27"/>
      <c r="ERH120" s="27"/>
      <c r="ERI120" s="27"/>
      <c r="ERJ120" s="27"/>
      <c r="ERK120" s="27"/>
      <c r="ERL120" s="27"/>
      <c r="ERM120" s="27"/>
      <c r="ERN120" s="27"/>
      <c r="ERO120" s="27"/>
      <c r="ERP120" s="27"/>
      <c r="ERQ120" s="27"/>
      <c r="ERR120" s="27"/>
      <c r="ERS120" s="27"/>
      <c r="ERT120" s="27"/>
      <c r="ERU120" s="27"/>
      <c r="ERV120" s="27"/>
      <c r="ERW120" s="27"/>
      <c r="ERX120" s="27"/>
      <c r="ERY120" s="27"/>
      <c r="ERZ120" s="27"/>
      <c r="ESA120" s="27"/>
      <c r="ESB120" s="27"/>
      <c r="ESC120" s="27"/>
      <c r="ESD120" s="27"/>
      <c r="ESE120" s="27"/>
      <c r="ESF120" s="27"/>
      <c r="ESG120" s="27"/>
      <c r="ESH120" s="27"/>
      <c r="ESI120" s="27"/>
      <c r="ESJ120" s="27"/>
      <c r="ESK120" s="27"/>
      <c r="ESL120" s="27"/>
      <c r="ESM120" s="27"/>
      <c r="ESN120" s="27"/>
      <c r="ESO120" s="27"/>
      <c r="ESP120" s="27"/>
      <c r="ESQ120" s="27"/>
      <c r="ESR120" s="27"/>
      <c r="ESS120" s="27"/>
      <c r="EST120" s="27"/>
      <c r="ESU120" s="27"/>
      <c r="ESV120" s="27"/>
      <c r="ESW120" s="27"/>
      <c r="ESX120" s="27"/>
      <c r="ESY120" s="27"/>
      <c r="ESZ120" s="27"/>
      <c r="ETA120" s="27"/>
      <c r="ETB120" s="27"/>
      <c r="ETC120" s="27"/>
      <c r="ETD120" s="27"/>
      <c r="ETE120" s="27"/>
      <c r="ETF120" s="27"/>
      <c r="ETG120" s="27"/>
      <c r="ETH120" s="27"/>
      <c r="ETI120" s="27"/>
      <c r="ETJ120" s="27"/>
      <c r="ETK120" s="27"/>
      <c r="ETL120" s="27"/>
      <c r="ETM120" s="27"/>
      <c r="ETN120" s="27"/>
      <c r="ETO120" s="27"/>
      <c r="ETP120" s="27"/>
      <c r="ETQ120" s="27"/>
      <c r="ETR120" s="27"/>
      <c r="ETS120" s="27"/>
      <c r="ETT120" s="27"/>
      <c r="ETU120" s="27"/>
      <c r="ETV120" s="27"/>
      <c r="ETW120" s="27"/>
      <c r="ETX120" s="27"/>
      <c r="ETY120" s="27"/>
      <c r="ETZ120" s="27"/>
      <c r="EUA120" s="27"/>
      <c r="EUB120" s="27"/>
      <c r="EUC120" s="27"/>
      <c r="EUD120" s="27"/>
      <c r="EUE120" s="27"/>
      <c r="EUF120" s="27"/>
      <c r="EUG120" s="27"/>
      <c r="EUH120" s="27"/>
      <c r="EUI120" s="27"/>
      <c r="EUJ120" s="27"/>
      <c r="EUK120" s="27"/>
      <c r="EUL120" s="27"/>
      <c r="EUM120" s="27"/>
      <c r="EUN120" s="27"/>
      <c r="EUO120" s="27"/>
      <c r="EUP120" s="27"/>
      <c r="EUQ120" s="27"/>
      <c r="EUR120" s="27"/>
      <c r="EUS120" s="27"/>
      <c r="EUT120" s="27"/>
      <c r="EUU120" s="27"/>
      <c r="EUV120" s="27"/>
      <c r="EUW120" s="27"/>
      <c r="EUX120" s="27"/>
      <c r="EUY120" s="27"/>
      <c r="EUZ120" s="27"/>
      <c r="EVA120" s="27"/>
      <c r="EVB120" s="27"/>
      <c r="EVC120" s="27"/>
      <c r="EVD120" s="27"/>
      <c r="EVE120" s="27"/>
      <c r="EVF120" s="27"/>
      <c r="EVG120" s="27"/>
      <c r="EVH120" s="27"/>
      <c r="EVI120" s="27"/>
      <c r="EVJ120" s="27"/>
      <c r="EVK120" s="27"/>
      <c r="EVL120" s="27"/>
      <c r="EVM120" s="27"/>
      <c r="EVN120" s="27"/>
      <c r="EVO120" s="27"/>
      <c r="EVP120" s="27"/>
      <c r="EVQ120" s="27"/>
      <c r="EVR120" s="27"/>
      <c r="EVS120" s="27"/>
      <c r="EVT120" s="27"/>
      <c r="EVU120" s="27"/>
      <c r="EVV120" s="27"/>
      <c r="EVW120" s="27"/>
      <c r="EVX120" s="27"/>
      <c r="EVY120" s="27"/>
      <c r="EVZ120" s="27"/>
      <c r="EWA120" s="27"/>
      <c r="EWB120" s="27"/>
      <c r="EWC120" s="27"/>
      <c r="EWD120" s="27"/>
      <c r="EWE120" s="27"/>
      <c r="EWF120" s="27"/>
      <c r="EWG120" s="27"/>
      <c r="EWH120" s="27"/>
      <c r="EWI120" s="27"/>
      <c r="EWJ120" s="27"/>
      <c r="EWK120" s="27"/>
      <c r="EWL120" s="27"/>
      <c r="EWM120" s="27"/>
      <c r="EWN120" s="27"/>
      <c r="EWO120" s="27"/>
      <c r="EWP120" s="27"/>
      <c r="EWQ120" s="27"/>
      <c r="EWR120" s="27"/>
      <c r="EWS120" s="27"/>
      <c r="EWT120" s="27"/>
      <c r="EWU120" s="27"/>
      <c r="EWV120" s="27"/>
      <c r="EWW120" s="27"/>
      <c r="EWX120" s="27"/>
      <c r="EWY120" s="27"/>
      <c r="EWZ120" s="27"/>
      <c r="EXA120" s="27"/>
      <c r="EXB120" s="27"/>
      <c r="EXC120" s="27"/>
      <c r="EXD120" s="27"/>
      <c r="EXE120" s="27"/>
      <c r="EXF120" s="27"/>
      <c r="EXG120" s="27"/>
      <c r="EXH120" s="27"/>
      <c r="EXI120" s="27"/>
      <c r="EXJ120" s="27"/>
      <c r="EXK120" s="27"/>
      <c r="EXL120" s="27"/>
      <c r="EXM120" s="27"/>
      <c r="EXN120" s="27"/>
      <c r="EXO120" s="27"/>
      <c r="EXP120" s="27"/>
      <c r="EXQ120" s="27"/>
      <c r="EXR120" s="27"/>
      <c r="EXS120" s="27"/>
      <c r="EXT120" s="27"/>
      <c r="EXU120" s="27"/>
      <c r="EXV120" s="27"/>
      <c r="EXW120" s="27"/>
      <c r="EXX120" s="27"/>
      <c r="EXY120" s="27"/>
      <c r="EXZ120" s="27"/>
      <c r="EYA120" s="27"/>
      <c r="EYB120" s="27"/>
      <c r="EYC120" s="27"/>
      <c r="EYD120" s="27"/>
      <c r="EYE120" s="27"/>
      <c r="EYF120" s="27"/>
      <c r="EYG120" s="27"/>
      <c r="EYH120" s="27"/>
      <c r="EYI120" s="27"/>
      <c r="EYJ120" s="27"/>
      <c r="EYK120" s="27"/>
      <c r="EYL120" s="27"/>
      <c r="EYM120" s="27"/>
      <c r="EYN120" s="27"/>
      <c r="EYO120" s="27"/>
      <c r="EYP120" s="27"/>
      <c r="EYW120" s="27"/>
      <c r="EYX120" s="27"/>
      <c r="EYY120" s="27"/>
      <c r="EYZ120" s="27"/>
      <c r="EZA120" s="27"/>
      <c r="EZB120" s="27"/>
      <c r="EZC120" s="27"/>
      <c r="EZD120" s="27"/>
      <c r="EZE120" s="27"/>
      <c r="EZF120" s="27"/>
      <c r="EZG120" s="27"/>
      <c r="EZH120" s="27"/>
      <c r="EZI120" s="27"/>
      <c r="EZJ120" s="27"/>
      <c r="EZK120" s="27"/>
      <c r="EZL120" s="27"/>
      <c r="EZM120" s="27"/>
      <c r="EZN120" s="27"/>
      <c r="EZO120" s="27"/>
      <c r="EZP120" s="27"/>
      <c r="EZQ120" s="27"/>
      <c r="EZR120" s="27"/>
      <c r="EZS120" s="27"/>
      <c r="EZT120" s="27"/>
      <c r="EZU120" s="27"/>
      <c r="EZV120" s="27"/>
      <c r="EZW120" s="27"/>
      <c r="EZX120" s="27"/>
      <c r="EZY120" s="27"/>
      <c r="EZZ120" s="27"/>
      <c r="FAA120" s="27"/>
      <c r="FAB120" s="27"/>
      <c r="FAC120" s="27"/>
      <c r="FAD120" s="27"/>
      <c r="FAE120" s="27"/>
      <c r="FAF120" s="27"/>
      <c r="FAG120" s="27"/>
      <c r="FAH120" s="27"/>
      <c r="FAI120" s="27"/>
      <c r="FAJ120" s="27"/>
      <c r="FAK120" s="27"/>
      <c r="FAL120" s="27"/>
      <c r="FAM120" s="27"/>
      <c r="FAN120" s="27"/>
      <c r="FAO120" s="27"/>
      <c r="FAP120" s="27"/>
      <c r="FAQ120" s="27"/>
      <c r="FAR120" s="27"/>
      <c r="FAS120" s="27"/>
      <c r="FAT120" s="27"/>
      <c r="FAU120" s="27"/>
      <c r="FAV120" s="27"/>
      <c r="FAW120" s="27"/>
      <c r="FAX120" s="27"/>
      <c r="FAY120" s="27"/>
      <c r="FAZ120" s="27"/>
      <c r="FBA120" s="27"/>
      <c r="FBB120" s="27"/>
      <c r="FBC120" s="27"/>
      <c r="FBD120" s="27"/>
      <c r="FBE120" s="27"/>
      <c r="FBF120" s="27"/>
      <c r="FBG120" s="27"/>
      <c r="FBH120" s="27"/>
      <c r="FBI120" s="27"/>
      <c r="FBJ120" s="27"/>
      <c r="FBK120" s="27"/>
      <c r="FBL120" s="27"/>
      <c r="FBM120" s="27"/>
      <c r="FBN120" s="27"/>
      <c r="FBO120" s="27"/>
      <c r="FBP120" s="27"/>
      <c r="FBQ120" s="27"/>
      <c r="FBR120" s="27"/>
      <c r="FBS120" s="27"/>
      <c r="FBT120" s="27"/>
      <c r="FBU120" s="27"/>
      <c r="FBV120" s="27"/>
      <c r="FBW120" s="27"/>
      <c r="FBX120" s="27"/>
      <c r="FBY120" s="27"/>
      <c r="FBZ120" s="27"/>
      <c r="FCA120" s="27"/>
      <c r="FCB120" s="27"/>
      <c r="FCC120" s="27"/>
      <c r="FCD120" s="27"/>
      <c r="FCE120" s="27"/>
      <c r="FCF120" s="27"/>
      <c r="FCG120" s="27"/>
      <c r="FCH120" s="27"/>
      <c r="FCI120" s="27"/>
      <c r="FCJ120" s="27"/>
      <c r="FCK120" s="27"/>
      <c r="FCL120" s="27"/>
      <c r="FCM120" s="27"/>
      <c r="FCN120" s="27"/>
      <c r="FCO120" s="27"/>
      <c r="FCP120" s="27"/>
      <c r="FCQ120" s="27"/>
      <c r="FCR120" s="27"/>
      <c r="FCS120" s="27"/>
      <c r="FCT120" s="27"/>
      <c r="FCU120" s="27"/>
      <c r="FCV120" s="27"/>
      <c r="FCW120" s="27"/>
      <c r="FCX120" s="27"/>
      <c r="FCY120" s="27"/>
      <c r="FCZ120" s="27"/>
      <c r="FDA120" s="27"/>
      <c r="FDB120" s="27"/>
      <c r="FDC120" s="27"/>
      <c r="FDD120" s="27"/>
      <c r="FDE120" s="27"/>
      <c r="FDF120" s="27"/>
      <c r="FDG120" s="27"/>
      <c r="FDH120" s="27"/>
      <c r="FDI120" s="27"/>
      <c r="FDJ120" s="27"/>
      <c r="FDK120" s="27"/>
      <c r="FDL120" s="27"/>
      <c r="FDM120" s="27"/>
      <c r="FDN120" s="27"/>
      <c r="FDO120" s="27"/>
      <c r="FDP120" s="27"/>
      <c r="FDQ120" s="27"/>
      <c r="FDR120" s="27"/>
      <c r="FDS120" s="27"/>
      <c r="FDT120" s="27"/>
      <c r="FDU120" s="27"/>
      <c r="FDV120" s="27"/>
      <c r="FDW120" s="27"/>
      <c r="FDX120" s="27"/>
      <c r="FDY120" s="27"/>
      <c r="FDZ120" s="27"/>
      <c r="FEA120" s="27"/>
      <c r="FEB120" s="27"/>
      <c r="FEC120" s="27"/>
      <c r="FED120" s="27"/>
      <c r="FEE120" s="27"/>
      <c r="FEF120" s="27"/>
      <c r="FEG120" s="27"/>
      <c r="FEH120" s="27"/>
      <c r="FEI120" s="27"/>
      <c r="FEJ120" s="27"/>
      <c r="FEK120" s="27"/>
      <c r="FEL120" s="27"/>
      <c r="FEM120" s="27"/>
      <c r="FEN120" s="27"/>
      <c r="FEO120" s="27"/>
      <c r="FEP120" s="27"/>
      <c r="FEQ120" s="27"/>
      <c r="FER120" s="27"/>
      <c r="FES120" s="27"/>
      <c r="FET120" s="27"/>
      <c r="FEU120" s="27"/>
      <c r="FEV120" s="27"/>
      <c r="FEW120" s="27"/>
      <c r="FEX120" s="27"/>
      <c r="FEY120" s="27"/>
      <c r="FEZ120" s="27"/>
      <c r="FFA120" s="27"/>
      <c r="FFB120" s="27"/>
      <c r="FFC120" s="27"/>
      <c r="FFD120" s="27"/>
      <c r="FFE120" s="27"/>
      <c r="FFF120" s="27"/>
      <c r="FFG120" s="27"/>
      <c r="FFH120" s="27"/>
      <c r="FFI120" s="27"/>
      <c r="FFJ120" s="27"/>
      <c r="FFK120" s="27"/>
      <c r="FFL120" s="27"/>
      <c r="FFM120" s="27"/>
      <c r="FFN120" s="27"/>
      <c r="FFO120" s="27"/>
      <c r="FFP120" s="27"/>
      <c r="FFQ120" s="27"/>
      <c r="FFR120" s="27"/>
      <c r="FFS120" s="27"/>
      <c r="FFT120" s="27"/>
      <c r="FFU120" s="27"/>
      <c r="FFV120" s="27"/>
      <c r="FFW120" s="27"/>
      <c r="FFX120" s="27"/>
      <c r="FFY120" s="27"/>
      <c r="FFZ120" s="27"/>
      <c r="FGA120" s="27"/>
      <c r="FGB120" s="27"/>
      <c r="FGC120" s="27"/>
      <c r="FGD120" s="27"/>
      <c r="FGE120" s="27"/>
      <c r="FGF120" s="27"/>
      <c r="FGG120" s="27"/>
      <c r="FGH120" s="27"/>
      <c r="FGI120" s="27"/>
      <c r="FGJ120" s="27"/>
      <c r="FGK120" s="27"/>
      <c r="FGL120" s="27"/>
      <c r="FGM120" s="27"/>
      <c r="FGN120" s="27"/>
      <c r="FGO120" s="27"/>
      <c r="FGP120" s="27"/>
      <c r="FGQ120" s="27"/>
      <c r="FGR120" s="27"/>
      <c r="FGS120" s="27"/>
      <c r="FGT120" s="27"/>
      <c r="FGU120" s="27"/>
      <c r="FGV120" s="27"/>
      <c r="FGW120" s="27"/>
      <c r="FGX120" s="27"/>
      <c r="FGY120" s="27"/>
      <c r="FGZ120" s="27"/>
      <c r="FHA120" s="27"/>
      <c r="FHB120" s="27"/>
      <c r="FHC120" s="27"/>
      <c r="FHD120" s="27"/>
      <c r="FHE120" s="27"/>
      <c r="FHF120" s="27"/>
      <c r="FHG120" s="27"/>
      <c r="FHH120" s="27"/>
      <c r="FHI120" s="27"/>
      <c r="FHJ120" s="27"/>
      <c r="FHK120" s="27"/>
      <c r="FHL120" s="27"/>
      <c r="FHM120" s="27"/>
      <c r="FHN120" s="27"/>
      <c r="FHO120" s="27"/>
      <c r="FHP120" s="27"/>
      <c r="FHQ120" s="27"/>
      <c r="FHR120" s="27"/>
      <c r="FHS120" s="27"/>
      <c r="FHT120" s="27"/>
      <c r="FHU120" s="27"/>
      <c r="FHV120" s="27"/>
      <c r="FHW120" s="27"/>
      <c r="FHX120" s="27"/>
      <c r="FHY120" s="27"/>
      <c r="FHZ120" s="27"/>
      <c r="FIA120" s="27"/>
      <c r="FIB120" s="27"/>
      <c r="FIC120" s="27"/>
      <c r="FID120" s="27"/>
      <c r="FIE120" s="27"/>
      <c r="FIF120" s="27"/>
      <c r="FIG120" s="27"/>
      <c r="FIH120" s="27"/>
      <c r="FII120" s="27"/>
      <c r="FIJ120" s="27"/>
      <c r="FIK120" s="27"/>
      <c r="FIL120" s="27"/>
      <c r="FIS120" s="27"/>
      <c r="FIT120" s="27"/>
      <c r="FIU120" s="27"/>
      <c r="FIV120" s="27"/>
      <c r="FIW120" s="27"/>
      <c r="FIX120" s="27"/>
      <c r="FIY120" s="27"/>
      <c r="FIZ120" s="27"/>
      <c r="FJA120" s="27"/>
      <c r="FJB120" s="27"/>
      <c r="FJC120" s="27"/>
      <c r="FJD120" s="27"/>
      <c r="FJE120" s="27"/>
      <c r="FJF120" s="27"/>
      <c r="FJG120" s="27"/>
      <c r="FJH120" s="27"/>
      <c r="FJI120" s="27"/>
      <c r="FJJ120" s="27"/>
      <c r="FJK120" s="27"/>
      <c r="FJL120" s="27"/>
      <c r="FJM120" s="27"/>
      <c r="FJN120" s="27"/>
      <c r="FJO120" s="27"/>
      <c r="FJP120" s="27"/>
      <c r="FJQ120" s="27"/>
      <c r="FJR120" s="27"/>
      <c r="FJS120" s="27"/>
      <c r="FJT120" s="27"/>
      <c r="FJU120" s="27"/>
      <c r="FJV120" s="27"/>
      <c r="FJW120" s="27"/>
      <c r="FJX120" s="27"/>
      <c r="FJY120" s="27"/>
      <c r="FJZ120" s="27"/>
      <c r="FKA120" s="27"/>
      <c r="FKB120" s="27"/>
      <c r="FKC120" s="27"/>
      <c r="FKD120" s="27"/>
      <c r="FKE120" s="27"/>
      <c r="FKF120" s="27"/>
      <c r="FKG120" s="27"/>
      <c r="FKH120" s="27"/>
      <c r="FKI120" s="27"/>
      <c r="FKJ120" s="27"/>
      <c r="FKK120" s="27"/>
      <c r="FKL120" s="27"/>
      <c r="FKM120" s="27"/>
      <c r="FKN120" s="27"/>
      <c r="FKO120" s="27"/>
      <c r="FKP120" s="27"/>
      <c r="FKQ120" s="27"/>
      <c r="FKR120" s="27"/>
      <c r="FKS120" s="27"/>
      <c r="FKT120" s="27"/>
      <c r="FKU120" s="27"/>
      <c r="FKV120" s="27"/>
      <c r="FKW120" s="27"/>
      <c r="FKX120" s="27"/>
      <c r="FKY120" s="27"/>
      <c r="FKZ120" s="27"/>
      <c r="FLA120" s="27"/>
      <c r="FLB120" s="27"/>
      <c r="FLC120" s="27"/>
      <c r="FLD120" s="27"/>
      <c r="FLE120" s="27"/>
      <c r="FLF120" s="27"/>
      <c r="FLG120" s="27"/>
      <c r="FLH120" s="27"/>
      <c r="FLI120" s="27"/>
      <c r="FLJ120" s="27"/>
      <c r="FLK120" s="27"/>
      <c r="FLL120" s="27"/>
      <c r="FLM120" s="27"/>
      <c r="FLN120" s="27"/>
      <c r="FLO120" s="27"/>
      <c r="FLP120" s="27"/>
      <c r="FLQ120" s="27"/>
      <c r="FLR120" s="27"/>
      <c r="FLS120" s="27"/>
      <c r="FLT120" s="27"/>
      <c r="FLU120" s="27"/>
      <c r="FLV120" s="27"/>
      <c r="FLW120" s="27"/>
      <c r="FLX120" s="27"/>
      <c r="FLY120" s="27"/>
      <c r="FLZ120" s="27"/>
      <c r="FMA120" s="27"/>
      <c r="FMB120" s="27"/>
      <c r="FMC120" s="27"/>
      <c r="FMD120" s="27"/>
      <c r="FME120" s="27"/>
      <c r="FMF120" s="27"/>
      <c r="FMG120" s="27"/>
      <c r="FMH120" s="27"/>
      <c r="FMI120" s="27"/>
      <c r="FMJ120" s="27"/>
      <c r="FMK120" s="27"/>
      <c r="FML120" s="27"/>
      <c r="FMM120" s="27"/>
      <c r="FMN120" s="27"/>
      <c r="FMO120" s="27"/>
      <c r="FMP120" s="27"/>
      <c r="FMQ120" s="27"/>
      <c r="FMR120" s="27"/>
      <c r="FMS120" s="27"/>
      <c r="FMT120" s="27"/>
      <c r="FMU120" s="27"/>
      <c r="FMV120" s="27"/>
      <c r="FMW120" s="27"/>
      <c r="FMX120" s="27"/>
      <c r="FMY120" s="27"/>
      <c r="FMZ120" s="27"/>
      <c r="FNA120" s="27"/>
      <c r="FNB120" s="27"/>
      <c r="FNC120" s="27"/>
      <c r="FND120" s="27"/>
      <c r="FNE120" s="27"/>
      <c r="FNF120" s="27"/>
      <c r="FNG120" s="27"/>
      <c r="FNH120" s="27"/>
      <c r="FNI120" s="27"/>
      <c r="FNJ120" s="27"/>
      <c r="FNK120" s="27"/>
      <c r="FNL120" s="27"/>
      <c r="FNM120" s="27"/>
      <c r="FNN120" s="27"/>
      <c r="FNO120" s="27"/>
      <c r="FNP120" s="27"/>
      <c r="FNQ120" s="27"/>
      <c r="FNR120" s="27"/>
      <c r="FNS120" s="27"/>
      <c r="FNT120" s="27"/>
      <c r="FNU120" s="27"/>
      <c r="FNV120" s="27"/>
      <c r="FNW120" s="27"/>
      <c r="FNX120" s="27"/>
      <c r="FNY120" s="27"/>
      <c r="FNZ120" s="27"/>
      <c r="FOA120" s="27"/>
      <c r="FOB120" s="27"/>
      <c r="FOC120" s="27"/>
      <c r="FOD120" s="27"/>
      <c r="FOE120" s="27"/>
      <c r="FOF120" s="27"/>
      <c r="FOG120" s="27"/>
      <c r="FOH120" s="27"/>
      <c r="FOI120" s="27"/>
      <c r="FOJ120" s="27"/>
      <c r="FOK120" s="27"/>
      <c r="FOL120" s="27"/>
      <c r="FOM120" s="27"/>
      <c r="FON120" s="27"/>
      <c r="FOO120" s="27"/>
      <c r="FOP120" s="27"/>
      <c r="FOQ120" s="27"/>
      <c r="FOR120" s="27"/>
      <c r="FOS120" s="27"/>
      <c r="FOT120" s="27"/>
      <c r="FOU120" s="27"/>
      <c r="FOV120" s="27"/>
      <c r="FOW120" s="27"/>
      <c r="FOX120" s="27"/>
      <c r="FOY120" s="27"/>
      <c r="FOZ120" s="27"/>
      <c r="FPA120" s="27"/>
      <c r="FPB120" s="27"/>
      <c r="FPC120" s="27"/>
      <c r="FPD120" s="27"/>
      <c r="FPE120" s="27"/>
      <c r="FPF120" s="27"/>
      <c r="FPG120" s="27"/>
      <c r="FPH120" s="27"/>
      <c r="FPI120" s="27"/>
      <c r="FPJ120" s="27"/>
      <c r="FPK120" s="27"/>
      <c r="FPL120" s="27"/>
      <c r="FPM120" s="27"/>
      <c r="FPN120" s="27"/>
      <c r="FPO120" s="27"/>
      <c r="FPP120" s="27"/>
      <c r="FPQ120" s="27"/>
      <c r="FPR120" s="27"/>
      <c r="FPS120" s="27"/>
      <c r="FPT120" s="27"/>
      <c r="FPU120" s="27"/>
      <c r="FPV120" s="27"/>
      <c r="FPW120" s="27"/>
      <c r="FPX120" s="27"/>
      <c r="FPY120" s="27"/>
      <c r="FPZ120" s="27"/>
      <c r="FQA120" s="27"/>
      <c r="FQB120" s="27"/>
      <c r="FQC120" s="27"/>
      <c r="FQD120" s="27"/>
      <c r="FQE120" s="27"/>
      <c r="FQF120" s="27"/>
      <c r="FQG120" s="27"/>
      <c r="FQH120" s="27"/>
      <c r="FQI120" s="27"/>
      <c r="FQJ120" s="27"/>
      <c r="FQK120" s="27"/>
      <c r="FQL120" s="27"/>
      <c r="FQM120" s="27"/>
      <c r="FQN120" s="27"/>
      <c r="FQO120" s="27"/>
      <c r="FQP120" s="27"/>
      <c r="FQQ120" s="27"/>
      <c r="FQR120" s="27"/>
      <c r="FQS120" s="27"/>
      <c r="FQT120" s="27"/>
      <c r="FQU120" s="27"/>
      <c r="FQV120" s="27"/>
      <c r="FQW120" s="27"/>
      <c r="FQX120" s="27"/>
      <c r="FQY120" s="27"/>
      <c r="FQZ120" s="27"/>
      <c r="FRA120" s="27"/>
      <c r="FRB120" s="27"/>
      <c r="FRC120" s="27"/>
      <c r="FRD120" s="27"/>
      <c r="FRE120" s="27"/>
      <c r="FRF120" s="27"/>
      <c r="FRG120" s="27"/>
      <c r="FRH120" s="27"/>
      <c r="FRI120" s="27"/>
      <c r="FRJ120" s="27"/>
      <c r="FRK120" s="27"/>
      <c r="FRL120" s="27"/>
      <c r="FRM120" s="27"/>
      <c r="FRN120" s="27"/>
      <c r="FRO120" s="27"/>
      <c r="FRP120" s="27"/>
      <c r="FRQ120" s="27"/>
      <c r="FRR120" s="27"/>
      <c r="FRS120" s="27"/>
      <c r="FRT120" s="27"/>
      <c r="FRU120" s="27"/>
      <c r="FRV120" s="27"/>
      <c r="FRW120" s="27"/>
      <c r="FRX120" s="27"/>
      <c r="FRY120" s="27"/>
      <c r="FRZ120" s="27"/>
      <c r="FSA120" s="27"/>
      <c r="FSB120" s="27"/>
      <c r="FSC120" s="27"/>
      <c r="FSD120" s="27"/>
      <c r="FSE120" s="27"/>
      <c r="FSF120" s="27"/>
      <c r="FSG120" s="27"/>
      <c r="FSH120" s="27"/>
      <c r="FSO120" s="27"/>
      <c r="FSP120" s="27"/>
      <c r="FSQ120" s="27"/>
      <c r="FSR120" s="27"/>
      <c r="FSS120" s="27"/>
      <c r="FST120" s="27"/>
      <c r="FSU120" s="27"/>
      <c r="FSV120" s="27"/>
      <c r="FSW120" s="27"/>
      <c r="FSX120" s="27"/>
      <c r="FSY120" s="27"/>
      <c r="FSZ120" s="27"/>
      <c r="FTA120" s="27"/>
      <c r="FTB120" s="27"/>
      <c r="FTC120" s="27"/>
      <c r="FTD120" s="27"/>
      <c r="FTE120" s="27"/>
      <c r="FTF120" s="27"/>
      <c r="FTG120" s="27"/>
      <c r="FTH120" s="27"/>
      <c r="FTI120" s="27"/>
      <c r="FTJ120" s="27"/>
      <c r="FTK120" s="27"/>
      <c r="FTL120" s="27"/>
      <c r="FTM120" s="27"/>
      <c r="FTN120" s="27"/>
      <c r="FTO120" s="27"/>
      <c r="FTP120" s="27"/>
      <c r="FTQ120" s="27"/>
      <c r="FTR120" s="27"/>
      <c r="FTS120" s="27"/>
      <c r="FTT120" s="27"/>
      <c r="FTU120" s="27"/>
      <c r="FTV120" s="27"/>
      <c r="FTW120" s="27"/>
      <c r="FTX120" s="27"/>
      <c r="FTY120" s="27"/>
      <c r="FTZ120" s="27"/>
      <c r="FUA120" s="27"/>
      <c r="FUB120" s="27"/>
      <c r="FUC120" s="27"/>
      <c r="FUD120" s="27"/>
      <c r="FUE120" s="27"/>
      <c r="FUF120" s="27"/>
      <c r="FUG120" s="27"/>
      <c r="FUH120" s="27"/>
      <c r="FUI120" s="27"/>
      <c r="FUJ120" s="27"/>
      <c r="FUK120" s="27"/>
      <c r="FUL120" s="27"/>
      <c r="FUM120" s="27"/>
      <c r="FUN120" s="27"/>
      <c r="FUO120" s="27"/>
      <c r="FUP120" s="27"/>
      <c r="FUQ120" s="27"/>
      <c r="FUR120" s="27"/>
      <c r="FUS120" s="27"/>
      <c r="FUT120" s="27"/>
      <c r="FUU120" s="27"/>
      <c r="FUV120" s="27"/>
      <c r="FUW120" s="27"/>
      <c r="FUX120" s="27"/>
      <c r="FUY120" s="27"/>
      <c r="FUZ120" s="27"/>
      <c r="FVA120" s="27"/>
      <c r="FVB120" s="27"/>
      <c r="FVC120" s="27"/>
      <c r="FVD120" s="27"/>
      <c r="FVE120" s="27"/>
      <c r="FVF120" s="27"/>
      <c r="FVG120" s="27"/>
      <c r="FVH120" s="27"/>
      <c r="FVI120" s="27"/>
      <c r="FVJ120" s="27"/>
      <c r="FVK120" s="27"/>
      <c r="FVL120" s="27"/>
      <c r="FVM120" s="27"/>
      <c r="FVN120" s="27"/>
      <c r="FVO120" s="27"/>
      <c r="FVP120" s="27"/>
      <c r="FVQ120" s="27"/>
      <c r="FVR120" s="27"/>
      <c r="FVS120" s="27"/>
      <c r="FVT120" s="27"/>
      <c r="FVU120" s="27"/>
      <c r="FVV120" s="27"/>
      <c r="FVW120" s="27"/>
      <c r="FVX120" s="27"/>
      <c r="FVY120" s="27"/>
      <c r="FVZ120" s="27"/>
      <c r="FWA120" s="27"/>
      <c r="FWB120" s="27"/>
      <c r="FWC120" s="27"/>
      <c r="FWD120" s="27"/>
      <c r="FWE120" s="27"/>
      <c r="FWF120" s="27"/>
      <c r="FWG120" s="27"/>
      <c r="FWH120" s="27"/>
      <c r="FWI120" s="27"/>
      <c r="FWJ120" s="27"/>
      <c r="FWK120" s="27"/>
      <c r="FWL120" s="27"/>
      <c r="FWM120" s="27"/>
      <c r="FWN120" s="27"/>
      <c r="FWO120" s="27"/>
      <c r="FWP120" s="27"/>
      <c r="FWQ120" s="27"/>
      <c r="FWR120" s="27"/>
      <c r="FWS120" s="27"/>
      <c r="FWT120" s="27"/>
      <c r="FWU120" s="27"/>
      <c r="FWV120" s="27"/>
      <c r="FWW120" s="27"/>
      <c r="FWX120" s="27"/>
      <c r="FWY120" s="27"/>
      <c r="FWZ120" s="27"/>
      <c r="FXA120" s="27"/>
      <c r="FXB120" s="27"/>
      <c r="FXC120" s="27"/>
      <c r="FXD120" s="27"/>
      <c r="FXE120" s="27"/>
      <c r="FXF120" s="27"/>
      <c r="FXG120" s="27"/>
      <c r="FXH120" s="27"/>
      <c r="FXI120" s="27"/>
      <c r="FXJ120" s="27"/>
      <c r="FXK120" s="27"/>
      <c r="FXL120" s="27"/>
      <c r="FXM120" s="27"/>
      <c r="FXN120" s="27"/>
      <c r="FXO120" s="27"/>
      <c r="FXP120" s="27"/>
      <c r="FXQ120" s="27"/>
      <c r="FXR120" s="27"/>
      <c r="FXS120" s="27"/>
      <c r="FXT120" s="27"/>
      <c r="FXU120" s="27"/>
      <c r="FXV120" s="27"/>
      <c r="FXW120" s="27"/>
      <c r="FXX120" s="27"/>
      <c r="FXY120" s="27"/>
      <c r="FXZ120" s="27"/>
      <c r="FYA120" s="27"/>
      <c r="FYB120" s="27"/>
      <c r="FYC120" s="27"/>
      <c r="FYD120" s="27"/>
      <c r="FYE120" s="27"/>
      <c r="FYF120" s="27"/>
      <c r="FYG120" s="27"/>
      <c r="FYH120" s="27"/>
      <c r="FYI120" s="27"/>
      <c r="FYJ120" s="27"/>
      <c r="FYK120" s="27"/>
      <c r="FYL120" s="27"/>
      <c r="FYM120" s="27"/>
      <c r="FYN120" s="27"/>
      <c r="FYO120" s="27"/>
      <c r="FYP120" s="27"/>
      <c r="FYQ120" s="27"/>
      <c r="FYR120" s="27"/>
      <c r="FYS120" s="27"/>
      <c r="FYT120" s="27"/>
      <c r="FYU120" s="27"/>
      <c r="FYV120" s="27"/>
      <c r="FYW120" s="27"/>
      <c r="FYX120" s="27"/>
      <c r="FYY120" s="27"/>
      <c r="FYZ120" s="27"/>
      <c r="FZA120" s="27"/>
      <c r="FZB120" s="27"/>
      <c r="FZC120" s="27"/>
      <c r="FZD120" s="27"/>
      <c r="FZE120" s="27"/>
      <c r="FZF120" s="27"/>
      <c r="FZG120" s="27"/>
      <c r="FZH120" s="27"/>
      <c r="FZI120" s="27"/>
      <c r="FZJ120" s="27"/>
      <c r="FZK120" s="27"/>
      <c r="FZL120" s="27"/>
      <c r="FZM120" s="27"/>
      <c r="FZN120" s="27"/>
      <c r="FZO120" s="27"/>
      <c r="FZP120" s="27"/>
      <c r="FZQ120" s="27"/>
      <c r="FZR120" s="27"/>
      <c r="FZS120" s="27"/>
      <c r="FZT120" s="27"/>
      <c r="FZU120" s="27"/>
      <c r="FZV120" s="27"/>
      <c r="FZW120" s="27"/>
      <c r="FZX120" s="27"/>
      <c r="FZY120" s="27"/>
      <c r="FZZ120" s="27"/>
      <c r="GAA120" s="27"/>
      <c r="GAB120" s="27"/>
      <c r="GAC120" s="27"/>
      <c r="GAD120" s="27"/>
      <c r="GAE120" s="27"/>
      <c r="GAF120" s="27"/>
      <c r="GAG120" s="27"/>
      <c r="GAH120" s="27"/>
      <c r="GAI120" s="27"/>
      <c r="GAJ120" s="27"/>
      <c r="GAK120" s="27"/>
      <c r="GAL120" s="27"/>
      <c r="GAM120" s="27"/>
      <c r="GAN120" s="27"/>
      <c r="GAO120" s="27"/>
      <c r="GAP120" s="27"/>
      <c r="GAQ120" s="27"/>
      <c r="GAR120" s="27"/>
      <c r="GAS120" s="27"/>
      <c r="GAT120" s="27"/>
      <c r="GAU120" s="27"/>
      <c r="GAV120" s="27"/>
      <c r="GAW120" s="27"/>
      <c r="GAX120" s="27"/>
      <c r="GAY120" s="27"/>
      <c r="GAZ120" s="27"/>
      <c r="GBA120" s="27"/>
      <c r="GBB120" s="27"/>
      <c r="GBC120" s="27"/>
      <c r="GBD120" s="27"/>
      <c r="GBE120" s="27"/>
      <c r="GBF120" s="27"/>
      <c r="GBG120" s="27"/>
      <c r="GBH120" s="27"/>
      <c r="GBI120" s="27"/>
      <c r="GBJ120" s="27"/>
      <c r="GBK120" s="27"/>
      <c r="GBL120" s="27"/>
      <c r="GBM120" s="27"/>
      <c r="GBN120" s="27"/>
      <c r="GBO120" s="27"/>
      <c r="GBP120" s="27"/>
      <c r="GBQ120" s="27"/>
      <c r="GBR120" s="27"/>
      <c r="GBS120" s="27"/>
      <c r="GBT120" s="27"/>
      <c r="GBU120" s="27"/>
      <c r="GBV120" s="27"/>
      <c r="GBW120" s="27"/>
      <c r="GBX120" s="27"/>
      <c r="GBY120" s="27"/>
      <c r="GBZ120" s="27"/>
      <c r="GCA120" s="27"/>
      <c r="GCB120" s="27"/>
      <c r="GCC120" s="27"/>
      <c r="GCD120" s="27"/>
      <c r="GCK120" s="27"/>
      <c r="GCL120" s="27"/>
      <c r="GCM120" s="27"/>
      <c r="GCN120" s="27"/>
      <c r="GCO120" s="27"/>
      <c r="GCP120" s="27"/>
      <c r="GCQ120" s="27"/>
      <c r="GCR120" s="27"/>
      <c r="GCS120" s="27"/>
      <c r="GCT120" s="27"/>
      <c r="GCU120" s="27"/>
      <c r="GCV120" s="27"/>
      <c r="GCW120" s="27"/>
      <c r="GCX120" s="27"/>
      <c r="GCY120" s="27"/>
      <c r="GCZ120" s="27"/>
      <c r="GDA120" s="27"/>
      <c r="GDB120" s="27"/>
      <c r="GDC120" s="27"/>
      <c r="GDD120" s="27"/>
      <c r="GDE120" s="27"/>
      <c r="GDF120" s="27"/>
      <c r="GDG120" s="27"/>
      <c r="GDH120" s="27"/>
      <c r="GDI120" s="27"/>
      <c r="GDJ120" s="27"/>
      <c r="GDK120" s="27"/>
      <c r="GDL120" s="27"/>
      <c r="GDM120" s="27"/>
      <c r="GDN120" s="27"/>
      <c r="GDO120" s="27"/>
      <c r="GDP120" s="27"/>
      <c r="GDQ120" s="27"/>
      <c r="GDR120" s="27"/>
      <c r="GDS120" s="27"/>
      <c r="GDT120" s="27"/>
      <c r="GDU120" s="27"/>
      <c r="GDV120" s="27"/>
      <c r="GDW120" s="27"/>
      <c r="GDX120" s="27"/>
      <c r="GDY120" s="27"/>
      <c r="GDZ120" s="27"/>
      <c r="GEA120" s="27"/>
      <c r="GEB120" s="27"/>
      <c r="GEC120" s="27"/>
      <c r="GED120" s="27"/>
      <c r="GEE120" s="27"/>
      <c r="GEF120" s="27"/>
      <c r="GEG120" s="27"/>
      <c r="GEH120" s="27"/>
      <c r="GEI120" s="27"/>
      <c r="GEJ120" s="27"/>
      <c r="GEK120" s="27"/>
      <c r="GEL120" s="27"/>
      <c r="GEM120" s="27"/>
      <c r="GEN120" s="27"/>
      <c r="GEO120" s="27"/>
      <c r="GEP120" s="27"/>
      <c r="GEQ120" s="27"/>
      <c r="GER120" s="27"/>
      <c r="GES120" s="27"/>
      <c r="GET120" s="27"/>
      <c r="GEU120" s="27"/>
      <c r="GEV120" s="27"/>
      <c r="GEW120" s="27"/>
      <c r="GEX120" s="27"/>
      <c r="GEY120" s="27"/>
      <c r="GEZ120" s="27"/>
      <c r="GFA120" s="27"/>
      <c r="GFB120" s="27"/>
      <c r="GFC120" s="27"/>
      <c r="GFD120" s="27"/>
      <c r="GFE120" s="27"/>
      <c r="GFF120" s="27"/>
      <c r="GFG120" s="27"/>
      <c r="GFH120" s="27"/>
      <c r="GFI120" s="27"/>
      <c r="GFJ120" s="27"/>
      <c r="GFK120" s="27"/>
      <c r="GFL120" s="27"/>
      <c r="GFM120" s="27"/>
      <c r="GFN120" s="27"/>
      <c r="GFO120" s="27"/>
      <c r="GFP120" s="27"/>
      <c r="GFQ120" s="27"/>
      <c r="GFR120" s="27"/>
      <c r="GFS120" s="27"/>
      <c r="GFT120" s="27"/>
      <c r="GFU120" s="27"/>
      <c r="GFV120" s="27"/>
      <c r="GFW120" s="27"/>
      <c r="GFX120" s="27"/>
      <c r="GFY120" s="27"/>
      <c r="GFZ120" s="27"/>
      <c r="GGA120" s="27"/>
      <c r="GGB120" s="27"/>
      <c r="GGC120" s="27"/>
      <c r="GGD120" s="27"/>
      <c r="GGE120" s="27"/>
      <c r="GGF120" s="27"/>
      <c r="GGG120" s="27"/>
      <c r="GGH120" s="27"/>
      <c r="GGI120" s="27"/>
      <c r="GGJ120" s="27"/>
      <c r="GGK120" s="27"/>
      <c r="GGL120" s="27"/>
      <c r="GGM120" s="27"/>
      <c r="GGN120" s="27"/>
      <c r="GGO120" s="27"/>
      <c r="GGP120" s="27"/>
      <c r="GGQ120" s="27"/>
      <c r="GGR120" s="27"/>
      <c r="GGS120" s="27"/>
      <c r="GGT120" s="27"/>
      <c r="GGU120" s="27"/>
      <c r="GGV120" s="27"/>
      <c r="GGW120" s="27"/>
      <c r="GGX120" s="27"/>
      <c r="GGY120" s="27"/>
      <c r="GGZ120" s="27"/>
      <c r="GHA120" s="27"/>
      <c r="GHB120" s="27"/>
      <c r="GHC120" s="27"/>
      <c r="GHD120" s="27"/>
      <c r="GHE120" s="27"/>
      <c r="GHF120" s="27"/>
      <c r="GHG120" s="27"/>
      <c r="GHH120" s="27"/>
      <c r="GHI120" s="27"/>
      <c r="GHJ120" s="27"/>
      <c r="GHK120" s="27"/>
      <c r="GHL120" s="27"/>
      <c r="GHM120" s="27"/>
      <c r="GHN120" s="27"/>
      <c r="GHO120" s="27"/>
      <c r="GHP120" s="27"/>
      <c r="GHQ120" s="27"/>
      <c r="GHR120" s="27"/>
      <c r="GHS120" s="27"/>
      <c r="GHT120" s="27"/>
      <c r="GHU120" s="27"/>
      <c r="GHV120" s="27"/>
      <c r="GHW120" s="27"/>
      <c r="GHX120" s="27"/>
      <c r="GHY120" s="27"/>
      <c r="GHZ120" s="27"/>
      <c r="GIA120" s="27"/>
      <c r="GIB120" s="27"/>
      <c r="GIC120" s="27"/>
      <c r="GID120" s="27"/>
      <c r="GIE120" s="27"/>
      <c r="GIF120" s="27"/>
      <c r="GIG120" s="27"/>
      <c r="GIH120" s="27"/>
      <c r="GII120" s="27"/>
      <c r="GIJ120" s="27"/>
      <c r="GIK120" s="27"/>
      <c r="GIL120" s="27"/>
      <c r="GIM120" s="27"/>
      <c r="GIN120" s="27"/>
      <c r="GIO120" s="27"/>
      <c r="GIP120" s="27"/>
      <c r="GIQ120" s="27"/>
      <c r="GIR120" s="27"/>
      <c r="GIS120" s="27"/>
      <c r="GIT120" s="27"/>
      <c r="GIU120" s="27"/>
      <c r="GIV120" s="27"/>
      <c r="GIW120" s="27"/>
      <c r="GIX120" s="27"/>
      <c r="GIY120" s="27"/>
      <c r="GIZ120" s="27"/>
      <c r="GJA120" s="27"/>
      <c r="GJB120" s="27"/>
      <c r="GJC120" s="27"/>
      <c r="GJD120" s="27"/>
      <c r="GJE120" s="27"/>
      <c r="GJF120" s="27"/>
      <c r="GJG120" s="27"/>
      <c r="GJH120" s="27"/>
      <c r="GJI120" s="27"/>
      <c r="GJJ120" s="27"/>
      <c r="GJK120" s="27"/>
      <c r="GJL120" s="27"/>
      <c r="GJM120" s="27"/>
      <c r="GJN120" s="27"/>
      <c r="GJO120" s="27"/>
      <c r="GJP120" s="27"/>
      <c r="GJQ120" s="27"/>
      <c r="GJR120" s="27"/>
      <c r="GJS120" s="27"/>
      <c r="GJT120" s="27"/>
      <c r="GJU120" s="27"/>
      <c r="GJV120" s="27"/>
      <c r="GJW120" s="27"/>
      <c r="GJX120" s="27"/>
      <c r="GJY120" s="27"/>
      <c r="GJZ120" s="27"/>
      <c r="GKA120" s="27"/>
      <c r="GKB120" s="27"/>
      <c r="GKC120" s="27"/>
      <c r="GKD120" s="27"/>
      <c r="GKE120" s="27"/>
      <c r="GKF120" s="27"/>
      <c r="GKG120" s="27"/>
      <c r="GKH120" s="27"/>
      <c r="GKI120" s="27"/>
      <c r="GKJ120" s="27"/>
      <c r="GKK120" s="27"/>
      <c r="GKL120" s="27"/>
      <c r="GKM120" s="27"/>
      <c r="GKN120" s="27"/>
      <c r="GKO120" s="27"/>
      <c r="GKP120" s="27"/>
      <c r="GKQ120" s="27"/>
      <c r="GKR120" s="27"/>
      <c r="GKS120" s="27"/>
      <c r="GKT120" s="27"/>
      <c r="GKU120" s="27"/>
      <c r="GKV120" s="27"/>
      <c r="GKW120" s="27"/>
      <c r="GKX120" s="27"/>
      <c r="GKY120" s="27"/>
      <c r="GKZ120" s="27"/>
      <c r="GLA120" s="27"/>
      <c r="GLB120" s="27"/>
      <c r="GLC120" s="27"/>
      <c r="GLD120" s="27"/>
      <c r="GLE120" s="27"/>
      <c r="GLF120" s="27"/>
      <c r="GLG120" s="27"/>
      <c r="GLH120" s="27"/>
      <c r="GLI120" s="27"/>
      <c r="GLJ120" s="27"/>
      <c r="GLK120" s="27"/>
      <c r="GLL120" s="27"/>
      <c r="GLM120" s="27"/>
      <c r="GLN120" s="27"/>
      <c r="GLO120" s="27"/>
      <c r="GLP120" s="27"/>
      <c r="GLQ120" s="27"/>
      <c r="GLR120" s="27"/>
      <c r="GLS120" s="27"/>
      <c r="GLT120" s="27"/>
      <c r="GLU120" s="27"/>
      <c r="GLV120" s="27"/>
      <c r="GLW120" s="27"/>
      <c r="GLX120" s="27"/>
      <c r="GLY120" s="27"/>
      <c r="GLZ120" s="27"/>
      <c r="GMG120" s="27"/>
      <c r="GMH120" s="27"/>
      <c r="GMI120" s="27"/>
      <c r="GMJ120" s="27"/>
      <c r="GMK120" s="27"/>
      <c r="GML120" s="27"/>
      <c r="GMM120" s="27"/>
      <c r="GMN120" s="27"/>
      <c r="GMO120" s="27"/>
      <c r="GMP120" s="27"/>
      <c r="GMQ120" s="27"/>
      <c r="GMR120" s="27"/>
      <c r="GMS120" s="27"/>
      <c r="GMT120" s="27"/>
      <c r="GMU120" s="27"/>
      <c r="GMV120" s="27"/>
      <c r="GMW120" s="27"/>
      <c r="GMX120" s="27"/>
      <c r="GMY120" s="27"/>
      <c r="GMZ120" s="27"/>
      <c r="GNA120" s="27"/>
      <c r="GNB120" s="27"/>
      <c r="GNC120" s="27"/>
      <c r="GND120" s="27"/>
      <c r="GNE120" s="27"/>
      <c r="GNF120" s="27"/>
      <c r="GNG120" s="27"/>
      <c r="GNH120" s="27"/>
      <c r="GNI120" s="27"/>
      <c r="GNJ120" s="27"/>
      <c r="GNK120" s="27"/>
      <c r="GNL120" s="27"/>
      <c r="GNM120" s="27"/>
      <c r="GNN120" s="27"/>
      <c r="GNO120" s="27"/>
      <c r="GNP120" s="27"/>
      <c r="GNQ120" s="27"/>
      <c r="GNR120" s="27"/>
      <c r="GNS120" s="27"/>
      <c r="GNT120" s="27"/>
      <c r="GNU120" s="27"/>
      <c r="GNV120" s="27"/>
      <c r="GNW120" s="27"/>
      <c r="GNX120" s="27"/>
      <c r="GNY120" s="27"/>
      <c r="GNZ120" s="27"/>
      <c r="GOA120" s="27"/>
      <c r="GOB120" s="27"/>
      <c r="GOC120" s="27"/>
      <c r="GOD120" s="27"/>
      <c r="GOE120" s="27"/>
      <c r="GOF120" s="27"/>
      <c r="GOG120" s="27"/>
      <c r="GOH120" s="27"/>
      <c r="GOI120" s="27"/>
      <c r="GOJ120" s="27"/>
      <c r="GOK120" s="27"/>
      <c r="GOL120" s="27"/>
      <c r="GOM120" s="27"/>
      <c r="GON120" s="27"/>
      <c r="GOO120" s="27"/>
      <c r="GOP120" s="27"/>
      <c r="GOQ120" s="27"/>
      <c r="GOR120" s="27"/>
      <c r="GOS120" s="27"/>
      <c r="GOT120" s="27"/>
      <c r="GOU120" s="27"/>
      <c r="GOV120" s="27"/>
      <c r="GOW120" s="27"/>
      <c r="GOX120" s="27"/>
      <c r="GOY120" s="27"/>
      <c r="GOZ120" s="27"/>
      <c r="GPA120" s="27"/>
      <c r="GPB120" s="27"/>
      <c r="GPC120" s="27"/>
      <c r="GPD120" s="27"/>
      <c r="GPE120" s="27"/>
      <c r="GPF120" s="27"/>
      <c r="GPG120" s="27"/>
      <c r="GPH120" s="27"/>
      <c r="GPI120" s="27"/>
      <c r="GPJ120" s="27"/>
      <c r="GPK120" s="27"/>
      <c r="GPL120" s="27"/>
      <c r="GPM120" s="27"/>
      <c r="GPN120" s="27"/>
      <c r="GPO120" s="27"/>
      <c r="GPP120" s="27"/>
      <c r="GPQ120" s="27"/>
      <c r="GPR120" s="27"/>
      <c r="GPS120" s="27"/>
      <c r="GPT120" s="27"/>
      <c r="GPU120" s="27"/>
      <c r="GPV120" s="27"/>
      <c r="GPW120" s="27"/>
      <c r="GPX120" s="27"/>
      <c r="GPY120" s="27"/>
      <c r="GPZ120" s="27"/>
      <c r="GQA120" s="27"/>
      <c r="GQB120" s="27"/>
      <c r="GQC120" s="27"/>
      <c r="GQD120" s="27"/>
      <c r="GQE120" s="27"/>
      <c r="GQF120" s="27"/>
      <c r="GQG120" s="27"/>
      <c r="GQH120" s="27"/>
      <c r="GQI120" s="27"/>
      <c r="GQJ120" s="27"/>
      <c r="GQK120" s="27"/>
      <c r="GQL120" s="27"/>
      <c r="GQM120" s="27"/>
      <c r="GQN120" s="27"/>
      <c r="GQO120" s="27"/>
      <c r="GQP120" s="27"/>
      <c r="GQQ120" s="27"/>
      <c r="GQR120" s="27"/>
      <c r="GQS120" s="27"/>
      <c r="GQT120" s="27"/>
      <c r="GQU120" s="27"/>
      <c r="GQV120" s="27"/>
      <c r="GQW120" s="27"/>
      <c r="GQX120" s="27"/>
      <c r="GQY120" s="27"/>
      <c r="GQZ120" s="27"/>
      <c r="GRA120" s="27"/>
      <c r="GRB120" s="27"/>
      <c r="GRC120" s="27"/>
      <c r="GRD120" s="27"/>
      <c r="GRE120" s="27"/>
      <c r="GRF120" s="27"/>
      <c r="GRG120" s="27"/>
      <c r="GRH120" s="27"/>
      <c r="GRI120" s="27"/>
      <c r="GRJ120" s="27"/>
      <c r="GRK120" s="27"/>
      <c r="GRL120" s="27"/>
      <c r="GRM120" s="27"/>
      <c r="GRN120" s="27"/>
      <c r="GRO120" s="27"/>
      <c r="GRP120" s="27"/>
      <c r="GRQ120" s="27"/>
      <c r="GRR120" s="27"/>
      <c r="GRS120" s="27"/>
      <c r="GRT120" s="27"/>
      <c r="GRU120" s="27"/>
      <c r="GRV120" s="27"/>
      <c r="GRW120" s="27"/>
      <c r="GRX120" s="27"/>
      <c r="GRY120" s="27"/>
      <c r="GRZ120" s="27"/>
      <c r="GSA120" s="27"/>
      <c r="GSB120" s="27"/>
      <c r="GSC120" s="27"/>
      <c r="GSD120" s="27"/>
      <c r="GSE120" s="27"/>
      <c r="GSF120" s="27"/>
      <c r="GSG120" s="27"/>
      <c r="GSH120" s="27"/>
      <c r="GSI120" s="27"/>
      <c r="GSJ120" s="27"/>
      <c r="GSK120" s="27"/>
      <c r="GSL120" s="27"/>
      <c r="GSM120" s="27"/>
      <c r="GSN120" s="27"/>
      <c r="GSO120" s="27"/>
      <c r="GSP120" s="27"/>
      <c r="GSQ120" s="27"/>
      <c r="GSR120" s="27"/>
      <c r="GSS120" s="27"/>
      <c r="GST120" s="27"/>
      <c r="GSU120" s="27"/>
      <c r="GSV120" s="27"/>
      <c r="GSW120" s="27"/>
      <c r="GSX120" s="27"/>
      <c r="GSY120" s="27"/>
      <c r="GSZ120" s="27"/>
      <c r="GTA120" s="27"/>
      <c r="GTB120" s="27"/>
      <c r="GTC120" s="27"/>
      <c r="GTD120" s="27"/>
      <c r="GTE120" s="27"/>
      <c r="GTF120" s="27"/>
      <c r="GTG120" s="27"/>
      <c r="GTH120" s="27"/>
      <c r="GTI120" s="27"/>
      <c r="GTJ120" s="27"/>
      <c r="GTK120" s="27"/>
      <c r="GTL120" s="27"/>
      <c r="GTM120" s="27"/>
      <c r="GTN120" s="27"/>
      <c r="GTO120" s="27"/>
      <c r="GTP120" s="27"/>
      <c r="GTQ120" s="27"/>
      <c r="GTR120" s="27"/>
      <c r="GTS120" s="27"/>
      <c r="GTT120" s="27"/>
      <c r="GTU120" s="27"/>
      <c r="GTV120" s="27"/>
      <c r="GTW120" s="27"/>
      <c r="GTX120" s="27"/>
      <c r="GTY120" s="27"/>
      <c r="GTZ120" s="27"/>
      <c r="GUA120" s="27"/>
      <c r="GUB120" s="27"/>
      <c r="GUC120" s="27"/>
      <c r="GUD120" s="27"/>
      <c r="GUE120" s="27"/>
      <c r="GUF120" s="27"/>
      <c r="GUG120" s="27"/>
      <c r="GUH120" s="27"/>
      <c r="GUI120" s="27"/>
      <c r="GUJ120" s="27"/>
      <c r="GUK120" s="27"/>
      <c r="GUL120" s="27"/>
      <c r="GUM120" s="27"/>
      <c r="GUN120" s="27"/>
      <c r="GUO120" s="27"/>
      <c r="GUP120" s="27"/>
      <c r="GUQ120" s="27"/>
      <c r="GUR120" s="27"/>
      <c r="GUS120" s="27"/>
      <c r="GUT120" s="27"/>
      <c r="GUU120" s="27"/>
      <c r="GUV120" s="27"/>
      <c r="GUW120" s="27"/>
      <c r="GUX120" s="27"/>
      <c r="GUY120" s="27"/>
      <c r="GUZ120" s="27"/>
      <c r="GVA120" s="27"/>
      <c r="GVB120" s="27"/>
      <c r="GVC120" s="27"/>
      <c r="GVD120" s="27"/>
      <c r="GVE120" s="27"/>
      <c r="GVF120" s="27"/>
      <c r="GVG120" s="27"/>
      <c r="GVH120" s="27"/>
      <c r="GVI120" s="27"/>
      <c r="GVJ120" s="27"/>
      <c r="GVK120" s="27"/>
      <c r="GVL120" s="27"/>
      <c r="GVM120" s="27"/>
      <c r="GVN120" s="27"/>
      <c r="GVO120" s="27"/>
      <c r="GVP120" s="27"/>
      <c r="GVQ120" s="27"/>
      <c r="GVR120" s="27"/>
      <c r="GVS120" s="27"/>
      <c r="GVT120" s="27"/>
      <c r="GVU120" s="27"/>
      <c r="GVV120" s="27"/>
      <c r="GWC120" s="27"/>
      <c r="GWD120" s="27"/>
      <c r="GWE120" s="27"/>
      <c r="GWF120" s="27"/>
      <c r="GWG120" s="27"/>
      <c r="GWH120" s="27"/>
      <c r="GWI120" s="27"/>
      <c r="GWJ120" s="27"/>
      <c r="GWK120" s="27"/>
      <c r="GWL120" s="27"/>
      <c r="GWM120" s="27"/>
      <c r="GWN120" s="27"/>
      <c r="GWO120" s="27"/>
      <c r="GWP120" s="27"/>
      <c r="GWQ120" s="27"/>
      <c r="GWR120" s="27"/>
      <c r="GWS120" s="27"/>
      <c r="GWT120" s="27"/>
      <c r="GWU120" s="27"/>
      <c r="GWV120" s="27"/>
      <c r="GWW120" s="27"/>
      <c r="GWX120" s="27"/>
      <c r="GWY120" s="27"/>
      <c r="GWZ120" s="27"/>
      <c r="GXA120" s="27"/>
      <c r="GXB120" s="27"/>
      <c r="GXC120" s="27"/>
      <c r="GXD120" s="27"/>
      <c r="GXE120" s="27"/>
      <c r="GXF120" s="27"/>
      <c r="GXG120" s="27"/>
      <c r="GXH120" s="27"/>
      <c r="GXI120" s="27"/>
      <c r="GXJ120" s="27"/>
      <c r="GXK120" s="27"/>
      <c r="GXL120" s="27"/>
      <c r="GXM120" s="27"/>
      <c r="GXN120" s="27"/>
      <c r="GXO120" s="27"/>
      <c r="GXP120" s="27"/>
      <c r="GXQ120" s="27"/>
      <c r="GXR120" s="27"/>
      <c r="GXS120" s="27"/>
      <c r="GXT120" s="27"/>
      <c r="GXU120" s="27"/>
      <c r="GXV120" s="27"/>
      <c r="GXW120" s="27"/>
      <c r="GXX120" s="27"/>
      <c r="GXY120" s="27"/>
      <c r="GXZ120" s="27"/>
      <c r="GYA120" s="27"/>
      <c r="GYB120" s="27"/>
      <c r="GYC120" s="27"/>
      <c r="GYD120" s="27"/>
      <c r="GYE120" s="27"/>
      <c r="GYF120" s="27"/>
      <c r="GYG120" s="27"/>
      <c r="GYH120" s="27"/>
      <c r="GYI120" s="27"/>
      <c r="GYJ120" s="27"/>
      <c r="GYK120" s="27"/>
      <c r="GYL120" s="27"/>
      <c r="GYM120" s="27"/>
      <c r="GYN120" s="27"/>
      <c r="GYO120" s="27"/>
      <c r="GYP120" s="27"/>
      <c r="GYQ120" s="27"/>
      <c r="GYR120" s="27"/>
      <c r="GYS120" s="27"/>
      <c r="GYT120" s="27"/>
      <c r="GYU120" s="27"/>
      <c r="GYV120" s="27"/>
      <c r="GYW120" s="27"/>
      <c r="GYX120" s="27"/>
      <c r="GYY120" s="27"/>
      <c r="GYZ120" s="27"/>
      <c r="GZA120" s="27"/>
      <c r="GZB120" s="27"/>
      <c r="GZC120" s="27"/>
      <c r="GZD120" s="27"/>
      <c r="GZE120" s="27"/>
      <c r="GZF120" s="27"/>
      <c r="GZG120" s="27"/>
      <c r="GZH120" s="27"/>
      <c r="GZI120" s="27"/>
      <c r="GZJ120" s="27"/>
      <c r="GZK120" s="27"/>
      <c r="GZL120" s="27"/>
      <c r="GZM120" s="27"/>
      <c r="GZN120" s="27"/>
      <c r="GZO120" s="27"/>
      <c r="GZP120" s="27"/>
      <c r="GZQ120" s="27"/>
      <c r="GZR120" s="27"/>
      <c r="GZS120" s="27"/>
      <c r="GZT120" s="27"/>
      <c r="GZU120" s="27"/>
      <c r="GZV120" s="27"/>
      <c r="GZW120" s="27"/>
      <c r="GZX120" s="27"/>
      <c r="GZY120" s="27"/>
      <c r="GZZ120" s="27"/>
      <c r="HAA120" s="27"/>
      <c r="HAB120" s="27"/>
      <c r="HAC120" s="27"/>
      <c r="HAD120" s="27"/>
      <c r="HAE120" s="27"/>
      <c r="HAF120" s="27"/>
      <c r="HAG120" s="27"/>
      <c r="HAH120" s="27"/>
      <c r="HAI120" s="27"/>
      <c r="HAJ120" s="27"/>
      <c r="HAK120" s="27"/>
      <c r="HAL120" s="27"/>
      <c r="HAM120" s="27"/>
      <c r="HAN120" s="27"/>
      <c r="HAO120" s="27"/>
      <c r="HAP120" s="27"/>
      <c r="HAQ120" s="27"/>
      <c r="HAR120" s="27"/>
      <c r="HAS120" s="27"/>
      <c r="HAT120" s="27"/>
      <c r="HAU120" s="27"/>
      <c r="HAV120" s="27"/>
      <c r="HAW120" s="27"/>
      <c r="HAX120" s="27"/>
      <c r="HAY120" s="27"/>
      <c r="HAZ120" s="27"/>
      <c r="HBA120" s="27"/>
      <c r="HBB120" s="27"/>
      <c r="HBC120" s="27"/>
      <c r="HBD120" s="27"/>
      <c r="HBE120" s="27"/>
      <c r="HBF120" s="27"/>
      <c r="HBG120" s="27"/>
      <c r="HBH120" s="27"/>
      <c r="HBI120" s="27"/>
      <c r="HBJ120" s="27"/>
      <c r="HBK120" s="27"/>
      <c r="HBL120" s="27"/>
      <c r="HBM120" s="27"/>
      <c r="HBN120" s="27"/>
      <c r="HBO120" s="27"/>
      <c r="HBP120" s="27"/>
      <c r="HBQ120" s="27"/>
      <c r="HBR120" s="27"/>
      <c r="HBS120" s="27"/>
      <c r="HBT120" s="27"/>
      <c r="HBU120" s="27"/>
      <c r="HBV120" s="27"/>
      <c r="HBW120" s="27"/>
      <c r="HBX120" s="27"/>
      <c r="HBY120" s="27"/>
      <c r="HBZ120" s="27"/>
      <c r="HCA120" s="27"/>
      <c r="HCB120" s="27"/>
      <c r="HCC120" s="27"/>
      <c r="HCD120" s="27"/>
      <c r="HCE120" s="27"/>
      <c r="HCF120" s="27"/>
      <c r="HCG120" s="27"/>
      <c r="HCH120" s="27"/>
      <c r="HCI120" s="27"/>
      <c r="HCJ120" s="27"/>
      <c r="HCK120" s="27"/>
      <c r="HCL120" s="27"/>
      <c r="HCM120" s="27"/>
      <c r="HCN120" s="27"/>
      <c r="HCO120" s="27"/>
      <c r="HCP120" s="27"/>
      <c r="HCQ120" s="27"/>
      <c r="HCR120" s="27"/>
      <c r="HCS120" s="27"/>
      <c r="HCT120" s="27"/>
      <c r="HCU120" s="27"/>
      <c r="HCV120" s="27"/>
      <c r="HCW120" s="27"/>
      <c r="HCX120" s="27"/>
      <c r="HCY120" s="27"/>
      <c r="HCZ120" s="27"/>
      <c r="HDA120" s="27"/>
      <c r="HDB120" s="27"/>
      <c r="HDC120" s="27"/>
      <c r="HDD120" s="27"/>
      <c r="HDE120" s="27"/>
      <c r="HDF120" s="27"/>
      <c r="HDG120" s="27"/>
      <c r="HDH120" s="27"/>
      <c r="HDI120" s="27"/>
      <c r="HDJ120" s="27"/>
      <c r="HDK120" s="27"/>
      <c r="HDL120" s="27"/>
      <c r="HDM120" s="27"/>
      <c r="HDN120" s="27"/>
      <c r="HDO120" s="27"/>
      <c r="HDP120" s="27"/>
      <c r="HDQ120" s="27"/>
      <c r="HDR120" s="27"/>
      <c r="HDS120" s="27"/>
      <c r="HDT120" s="27"/>
      <c r="HDU120" s="27"/>
      <c r="HDV120" s="27"/>
      <c r="HDW120" s="27"/>
      <c r="HDX120" s="27"/>
      <c r="HDY120" s="27"/>
      <c r="HDZ120" s="27"/>
      <c r="HEA120" s="27"/>
      <c r="HEB120" s="27"/>
      <c r="HEC120" s="27"/>
      <c r="HED120" s="27"/>
      <c r="HEE120" s="27"/>
      <c r="HEF120" s="27"/>
      <c r="HEG120" s="27"/>
      <c r="HEH120" s="27"/>
      <c r="HEI120" s="27"/>
      <c r="HEJ120" s="27"/>
      <c r="HEK120" s="27"/>
      <c r="HEL120" s="27"/>
      <c r="HEM120" s="27"/>
      <c r="HEN120" s="27"/>
      <c r="HEO120" s="27"/>
      <c r="HEP120" s="27"/>
      <c r="HEQ120" s="27"/>
      <c r="HER120" s="27"/>
      <c r="HES120" s="27"/>
      <c r="HET120" s="27"/>
      <c r="HEU120" s="27"/>
      <c r="HEV120" s="27"/>
      <c r="HEW120" s="27"/>
      <c r="HEX120" s="27"/>
      <c r="HEY120" s="27"/>
      <c r="HEZ120" s="27"/>
      <c r="HFA120" s="27"/>
      <c r="HFB120" s="27"/>
      <c r="HFC120" s="27"/>
      <c r="HFD120" s="27"/>
      <c r="HFE120" s="27"/>
      <c r="HFF120" s="27"/>
      <c r="HFG120" s="27"/>
      <c r="HFH120" s="27"/>
      <c r="HFI120" s="27"/>
      <c r="HFJ120" s="27"/>
      <c r="HFK120" s="27"/>
      <c r="HFL120" s="27"/>
      <c r="HFM120" s="27"/>
      <c r="HFN120" s="27"/>
      <c r="HFO120" s="27"/>
      <c r="HFP120" s="27"/>
      <c r="HFQ120" s="27"/>
      <c r="HFR120" s="27"/>
      <c r="HFY120" s="27"/>
      <c r="HFZ120" s="27"/>
      <c r="HGA120" s="27"/>
      <c r="HGB120" s="27"/>
      <c r="HGC120" s="27"/>
      <c r="HGD120" s="27"/>
      <c r="HGE120" s="27"/>
      <c r="HGF120" s="27"/>
      <c r="HGG120" s="27"/>
      <c r="HGH120" s="27"/>
      <c r="HGI120" s="27"/>
      <c r="HGJ120" s="27"/>
      <c r="HGK120" s="27"/>
      <c r="HGL120" s="27"/>
      <c r="HGM120" s="27"/>
      <c r="HGN120" s="27"/>
      <c r="HGO120" s="27"/>
      <c r="HGP120" s="27"/>
      <c r="HGQ120" s="27"/>
      <c r="HGR120" s="27"/>
      <c r="HGS120" s="27"/>
      <c r="HGT120" s="27"/>
      <c r="HGU120" s="27"/>
      <c r="HGV120" s="27"/>
      <c r="HGW120" s="27"/>
      <c r="HGX120" s="27"/>
      <c r="HGY120" s="27"/>
      <c r="HGZ120" s="27"/>
      <c r="HHA120" s="27"/>
      <c r="HHB120" s="27"/>
      <c r="HHC120" s="27"/>
      <c r="HHD120" s="27"/>
      <c r="HHE120" s="27"/>
      <c r="HHF120" s="27"/>
      <c r="HHG120" s="27"/>
      <c r="HHH120" s="27"/>
      <c r="HHI120" s="27"/>
      <c r="HHJ120" s="27"/>
      <c r="HHK120" s="27"/>
      <c r="HHL120" s="27"/>
      <c r="HHM120" s="27"/>
      <c r="HHN120" s="27"/>
      <c r="HHO120" s="27"/>
      <c r="HHP120" s="27"/>
      <c r="HHQ120" s="27"/>
      <c r="HHR120" s="27"/>
      <c r="HHS120" s="27"/>
      <c r="HHT120" s="27"/>
      <c r="HHU120" s="27"/>
      <c r="HHV120" s="27"/>
      <c r="HHW120" s="27"/>
      <c r="HHX120" s="27"/>
      <c r="HHY120" s="27"/>
      <c r="HHZ120" s="27"/>
      <c r="HIA120" s="27"/>
      <c r="HIB120" s="27"/>
      <c r="HIC120" s="27"/>
      <c r="HID120" s="27"/>
      <c r="HIE120" s="27"/>
      <c r="HIF120" s="27"/>
      <c r="HIG120" s="27"/>
      <c r="HIH120" s="27"/>
      <c r="HII120" s="27"/>
      <c r="HIJ120" s="27"/>
      <c r="HIK120" s="27"/>
      <c r="HIL120" s="27"/>
      <c r="HIM120" s="27"/>
      <c r="HIN120" s="27"/>
      <c r="HIO120" s="27"/>
      <c r="HIP120" s="27"/>
      <c r="HIQ120" s="27"/>
      <c r="HIR120" s="27"/>
      <c r="HIS120" s="27"/>
      <c r="HIT120" s="27"/>
      <c r="HIU120" s="27"/>
      <c r="HIV120" s="27"/>
      <c r="HIW120" s="27"/>
      <c r="HIX120" s="27"/>
      <c r="HIY120" s="27"/>
      <c r="HIZ120" s="27"/>
      <c r="HJA120" s="27"/>
      <c r="HJB120" s="27"/>
      <c r="HJC120" s="27"/>
      <c r="HJD120" s="27"/>
      <c r="HJE120" s="27"/>
      <c r="HJF120" s="27"/>
      <c r="HJG120" s="27"/>
      <c r="HJH120" s="27"/>
      <c r="HJI120" s="27"/>
      <c r="HJJ120" s="27"/>
      <c r="HJK120" s="27"/>
      <c r="HJL120" s="27"/>
      <c r="HJM120" s="27"/>
      <c r="HJN120" s="27"/>
      <c r="HJO120" s="27"/>
      <c r="HJP120" s="27"/>
      <c r="HJQ120" s="27"/>
      <c r="HJR120" s="27"/>
      <c r="HJS120" s="27"/>
      <c r="HJT120" s="27"/>
      <c r="HJU120" s="27"/>
      <c r="HJV120" s="27"/>
      <c r="HJW120" s="27"/>
      <c r="HJX120" s="27"/>
      <c r="HJY120" s="27"/>
      <c r="HJZ120" s="27"/>
      <c r="HKA120" s="27"/>
      <c r="HKB120" s="27"/>
      <c r="HKC120" s="27"/>
      <c r="HKD120" s="27"/>
      <c r="HKE120" s="27"/>
      <c r="HKF120" s="27"/>
      <c r="HKG120" s="27"/>
      <c r="HKH120" s="27"/>
      <c r="HKI120" s="27"/>
      <c r="HKJ120" s="27"/>
      <c r="HKK120" s="27"/>
      <c r="HKL120" s="27"/>
      <c r="HKM120" s="27"/>
      <c r="HKN120" s="27"/>
      <c r="HKO120" s="27"/>
      <c r="HKP120" s="27"/>
      <c r="HKQ120" s="27"/>
      <c r="HKR120" s="27"/>
      <c r="HKS120" s="27"/>
      <c r="HKT120" s="27"/>
      <c r="HKU120" s="27"/>
      <c r="HKV120" s="27"/>
      <c r="HKW120" s="27"/>
      <c r="HKX120" s="27"/>
      <c r="HKY120" s="27"/>
      <c r="HKZ120" s="27"/>
      <c r="HLA120" s="27"/>
      <c r="HLB120" s="27"/>
      <c r="HLC120" s="27"/>
      <c r="HLD120" s="27"/>
      <c r="HLE120" s="27"/>
      <c r="HLF120" s="27"/>
      <c r="HLG120" s="27"/>
      <c r="HLH120" s="27"/>
      <c r="HLI120" s="27"/>
      <c r="HLJ120" s="27"/>
      <c r="HLK120" s="27"/>
      <c r="HLL120" s="27"/>
      <c r="HLM120" s="27"/>
      <c r="HLN120" s="27"/>
      <c r="HLO120" s="27"/>
      <c r="HLP120" s="27"/>
      <c r="HLQ120" s="27"/>
      <c r="HLR120" s="27"/>
      <c r="HLS120" s="27"/>
      <c r="HLT120" s="27"/>
      <c r="HLU120" s="27"/>
      <c r="HLV120" s="27"/>
      <c r="HLW120" s="27"/>
      <c r="HLX120" s="27"/>
      <c r="HLY120" s="27"/>
      <c r="HLZ120" s="27"/>
      <c r="HMA120" s="27"/>
      <c r="HMB120" s="27"/>
      <c r="HMC120" s="27"/>
      <c r="HMD120" s="27"/>
      <c r="HME120" s="27"/>
      <c r="HMF120" s="27"/>
      <c r="HMG120" s="27"/>
      <c r="HMH120" s="27"/>
      <c r="HMI120" s="27"/>
      <c r="HMJ120" s="27"/>
      <c r="HMK120" s="27"/>
      <c r="HML120" s="27"/>
      <c r="HMM120" s="27"/>
      <c r="HMN120" s="27"/>
      <c r="HMO120" s="27"/>
      <c r="HMP120" s="27"/>
      <c r="HMQ120" s="27"/>
      <c r="HMR120" s="27"/>
      <c r="HMS120" s="27"/>
      <c r="HMT120" s="27"/>
      <c r="HMU120" s="27"/>
      <c r="HMV120" s="27"/>
      <c r="HMW120" s="27"/>
      <c r="HMX120" s="27"/>
      <c r="HMY120" s="27"/>
      <c r="HMZ120" s="27"/>
      <c r="HNA120" s="27"/>
      <c r="HNB120" s="27"/>
      <c r="HNC120" s="27"/>
      <c r="HND120" s="27"/>
      <c r="HNE120" s="27"/>
      <c r="HNF120" s="27"/>
      <c r="HNG120" s="27"/>
      <c r="HNH120" s="27"/>
      <c r="HNI120" s="27"/>
      <c r="HNJ120" s="27"/>
      <c r="HNK120" s="27"/>
      <c r="HNL120" s="27"/>
      <c r="HNM120" s="27"/>
      <c r="HNN120" s="27"/>
      <c r="HNO120" s="27"/>
      <c r="HNP120" s="27"/>
      <c r="HNQ120" s="27"/>
      <c r="HNR120" s="27"/>
      <c r="HNS120" s="27"/>
      <c r="HNT120" s="27"/>
      <c r="HNU120" s="27"/>
      <c r="HNV120" s="27"/>
      <c r="HNW120" s="27"/>
      <c r="HNX120" s="27"/>
      <c r="HNY120" s="27"/>
      <c r="HNZ120" s="27"/>
      <c r="HOA120" s="27"/>
      <c r="HOB120" s="27"/>
      <c r="HOC120" s="27"/>
      <c r="HOD120" s="27"/>
      <c r="HOE120" s="27"/>
      <c r="HOF120" s="27"/>
      <c r="HOG120" s="27"/>
      <c r="HOH120" s="27"/>
      <c r="HOI120" s="27"/>
      <c r="HOJ120" s="27"/>
      <c r="HOK120" s="27"/>
      <c r="HOL120" s="27"/>
      <c r="HOM120" s="27"/>
      <c r="HON120" s="27"/>
      <c r="HOO120" s="27"/>
      <c r="HOP120" s="27"/>
      <c r="HOQ120" s="27"/>
      <c r="HOR120" s="27"/>
      <c r="HOS120" s="27"/>
      <c r="HOT120" s="27"/>
      <c r="HOU120" s="27"/>
      <c r="HOV120" s="27"/>
      <c r="HOW120" s="27"/>
      <c r="HOX120" s="27"/>
      <c r="HOY120" s="27"/>
      <c r="HOZ120" s="27"/>
      <c r="HPA120" s="27"/>
      <c r="HPB120" s="27"/>
      <c r="HPC120" s="27"/>
      <c r="HPD120" s="27"/>
      <c r="HPE120" s="27"/>
      <c r="HPF120" s="27"/>
      <c r="HPG120" s="27"/>
      <c r="HPH120" s="27"/>
      <c r="HPI120" s="27"/>
      <c r="HPJ120" s="27"/>
      <c r="HPK120" s="27"/>
      <c r="HPL120" s="27"/>
      <c r="HPM120" s="27"/>
      <c r="HPN120" s="27"/>
      <c r="HPU120" s="27"/>
      <c r="HPV120" s="27"/>
      <c r="HPW120" s="27"/>
      <c r="HPX120" s="27"/>
      <c r="HPY120" s="27"/>
      <c r="HPZ120" s="27"/>
      <c r="HQA120" s="27"/>
      <c r="HQB120" s="27"/>
      <c r="HQC120" s="27"/>
      <c r="HQD120" s="27"/>
      <c r="HQE120" s="27"/>
      <c r="HQF120" s="27"/>
      <c r="HQG120" s="27"/>
      <c r="HQH120" s="27"/>
      <c r="HQI120" s="27"/>
      <c r="HQJ120" s="27"/>
      <c r="HQK120" s="27"/>
      <c r="HQL120" s="27"/>
      <c r="HQM120" s="27"/>
      <c r="HQN120" s="27"/>
      <c r="HQO120" s="27"/>
      <c r="HQP120" s="27"/>
      <c r="HQQ120" s="27"/>
      <c r="HQR120" s="27"/>
      <c r="HQS120" s="27"/>
      <c r="HQT120" s="27"/>
      <c r="HQU120" s="27"/>
      <c r="HQV120" s="27"/>
      <c r="HQW120" s="27"/>
      <c r="HQX120" s="27"/>
      <c r="HQY120" s="27"/>
      <c r="HQZ120" s="27"/>
      <c r="HRA120" s="27"/>
      <c r="HRB120" s="27"/>
      <c r="HRC120" s="27"/>
      <c r="HRD120" s="27"/>
      <c r="HRE120" s="27"/>
      <c r="HRF120" s="27"/>
      <c r="HRG120" s="27"/>
      <c r="HRH120" s="27"/>
      <c r="HRI120" s="27"/>
      <c r="HRJ120" s="27"/>
      <c r="HRK120" s="27"/>
      <c r="HRL120" s="27"/>
      <c r="HRM120" s="27"/>
      <c r="HRN120" s="27"/>
      <c r="HRO120" s="27"/>
      <c r="HRP120" s="27"/>
      <c r="HRQ120" s="27"/>
      <c r="HRR120" s="27"/>
      <c r="HRS120" s="27"/>
      <c r="HRT120" s="27"/>
      <c r="HRU120" s="27"/>
      <c r="HRV120" s="27"/>
      <c r="HRW120" s="27"/>
      <c r="HRX120" s="27"/>
      <c r="HRY120" s="27"/>
      <c r="HRZ120" s="27"/>
      <c r="HSA120" s="27"/>
      <c r="HSB120" s="27"/>
      <c r="HSC120" s="27"/>
      <c r="HSD120" s="27"/>
      <c r="HSE120" s="27"/>
      <c r="HSF120" s="27"/>
      <c r="HSG120" s="27"/>
      <c r="HSH120" s="27"/>
      <c r="HSI120" s="27"/>
      <c r="HSJ120" s="27"/>
      <c r="HSK120" s="27"/>
      <c r="HSL120" s="27"/>
      <c r="HSM120" s="27"/>
      <c r="HSN120" s="27"/>
      <c r="HSO120" s="27"/>
      <c r="HSP120" s="27"/>
      <c r="HSQ120" s="27"/>
      <c r="HSR120" s="27"/>
      <c r="HSS120" s="27"/>
      <c r="HST120" s="27"/>
      <c r="HSU120" s="27"/>
      <c r="HSV120" s="27"/>
      <c r="HSW120" s="27"/>
      <c r="HSX120" s="27"/>
      <c r="HSY120" s="27"/>
      <c r="HSZ120" s="27"/>
      <c r="HTA120" s="27"/>
      <c r="HTB120" s="27"/>
      <c r="HTC120" s="27"/>
      <c r="HTD120" s="27"/>
      <c r="HTE120" s="27"/>
      <c r="HTF120" s="27"/>
      <c r="HTG120" s="27"/>
      <c r="HTH120" s="27"/>
      <c r="HTI120" s="27"/>
      <c r="HTJ120" s="27"/>
      <c r="HTK120" s="27"/>
      <c r="HTL120" s="27"/>
      <c r="HTM120" s="27"/>
      <c r="HTN120" s="27"/>
      <c r="HTO120" s="27"/>
      <c r="HTP120" s="27"/>
      <c r="HTQ120" s="27"/>
      <c r="HTR120" s="27"/>
      <c r="HTS120" s="27"/>
      <c r="HTT120" s="27"/>
      <c r="HTU120" s="27"/>
      <c r="HTV120" s="27"/>
      <c r="HTW120" s="27"/>
      <c r="HTX120" s="27"/>
      <c r="HTY120" s="27"/>
      <c r="HTZ120" s="27"/>
      <c r="HUA120" s="27"/>
      <c r="HUB120" s="27"/>
      <c r="HUC120" s="27"/>
      <c r="HUD120" s="27"/>
      <c r="HUE120" s="27"/>
      <c r="HUF120" s="27"/>
      <c r="HUG120" s="27"/>
      <c r="HUH120" s="27"/>
      <c r="HUI120" s="27"/>
      <c r="HUJ120" s="27"/>
      <c r="HUK120" s="27"/>
      <c r="HUL120" s="27"/>
      <c r="HUM120" s="27"/>
      <c r="HUN120" s="27"/>
      <c r="HUO120" s="27"/>
      <c r="HUP120" s="27"/>
      <c r="HUQ120" s="27"/>
      <c r="HUR120" s="27"/>
      <c r="HUS120" s="27"/>
      <c r="HUT120" s="27"/>
      <c r="HUU120" s="27"/>
      <c r="HUV120" s="27"/>
      <c r="HUW120" s="27"/>
      <c r="HUX120" s="27"/>
      <c r="HUY120" s="27"/>
      <c r="HUZ120" s="27"/>
      <c r="HVA120" s="27"/>
      <c r="HVB120" s="27"/>
      <c r="HVC120" s="27"/>
      <c r="HVD120" s="27"/>
      <c r="HVE120" s="27"/>
      <c r="HVF120" s="27"/>
      <c r="HVG120" s="27"/>
      <c r="HVH120" s="27"/>
      <c r="HVI120" s="27"/>
      <c r="HVJ120" s="27"/>
      <c r="HVK120" s="27"/>
      <c r="HVL120" s="27"/>
      <c r="HVM120" s="27"/>
      <c r="HVN120" s="27"/>
      <c r="HVO120" s="27"/>
      <c r="HVP120" s="27"/>
      <c r="HVQ120" s="27"/>
      <c r="HVR120" s="27"/>
      <c r="HVS120" s="27"/>
      <c r="HVT120" s="27"/>
      <c r="HVU120" s="27"/>
      <c r="HVV120" s="27"/>
      <c r="HVW120" s="27"/>
      <c r="HVX120" s="27"/>
      <c r="HVY120" s="27"/>
      <c r="HVZ120" s="27"/>
      <c r="HWA120" s="27"/>
      <c r="HWB120" s="27"/>
      <c r="HWC120" s="27"/>
      <c r="HWD120" s="27"/>
      <c r="HWE120" s="27"/>
      <c r="HWF120" s="27"/>
      <c r="HWG120" s="27"/>
      <c r="HWH120" s="27"/>
      <c r="HWI120" s="27"/>
      <c r="HWJ120" s="27"/>
      <c r="HWK120" s="27"/>
      <c r="HWL120" s="27"/>
      <c r="HWM120" s="27"/>
      <c r="HWN120" s="27"/>
      <c r="HWO120" s="27"/>
      <c r="HWP120" s="27"/>
      <c r="HWQ120" s="27"/>
      <c r="HWR120" s="27"/>
      <c r="HWS120" s="27"/>
      <c r="HWT120" s="27"/>
      <c r="HWU120" s="27"/>
      <c r="HWV120" s="27"/>
      <c r="HWW120" s="27"/>
      <c r="HWX120" s="27"/>
      <c r="HWY120" s="27"/>
      <c r="HWZ120" s="27"/>
      <c r="HXA120" s="27"/>
      <c r="HXB120" s="27"/>
      <c r="HXC120" s="27"/>
      <c r="HXD120" s="27"/>
      <c r="HXE120" s="27"/>
      <c r="HXF120" s="27"/>
      <c r="HXG120" s="27"/>
      <c r="HXH120" s="27"/>
      <c r="HXI120" s="27"/>
      <c r="HXJ120" s="27"/>
      <c r="HXK120" s="27"/>
      <c r="HXL120" s="27"/>
      <c r="HXM120" s="27"/>
      <c r="HXN120" s="27"/>
      <c r="HXO120" s="27"/>
      <c r="HXP120" s="27"/>
      <c r="HXQ120" s="27"/>
      <c r="HXR120" s="27"/>
      <c r="HXS120" s="27"/>
      <c r="HXT120" s="27"/>
      <c r="HXU120" s="27"/>
      <c r="HXV120" s="27"/>
      <c r="HXW120" s="27"/>
      <c r="HXX120" s="27"/>
      <c r="HXY120" s="27"/>
      <c r="HXZ120" s="27"/>
      <c r="HYA120" s="27"/>
      <c r="HYB120" s="27"/>
      <c r="HYC120" s="27"/>
      <c r="HYD120" s="27"/>
      <c r="HYE120" s="27"/>
      <c r="HYF120" s="27"/>
      <c r="HYG120" s="27"/>
      <c r="HYH120" s="27"/>
      <c r="HYI120" s="27"/>
      <c r="HYJ120" s="27"/>
      <c r="HYK120" s="27"/>
      <c r="HYL120" s="27"/>
      <c r="HYM120" s="27"/>
      <c r="HYN120" s="27"/>
      <c r="HYO120" s="27"/>
      <c r="HYP120" s="27"/>
      <c r="HYQ120" s="27"/>
      <c r="HYR120" s="27"/>
      <c r="HYS120" s="27"/>
      <c r="HYT120" s="27"/>
      <c r="HYU120" s="27"/>
      <c r="HYV120" s="27"/>
      <c r="HYW120" s="27"/>
      <c r="HYX120" s="27"/>
      <c r="HYY120" s="27"/>
      <c r="HYZ120" s="27"/>
      <c r="HZA120" s="27"/>
      <c r="HZB120" s="27"/>
      <c r="HZC120" s="27"/>
      <c r="HZD120" s="27"/>
      <c r="HZE120" s="27"/>
      <c r="HZF120" s="27"/>
      <c r="HZG120" s="27"/>
      <c r="HZH120" s="27"/>
      <c r="HZI120" s="27"/>
      <c r="HZJ120" s="27"/>
      <c r="HZQ120" s="27"/>
      <c r="HZR120" s="27"/>
      <c r="HZS120" s="27"/>
      <c r="HZT120" s="27"/>
      <c r="HZU120" s="27"/>
      <c r="HZV120" s="27"/>
      <c r="HZW120" s="27"/>
      <c r="HZX120" s="27"/>
      <c r="HZY120" s="27"/>
      <c r="HZZ120" s="27"/>
      <c r="IAA120" s="27"/>
      <c r="IAB120" s="27"/>
      <c r="IAC120" s="27"/>
      <c r="IAD120" s="27"/>
      <c r="IAE120" s="27"/>
      <c r="IAF120" s="27"/>
      <c r="IAG120" s="27"/>
      <c r="IAH120" s="27"/>
      <c r="IAI120" s="27"/>
      <c r="IAJ120" s="27"/>
      <c r="IAK120" s="27"/>
      <c r="IAL120" s="27"/>
      <c r="IAM120" s="27"/>
      <c r="IAN120" s="27"/>
      <c r="IAO120" s="27"/>
      <c r="IAP120" s="27"/>
      <c r="IAQ120" s="27"/>
      <c r="IAR120" s="27"/>
      <c r="IAS120" s="27"/>
      <c r="IAT120" s="27"/>
      <c r="IAU120" s="27"/>
      <c r="IAV120" s="27"/>
      <c r="IAW120" s="27"/>
      <c r="IAX120" s="27"/>
      <c r="IAY120" s="27"/>
      <c r="IAZ120" s="27"/>
      <c r="IBA120" s="27"/>
      <c r="IBB120" s="27"/>
      <c r="IBC120" s="27"/>
      <c r="IBD120" s="27"/>
      <c r="IBE120" s="27"/>
      <c r="IBF120" s="27"/>
      <c r="IBG120" s="27"/>
      <c r="IBH120" s="27"/>
      <c r="IBI120" s="27"/>
      <c r="IBJ120" s="27"/>
      <c r="IBK120" s="27"/>
      <c r="IBL120" s="27"/>
      <c r="IBM120" s="27"/>
      <c r="IBN120" s="27"/>
      <c r="IBO120" s="27"/>
      <c r="IBP120" s="27"/>
      <c r="IBQ120" s="27"/>
      <c r="IBR120" s="27"/>
      <c r="IBS120" s="27"/>
      <c r="IBT120" s="27"/>
      <c r="IBU120" s="27"/>
      <c r="IBV120" s="27"/>
      <c r="IBW120" s="27"/>
      <c r="IBX120" s="27"/>
      <c r="IBY120" s="27"/>
      <c r="IBZ120" s="27"/>
      <c r="ICA120" s="27"/>
      <c r="ICB120" s="27"/>
      <c r="ICC120" s="27"/>
      <c r="ICD120" s="27"/>
      <c r="ICE120" s="27"/>
      <c r="ICF120" s="27"/>
      <c r="ICG120" s="27"/>
      <c r="ICH120" s="27"/>
      <c r="ICI120" s="27"/>
      <c r="ICJ120" s="27"/>
      <c r="ICK120" s="27"/>
      <c r="ICL120" s="27"/>
      <c r="ICM120" s="27"/>
      <c r="ICN120" s="27"/>
      <c r="ICO120" s="27"/>
      <c r="ICP120" s="27"/>
      <c r="ICQ120" s="27"/>
      <c r="ICR120" s="27"/>
      <c r="ICS120" s="27"/>
      <c r="ICT120" s="27"/>
      <c r="ICU120" s="27"/>
      <c r="ICV120" s="27"/>
      <c r="ICW120" s="27"/>
      <c r="ICX120" s="27"/>
      <c r="ICY120" s="27"/>
      <c r="ICZ120" s="27"/>
      <c r="IDA120" s="27"/>
      <c r="IDB120" s="27"/>
      <c r="IDC120" s="27"/>
      <c r="IDD120" s="27"/>
      <c r="IDE120" s="27"/>
      <c r="IDF120" s="27"/>
      <c r="IDG120" s="27"/>
      <c r="IDH120" s="27"/>
      <c r="IDI120" s="27"/>
      <c r="IDJ120" s="27"/>
      <c r="IDK120" s="27"/>
      <c r="IDL120" s="27"/>
      <c r="IDM120" s="27"/>
      <c r="IDN120" s="27"/>
      <c r="IDO120" s="27"/>
      <c r="IDP120" s="27"/>
      <c r="IDQ120" s="27"/>
      <c r="IDR120" s="27"/>
      <c r="IDS120" s="27"/>
      <c r="IDT120" s="27"/>
      <c r="IDU120" s="27"/>
      <c r="IDV120" s="27"/>
      <c r="IDW120" s="27"/>
      <c r="IDX120" s="27"/>
      <c r="IDY120" s="27"/>
      <c r="IDZ120" s="27"/>
      <c r="IEA120" s="27"/>
      <c r="IEB120" s="27"/>
      <c r="IEC120" s="27"/>
      <c r="IED120" s="27"/>
      <c r="IEE120" s="27"/>
      <c r="IEF120" s="27"/>
      <c r="IEG120" s="27"/>
      <c r="IEH120" s="27"/>
      <c r="IEI120" s="27"/>
      <c r="IEJ120" s="27"/>
      <c r="IEK120" s="27"/>
      <c r="IEL120" s="27"/>
      <c r="IEM120" s="27"/>
      <c r="IEN120" s="27"/>
      <c r="IEO120" s="27"/>
      <c r="IEP120" s="27"/>
      <c r="IEQ120" s="27"/>
      <c r="IER120" s="27"/>
      <c r="IES120" s="27"/>
      <c r="IET120" s="27"/>
      <c r="IEU120" s="27"/>
      <c r="IEV120" s="27"/>
      <c r="IEW120" s="27"/>
      <c r="IEX120" s="27"/>
      <c r="IEY120" s="27"/>
      <c r="IEZ120" s="27"/>
      <c r="IFA120" s="27"/>
      <c r="IFB120" s="27"/>
      <c r="IFC120" s="27"/>
      <c r="IFD120" s="27"/>
      <c r="IFE120" s="27"/>
      <c r="IFF120" s="27"/>
      <c r="IFG120" s="27"/>
      <c r="IFH120" s="27"/>
      <c r="IFI120" s="27"/>
      <c r="IFJ120" s="27"/>
      <c r="IFK120" s="27"/>
      <c r="IFL120" s="27"/>
      <c r="IFM120" s="27"/>
      <c r="IFN120" s="27"/>
      <c r="IFO120" s="27"/>
      <c r="IFP120" s="27"/>
      <c r="IFQ120" s="27"/>
      <c r="IFR120" s="27"/>
      <c r="IFS120" s="27"/>
      <c r="IFT120" s="27"/>
      <c r="IFU120" s="27"/>
      <c r="IFV120" s="27"/>
      <c r="IFW120" s="27"/>
      <c r="IFX120" s="27"/>
      <c r="IFY120" s="27"/>
      <c r="IFZ120" s="27"/>
      <c r="IGA120" s="27"/>
      <c r="IGB120" s="27"/>
      <c r="IGC120" s="27"/>
      <c r="IGD120" s="27"/>
      <c r="IGE120" s="27"/>
      <c r="IGF120" s="27"/>
      <c r="IGG120" s="27"/>
      <c r="IGH120" s="27"/>
      <c r="IGI120" s="27"/>
      <c r="IGJ120" s="27"/>
      <c r="IGK120" s="27"/>
      <c r="IGL120" s="27"/>
      <c r="IGM120" s="27"/>
      <c r="IGN120" s="27"/>
      <c r="IGO120" s="27"/>
      <c r="IGP120" s="27"/>
      <c r="IGQ120" s="27"/>
      <c r="IGR120" s="27"/>
      <c r="IGS120" s="27"/>
      <c r="IGT120" s="27"/>
      <c r="IGU120" s="27"/>
      <c r="IGV120" s="27"/>
      <c r="IGW120" s="27"/>
      <c r="IGX120" s="27"/>
      <c r="IGY120" s="27"/>
      <c r="IGZ120" s="27"/>
      <c r="IHA120" s="27"/>
      <c r="IHB120" s="27"/>
      <c r="IHC120" s="27"/>
      <c r="IHD120" s="27"/>
      <c r="IHE120" s="27"/>
      <c r="IHF120" s="27"/>
      <c r="IHG120" s="27"/>
      <c r="IHH120" s="27"/>
      <c r="IHI120" s="27"/>
      <c r="IHJ120" s="27"/>
      <c r="IHK120" s="27"/>
      <c r="IHL120" s="27"/>
      <c r="IHM120" s="27"/>
      <c r="IHN120" s="27"/>
      <c r="IHO120" s="27"/>
      <c r="IHP120" s="27"/>
      <c r="IHQ120" s="27"/>
      <c r="IHR120" s="27"/>
      <c r="IHS120" s="27"/>
      <c r="IHT120" s="27"/>
      <c r="IHU120" s="27"/>
      <c r="IHV120" s="27"/>
      <c r="IHW120" s="27"/>
      <c r="IHX120" s="27"/>
      <c r="IHY120" s="27"/>
      <c r="IHZ120" s="27"/>
      <c r="IIA120" s="27"/>
      <c r="IIB120" s="27"/>
      <c r="IIC120" s="27"/>
      <c r="IID120" s="27"/>
      <c r="IIE120" s="27"/>
      <c r="IIF120" s="27"/>
      <c r="IIG120" s="27"/>
      <c r="IIH120" s="27"/>
      <c r="III120" s="27"/>
      <c r="IIJ120" s="27"/>
      <c r="IIK120" s="27"/>
      <c r="IIL120" s="27"/>
      <c r="IIM120" s="27"/>
      <c r="IIN120" s="27"/>
      <c r="IIO120" s="27"/>
      <c r="IIP120" s="27"/>
      <c r="IIQ120" s="27"/>
      <c r="IIR120" s="27"/>
      <c r="IIS120" s="27"/>
      <c r="IIT120" s="27"/>
      <c r="IIU120" s="27"/>
      <c r="IIV120" s="27"/>
      <c r="IIW120" s="27"/>
      <c r="IIX120" s="27"/>
      <c r="IIY120" s="27"/>
      <c r="IIZ120" s="27"/>
      <c r="IJA120" s="27"/>
      <c r="IJB120" s="27"/>
      <c r="IJC120" s="27"/>
      <c r="IJD120" s="27"/>
      <c r="IJE120" s="27"/>
      <c r="IJF120" s="27"/>
      <c r="IJM120" s="27"/>
      <c r="IJN120" s="27"/>
      <c r="IJO120" s="27"/>
      <c r="IJP120" s="27"/>
      <c r="IJQ120" s="27"/>
      <c r="IJR120" s="27"/>
      <c r="IJS120" s="27"/>
      <c r="IJT120" s="27"/>
      <c r="IJU120" s="27"/>
      <c r="IJV120" s="27"/>
      <c r="IJW120" s="27"/>
      <c r="IJX120" s="27"/>
      <c r="IJY120" s="27"/>
      <c r="IJZ120" s="27"/>
      <c r="IKA120" s="27"/>
      <c r="IKB120" s="27"/>
      <c r="IKC120" s="27"/>
      <c r="IKD120" s="27"/>
      <c r="IKE120" s="27"/>
      <c r="IKF120" s="27"/>
      <c r="IKG120" s="27"/>
      <c r="IKH120" s="27"/>
      <c r="IKI120" s="27"/>
      <c r="IKJ120" s="27"/>
      <c r="IKK120" s="27"/>
      <c r="IKL120" s="27"/>
      <c r="IKM120" s="27"/>
      <c r="IKN120" s="27"/>
      <c r="IKO120" s="27"/>
      <c r="IKP120" s="27"/>
      <c r="IKQ120" s="27"/>
      <c r="IKR120" s="27"/>
      <c r="IKS120" s="27"/>
      <c r="IKT120" s="27"/>
      <c r="IKU120" s="27"/>
      <c r="IKV120" s="27"/>
      <c r="IKW120" s="27"/>
      <c r="IKX120" s="27"/>
      <c r="IKY120" s="27"/>
      <c r="IKZ120" s="27"/>
      <c r="ILA120" s="27"/>
      <c r="ILB120" s="27"/>
      <c r="ILC120" s="27"/>
      <c r="ILD120" s="27"/>
      <c r="ILE120" s="27"/>
      <c r="ILF120" s="27"/>
      <c r="ILG120" s="27"/>
      <c r="ILH120" s="27"/>
      <c r="ILI120" s="27"/>
      <c r="ILJ120" s="27"/>
      <c r="ILK120" s="27"/>
      <c r="ILL120" s="27"/>
      <c r="ILM120" s="27"/>
      <c r="ILN120" s="27"/>
      <c r="ILO120" s="27"/>
      <c r="ILP120" s="27"/>
      <c r="ILQ120" s="27"/>
      <c r="ILR120" s="27"/>
      <c r="ILS120" s="27"/>
      <c r="ILT120" s="27"/>
      <c r="ILU120" s="27"/>
      <c r="ILV120" s="27"/>
      <c r="ILW120" s="27"/>
      <c r="ILX120" s="27"/>
      <c r="ILY120" s="27"/>
      <c r="ILZ120" s="27"/>
      <c r="IMA120" s="27"/>
      <c r="IMB120" s="27"/>
      <c r="IMC120" s="27"/>
      <c r="IMD120" s="27"/>
      <c r="IME120" s="27"/>
      <c r="IMF120" s="27"/>
      <c r="IMG120" s="27"/>
      <c r="IMH120" s="27"/>
      <c r="IMI120" s="27"/>
      <c r="IMJ120" s="27"/>
      <c r="IMK120" s="27"/>
      <c r="IML120" s="27"/>
      <c r="IMM120" s="27"/>
      <c r="IMN120" s="27"/>
      <c r="IMO120" s="27"/>
      <c r="IMP120" s="27"/>
      <c r="IMQ120" s="27"/>
      <c r="IMR120" s="27"/>
      <c r="IMS120" s="27"/>
      <c r="IMT120" s="27"/>
      <c r="IMU120" s="27"/>
      <c r="IMV120" s="27"/>
      <c r="IMW120" s="27"/>
      <c r="IMX120" s="27"/>
      <c r="IMY120" s="27"/>
      <c r="IMZ120" s="27"/>
      <c r="INA120" s="27"/>
      <c r="INB120" s="27"/>
      <c r="INC120" s="27"/>
      <c r="IND120" s="27"/>
      <c r="INE120" s="27"/>
      <c r="INF120" s="27"/>
      <c r="ING120" s="27"/>
      <c r="INH120" s="27"/>
      <c r="INI120" s="27"/>
      <c r="INJ120" s="27"/>
      <c r="INK120" s="27"/>
      <c r="INL120" s="27"/>
      <c r="INM120" s="27"/>
      <c r="INN120" s="27"/>
      <c r="INO120" s="27"/>
      <c r="INP120" s="27"/>
      <c r="INQ120" s="27"/>
      <c r="INR120" s="27"/>
      <c r="INS120" s="27"/>
      <c r="INT120" s="27"/>
      <c r="INU120" s="27"/>
      <c r="INV120" s="27"/>
      <c r="INW120" s="27"/>
      <c r="INX120" s="27"/>
      <c r="INY120" s="27"/>
      <c r="INZ120" s="27"/>
      <c r="IOA120" s="27"/>
      <c r="IOB120" s="27"/>
      <c r="IOC120" s="27"/>
      <c r="IOD120" s="27"/>
      <c r="IOE120" s="27"/>
      <c r="IOF120" s="27"/>
      <c r="IOG120" s="27"/>
      <c r="IOH120" s="27"/>
      <c r="IOI120" s="27"/>
      <c r="IOJ120" s="27"/>
      <c r="IOK120" s="27"/>
      <c r="IOL120" s="27"/>
      <c r="IOM120" s="27"/>
      <c r="ION120" s="27"/>
      <c r="IOO120" s="27"/>
      <c r="IOP120" s="27"/>
      <c r="IOQ120" s="27"/>
      <c r="IOR120" s="27"/>
      <c r="IOS120" s="27"/>
      <c r="IOT120" s="27"/>
      <c r="IOU120" s="27"/>
      <c r="IOV120" s="27"/>
      <c r="IOW120" s="27"/>
      <c r="IOX120" s="27"/>
      <c r="IOY120" s="27"/>
      <c r="IOZ120" s="27"/>
      <c r="IPA120" s="27"/>
      <c r="IPB120" s="27"/>
      <c r="IPC120" s="27"/>
      <c r="IPD120" s="27"/>
      <c r="IPE120" s="27"/>
      <c r="IPF120" s="27"/>
      <c r="IPG120" s="27"/>
      <c r="IPH120" s="27"/>
      <c r="IPI120" s="27"/>
      <c r="IPJ120" s="27"/>
      <c r="IPK120" s="27"/>
      <c r="IPL120" s="27"/>
      <c r="IPM120" s="27"/>
      <c r="IPN120" s="27"/>
      <c r="IPO120" s="27"/>
      <c r="IPP120" s="27"/>
      <c r="IPQ120" s="27"/>
      <c r="IPR120" s="27"/>
      <c r="IPS120" s="27"/>
      <c r="IPT120" s="27"/>
      <c r="IPU120" s="27"/>
      <c r="IPV120" s="27"/>
      <c r="IPW120" s="27"/>
      <c r="IPX120" s="27"/>
      <c r="IPY120" s="27"/>
      <c r="IPZ120" s="27"/>
      <c r="IQA120" s="27"/>
      <c r="IQB120" s="27"/>
      <c r="IQC120" s="27"/>
      <c r="IQD120" s="27"/>
      <c r="IQE120" s="27"/>
      <c r="IQF120" s="27"/>
      <c r="IQG120" s="27"/>
      <c r="IQH120" s="27"/>
      <c r="IQI120" s="27"/>
      <c r="IQJ120" s="27"/>
      <c r="IQK120" s="27"/>
      <c r="IQL120" s="27"/>
      <c r="IQM120" s="27"/>
      <c r="IQN120" s="27"/>
      <c r="IQO120" s="27"/>
      <c r="IQP120" s="27"/>
      <c r="IQQ120" s="27"/>
      <c r="IQR120" s="27"/>
      <c r="IQS120" s="27"/>
      <c r="IQT120" s="27"/>
      <c r="IQU120" s="27"/>
      <c r="IQV120" s="27"/>
      <c r="IQW120" s="27"/>
      <c r="IQX120" s="27"/>
      <c r="IQY120" s="27"/>
      <c r="IQZ120" s="27"/>
      <c r="IRA120" s="27"/>
      <c r="IRB120" s="27"/>
      <c r="IRC120" s="27"/>
      <c r="IRD120" s="27"/>
      <c r="IRE120" s="27"/>
      <c r="IRF120" s="27"/>
      <c r="IRG120" s="27"/>
      <c r="IRH120" s="27"/>
      <c r="IRI120" s="27"/>
      <c r="IRJ120" s="27"/>
      <c r="IRK120" s="27"/>
      <c r="IRL120" s="27"/>
      <c r="IRM120" s="27"/>
      <c r="IRN120" s="27"/>
      <c r="IRO120" s="27"/>
      <c r="IRP120" s="27"/>
      <c r="IRQ120" s="27"/>
      <c r="IRR120" s="27"/>
      <c r="IRS120" s="27"/>
      <c r="IRT120" s="27"/>
      <c r="IRU120" s="27"/>
      <c r="IRV120" s="27"/>
      <c r="IRW120" s="27"/>
      <c r="IRX120" s="27"/>
      <c r="IRY120" s="27"/>
      <c r="IRZ120" s="27"/>
      <c r="ISA120" s="27"/>
      <c r="ISB120" s="27"/>
      <c r="ISC120" s="27"/>
      <c r="ISD120" s="27"/>
      <c r="ISE120" s="27"/>
      <c r="ISF120" s="27"/>
      <c r="ISG120" s="27"/>
      <c r="ISH120" s="27"/>
      <c r="ISI120" s="27"/>
      <c r="ISJ120" s="27"/>
      <c r="ISK120" s="27"/>
      <c r="ISL120" s="27"/>
      <c r="ISM120" s="27"/>
      <c r="ISN120" s="27"/>
      <c r="ISO120" s="27"/>
      <c r="ISP120" s="27"/>
      <c r="ISQ120" s="27"/>
      <c r="ISR120" s="27"/>
      <c r="ISS120" s="27"/>
      <c r="IST120" s="27"/>
      <c r="ISU120" s="27"/>
      <c r="ISV120" s="27"/>
      <c r="ISW120" s="27"/>
      <c r="ISX120" s="27"/>
      <c r="ISY120" s="27"/>
      <c r="ISZ120" s="27"/>
      <c r="ITA120" s="27"/>
      <c r="ITB120" s="27"/>
      <c r="ITI120" s="27"/>
      <c r="ITJ120" s="27"/>
      <c r="ITK120" s="27"/>
      <c r="ITL120" s="27"/>
      <c r="ITM120" s="27"/>
      <c r="ITN120" s="27"/>
      <c r="ITO120" s="27"/>
      <c r="ITP120" s="27"/>
      <c r="ITQ120" s="27"/>
      <c r="ITR120" s="27"/>
      <c r="ITS120" s="27"/>
      <c r="ITT120" s="27"/>
      <c r="ITU120" s="27"/>
      <c r="ITV120" s="27"/>
      <c r="ITW120" s="27"/>
      <c r="ITX120" s="27"/>
      <c r="ITY120" s="27"/>
      <c r="ITZ120" s="27"/>
      <c r="IUA120" s="27"/>
      <c r="IUB120" s="27"/>
      <c r="IUC120" s="27"/>
      <c r="IUD120" s="27"/>
      <c r="IUE120" s="27"/>
      <c r="IUF120" s="27"/>
      <c r="IUG120" s="27"/>
      <c r="IUH120" s="27"/>
      <c r="IUI120" s="27"/>
      <c r="IUJ120" s="27"/>
      <c r="IUK120" s="27"/>
      <c r="IUL120" s="27"/>
      <c r="IUM120" s="27"/>
      <c r="IUN120" s="27"/>
      <c r="IUO120" s="27"/>
      <c r="IUP120" s="27"/>
      <c r="IUQ120" s="27"/>
      <c r="IUR120" s="27"/>
      <c r="IUS120" s="27"/>
      <c r="IUT120" s="27"/>
      <c r="IUU120" s="27"/>
      <c r="IUV120" s="27"/>
      <c r="IUW120" s="27"/>
      <c r="IUX120" s="27"/>
      <c r="IUY120" s="27"/>
      <c r="IUZ120" s="27"/>
      <c r="IVA120" s="27"/>
      <c r="IVB120" s="27"/>
      <c r="IVC120" s="27"/>
      <c r="IVD120" s="27"/>
      <c r="IVE120" s="27"/>
      <c r="IVF120" s="27"/>
      <c r="IVG120" s="27"/>
      <c r="IVH120" s="27"/>
      <c r="IVI120" s="27"/>
      <c r="IVJ120" s="27"/>
      <c r="IVK120" s="27"/>
      <c r="IVL120" s="27"/>
      <c r="IVM120" s="27"/>
      <c r="IVN120" s="27"/>
      <c r="IVO120" s="27"/>
      <c r="IVP120" s="27"/>
      <c r="IVQ120" s="27"/>
      <c r="IVR120" s="27"/>
      <c r="IVS120" s="27"/>
      <c r="IVT120" s="27"/>
      <c r="IVU120" s="27"/>
      <c r="IVV120" s="27"/>
      <c r="IVW120" s="27"/>
      <c r="IVX120" s="27"/>
      <c r="IVY120" s="27"/>
      <c r="IVZ120" s="27"/>
      <c r="IWA120" s="27"/>
      <c r="IWB120" s="27"/>
      <c r="IWC120" s="27"/>
      <c r="IWD120" s="27"/>
      <c r="IWE120" s="27"/>
      <c r="IWF120" s="27"/>
      <c r="IWG120" s="27"/>
      <c r="IWH120" s="27"/>
      <c r="IWI120" s="27"/>
      <c r="IWJ120" s="27"/>
      <c r="IWK120" s="27"/>
      <c r="IWL120" s="27"/>
      <c r="IWM120" s="27"/>
      <c r="IWN120" s="27"/>
      <c r="IWO120" s="27"/>
      <c r="IWP120" s="27"/>
      <c r="IWQ120" s="27"/>
      <c r="IWR120" s="27"/>
      <c r="IWS120" s="27"/>
      <c r="IWT120" s="27"/>
      <c r="IWU120" s="27"/>
      <c r="IWV120" s="27"/>
      <c r="IWW120" s="27"/>
      <c r="IWX120" s="27"/>
      <c r="IWY120" s="27"/>
      <c r="IWZ120" s="27"/>
      <c r="IXA120" s="27"/>
      <c r="IXB120" s="27"/>
      <c r="IXC120" s="27"/>
      <c r="IXD120" s="27"/>
      <c r="IXE120" s="27"/>
      <c r="IXF120" s="27"/>
      <c r="IXG120" s="27"/>
      <c r="IXH120" s="27"/>
      <c r="IXI120" s="27"/>
      <c r="IXJ120" s="27"/>
      <c r="IXK120" s="27"/>
      <c r="IXL120" s="27"/>
      <c r="IXM120" s="27"/>
      <c r="IXN120" s="27"/>
      <c r="IXO120" s="27"/>
      <c r="IXP120" s="27"/>
      <c r="IXQ120" s="27"/>
      <c r="IXR120" s="27"/>
      <c r="IXS120" s="27"/>
      <c r="IXT120" s="27"/>
      <c r="IXU120" s="27"/>
      <c r="IXV120" s="27"/>
      <c r="IXW120" s="27"/>
      <c r="IXX120" s="27"/>
      <c r="IXY120" s="27"/>
      <c r="IXZ120" s="27"/>
      <c r="IYA120" s="27"/>
      <c r="IYB120" s="27"/>
      <c r="IYC120" s="27"/>
      <c r="IYD120" s="27"/>
      <c r="IYE120" s="27"/>
      <c r="IYF120" s="27"/>
      <c r="IYG120" s="27"/>
      <c r="IYH120" s="27"/>
      <c r="IYI120" s="27"/>
      <c r="IYJ120" s="27"/>
      <c r="IYK120" s="27"/>
      <c r="IYL120" s="27"/>
      <c r="IYM120" s="27"/>
      <c r="IYN120" s="27"/>
      <c r="IYO120" s="27"/>
      <c r="IYP120" s="27"/>
      <c r="IYQ120" s="27"/>
      <c r="IYR120" s="27"/>
      <c r="IYS120" s="27"/>
      <c r="IYT120" s="27"/>
      <c r="IYU120" s="27"/>
      <c r="IYV120" s="27"/>
      <c r="IYW120" s="27"/>
      <c r="IYX120" s="27"/>
      <c r="IYY120" s="27"/>
      <c r="IYZ120" s="27"/>
      <c r="IZA120" s="27"/>
      <c r="IZB120" s="27"/>
      <c r="IZC120" s="27"/>
      <c r="IZD120" s="27"/>
      <c r="IZE120" s="27"/>
      <c r="IZF120" s="27"/>
      <c r="IZG120" s="27"/>
      <c r="IZH120" s="27"/>
      <c r="IZI120" s="27"/>
      <c r="IZJ120" s="27"/>
      <c r="IZK120" s="27"/>
      <c r="IZL120" s="27"/>
      <c r="IZM120" s="27"/>
      <c r="IZN120" s="27"/>
      <c r="IZO120" s="27"/>
      <c r="IZP120" s="27"/>
      <c r="IZQ120" s="27"/>
      <c r="IZR120" s="27"/>
      <c r="IZS120" s="27"/>
      <c r="IZT120" s="27"/>
      <c r="IZU120" s="27"/>
      <c r="IZV120" s="27"/>
      <c r="IZW120" s="27"/>
      <c r="IZX120" s="27"/>
      <c r="IZY120" s="27"/>
      <c r="IZZ120" s="27"/>
      <c r="JAA120" s="27"/>
      <c r="JAB120" s="27"/>
      <c r="JAC120" s="27"/>
      <c r="JAD120" s="27"/>
      <c r="JAE120" s="27"/>
      <c r="JAF120" s="27"/>
      <c r="JAG120" s="27"/>
      <c r="JAH120" s="27"/>
      <c r="JAI120" s="27"/>
      <c r="JAJ120" s="27"/>
      <c r="JAK120" s="27"/>
      <c r="JAL120" s="27"/>
      <c r="JAM120" s="27"/>
      <c r="JAN120" s="27"/>
      <c r="JAO120" s="27"/>
      <c r="JAP120" s="27"/>
      <c r="JAQ120" s="27"/>
      <c r="JAR120" s="27"/>
      <c r="JAS120" s="27"/>
      <c r="JAT120" s="27"/>
      <c r="JAU120" s="27"/>
      <c r="JAV120" s="27"/>
      <c r="JAW120" s="27"/>
      <c r="JAX120" s="27"/>
      <c r="JAY120" s="27"/>
      <c r="JAZ120" s="27"/>
      <c r="JBA120" s="27"/>
      <c r="JBB120" s="27"/>
      <c r="JBC120" s="27"/>
      <c r="JBD120" s="27"/>
      <c r="JBE120" s="27"/>
      <c r="JBF120" s="27"/>
      <c r="JBG120" s="27"/>
      <c r="JBH120" s="27"/>
      <c r="JBI120" s="27"/>
      <c r="JBJ120" s="27"/>
      <c r="JBK120" s="27"/>
      <c r="JBL120" s="27"/>
      <c r="JBM120" s="27"/>
      <c r="JBN120" s="27"/>
      <c r="JBO120" s="27"/>
      <c r="JBP120" s="27"/>
      <c r="JBQ120" s="27"/>
      <c r="JBR120" s="27"/>
      <c r="JBS120" s="27"/>
      <c r="JBT120" s="27"/>
      <c r="JBU120" s="27"/>
      <c r="JBV120" s="27"/>
      <c r="JBW120" s="27"/>
      <c r="JBX120" s="27"/>
      <c r="JBY120" s="27"/>
      <c r="JBZ120" s="27"/>
      <c r="JCA120" s="27"/>
      <c r="JCB120" s="27"/>
      <c r="JCC120" s="27"/>
      <c r="JCD120" s="27"/>
      <c r="JCE120" s="27"/>
      <c r="JCF120" s="27"/>
      <c r="JCG120" s="27"/>
      <c r="JCH120" s="27"/>
      <c r="JCI120" s="27"/>
      <c r="JCJ120" s="27"/>
      <c r="JCK120" s="27"/>
      <c r="JCL120" s="27"/>
      <c r="JCM120" s="27"/>
      <c r="JCN120" s="27"/>
      <c r="JCO120" s="27"/>
      <c r="JCP120" s="27"/>
      <c r="JCQ120" s="27"/>
      <c r="JCR120" s="27"/>
      <c r="JCS120" s="27"/>
      <c r="JCT120" s="27"/>
      <c r="JCU120" s="27"/>
      <c r="JCV120" s="27"/>
      <c r="JCW120" s="27"/>
      <c r="JCX120" s="27"/>
      <c r="JDE120" s="27"/>
      <c r="JDF120" s="27"/>
      <c r="JDG120" s="27"/>
      <c r="JDH120" s="27"/>
      <c r="JDI120" s="27"/>
      <c r="JDJ120" s="27"/>
      <c r="JDK120" s="27"/>
      <c r="JDL120" s="27"/>
      <c r="JDM120" s="27"/>
      <c r="JDN120" s="27"/>
      <c r="JDO120" s="27"/>
      <c r="JDP120" s="27"/>
      <c r="JDQ120" s="27"/>
      <c r="JDR120" s="27"/>
      <c r="JDS120" s="27"/>
      <c r="JDT120" s="27"/>
      <c r="JDU120" s="27"/>
      <c r="JDV120" s="27"/>
      <c r="JDW120" s="27"/>
      <c r="JDX120" s="27"/>
      <c r="JDY120" s="27"/>
      <c r="JDZ120" s="27"/>
      <c r="JEA120" s="27"/>
      <c r="JEB120" s="27"/>
      <c r="JEC120" s="27"/>
      <c r="JED120" s="27"/>
      <c r="JEE120" s="27"/>
      <c r="JEF120" s="27"/>
      <c r="JEG120" s="27"/>
      <c r="JEH120" s="27"/>
      <c r="JEI120" s="27"/>
      <c r="JEJ120" s="27"/>
      <c r="JEK120" s="27"/>
      <c r="JEL120" s="27"/>
      <c r="JEM120" s="27"/>
      <c r="JEN120" s="27"/>
      <c r="JEO120" s="27"/>
      <c r="JEP120" s="27"/>
      <c r="JEQ120" s="27"/>
      <c r="JER120" s="27"/>
      <c r="JES120" s="27"/>
      <c r="JET120" s="27"/>
      <c r="JEU120" s="27"/>
      <c r="JEV120" s="27"/>
      <c r="JEW120" s="27"/>
      <c r="JEX120" s="27"/>
      <c r="JEY120" s="27"/>
      <c r="JEZ120" s="27"/>
      <c r="JFA120" s="27"/>
      <c r="JFB120" s="27"/>
      <c r="JFC120" s="27"/>
      <c r="JFD120" s="27"/>
      <c r="JFE120" s="27"/>
      <c r="JFF120" s="27"/>
      <c r="JFG120" s="27"/>
      <c r="JFH120" s="27"/>
      <c r="JFI120" s="27"/>
      <c r="JFJ120" s="27"/>
      <c r="JFK120" s="27"/>
      <c r="JFL120" s="27"/>
      <c r="JFM120" s="27"/>
      <c r="JFN120" s="27"/>
      <c r="JFO120" s="27"/>
      <c r="JFP120" s="27"/>
      <c r="JFQ120" s="27"/>
      <c r="JFR120" s="27"/>
      <c r="JFS120" s="27"/>
      <c r="JFT120" s="27"/>
      <c r="JFU120" s="27"/>
      <c r="JFV120" s="27"/>
      <c r="JFW120" s="27"/>
      <c r="JFX120" s="27"/>
      <c r="JFY120" s="27"/>
      <c r="JFZ120" s="27"/>
      <c r="JGA120" s="27"/>
      <c r="JGB120" s="27"/>
      <c r="JGC120" s="27"/>
      <c r="JGD120" s="27"/>
      <c r="JGE120" s="27"/>
      <c r="JGF120" s="27"/>
      <c r="JGG120" s="27"/>
      <c r="JGH120" s="27"/>
      <c r="JGI120" s="27"/>
      <c r="JGJ120" s="27"/>
      <c r="JGK120" s="27"/>
      <c r="JGL120" s="27"/>
      <c r="JGM120" s="27"/>
      <c r="JGN120" s="27"/>
      <c r="JGO120" s="27"/>
      <c r="JGP120" s="27"/>
      <c r="JGQ120" s="27"/>
      <c r="JGR120" s="27"/>
      <c r="JGS120" s="27"/>
      <c r="JGT120" s="27"/>
      <c r="JGU120" s="27"/>
      <c r="JGV120" s="27"/>
      <c r="JGW120" s="27"/>
      <c r="JGX120" s="27"/>
      <c r="JGY120" s="27"/>
      <c r="JGZ120" s="27"/>
      <c r="JHA120" s="27"/>
      <c r="JHB120" s="27"/>
      <c r="JHC120" s="27"/>
      <c r="JHD120" s="27"/>
      <c r="JHE120" s="27"/>
      <c r="JHF120" s="27"/>
      <c r="JHG120" s="27"/>
      <c r="JHH120" s="27"/>
      <c r="JHI120" s="27"/>
      <c r="JHJ120" s="27"/>
      <c r="JHK120" s="27"/>
      <c r="JHL120" s="27"/>
      <c r="JHM120" s="27"/>
      <c r="JHN120" s="27"/>
      <c r="JHO120" s="27"/>
      <c r="JHP120" s="27"/>
      <c r="JHQ120" s="27"/>
      <c r="JHR120" s="27"/>
      <c r="JHS120" s="27"/>
      <c r="JHT120" s="27"/>
      <c r="JHU120" s="27"/>
      <c r="JHV120" s="27"/>
      <c r="JHW120" s="27"/>
      <c r="JHX120" s="27"/>
      <c r="JHY120" s="27"/>
      <c r="JHZ120" s="27"/>
      <c r="JIA120" s="27"/>
      <c r="JIB120" s="27"/>
      <c r="JIC120" s="27"/>
      <c r="JID120" s="27"/>
      <c r="JIE120" s="27"/>
      <c r="JIF120" s="27"/>
      <c r="JIG120" s="27"/>
      <c r="JIH120" s="27"/>
      <c r="JII120" s="27"/>
      <c r="JIJ120" s="27"/>
      <c r="JIK120" s="27"/>
      <c r="JIL120" s="27"/>
      <c r="JIM120" s="27"/>
      <c r="JIN120" s="27"/>
      <c r="JIO120" s="27"/>
      <c r="JIP120" s="27"/>
      <c r="JIQ120" s="27"/>
      <c r="JIR120" s="27"/>
      <c r="JIS120" s="27"/>
      <c r="JIT120" s="27"/>
      <c r="JIU120" s="27"/>
      <c r="JIV120" s="27"/>
      <c r="JIW120" s="27"/>
      <c r="JIX120" s="27"/>
      <c r="JIY120" s="27"/>
      <c r="JIZ120" s="27"/>
      <c r="JJA120" s="27"/>
      <c r="JJB120" s="27"/>
      <c r="JJC120" s="27"/>
      <c r="JJD120" s="27"/>
      <c r="JJE120" s="27"/>
      <c r="JJF120" s="27"/>
      <c r="JJG120" s="27"/>
      <c r="JJH120" s="27"/>
      <c r="JJI120" s="27"/>
      <c r="JJJ120" s="27"/>
      <c r="JJK120" s="27"/>
      <c r="JJL120" s="27"/>
      <c r="JJM120" s="27"/>
      <c r="JJN120" s="27"/>
      <c r="JJO120" s="27"/>
      <c r="JJP120" s="27"/>
      <c r="JJQ120" s="27"/>
      <c r="JJR120" s="27"/>
      <c r="JJS120" s="27"/>
      <c r="JJT120" s="27"/>
      <c r="JJU120" s="27"/>
      <c r="JJV120" s="27"/>
      <c r="JJW120" s="27"/>
      <c r="JJX120" s="27"/>
      <c r="JJY120" s="27"/>
      <c r="JJZ120" s="27"/>
      <c r="JKA120" s="27"/>
      <c r="JKB120" s="27"/>
      <c r="JKC120" s="27"/>
      <c r="JKD120" s="27"/>
      <c r="JKE120" s="27"/>
      <c r="JKF120" s="27"/>
      <c r="JKG120" s="27"/>
      <c r="JKH120" s="27"/>
      <c r="JKI120" s="27"/>
      <c r="JKJ120" s="27"/>
      <c r="JKK120" s="27"/>
      <c r="JKL120" s="27"/>
      <c r="JKM120" s="27"/>
      <c r="JKN120" s="27"/>
      <c r="JKO120" s="27"/>
      <c r="JKP120" s="27"/>
      <c r="JKQ120" s="27"/>
      <c r="JKR120" s="27"/>
      <c r="JKS120" s="27"/>
      <c r="JKT120" s="27"/>
      <c r="JKU120" s="27"/>
      <c r="JKV120" s="27"/>
      <c r="JKW120" s="27"/>
      <c r="JKX120" s="27"/>
      <c r="JKY120" s="27"/>
      <c r="JKZ120" s="27"/>
      <c r="JLA120" s="27"/>
      <c r="JLB120" s="27"/>
      <c r="JLC120" s="27"/>
      <c r="JLD120" s="27"/>
      <c r="JLE120" s="27"/>
      <c r="JLF120" s="27"/>
      <c r="JLG120" s="27"/>
      <c r="JLH120" s="27"/>
      <c r="JLI120" s="27"/>
      <c r="JLJ120" s="27"/>
      <c r="JLK120" s="27"/>
      <c r="JLL120" s="27"/>
      <c r="JLM120" s="27"/>
      <c r="JLN120" s="27"/>
      <c r="JLO120" s="27"/>
      <c r="JLP120" s="27"/>
      <c r="JLQ120" s="27"/>
      <c r="JLR120" s="27"/>
      <c r="JLS120" s="27"/>
      <c r="JLT120" s="27"/>
      <c r="JLU120" s="27"/>
      <c r="JLV120" s="27"/>
      <c r="JLW120" s="27"/>
      <c r="JLX120" s="27"/>
      <c r="JLY120" s="27"/>
      <c r="JLZ120" s="27"/>
      <c r="JMA120" s="27"/>
      <c r="JMB120" s="27"/>
      <c r="JMC120" s="27"/>
      <c r="JMD120" s="27"/>
      <c r="JME120" s="27"/>
      <c r="JMF120" s="27"/>
      <c r="JMG120" s="27"/>
      <c r="JMH120" s="27"/>
      <c r="JMI120" s="27"/>
      <c r="JMJ120" s="27"/>
      <c r="JMK120" s="27"/>
      <c r="JML120" s="27"/>
      <c r="JMM120" s="27"/>
      <c r="JMN120" s="27"/>
      <c r="JMO120" s="27"/>
      <c r="JMP120" s="27"/>
      <c r="JMQ120" s="27"/>
      <c r="JMR120" s="27"/>
      <c r="JMS120" s="27"/>
      <c r="JMT120" s="27"/>
      <c r="JNA120" s="27"/>
      <c r="JNB120" s="27"/>
      <c r="JNC120" s="27"/>
      <c r="JND120" s="27"/>
      <c r="JNE120" s="27"/>
      <c r="JNF120" s="27"/>
      <c r="JNG120" s="27"/>
      <c r="JNH120" s="27"/>
      <c r="JNI120" s="27"/>
      <c r="JNJ120" s="27"/>
      <c r="JNK120" s="27"/>
      <c r="JNL120" s="27"/>
      <c r="JNM120" s="27"/>
      <c r="JNN120" s="27"/>
      <c r="JNO120" s="27"/>
      <c r="JNP120" s="27"/>
      <c r="JNQ120" s="27"/>
      <c r="JNR120" s="27"/>
      <c r="JNS120" s="27"/>
      <c r="JNT120" s="27"/>
      <c r="JNU120" s="27"/>
      <c r="JNV120" s="27"/>
      <c r="JNW120" s="27"/>
      <c r="JNX120" s="27"/>
      <c r="JNY120" s="27"/>
      <c r="JNZ120" s="27"/>
      <c r="JOA120" s="27"/>
      <c r="JOB120" s="27"/>
      <c r="JOC120" s="27"/>
      <c r="JOD120" s="27"/>
      <c r="JOE120" s="27"/>
      <c r="JOF120" s="27"/>
      <c r="JOG120" s="27"/>
      <c r="JOH120" s="27"/>
      <c r="JOI120" s="27"/>
      <c r="JOJ120" s="27"/>
      <c r="JOK120" s="27"/>
      <c r="JOL120" s="27"/>
      <c r="JOM120" s="27"/>
      <c r="JON120" s="27"/>
      <c r="JOO120" s="27"/>
      <c r="JOP120" s="27"/>
      <c r="JOQ120" s="27"/>
      <c r="JOR120" s="27"/>
      <c r="JOS120" s="27"/>
      <c r="JOT120" s="27"/>
      <c r="JOU120" s="27"/>
      <c r="JOV120" s="27"/>
      <c r="JOW120" s="27"/>
      <c r="JOX120" s="27"/>
      <c r="JOY120" s="27"/>
      <c r="JOZ120" s="27"/>
      <c r="JPA120" s="27"/>
      <c r="JPB120" s="27"/>
      <c r="JPC120" s="27"/>
      <c r="JPD120" s="27"/>
      <c r="JPE120" s="27"/>
      <c r="JPF120" s="27"/>
      <c r="JPG120" s="27"/>
      <c r="JPH120" s="27"/>
      <c r="JPI120" s="27"/>
      <c r="JPJ120" s="27"/>
      <c r="JPK120" s="27"/>
      <c r="JPL120" s="27"/>
      <c r="JPM120" s="27"/>
      <c r="JPN120" s="27"/>
      <c r="JPO120" s="27"/>
      <c r="JPP120" s="27"/>
      <c r="JPQ120" s="27"/>
      <c r="JPR120" s="27"/>
      <c r="JPS120" s="27"/>
      <c r="JPT120" s="27"/>
      <c r="JPU120" s="27"/>
      <c r="JPV120" s="27"/>
      <c r="JPW120" s="27"/>
      <c r="JPX120" s="27"/>
      <c r="JPY120" s="27"/>
      <c r="JPZ120" s="27"/>
      <c r="JQA120" s="27"/>
      <c r="JQB120" s="27"/>
      <c r="JQC120" s="27"/>
      <c r="JQD120" s="27"/>
      <c r="JQE120" s="27"/>
      <c r="JQF120" s="27"/>
      <c r="JQG120" s="27"/>
      <c r="JQH120" s="27"/>
      <c r="JQI120" s="27"/>
      <c r="JQJ120" s="27"/>
      <c r="JQK120" s="27"/>
      <c r="JQL120" s="27"/>
      <c r="JQM120" s="27"/>
      <c r="JQN120" s="27"/>
      <c r="JQO120" s="27"/>
      <c r="JQP120" s="27"/>
      <c r="JQQ120" s="27"/>
      <c r="JQR120" s="27"/>
      <c r="JQS120" s="27"/>
      <c r="JQT120" s="27"/>
      <c r="JQU120" s="27"/>
      <c r="JQV120" s="27"/>
      <c r="JQW120" s="27"/>
      <c r="JQX120" s="27"/>
      <c r="JQY120" s="27"/>
      <c r="JQZ120" s="27"/>
      <c r="JRA120" s="27"/>
      <c r="JRB120" s="27"/>
      <c r="JRC120" s="27"/>
      <c r="JRD120" s="27"/>
      <c r="JRE120" s="27"/>
      <c r="JRF120" s="27"/>
      <c r="JRG120" s="27"/>
      <c r="JRH120" s="27"/>
      <c r="JRI120" s="27"/>
      <c r="JRJ120" s="27"/>
      <c r="JRK120" s="27"/>
      <c r="JRL120" s="27"/>
      <c r="JRM120" s="27"/>
      <c r="JRN120" s="27"/>
      <c r="JRO120" s="27"/>
      <c r="JRP120" s="27"/>
      <c r="JRQ120" s="27"/>
      <c r="JRR120" s="27"/>
      <c r="JRS120" s="27"/>
      <c r="JRT120" s="27"/>
      <c r="JRU120" s="27"/>
      <c r="JRV120" s="27"/>
      <c r="JRW120" s="27"/>
      <c r="JRX120" s="27"/>
      <c r="JRY120" s="27"/>
      <c r="JRZ120" s="27"/>
      <c r="JSA120" s="27"/>
      <c r="JSB120" s="27"/>
      <c r="JSC120" s="27"/>
      <c r="JSD120" s="27"/>
      <c r="JSE120" s="27"/>
      <c r="JSF120" s="27"/>
      <c r="JSG120" s="27"/>
      <c r="JSH120" s="27"/>
      <c r="JSI120" s="27"/>
      <c r="JSJ120" s="27"/>
      <c r="JSK120" s="27"/>
      <c r="JSL120" s="27"/>
      <c r="JSM120" s="27"/>
      <c r="JSN120" s="27"/>
      <c r="JSO120" s="27"/>
      <c r="JSP120" s="27"/>
      <c r="JSQ120" s="27"/>
      <c r="JSR120" s="27"/>
      <c r="JSS120" s="27"/>
      <c r="JST120" s="27"/>
      <c r="JSU120" s="27"/>
      <c r="JSV120" s="27"/>
      <c r="JSW120" s="27"/>
      <c r="JSX120" s="27"/>
      <c r="JSY120" s="27"/>
      <c r="JSZ120" s="27"/>
      <c r="JTA120" s="27"/>
      <c r="JTB120" s="27"/>
      <c r="JTC120" s="27"/>
      <c r="JTD120" s="27"/>
      <c r="JTE120" s="27"/>
      <c r="JTF120" s="27"/>
      <c r="JTG120" s="27"/>
      <c r="JTH120" s="27"/>
      <c r="JTI120" s="27"/>
      <c r="JTJ120" s="27"/>
      <c r="JTK120" s="27"/>
      <c r="JTL120" s="27"/>
      <c r="JTM120" s="27"/>
      <c r="JTN120" s="27"/>
      <c r="JTO120" s="27"/>
      <c r="JTP120" s="27"/>
      <c r="JTQ120" s="27"/>
      <c r="JTR120" s="27"/>
      <c r="JTS120" s="27"/>
      <c r="JTT120" s="27"/>
      <c r="JTU120" s="27"/>
      <c r="JTV120" s="27"/>
      <c r="JTW120" s="27"/>
      <c r="JTX120" s="27"/>
      <c r="JTY120" s="27"/>
      <c r="JTZ120" s="27"/>
      <c r="JUA120" s="27"/>
      <c r="JUB120" s="27"/>
      <c r="JUC120" s="27"/>
      <c r="JUD120" s="27"/>
      <c r="JUE120" s="27"/>
      <c r="JUF120" s="27"/>
      <c r="JUG120" s="27"/>
      <c r="JUH120" s="27"/>
      <c r="JUI120" s="27"/>
      <c r="JUJ120" s="27"/>
      <c r="JUK120" s="27"/>
      <c r="JUL120" s="27"/>
      <c r="JUM120" s="27"/>
      <c r="JUN120" s="27"/>
      <c r="JUO120" s="27"/>
      <c r="JUP120" s="27"/>
      <c r="JUQ120" s="27"/>
      <c r="JUR120" s="27"/>
      <c r="JUS120" s="27"/>
      <c r="JUT120" s="27"/>
      <c r="JUU120" s="27"/>
      <c r="JUV120" s="27"/>
      <c r="JUW120" s="27"/>
      <c r="JUX120" s="27"/>
      <c r="JUY120" s="27"/>
      <c r="JUZ120" s="27"/>
      <c r="JVA120" s="27"/>
      <c r="JVB120" s="27"/>
      <c r="JVC120" s="27"/>
      <c r="JVD120" s="27"/>
      <c r="JVE120" s="27"/>
      <c r="JVF120" s="27"/>
      <c r="JVG120" s="27"/>
      <c r="JVH120" s="27"/>
      <c r="JVI120" s="27"/>
      <c r="JVJ120" s="27"/>
      <c r="JVK120" s="27"/>
      <c r="JVL120" s="27"/>
      <c r="JVM120" s="27"/>
      <c r="JVN120" s="27"/>
      <c r="JVO120" s="27"/>
      <c r="JVP120" s="27"/>
      <c r="JVQ120" s="27"/>
      <c r="JVR120" s="27"/>
      <c r="JVS120" s="27"/>
      <c r="JVT120" s="27"/>
      <c r="JVU120" s="27"/>
      <c r="JVV120" s="27"/>
      <c r="JVW120" s="27"/>
      <c r="JVX120" s="27"/>
      <c r="JVY120" s="27"/>
      <c r="JVZ120" s="27"/>
      <c r="JWA120" s="27"/>
      <c r="JWB120" s="27"/>
      <c r="JWC120" s="27"/>
      <c r="JWD120" s="27"/>
      <c r="JWE120" s="27"/>
      <c r="JWF120" s="27"/>
      <c r="JWG120" s="27"/>
      <c r="JWH120" s="27"/>
      <c r="JWI120" s="27"/>
      <c r="JWJ120" s="27"/>
      <c r="JWK120" s="27"/>
      <c r="JWL120" s="27"/>
      <c r="JWM120" s="27"/>
      <c r="JWN120" s="27"/>
      <c r="JWO120" s="27"/>
      <c r="JWP120" s="27"/>
      <c r="JWW120" s="27"/>
      <c r="JWX120" s="27"/>
      <c r="JWY120" s="27"/>
      <c r="JWZ120" s="27"/>
      <c r="JXA120" s="27"/>
      <c r="JXB120" s="27"/>
      <c r="JXC120" s="27"/>
      <c r="JXD120" s="27"/>
      <c r="JXE120" s="27"/>
      <c r="JXF120" s="27"/>
      <c r="JXG120" s="27"/>
      <c r="JXH120" s="27"/>
      <c r="JXI120" s="27"/>
      <c r="JXJ120" s="27"/>
      <c r="JXK120" s="27"/>
      <c r="JXL120" s="27"/>
      <c r="JXM120" s="27"/>
      <c r="JXN120" s="27"/>
      <c r="JXO120" s="27"/>
      <c r="JXP120" s="27"/>
      <c r="JXQ120" s="27"/>
      <c r="JXR120" s="27"/>
      <c r="JXS120" s="27"/>
      <c r="JXT120" s="27"/>
      <c r="JXU120" s="27"/>
      <c r="JXV120" s="27"/>
      <c r="JXW120" s="27"/>
      <c r="JXX120" s="27"/>
      <c r="JXY120" s="27"/>
      <c r="JXZ120" s="27"/>
      <c r="JYA120" s="27"/>
      <c r="JYB120" s="27"/>
      <c r="JYC120" s="27"/>
      <c r="JYD120" s="27"/>
      <c r="JYE120" s="27"/>
      <c r="JYF120" s="27"/>
      <c r="JYG120" s="27"/>
      <c r="JYH120" s="27"/>
      <c r="JYI120" s="27"/>
      <c r="JYJ120" s="27"/>
      <c r="JYK120" s="27"/>
      <c r="JYL120" s="27"/>
      <c r="JYM120" s="27"/>
      <c r="JYN120" s="27"/>
      <c r="JYO120" s="27"/>
      <c r="JYP120" s="27"/>
      <c r="JYQ120" s="27"/>
      <c r="JYR120" s="27"/>
      <c r="JYS120" s="27"/>
      <c r="JYT120" s="27"/>
      <c r="JYU120" s="27"/>
      <c r="JYV120" s="27"/>
      <c r="JYW120" s="27"/>
      <c r="JYX120" s="27"/>
      <c r="JYY120" s="27"/>
      <c r="JYZ120" s="27"/>
      <c r="JZA120" s="27"/>
      <c r="JZB120" s="27"/>
      <c r="JZC120" s="27"/>
      <c r="JZD120" s="27"/>
      <c r="JZE120" s="27"/>
      <c r="JZF120" s="27"/>
      <c r="JZG120" s="27"/>
      <c r="JZH120" s="27"/>
      <c r="JZI120" s="27"/>
      <c r="JZJ120" s="27"/>
      <c r="JZK120" s="27"/>
      <c r="JZL120" s="27"/>
      <c r="JZM120" s="27"/>
      <c r="JZN120" s="27"/>
      <c r="JZO120" s="27"/>
      <c r="JZP120" s="27"/>
      <c r="JZQ120" s="27"/>
      <c r="JZR120" s="27"/>
      <c r="JZS120" s="27"/>
      <c r="JZT120" s="27"/>
      <c r="JZU120" s="27"/>
      <c r="JZV120" s="27"/>
      <c r="JZW120" s="27"/>
      <c r="JZX120" s="27"/>
      <c r="JZY120" s="27"/>
      <c r="JZZ120" s="27"/>
      <c r="KAA120" s="27"/>
      <c r="KAB120" s="27"/>
      <c r="KAC120" s="27"/>
      <c r="KAD120" s="27"/>
      <c r="KAE120" s="27"/>
      <c r="KAF120" s="27"/>
      <c r="KAG120" s="27"/>
      <c r="KAH120" s="27"/>
      <c r="KAI120" s="27"/>
      <c r="KAJ120" s="27"/>
      <c r="KAK120" s="27"/>
      <c r="KAL120" s="27"/>
      <c r="KAM120" s="27"/>
      <c r="KAN120" s="27"/>
      <c r="KAO120" s="27"/>
      <c r="KAP120" s="27"/>
      <c r="KAQ120" s="27"/>
      <c r="KAR120" s="27"/>
      <c r="KAS120" s="27"/>
      <c r="KAT120" s="27"/>
      <c r="KAU120" s="27"/>
      <c r="KAV120" s="27"/>
      <c r="KAW120" s="27"/>
      <c r="KAX120" s="27"/>
      <c r="KAY120" s="27"/>
      <c r="KAZ120" s="27"/>
      <c r="KBA120" s="27"/>
      <c r="KBB120" s="27"/>
      <c r="KBC120" s="27"/>
      <c r="KBD120" s="27"/>
      <c r="KBE120" s="27"/>
      <c r="KBF120" s="27"/>
      <c r="KBG120" s="27"/>
      <c r="KBH120" s="27"/>
      <c r="KBI120" s="27"/>
      <c r="KBJ120" s="27"/>
      <c r="KBK120" s="27"/>
      <c r="KBL120" s="27"/>
      <c r="KBM120" s="27"/>
      <c r="KBN120" s="27"/>
      <c r="KBO120" s="27"/>
      <c r="KBP120" s="27"/>
      <c r="KBQ120" s="27"/>
      <c r="KBR120" s="27"/>
      <c r="KBS120" s="27"/>
      <c r="KBT120" s="27"/>
      <c r="KBU120" s="27"/>
      <c r="KBV120" s="27"/>
      <c r="KBW120" s="27"/>
      <c r="KBX120" s="27"/>
      <c r="KBY120" s="27"/>
      <c r="KBZ120" s="27"/>
      <c r="KCA120" s="27"/>
      <c r="KCB120" s="27"/>
      <c r="KCC120" s="27"/>
      <c r="KCD120" s="27"/>
      <c r="KCE120" s="27"/>
      <c r="KCF120" s="27"/>
      <c r="KCG120" s="27"/>
      <c r="KCH120" s="27"/>
      <c r="KCI120" s="27"/>
      <c r="KCJ120" s="27"/>
      <c r="KCK120" s="27"/>
      <c r="KCL120" s="27"/>
      <c r="KCM120" s="27"/>
      <c r="KCN120" s="27"/>
      <c r="KCO120" s="27"/>
      <c r="KCP120" s="27"/>
      <c r="KCQ120" s="27"/>
      <c r="KCR120" s="27"/>
      <c r="KCS120" s="27"/>
      <c r="KCT120" s="27"/>
      <c r="KCU120" s="27"/>
      <c r="KCV120" s="27"/>
      <c r="KCW120" s="27"/>
      <c r="KCX120" s="27"/>
      <c r="KCY120" s="27"/>
      <c r="KCZ120" s="27"/>
      <c r="KDA120" s="27"/>
      <c r="KDB120" s="27"/>
      <c r="KDC120" s="27"/>
      <c r="KDD120" s="27"/>
      <c r="KDE120" s="27"/>
      <c r="KDF120" s="27"/>
      <c r="KDG120" s="27"/>
      <c r="KDH120" s="27"/>
      <c r="KDI120" s="27"/>
      <c r="KDJ120" s="27"/>
      <c r="KDK120" s="27"/>
      <c r="KDL120" s="27"/>
      <c r="KDM120" s="27"/>
      <c r="KDN120" s="27"/>
      <c r="KDO120" s="27"/>
      <c r="KDP120" s="27"/>
      <c r="KDQ120" s="27"/>
      <c r="KDR120" s="27"/>
      <c r="KDS120" s="27"/>
      <c r="KDT120" s="27"/>
      <c r="KDU120" s="27"/>
      <c r="KDV120" s="27"/>
      <c r="KDW120" s="27"/>
      <c r="KDX120" s="27"/>
      <c r="KDY120" s="27"/>
      <c r="KDZ120" s="27"/>
      <c r="KEA120" s="27"/>
      <c r="KEB120" s="27"/>
      <c r="KEC120" s="27"/>
      <c r="KED120" s="27"/>
      <c r="KEE120" s="27"/>
      <c r="KEF120" s="27"/>
      <c r="KEG120" s="27"/>
      <c r="KEH120" s="27"/>
      <c r="KEI120" s="27"/>
      <c r="KEJ120" s="27"/>
      <c r="KEK120" s="27"/>
      <c r="KEL120" s="27"/>
      <c r="KEM120" s="27"/>
      <c r="KEN120" s="27"/>
      <c r="KEO120" s="27"/>
      <c r="KEP120" s="27"/>
      <c r="KEQ120" s="27"/>
      <c r="KER120" s="27"/>
      <c r="KES120" s="27"/>
      <c r="KET120" s="27"/>
      <c r="KEU120" s="27"/>
      <c r="KEV120" s="27"/>
      <c r="KEW120" s="27"/>
      <c r="KEX120" s="27"/>
      <c r="KEY120" s="27"/>
      <c r="KEZ120" s="27"/>
      <c r="KFA120" s="27"/>
      <c r="KFB120" s="27"/>
      <c r="KFC120" s="27"/>
      <c r="KFD120" s="27"/>
      <c r="KFE120" s="27"/>
      <c r="KFF120" s="27"/>
      <c r="KFG120" s="27"/>
      <c r="KFH120" s="27"/>
      <c r="KFI120" s="27"/>
      <c r="KFJ120" s="27"/>
      <c r="KFK120" s="27"/>
      <c r="KFL120" s="27"/>
      <c r="KFM120" s="27"/>
      <c r="KFN120" s="27"/>
      <c r="KFO120" s="27"/>
      <c r="KFP120" s="27"/>
      <c r="KFQ120" s="27"/>
      <c r="KFR120" s="27"/>
      <c r="KFS120" s="27"/>
      <c r="KFT120" s="27"/>
      <c r="KFU120" s="27"/>
      <c r="KFV120" s="27"/>
      <c r="KFW120" s="27"/>
      <c r="KFX120" s="27"/>
      <c r="KFY120" s="27"/>
      <c r="KFZ120" s="27"/>
      <c r="KGA120" s="27"/>
      <c r="KGB120" s="27"/>
      <c r="KGC120" s="27"/>
      <c r="KGD120" s="27"/>
      <c r="KGE120" s="27"/>
      <c r="KGF120" s="27"/>
      <c r="KGG120" s="27"/>
      <c r="KGH120" s="27"/>
      <c r="KGI120" s="27"/>
      <c r="KGJ120" s="27"/>
      <c r="KGK120" s="27"/>
      <c r="KGL120" s="27"/>
      <c r="KGS120" s="27"/>
      <c r="KGT120" s="27"/>
      <c r="KGU120" s="27"/>
      <c r="KGV120" s="27"/>
      <c r="KGW120" s="27"/>
      <c r="KGX120" s="27"/>
      <c r="KGY120" s="27"/>
      <c r="KGZ120" s="27"/>
      <c r="KHA120" s="27"/>
      <c r="KHB120" s="27"/>
      <c r="KHC120" s="27"/>
      <c r="KHD120" s="27"/>
      <c r="KHE120" s="27"/>
      <c r="KHF120" s="27"/>
      <c r="KHG120" s="27"/>
      <c r="KHH120" s="27"/>
      <c r="KHI120" s="27"/>
      <c r="KHJ120" s="27"/>
      <c r="KHK120" s="27"/>
      <c r="KHL120" s="27"/>
      <c r="KHM120" s="27"/>
      <c r="KHN120" s="27"/>
      <c r="KHO120" s="27"/>
      <c r="KHP120" s="27"/>
      <c r="KHQ120" s="27"/>
      <c r="KHR120" s="27"/>
      <c r="KHS120" s="27"/>
      <c r="KHT120" s="27"/>
      <c r="KHU120" s="27"/>
      <c r="KHV120" s="27"/>
      <c r="KHW120" s="27"/>
      <c r="KHX120" s="27"/>
      <c r="KHY120" s="27"/>
      <c r="KHZ120" s="27"/>
      <c r="KIA120" s="27"/>
      <c r="KIB120" s="27"/>
      <c r="KIC120" s="27"/>
      <c r="KID120" s="27"/>
      <c r="KIE120" s="27"/>
      <c r="KIF120" s="27"/>
      <c r="KIG120" s="27"/>
      <c r="KIH120" s="27"/>
      <c r="KII120" s="27"/>
      <c r="KIJ120" s="27"/>
      <c r="KIK120" s="27"/>
      <c r="KIL120" s="27"/>
      <c r="KIM120" s="27"/>
      <c r="KIN120" s="27"/>
      <c r="KIO120" s="27"/>
      <c r="KIP120" s="27"/>
      <c r="KIQ120" s="27"/>
      <c r="KIR120" s="27"/>
      <c r="KIS120" s="27"/>
      <c r="KIT120" s="27"/>
      <c r="KIU120" s="27"/>
      <c r="KIV120" s="27"/>
      <c r="KIW120" s="27"/>
      <c r="KIX120" s="27"/>
      <c r="KIY120" s="27"/>
      <c r="KIZ120" s="27"/>
      <c r="KJA120" s="27"/>
      <c r="KJB120" s="27"/>
      <c r="KJC120" s="27"/>
      <c r="KJD120" s="27"/>
      <c r="KJE120" s="27"/>
      <c r="KJF120" s="27"/>
      <c r="KJG120" s="27"/>
      <c r="KJH120" s="27"/>
      <c r="KJI120" s="27"/>
      <c r="KJJ120" s="27"/>
      <c r="KJK120" s="27"/>
      <c r="KJL120" s="27"/>
      <c r="KJM120" s="27"/>
      <c r="KJN120" s="27"/>
      <c r="KJO120" s="27"/>
      <c r="KJP120" s="27"/>
      <c r="KJQ120" s="27"/>
      <c r="KJR120" s="27"/>
      <c r="KJS120" s="27"/>
      <c r="KJT120" s="27"/>
      <c r="KJU120" s="27"/>
      <c r="KJV120" s="27"/>
      <c r="KJW120" s="27"/>
      <c r="KJX120" s="27"/>
      <c r="KJY120" s="27"/>
      <c r="KJZ120" s="27"/>
      <c r="KKA120" s="27"/>
      <c r="KKB120" s="27"/>
      <c r="KKC120" s="27"/>
      <c r="KKD120" s="27"/>
      <c r="KKE120" s="27"/>
      <c r="KKF120" s="27"/>
      <c r="KKG120" s="27"/>
      <c r="KKH120" s="27"/>
      <c r="KKI120" s="27"/>
      <c r="KKJ120" s="27"/>
      <c r="KKK120" s="27"/>
      <c r="KKL120" s="27"/>
      <c r="KKM120" s="27"/>
      <c r="KKN120" s="27"/>
      <c r="KKO120" s="27"/>
      <c r="KKP120" s="27"/>
      <c r="KKQ120" s="27"/>
      <c r="KKR120" s="27"/>
      <c r="KKS120" s="27"/>
      <c r="KKT120" s="27"/>
      <c r="KKU120" s="27"/>
      <c r="KKV120" s="27"/>
      <c r="KKW120" s="27"/>
      <c r="KKX120" s="27"/>
      <c r="KKY120" s="27"/>
      <c r="KKZ120" s="27"/>
      <c r="KLA120" s="27"/>
      <c r="KLB120" s="27"/>
      <c r="KLC120" s="27"/>
      <c r="KLD120" s="27"/>
      <c r="KLE120" s="27"/>
      <c r="KLF120" s="27"/>
      <c r="KLG120" s="27"/>
      <c r="KLH120" s="27"/>
      <c r="KLI120" s="27"/>
      <c r="KLJ120" s="27"/>
      <c r="KLK120" s="27"/>
      <c r="KLL120" s="27"/>
      <c r="KLM120" s="27"/>
      <c r="KLN120" s="27"/>
      <c r="KLO120" s="27"/>
      <c r="KLP120" s="27"/>
      <c r="KLQ120" s="27"/>
      <c r="KLR120" s="27"/>
      <c r="KLS120" s="27"/>
      <c r="KLT120" s="27"/>
      <c r="KLU120" s="27"/>
      <c r="KLV120" s="27"/>
      <c r="KLW120" s="27"/>
      <c r="KLX120" s="27"/>
      <c r="KLY120" s="27"/>
      <c r="KLZ120" s="27"/>
      <c r="KMA120" s="27"/>
      <c r="KMB120" s="27"/>
      <c r="KMC120" s="27"/>
      <c r="KMD120" s="27"/>
      <c r="KME120" s="27"/>
      <c r="KMF120" s="27"/>
      <c r="KMG120" s="27"/>
      <c r="KMH120" s="27"/>
      <c r="KMI120" s="27"/>
      <c r="KMJ120" s="27"/>
      <c r="KMK120" s="27"/>
      <c r="KML120" s="27"/>
      <c r="KMM120" s="27"/>
      <c r="KMN120" s="27"/>
      <c r="KMO120" s="27"/>
      <c r="KMP120" s="27"/>
      <c r="KMQ120" s="27"/>
      <c r="KMR120" s="27"/>
      <c r="KMS120" s="27"/>
      <c r="KMT120" s="27"/>
      <c r="KMU120" s="27"/>
      <c r="KMV120" s="27"/>
      <c r="KMW120" s="27"/>
      <c r="KMX120" s="27"/>
      <c r="KMY120" s="27"/>
      <c r="KMZ120" s="27"/>
      <c r="KNA120" s="27"/>
      <c r="KNB120" s="27"/>
      <c r="KNC120" s="27"/>
      <c r="KND120" s="27"/>
      <c r="KNE120" s="27"/>
      <c r="KNF120" s="27"/>
      <c r="KNG120" s="27"/>
      <c r="KNH120" s="27"/>
      <c r="KNI120" s="27"/>
      <c r="KNJ120" s="27"/>
      <c r="KNK120" s="27"/>
      <c r="KNL120" s="27"/>
      <c r="KNM120" s="27"/>
      <c r="KNN120" s="27"/>
      <c r="KNO120" s="27"/>
      <c r="KNP120" s="27"/>
      <c r="KNQ120" s="27"/>
      <c r="KNR120" s="27"/>
      <c r="KNS120" s="27"/>
      <c r="KNT120" s="27"/>
      <c r="KNU120" s="27"/>
      <c r="KNV120" s="27"/>
      <c r="KNW120" s="27"/>
      <c r="KNX120" s="27"/>
      <c r="KNY120" s="27"/>
      <c r="KNZ120" s="27"/>
      <c r="KOA120" s="27"/>
      <c r="KOB120" s="27"/>
      <c r="KOC120" s="27"/>
      <c r="KOD120" s="27"/>
      <c r="KOE120" s="27"/>
      <c r="KOF120" s="27"/>
      <c r="KOG120" s="27"/>
      <c r="KOH120" s="27"/>
      <c r="KOI120" s="27"/>
      <c r="KOJ120" s="27"/>
      <c r="KOK120" s="27"/>
      <c r="KOL120" s="27"/>
      <c r="KOM120" s="27"/>
      <c r="KON120" s="27"/>
      <c r="KOO120" s="27"/>
      <c r="KOP120" s="27"/>
      <c r="KOQ120" s="27"/>
      <c r="KOR120" s="27"/>
      <c r="KOS120" s="27"/>
      <c r="KOT120" s="27"/>
      <c r="KOU120" s="27"/>
      <c r="KOV120" s="27"/>
      <c r="KOW120" s="27"/>
      <c r="KOX120" s="27"/>
      <c r="KOY120" s="27"/>
      <c r="KOZ120" s="27"/>
      <c r="KPA120" s="27"/>
      <c r="KPB120" s="27"/>
      <c r="KPC120" s="27"/>
      <c r="KPD120" s="27"/>
      <c r="KPE120" s="27"/>
      <c r="KPF120" s="27"/>
      <c r="KPG120" s="27"/>
      <c r="KPH120" s="27"/>
      <c r="KPI120" s="27"/>
      <c r="KPJ120" s="27"/>
      <c r="KPK120" s="27"/>
      <c r="KPL120" s="27"/>
      <c r="KPM120" s="27"/>
      <c r="KPN120" s="27"/>
      <c r="KPO120" s="27"/>
      <c r="KPP120" s="27"/>
      <c r="KPQ120" s="27"/>
      <c r="KPR120" s="27"/>
      <c r="KPS120" s="27"/>
      <c r="KPT120" s="27"/>
      <c r="KPU120" s="27"/>
      <c r="KPV120" s="27"/>
      <c r="KPW120" s="27"/>
      <c r="KPX120" s="27"/>
      <c r="KPY120" s="27"/>
      <c r="KPZ120" s="27"/>
      <c r="KQA120" s="27"/>
      <c r="KQB120" s="27"/>
      <c r="KQC120" s="27"/>
      <c r="KQD120" s="27"/>
      <c r="KQE120" s="27"/>
      <c r="KQF120" s="27"/>
      <c r="KQG120" s="27"/>
      <c r="KQH120" s="27"/>
      <c r="KQO120" s="27"/>
      <c r="KQP120" s="27"/>
      <c r="KQQ120" s="27"/>
      <c r="KQR120" s="27"/>
      <c r="KQS120" s="27"/>
      <c r="KQT120" s="27"/>
      <c r="KQU120" s="27"/>
      <c r="KQV120" s="27"/>
      <c r="KQW120" s="27"/>
      <c r="KQX120" s="27"/>
      <c r="KQY120" s="27"/>
      <c r="KQZ120" s="27"/>
      <c r="KRA120" s="27"/>
      <c r="KRB120" s="27"/>
      <c r="KRC120" s="27"/>
      <c r="KRD120" s="27"/>
      <c r="KRE120" s="27"/>
      <c r="KRF120" s="27"/>
      <c r="KRG120" s="27"/>
      <c r="KRH120" s="27"/>
      <c r="KRI120" s="27"/>
      <c r="KRJ120" s="27"/>
      <c r="KRK120" s="27"/>
      <c r="KRL120" s="27"/>
      <c r="KRM120" s="27"/>
      <c r="KRN120" s="27"/>
      <c r="KRO120" s="27"/>
      <c r="KRP120" s="27"/>
      <c r="KRQ120" s="27"/>
      <c r="KRR120" s="27"/>
      <c r="KRS120" s="27"/>
      <c r="KRT120" s="27"/>
      <c r="KRU120" s="27"/>
      <c r="KRV120" s="27"/>
      <c r="KRW120" s="27"/>
      <c r="KRX120" s="27"/>
      <c r="KRY120" s="27"/>
      <c r="KRZ120" s="27"/>
      <c r="KSA120" s="27"/>
      <c r="KSB120" s="27"/>
      <c r="KSC120" s="27"/>
      <c r="KSD120" s="27"/>
      <c r="KSE120" s="27"/>
      <c r="KSF120" s="27"/>
      <c r="KSG120" s="27"/>
      <c r="KSH120" s="27"/>
      <c r="KSI120" s="27"/>
      <c r="KSJ120" s="27"/>
      <c r="KSK120" s="27"/>
      <c r="KSL120" s="27"/>
      <c r="KSM120" s="27"/>
      <c r="KSN120" s="27"/>
      <c r="KSO120" s="27"/>
      <c r="KSP120" s="27"/>
      <c r="KSQ120" s="27"/>
      <c r="KSR120" s="27"/>
      <c r="KSS120" s="27"/>
      <c r="KST120" s="27"/>
      <c r="KSU120" s="27"/>
      <c r="KSV120" s="27"/>
      <c r="KSW120" s="27"/>
      <c r="KSX120" s="27"/>
      <c r="KSY120" s="27"/>
      <c r="KSZ120" s="27"/>
      <c r="KTA120" s="27"/>
      <c r="KTB120" s="27"/>
      <c r="KTC120" s="27"/>
      <c r="KTD120" s="27"/>
      <c r="KTE120" s="27"/>
      <c r="KTF120" s="27"/>
      <c r="KTG120" s="27"/>
      <c r="KTH120" s="27"/>
      <c r="KTI120" s="27"/>
      <c r="KTJ120" s="27"/>
      <c r="KTK120" s="27"/>
      <c r="KTL120" s="27"/>
      <c r="KTM120" s="27"/>
      <c r="KTN120" s="27"/>
      <c r="KTO120" s="27"/>
      <c r="KTP120" s="27"/>
      <c r="KTQ120" s="27"/>
      <c r="KTR120" s="27"/>
      <c r="KTS120" s="27"/>
      <c r="KTT120" s="27"/>
      <c r="KTU120" s="27"/>
      <c r="KTV120" s="27"/>
      <c r="KTW120" s="27"/>
      <c r="KTX120" s="27"/>
      <c r="KTY120" s="27"/>
      <c r="KTZ120" s="27"/>
      <c r="KUA120" s="27"/>
      <c r="KUB120" s="27"/>
      <c r="KUC120" s="27"/>
      <c r="KUD120" s="27"/>
      <c r="KUE120" s="27"/>
      <c r="KUF120" s="27"/>
      <c r="KUG120" s="27"/>
      <c r="KUH120" s="27"/>
      <c r="KUI120" s="27"/>
      <c r="KUJ120" s="27"/>
      <c r="KUK120" s="27"/>
      <c r="KUL120" s="27"/>
      <c r="KUM120" s="27"/>
      <c r="KUN120" s="27"/>
      <c r="KUO120" s="27"/>
      <c r="KUP120" s="27"/>
      <c r="KUQ120" s="27"/>
      <c r="KUR120" s="27"/>
      <c r="KUS120" s="27"/>
      <c r="KUT120" s="27"/>
      <c r="KUU120" s="27"/>
      <c r="KUV120" s="27"/>
      <c r="KUW120" s="27"/>
      <c r="KUX120" s="27"/>
      <c r="KUY120" s="27"/>
      <c r="KUZ120" s="27"/>
      <c r="KVA120" s="27"/>
      <c r="KVB120" s="27"/>
      <c r="KVC120" s="27"/>
      <c r="KVD120" s="27"/>
      <c r="KVE120" s="27"/>
      <c r="KVF120" s="27"/>
      <c r="KVG120" s="27"/>
      <c r="KVH120" s="27"/>
      <c r="KVI120" s="27"/>
      <c r="KVJ120" s="27"/>
      <c r="KVK120" s="27"/>
      <c r="KVL120" s="27"/>
      <c r="KVM120" s="27"/>
      <c r="KVN120" s="27"/>
      <c r="KVO120" s="27"/>
      <c r="KVP120" s="27"/>
      <c r="KVQ120" s="27"/>
      <c r="KVR120" s="27"/>
      <c r="KVS120" s="27"/>
      <c r="KVT120" s="27"/>
      <c r="KVU120" s="27"/>
      <c r="KVV120" s="27"/>
      <c r="KVW120" s="27"/>
      <c r="KVX120" s="27"/>
      <c r="KVY120" s="27"/>
      <c r="KVZ120" s="27"/>
      <c r="KWA120" s="27"/>
      <c r="KWB120" s="27"/>
      <c r="KWC120" s="27"/>
      <c r="KWD120" s="27"/>
      <c r="KWE120" s="27"/>
      <c r="KWF120" s="27"/>
      <c r="KWG120" s="27"/>
      <c r="KWH120" s="27"/>
      <c r="KWI120" s="27"/>
      <c r="KWJ120" s="27"/>
      <c r="KWK120" s="27"/>
      <c r="KWL120" s="27"/>
      <c r="KWM120" s="27"/>
      <c r="KWN120" s="27"/>
      <c r="KWO120" s="27"/>
      <c r="KWP120" s="27"/>
      <c r="KWQ120" s="27"/>
      <c r="KWR120" s="27"/>
      <c r="KWS120" s="27"/>
      <c r="KWT120" s="27"/>
      <c r="KWU120" s="27"/>
      <c r="KWV120" s="27"/>
      <c r="KWW120" s="27"/>
      <c r="KWX120" s="27"/>
      <c r="KWY120" s="27"/>
      <c r="KWZ120" s="27"/>
      <c r="KXA120" s="27"/>
      <c r="KXB120" s="27"/>
      <c r="KXC120" s="27"/>
      <c r="KXD120" s="27"/>
      <c r="KXE120" s="27"/>
      <c r="KXF120" s="27"/>
      <c r="KXG120" s="27"/>
      <c r="KXH120" s="27"/>
      <c r="KXI120" s="27"/>
      <c r="KXJ120" s="27"/>
      <c r="KXK120" s="27"/>
      <c r="KXL120" s="27"/>
      <c r="KXM120" s="27"/>
      <c r="KXN120" s="27"/>
      <c r="KXO120" s="27"/>
      <c r="KXP120" s="27"/>
      <c r="KXQ120" s="27"/>
      <c r="KXR120" s="27"/>
      <c r="KXS120" s="27"/>
      <c r="KXT120" s="27"/>
      <c r="KXU120" s="27"/>
      <c r="KXV120" s="27"/>
      <c r="KXW120" s="27"/>
      <c r="KXX120" s="27"/>
      <c r="KXY120" s="27"/>
      <c r="KXZ120" s="27"/>
      <c r="KYA120" s="27"/>
      <c r="KYB120" s="27"/>
      <c r="KYC120" s="27"/>
      <c r="KYD120" s="27"/>
      <c r="KYE120" s="27"/>
      <c r="KYF120" s="27"/>
      <c r="KYG120" s="27"/>
      <c r="KYH120" s="27"/>
      <c r="KYI120" s="27"/>
      <c r="KYJ120" s="27"/>
      <c r="KYK120" s="27"/>
      <c r="KYL120" s="27"/>
      <c r="KYM120" s="27"/>
      <c r="KYN120" s="27"/>
      <c r="KYO120" s="27"/>
      <c r="KYP120" s="27"/>
      <c r="KYQ120" s="27"/>
      <c r="KYR120" s="27"/>
      <c r="KYS120" s="27"/>
      <c r="KYT120" s="27"/>
      <c r="KYU120" s="27"/>
      <c r="KYV120" s="27"/>
      <c r="KYW120" s="27"/>
      <c r="KYX120" s="27"/>
      <c r="KYY120" s="27"/>
      <c r="KYZ120" s="27"/>
      <c r="KZA120" s="27"/>
      <c r="KZB120" s="27"/>
      <c r="KZC120" s="27"/>
      <c r="KZD120" s="27"/>
      <c r="KZE120" s="27"/>
      <c r="KZF120" s="27"/>
      <c r="KZG120" s="27"/>
      <c r="KZH120" s="27"/>
      <c r="KZI120" s="27"/>
      <c r="KZJ120" s="27"/>
      <c r="KZK120" s="27"/>
      <c r="KZL120" s="27"/>
      <c r="KZM120" s="27"/>
      <c r="KZN120" s="27"/>
      <c r="KZO120" s="27"/>
      <c r="KZP120" s="27"/>
      <c r="KZQ120" s="27"/>
      <c r="KZR120" s="27"/>
      <c r="KZS120" s="27"/>
      <c r="KZT120" s="27"/>
      <c r="KZU120" s="27"/>
      <c r="KZV120" s="27"/>
      <c r="KZW120" s="27"/>
      <c r="KZX120" s="27"/>
      <c r="KZY120" s="27"/>
      <c r="KZZ120" s="27"/>
      <c r="LAA120" s="27"/>
      <c r="LAB120" s="27"/>
      <c r="LAC120" s="27"/>
      <c r="LAD120" s="27"/>
      <c r="LAK120" s="27"/>
      <c r="LAL120" s="27"/>
      <c r="LAM120" s="27"/>
      <c r="LAN120" s="27"/>
      <c r="LAO120" s="27"/>
      <c r="LAP120" s="27"/>
      <c r="LAQ120" s="27"/>
      <c r="LAR120" s="27"/>
      <c r="LAS120" s="27"/>
      <c r="LAT120" s="27"/>
      <c r="LAU120" s="27"/>
      <c r="LAV120" s="27"/>
      <c r="LAW120" s="27"/>
      <c r="LAX120" s="27"/>
      <c r="LAY120" s="27"/>
      <c r="LAZ120" s="27"/>
      <c r="LBA120" s="27"/>
      <c r="LBB120" s="27"/>
      <c r="LBC120" s="27"/>
      <c r="LBD120" s="27"/>
      <c r="LBE120" s="27"/>
      <c r="LBF120" s="27"/>
      <c r="LBG120" s="27"/>
      <c r="LBH120" s="27"/>
      <c r="LBI120" s="27"/>
      <c r="LBJ120" s="27"/>
      <c r="LBK120" s="27"/>
      <c r="LBL120" s="27"/>
      <c r="LBM120" s="27"/>
      <c r="LBN120" s="27"/>
      <c r="LBO120" s="27"/>
      <c r="LBP120" s="27"/>
      <c r="LBQ120" s="27"/>
      <c r="LBR120" s="27"/>
      <c r="LBS120" s="27"/>
      <c r="LBT120" s="27"/>
      <c r="LBU120" s="27"/>
      <c r="LBV120" s="27"/>
      <c r="LBW120" s="27"/>
      <c r="LBX120" s="27"/>
      <c r="LBY120" s="27"/>
      <c r="LBZ120" s="27"/>
      <c r="LCA120" s="27"/>
      <c r="LCB120" s="27"/>
      <c r="LCC120" s="27"/>
      <c r="LCD120" s="27"/>
      <c r="LCE120" s="27"/>
      <c r="LCF120" s="27"/>
      <c r="LCG120" s="27"/>
      <c r="LCH120" s="27"/>
      <c r="LCI120" s="27"/>
      <c r="LCJ120" s="27"/>
      <c r="LCK120" s="27"/>
      <c r="LCL120" s="27"/>
      <c r="LCM120" s="27"/>
      <c r="LCN120" s="27"/>
      <c r="LCO120" s="27"/>
      <c r="LCP120" s="27"/>
      <c r="LCQ120" s="27"/>
      <c r="LCR120" s="27"/>
      <c r="LCS120" s="27"/>
      <c r="LCT120" s="27"/>
      <c r="LCU120" s="27"/>
      <c r="LCV120" s="27"/>
      <c r="LCW120" s="27"/>
      <c r="LCX120" s="27"/>
      <c r="LCY120" s="27"/>
      <c r="LCZ120" s="27"/>
      <c r="LDA120" s="27"/>
      <c r="LDB120" s="27"/>
      <c r="LDC120" s="27"/>
      <c r="LDD120" s="27"/>
      <c r="LDE120" s="27"/>
      <c r="LDF120" s="27"/>
      <c r="LDG120" s="27"/>
      <c r="LDH120" s="27"/>
      <c r="LDI120" s="27"/>
      <c r="LDJ120" s="27"/>
      <c r="LDK120" s="27"/>
      <c r="LDL120" s="27"/>
      <c r="LDM120" s="27"/>
      <c r="LDN120" s="27"/>
      <c r="LDO120" s="27"/>
      <c r="LDP120" s="27"/>
      <c r="LDQ120" s="27"/>
      <c r="LDR120" s="27"/>
      <c r="LDS120" s="27"/>
      <c r="LDT120" s="27"/>
      <c r="LDU120" s="27"/>
      <c r="LDV120" s="27"/>
      <c r="LDW120" s="27"/>
      <c r="LDX120" s="27"/>
      <c r="LDY120" s="27"/>
      <c r="LDZ120" s="27"/>
      <c r="LEA120" s="27"/>
      <c r="LEB120" s="27"/>
      <c r="LEC120" s="27"/>
      <c r="LED120" s="27"/>
      <c r="LEE120" s="27"/>
      <c r="LEF120" s="27"/>
      <c r="LEG120" s="27"/>
      <c r="LEH120" s="27"/>
      <c r="LEI120" s="27"/>
      <c r="LEJ120" s="27"/>
      <c r="LEK120" s="27"/>
      <c r="LEL120" s="27"/>
      <c r="LEM120" s="27"/>
      <c r="LEN120" s="27"/>
      <c r="LEO120" s="27"/>
      <c r="LEP120" s="27"/>
      <c r="LEQ120" s="27"/>
      <c r="LER120" s="27"/>
      <c r="LES120" s="27"/>
      <c r="LET120" s="27"/>
      <c r="LEU120" s="27"/>
      <c r="LEV120" s="27"/>
      <c r="LEW120" s="27"/>
      <c r="LEX120" s="27"/>
      <c r="LEY120" s="27"/>
      <c r="LEZ120" s="27"/>
      <c r="LFA120" s="27"/>
      <c r="LFB120" s="27"/>
      <c r="LFC120" s="27"/>
      <c r="LFD120" s="27"/>
      <c r="LFE120" s="27"/>
      <c r="LFF120" s="27"/>
      <c r="LFG120" s="27"/>
      <c r="LFH120" s="27"/>
      <c r="LFI120" s="27"/>
      <c r="LFJ120" s="27"/>
      <c r="LFK120" s="27"/>
      <c r="LFL120" s="27"/>
      <c r="LFM120" s="27"/>
      <c r="LFN120" s="27"/>
      <c r="LFO120" s="27"/>
      <c r="LFP120" s="27"/>
      <c r="LFQ120" s="27"/>
      <c r="LFR120" s="27"/>
      <c r="LFS120" s="27"/>
      <c r="LFT120" s="27"/>
      <c r="LFU120" s="27"/>
      <c r="LFV120" s="27"/>
      <c r="LFW120" s="27"/>
      <c r="LFX120" s="27"/>
      <c r="LFY120" s="27"/>
      <c r="LFZ120" s="27"/>
      <c r="LGA120" s="27"/>
      <c r="LGB120" s="27"/>
      <c r="LGC120" s="27"/>
      <c r="LGD120" s="27"/>
      <c r="LGE120" s="27"/>
      <c r="LGF120" s="27"/>
      <c r="LGG120" s="27"/>
      <c r="LGH120" s="27"/>
      <c r="LGI120" s="27"/>
      <c r="LGJ120" s="27"/>
      <c r="LGK120" s="27"/>
      <c r="LGL120" s="27"/>
      <c r="LGM120" s="27"/>
      <c r="LGN120" s="27"/>
      <c r="LGO120" s="27"/>
      <c r="LGP120" s="27"/>
      <c r="LGQ120" s="27"/>
      <c r="LGR120" s="27"/>
      <c r="LGS120" s="27"/>
      <c r="LGT120" s="27"/>
      <c r="LGU120" s="27"/>
      <c r="LGV120" s="27"/>
      <c r="LGW120" s="27"/>
      <c r="LGX120" s="27"/>
      <c r="LGY120" s="27"/>
      <c r="LGZ120" s="27"/>
      <c r="LHA120" s="27"/>
      <c r="LHB120" s="27"/>
      <c r="LHC120" s="27"/>
      <c r="LHD120" s="27"/>
      <c r="LHE120" s="27"/>
      <c r="LHF120" s="27"/>
      <c r="LHG120" s="27"/>
      <c r="LHH120" s="27"/>
      <c r="LHI120" s="27"/>
      <c r="LHJ120" s="27"/>
      <c r="LHK120" s="27"/>
      <c r="LHL120" s="27"/>
      <c r="LHM120" s="27"/>
      <c r="LHN120" s="27"/>
      <c r="LHO120" s="27"/>
      <c r="LHP120" s="27"/>
      <c r="LHQ120" s="27"/>
      <c r="LHR120" s="27"/>
      <c r="LHS120" s="27"/>
      <c r="LHT120" s="27"/>
      <c r="LHU120" s="27"/>
      <c r="LHV120" s="27"/>
      <c r="LHW120" s="27"/>
      <c r="LHX120" s="27"/>
      <c r="LHY120" s="27"/>
      <c r="LHZ120" s="27"/>
      <c r="LIA120" s="27"/>
      <c r="LIB120" s="27"/>
      <c r="LIC120" s="27"/>
      <c r="LID120" s="27"/>
      <c r="LIE120" s="27"/>
      <c r="LIF120" s="27"/>
      <c r="LIG120" s="27"/>
      <c r="LIH120" s="27"/>
      <c r="LII120" s="27"/>
      <c r="LIJ120" s="27"/>
      <c r="LIK120" s="27"/>
      <c r="LIL120" s="27"/>
      <c r="LIM120" s="27"/>
      <c r="LIN120" s="27"/>
      <c r="LIO120" s="27"/>
      <c r="LIP120" s="27"/>
      <c r="LIQ120" s="27"/>
      <c r="LIR120" s="27"/>
      <c r="LIS120" s="27"/>
      <c r="LIT120" s="27"/>
      <c r="LIU120" s="27"/>
      <c r="LIV120" s="27"/>
      <c r="LIW120" s="27"/>
      <c r="LIX120" s="27"/>
      <c r="LIY120" s="27"/>
      <c r="LIZ120" s="27"/>
      <c r="LJA120" s="27"/>
      <c r="LJB120" s="27"/>
      <c r="LJC120" s="27"/>
      <c r="LJD120" s="27"/>
      <c r="LJE120" s="27"/>
      <c r="LJF120" s="27"/>
      <c r="LJG120" s="27"/>
      <c r="LJH120" s="27"/>
      <c r="LJI120" s="27"/>
      <c r="LJJ120" s="27"/>
      <c r="LJK120" s="27"/>
      <c r="LJL120" s="27"/>
      <c r="LJM120" s="27"/>
      <c r="LJN120" s="27"/>
      <c r="LJO120" s="27"/>
      <c r="LJP120" s="27"/>
      <c r="LJQ120" s="27"/>
      <c r="LJR120" s="27"/>
      <c r="LJS120" s="27"/>
      <c r="LJT120" s="27"/>
      <c r="LJU120" s="27"/>
      <c r="LJV120" s="27"/>
      <c r="LJW120" s="27"/>
      <c r="LJX120" s="27"/>
      <c r="LJY120" s="27"/>
      <c r="LJZ120" s="27"/>
      <c r="LKG120" s="27"/>
      <c r="LKH120" s="27"/>
      <c r="LKI120" s="27"/>
      <c r="LKJ120" s="27"/>
      <c r="LKK120" s="27"/>
      <c r="LKL120" s="27"/>
      <c r="LKM120" s="27"/>
      <c r="LKN120" s="27"/>
      <c r="LKO120" s="27"/>
      <c r="LKP120" s="27"/>
      <c r="LKQ120" s="27"/>
      <c r="LKR120" s="27"/>
      <c r="LKS120" s="27"/>
      <c r="LKT120" s="27"/>
      <c r="LKU120" s="27"/>
      <c r="LKV120" s="27"/>
      <c r="LKW120" s="27"/>
      <c r="LKX120" s="27"/>
      <c r="LKY120" s="27"/>
      <c r="LKZ120" s="27"/>
      <c r="LLA120" s="27"/>
      <c r="LLB120" s="27"/>
      <c r="LLC120" s="27"/>
      <c r="LLD120" s="27"/>
      <c r="LLE120" s="27"/>
      <c r="LLF120" s="27"/>
      <c r="LLG120" s="27"/>
      <c r="LLH120" s="27"/>
      <c r="LLI120" s="27"/>
      <c r="LLJ120" s="27"/>
      <c r="LLK120" s="27"/>
      <c r="LLL120" s="27"/>
      <c r="LLM120" s="27"/>
      <c r="LLN120" s="27"/>
      <c r="LLO120" s="27"/>
      <c r="LLP120" s="27"/>
      <c r="LLQ120" s="27"/>
      <c r="LLR120" s="27"/>
      <c r="LLS120" s="27"/>
      <c r="LLT120" s="27"/>
      <c r="LLU120" s="27"/>
      <c r="LLV120" s="27"/>
      <c r="LLW120" s="27"/>
      <c r="LLX120" s="27"/>
      <c r="LLY120" s="27"/>
      <c r="LLZ120" s="27"/>
      <c r="LMA120" s="27"/>
      <c r="LMB120" s="27"/>
      <c r="LMC120" s="27"/>
      <c r="LMD120" s="27"/>
      <c r="LME120" s="27"/>
      <c r="LMF120" s="27"/>
      <c r="LMG120" s="27"/>
      <c r="LMH120" s="27"/>
      <c r="LMI120" s="27"/>
      <c r="LMJ120" s="27"/>
      <c r="LMK120" s="27"/>
      <c r="LML120" s="27"/>
      <c r="LMM120" s="27"/>
      <c r="LMN120" s="27"/>
      <c r="LMO120" s="27"/>
      <c r="LMP120" s="27"/>
      <c r="LMQ120" s="27"/>
      <c r="LMR120" s="27"/>
      <c r="LMS120" s="27"/>
      <c r="LMT120" s="27"/>
      <c r="LMU120" s="27"/>
      <c r="LMV120" s="27"/>
      <c r="LMW120" s="27"/>
      <c r="LMX120" s="27"/>
      <c r="LMY120" s="27"/>
      <c r="LMZ120" s="27"/>
      <c r="LNA120" s="27"/>
      <c r="LNB120" s="27"/>
      <c r="LNC120" s="27"/>
      <c r="LND120" s="27"/>
      <c r="LNE120" s="27"/>
      <c r="LNF120" s="27"/>
      <c r="LNG120" s="27"/>
      <c r="LNH120" s="27"/>
      <c r="LNI120" s="27"/>
      <c r="LNJ120" s="27"/>
      <c r="LNK120" s="27"/>
      <c r="LNL120" s="27"/>
      <c r="LNM120" s="27"/>
      <c r="LNN120" s="27"/>
      <c r="LNO120" s="27"/>
      <c r="LNP120" s="27"/>
      <c r="LNQ120" s="27"/>
      <c r="LNR120" s="27"/>
      <c r="LNS120" s="27"/>
      <c r="LNT120" s="27"/>
      <c r="LNU120" s="27"/>
      <c r="LNV120" s="27"/>
      <c r="LNW120" s="27"/>
      <c r="LNX120" s="27"/>
      <c r="LNY120" s="27"/>
      <c r="LNZ120" s="27"/>
      <c r="LOA120" s="27"/>
      <c r="LOB120" s="27"/>
      <c r="LOC120" s="27"/>
      <c r="LOD120" s="27"/>
      <c r="LOE120" s="27"/>
      <c r="LOF120" s="27"/>
      <c r="LOG120" s="27"/>
      <c r="LOH120" s="27"/>
      <c r="LOI120" s="27"/>
      <c r="LOJ120" s="27"/>
      <c r="LOK120" s="27"/>
      <c r="LOL120" s="27"/>
      <c r="LOM120" s="27"/>
      <c r="LON120" s="27"/>
      <c r="LOO120" s="27"/>
      <c r="LOP120" s="27"/>
      <c r="LOQ120" s="27"/>
      <c r="LOR120" s="27"/>
      <c r="LOS120" s="27"/>
      <c r="LOT120" s="27"/>
      <c r="LOU120" s="27"/>
      <c r="LOV120" s="27"/>
      <c r="LOW120" s="27"/>
      <c r="LOX120" s="27"/>
      <c r="LOY120" s="27"/>
      <c r="LOZ120" s="27"/>
      <c r="LPA120" s="27"/>
      <c r="LPB120" s="27"/>
      <c r="LPC120" s="27"/>
      <c r="LPD120" s="27"/>
      <c r="LPE120" s="27"/>
      <c r="LPF120" s="27"/>
      <c r="LPG120" s="27"/>
      <c r="LPH120" s="27"/>
      <c r="LPI120" s="27"/>
      <c r="LPJ120" s="27"/>
      <c r="LPK120" s="27"/>
      <c r="LPL120" s="27"/>
      <c r="LPM120" s="27"/>
      <c r="LPN120" s="27"/>
      <c r="LPO120" s="27"/>
      <c r="LPP120" s="27"/>
      <c r="LPQ120" s="27"/>
      <c r="LPR120" s="27"/>
      <c r="LPS120" s="27"/>
      <c r="LPT120" s="27"/>
      <c r="LPU120" s="27"/>
      <c r="LPV120" s="27"/>
      <c r="LPW120" s="27"/>
      <c r="LPX120" s="27"/>
      <c r="LPY120" s="27"/>
      <c r="LPZ120" s="27"/>
      <c r="LQA120" s="27"/>
      <c r="LQB120" s="27"/>
      <c r="LQC120" s="27"/>
      <c r="LQD120" s="27"/>
      <c r="LQE120" s="27"/>
      <c r="LQF120" s="27"/>
      <c r="LQG120" s="27"/>
      <c r="LQH120" s="27"/>
      <c r="LQI120" s="27"/>
      <c r="LQJ120" s="27"/>
      <c r="LQK120" s="27"/>
      <c r="LQL120" s="27"/>
      <c r="LQM120" s="27"/>
      <c r="LQN120" s="27"/>
      <c r="LQO120" s="27"/>
      <c r="LQP120" s="27"/>
      <c r="LQQ120" s="27"/>
      <c r="LQR120" s="27"/>
      <c r="LQS120" s="27"/>
      <c r="LQT120" s="27"/>
      <c r="LQU120" s="27"/>
      <c r="LQV120" s="27"/>
      <c r="LQW120" s="27"/>
      <c r="LQX120" s="27"/>
      <c r="LQY120" s="27"/>
      <c r="LQZ120" s="27"/>
      <c r="LRA120" s="27"/>
      <c r="LRB120" s="27"/>
      <c r="LRC120" s="27"/>
      <c r="LRD120" s="27"/>
      <c r="LRE120" s="27"/>
      <c r="LRF120" s="27"/>
      <c r="LRG120" s="27"/>
      <c r="LRH120" s="27"/>
      <c r="LRI120" s="27"/>
      <c r="LRJ120" s="27"/>
      <c r="LRK120" s="27"/>
      <c r="LRL120" s="27"/>
      <c r="LRM120" s="27"/>
      <c r="LRN120" s="27"/>
      <c r="LRO120" s="27"/>
      <c r="LRP120" s="27"/>
      <c r="LRQ120" s="27"/>
      <c r="LRR120" s="27"/>
      <c r="LRS120" s="27"/>
      <c r="LRT120" s="27"/>
      <c r="LRU120" s="27"/>
      <c r="LRV120" s="27"/>
      <c r="LRW120" s="27"/>
      <c r="LRX120" s="27"/>
      <c r="LRY120" s="27"/>
      <c r="LRZ120" s="27"/>
      <c r="LSA120" s="27"/>
      <c r="LSB120" s="27"/>
      <c r="LSC120" s="27"/>
      <c r="LSD120" s="27"/>
      <c r="LSE120" s="27"/>
      <c r="LSF120" s="27"/>
      <c r="LSG120" s="27"/>
      <c r="LSH120" s="27"/>
      <c r="LSI120" s="27"/>
      <c r="LSJ120" s="27"/>
      <c r="LSK120" s="27"/>
      <c r="LSL120" s="27"/>
      <c r="LSM120" s="27"/>
      <c r="LSN120" s="27"/>
      <c r="LSO120" s="27"/>
      <c r="LSP120" s="27"/>
      <c r="LSQ120" s="27"/>
      <c r="LSR120" s="27"/>
      <c r="LSS120" s="27"/>
      <c r="LST120" s="27"/>
      <c r="LSU120" s="27"/>
      <c r="LSV120" s="27"/>
      <c r="LSW120" s="27"/>
      <c r="LSX120" s="27"/>
      <c r="LSY120" s="27"/>
      <c r="LSZ120" s="27"/>
      <c r="LTA120" s="27"/>
      <c r="LTB120" s="27"/>
      <c r="LTC120" s="27"/>
      <c r="LTD120" s="27"/>
      <c r="LTE120" s="27"/>
      <c r="LTF120" s="27"/>
      <c r="LTG120" s="27"/>
      <c r="LTH120" s="27"/>
      <c r="LTI120" s="27"/>
      <c r="LTJ120" s="27"/>
      <c r="LTK120" s="27"/>
      <c r="LTL120" s="27"/>
      <c r="LTM120" s="27"/>
      <c r="LTN120" s="27"/>
      <c r="LTO120" s="27"/>
      <c r="LTP120" s="27"/>
      <c r="LTQ120" s="27"/>
      <c r="LTR120" s="27"/>
      <c r="LTS120" s="27"/>
      <c r="LTT120" s="27"/>
      <c r="LTU120" s="27"/>
      <c r="LTV120" s="27"/>
      <c r="LUC120" s="27"/>
      <c r="LUD120" s="27"/>
      <c r="LUE120" s="27"/>
      <c r="LUF120" s="27"/>
      <c r="LUG120" s="27"/>
      <c r="LUH120" s="27"/>
      <c r="LUI120" s="27"/>
      <c r="LUJ120" s="27"/>
      <c r="LUK120" s="27"/>
      <c r="LUL120" s="27"/>
      <c r="LUM120" s="27"/>
      <c r="LUN120" s="27"/>
      <c r="LUO120" s="27"/>
      <c r="LUP120" s="27"/>
      <c r="LUQ120" s="27"/>
      <c r="LUR120" s="27"/>
      <c r="LUS120" s="27"/>
      <c r="LUT120" s="27"/>
      <c r="LUU120" s="27"/>
      <c r="LUV120" s="27"/>
      <c r="LUW120" s="27"/>
      <c r="LUX120" s="27"/>
      <c r="LUY120" s="27"/>
      <c r="LUZ120" s="27"/>
      <c r="LVA120" s="27"/>
      <c r="LVB120" s="27"/>
      <c r="LVC120" s="27"/>
      <c r="LVD120" s="27"/>
      <c r="LVE120" s="27"/>
      <c r="LVF120" s="27"/>
      <c r="LVG120" s="27"/>
      <c r="LVH120" s="27"/>
      <c r="LVI120" s="27"/>
      <c r="LVJ120" s="27"/>
      <c r="LVK120" s="27"/>
      <c r="LVL120" s="27"/>
      <c r="LVM120" s="27"/>
      <c r="LVN120" s="27"/>
      <c r="LVO120" s="27"/>
      <c r="LVP120" s="27"/>
      <c r="LVQ120" s="27"/>
      <c r="LVR120" s="27"/>
      <c r="LVS120" s="27"/>
      <c r="LVT120" s="27"/>
      <c r="LVU120" s="27"/>
      <c r="LVV120" s="27"/>
      <c r="LVW120" s="27"/>
      <c r="LVX120" s="27"/>
      <c r="LVY120" s="27"/>
      <c r="LVZ120" s="27"/>
      <c r="LWA120" s="27"/>
      <c r="LWB120" s="27"/>
      <c r="LWC120" s="27"/>
      <c r="LWD120" s="27"/>
      <c r="LWE120" s="27"/>
      <c r="LWF120" s="27"/>
      <c r="LWG120" s="27"/>
      <c r="LWH120" s="27"/>
      <c r="LWI120" s="27"/>
      <c r="LWJ120" s="27"/>
      <c r="LWK120" s="27"/>
      <c r="LWL120" s="27"/>
      <c r="LWM120" s="27"/>
      <c r="LWN120" s="27"/>
      <c r="LWO120" s="27"/>
      <c r="LWP120" s="27"/>
      <c r="LWQ120" s="27"/>
      <c r="LWR120" s="27"/>
      <c r="LWS120" s="27"/>
      <c r="LWT120" s="27"/>
      <c r="LWU120" s="27"/>
      <c r="LWV120" s="27"/>
      <c r="LWW120" s="27"/>
      <c r="LWX120" s="27"/>
      <c r="LWY120" s="27"/>
      <c r="LWZ120" s="27"/>
      <c r="LXA120" s="27"/>
      <c r="LXB120" s="27"/>
      <c r="LXC120" s="27"/>
      <c r="LXD120" s="27"/>
      <c r="LXE120" s="27"/>
      <c r="LXF120" s="27"/>
      <c r="LXG120" s="27"/>
      <c r="LXH120" s="27"/>
      <c r="LXI120" s="27"/>
      <c r="LXJ120" s="27"/>
      <c r="LXK120" s="27"/>
      <c r="LXL120" s="27"/>
      <c r="LXM120" s="27"/>
      <c r="LXN120" s="27"/>
      <c r="LXO120" s="27"/>
      <c r="LXP120" s="27"/>
      <c r="LXQ120" s="27"/>
      <c r="LXR120" s="27"/>
      <c r="LXS120" s="27"/>
      <c r="LXT120" s="27"/>
      <c r="LXU120" s="27"/>
      <c r="LXV120" s="27"/>
      <c r="LXW120" s="27"/>
      <c r="LXX120" s="27"/>
      <c r="LXY120" s="27"/>
      <c r="LXZ120" s="27"/>
      <c r="LYA120" s="27"/>
      <c r="LYB120" s="27"/>
      <c r="LYC120" s="27"/>
      <c r="LYD120" s="27"/>
      <c r="LYE120" s="27"/>
      <c r="LYF120" s="27"/>
      <c r="LYG120" s="27"/>
      <c r="LYH120" s="27"/>
      <c r="LYI120" s="27"/>
      <c r="LYJ120" s="27"/>
      <c r="LYK120" s="27"/>
      <c r="LYL120" s="27"/>
      <c r="LYM120" s="27"/>
      <c r="LYN120" s="27"/>
      <c r="LYO120" s="27"/>
      <c r="LYP120" s="27"/>
      <c r="LYQ120" s="27"/>
      <c r="LYR120" s="27"/>
      <c r="LYS120" s="27"/>
      <c r="LYT120" s="27"/>
      <c r="LYU120" s="27"/>
      <c r="LYV120" s="27"/>
      <c r="LYW120" s="27"/>
      <c r="LYX120" s="27"/>
      <c r="LYY120" s="27"/>
      <c r="LYZ120" s="27"/>
      <c r="LZA120" s="27"/>
      <c r="LZB120" s="27"/>
      <c r="LZC120" s="27"/>
      <c r="LZD120" s="27"/>
      <c r="LZE120" s="27"/>
      <c r="LZF120" s="27"/>
      <c r="LZG120" s="27"/>
      <c r="LZH120" s="27"/>
      <c r="LZI120" s="27"/>
      <c r="LZJ120" s="27"/>
      <c r="LZK120" s="27"/>
      <c r="LZL120" s="27"/>
      <c r="LZM120" s="27"/>
      <c r="LZN120" s="27"/>
      <c r="LZO120" s="27"/>
      <c r="LZP120" s="27"/>
      <c r="LZQ120" s="27"/>
      <c r="LZR120" s="27"/>
      <c r="LZS120" s="27"/>
      <c r="LZT120" s="27"/>
      <c r="LZU120" s="27"/>
      <c r="LZV120" s="27"/>
      <c r="LZW120" s="27"/>
      <c r="LZX120" s="27"/>
      <c r="LZY120" s="27"/>
      <c r="LZZ120" s="27"/>
      <c r="MAA120" s="27"/>
      <c r="MAB120" s="27"/>
      <c r="MAC120" s="27"/>
      <c r="MAD120" s="27"/>
      <c r="MAE120" s="27"/>
      <c r="MAF120" s="27"/>
      <c r="MAG120" s="27"/>
      <c r="MAH120" s="27"/>
      <c r="MAI120" s="27"/>
      <c r="MAJ120" s="27"/>
      <c r="MAK120" s="27"/>
      <c r="MAL120" s="27"/>
      <c r="MAM120" s="27"/>
      <c r="MAN120" s="27"/>
      <c r="MAO120" s="27"/>
      <c r="MAP120" s="27"/>
      <c r="MAQ120" s="27"/>
      <c r="MAR120" s="27"/>
      <c r="MAS120" s="27"/>
      <c r="MAT120" s="27"/>
      <c r="MAU120" s="27"/>
      <c r="MAV120" s="27"/>
      <c r="MAW120" s="27"/>
      <c r="MAX120" s="27"/>
      <c r="MAY120" s="27"/>
      <c r="MAZ120" s="27"/>
      <c r="MBA120" s="27"/>
      <c r="MBB120" s="27"/>
      <c r="MBC120" s="27"/>
      <c r="MBD120" s="27"/>
      <c r="MBE120" s="27"/>
      <c r="MBF120" s="27"/>
      <c r="MBG120" s="27"/>
      <c r="MBH120" s="27"/>
      <c r="MBI120" s="27"/>
      <c r="MBJ120" s="27"/>
      <c r="MBK120" s="27"/>
      <c r="MBL120" s="27"/>
      <c r="MBM120" s="27"/>
      <c r="MBN120" s="27"/>
      <c r="MBO120" s="27"/>
      <c r="MBP120" s="27"/>
      <c r="MBQ120" s="27"/>
      <c r="MBR120" s="27"/>
      <c r="MBS120" s="27"/>
      <c r="MBT120" s="27"/>
      <c r="MBU120" s="27"/>
      <c r="MBV120" s="27"/>
      <c r="MBW120" s="27"/>
      <c r="MBX120" s="27"/>
      <c r="MBY120" s="27"/>
      <c r="MBZ120" s="27"/>
      <c r="MCA120" s="27"/>
      <c r="MCB120" s="27"/>
      <c r="MCC120" s="27"/>
      <c r="MCD120" s="27"/>
      <c r="MCE120" s="27"/>
      <c r="MCF120" s="27"/>
      <c r="MCG120" s="27"/>
      <c r="MCH120" s="27"/>
      <c r="MCI120" s="27"/>
      <c r="MCJ120" s="27"/>
      <c r="MCK120" s="27"/>
      <c r="MCL120" s="27"/>
      <c r="MCM120" s="27"/>
      <c r="MCN120" s="27"/>
      <c r="MCO120" s="27"/>
      <c r="MCP120" s="27"/>
      <c r="MCQ120" s="27"/>
      <c r="MCR120" s="27"/>
      <c r="MCS120" s="27"/>
      <c r="MCT120" s="27"/>
      <c r="MCU120" s="27"/>
      <c r="MCV120" s="27"/>
      <c r="MCW120" s="27"/>
      <c r="MCX120" s="27"/>
      <c r="MCY120" s="27"/>
      <c r="MCZ120" s="27"/>
      <c r="MDA120" s="27"/>
      <c r="MDB120" s="27"/>
      <c r="MDC120" s="27"/>
      <c r="MDD120" s="27"/>
      <c r="MDE120" s="27"/>
      <c r="MDF120" s="27"/>
      <c r="MDG120" s="27"/>
      <c r="MDH120" s="27"/>
      <c r="MDI120" s="27"/>
      <c r="MDJ120" s="27"/>
      <c r="MDK120" s="27"/>
      <c r="MDL120" s="27"/>
      <c r="MDM120" s="27"/>
      <c r="MDN120" s="27"/>
      <c r="MDO120" s="27"/>
      <c r="MDP120" s="27"/>
      <c r="MDQ120" s="27"/>
      <c r="MDR120" s="27"/>
      <c r="MDY120" s="27"/>
      <c r="MDZ120" s="27"/>
      <c r="MEA120" s="27"/>
      <c r="MEB120" s="27"/>
      <c r="MEC120" s="27"/>
      <c r="MED120" s="27"/>
      <c r="MEE120" s="27"/>
      <c r="MEF120" s="27"/>
      <c r="MEG120" s="27"/>
      <c r="MEH120" s="27"/>
      <c r="MEI120" s="27"/>
      <c r="MEJ120" s="27"/>
      <c r="MEK120" s="27"/>
      <c r="MEL120" s="27"/>
      <c r="MEM120" s="27"/>
      <c r="MEN120" s="27"/>
      <c r="MEO120" s="27"/>
      <c r="MEP120" s="27"/>
      <c r="MEQ120" s="27"/>
      <c r="MER120" s="27"/>
      <c r="MES120" s="27"/>
      <c r="MET120" s="27"/>
      <c r="MEU120" s="27"/>
      <c r="MEV120" s="27"/>
      <c r="MEW120" s="27"/>
      <c r="MEX120" s="27"/>
      <c r="MEY120" s="27"/>
      <c r="MEZ120" s="27"/>
      <c r="MFA120" s="27"/>
      <c r="MFB120" s="27"/>
      <c r="MFC120" s="27"/>
      <c r="MFD120" s="27"/>
      <c r="MFE120" s="27"/>
      <c r="MFF120" s="27"/>
      <c r="MFG120" s="27"/>
      <c r="MFH120" s="27"/>
      <c r="MFI120" s="27"/>
      <c r="MFJ120" s="27"/>
      <c r="MFK120" s="27"/>
      <c r="MFL120" s="27"/>
      <c r="MFM120" s="27"/>
      <c r="MFN120" s="27"/>
      <c r="MFO120" s="27"/>
      <c r="MFP120" s="27"/>
      <c r="MFQ120" s="27"/>
      <c r="MFR120" s="27"/>
      <c r="MFS120" s="27"/>
      <c r="MFT120" s="27"/>
      <c r="MFU120" s="27"/>
      <c r="MFV120" s="27"/>
      <c r="MFW120" s="27"/>
      <c r="MFX120" s="27"/>
      <c r="MFY120" s="27"/>
      <c r="MFZ120" s="27"/>
      <c r="MGA120" s="27"/>
      <c r="MGB120" s="27"/>
      <c r="MGC120" s="27"/>
      <c r="MGD120" s="27"/>
      <c r="MGE120" s="27"/>
      <c r="MGF120" s="27"/>
      <c r="MGG120" s="27"/>
      <c r="MGH120" s="27"/>
      <c r="MGI120" s="27"/>
      <c r="MGJ120" s="27"/>
      <c r="MGK120" s="27"/>
      <c r="MGL120" s="27"/>
      <c r="MGM120" s="27"/>
      <c r="MGN120" s="27"/>
      <c r="MGO120" s="27"/>
      <c r="MGP120" s="27"/>
      <c r="MGQ120" s="27"/>
      <c r="MGR120" s="27"/>
      <c r="MGS120" s="27"/>
      <c r="MGT120" s="27"/>
      <c r="MGU120" s="27"/>
      <c r="MGV120" s="27"/>
      <c r="MGW120" s="27"/>
      <c r="MGX120" s="27"/>
      <c r="MGY120" s="27"/>
      <c r="MGZ120" s="27"/>
      <c r="MHA120" s="27"/>
      <c r="MHB120" s="27"/>
      <c r="MHC120" s="27"/>
      <c r="MHD120" s="27"/>
      <c r="MHE120" s="27"/>
      <c r="MHF120" s="27"/>
      <c r="MHG120" s="27"/>
      <c r="MHH120" s="27"/>
      <c r="MHI120" s="27"/>
      <c r="MHJ120" s="27"/>
      <c r="MHK120" s="27"/>
      <c r="MHL120" s="27"/>
      <c r="MHM120" s="27"/>
      <c r="MHN120" s="27"/>
      <c r="MHO120" s="27"/>
      <c r="MHP120" s="27"/>
      <c r="MHQ120" s="27"/>
      <c r="MHR120" s="27"/>
      <c r="MHS120" s="27"/>
      <c r="MHT120" s="27"/>
      <c r="MHU120" s="27"/>
      <c r="MHV120" s="27"/>
      <c r="MHW120" s="27"/>
      <c r="MHX120" s="27"/>
      <c r="MHY120" s="27"/>
      <c r="MHZ120" s="27"/>
      <c r="MIA120" s="27"/>
      <c r="MIB120" s="27"/>
      <c r="MIC120" s="27"/>
      <c r="MID120" s="27"/>
      <c r="MIE120" s="27"/>
      <c r="MIF120" s="27"/>
      <c r="MIG120" s="27"/>
      <c r="MIH120" s="27"/>
      <c r="MII120" s="27"/>
      <c r="MIJ120" s="27"/>
      <c r="MIK120" s="27"/>
      <c r="MIL120" s="27"/>
      <c r="MIM120" s="27"/>
      <c r="MIN120" s="27"/>
      <c r="MIO120" s="27"/>
      <c r="MIP120" s="27"/>
      <c r="MIQ120" s="27"/>
      <c r="MIR120" s="27"/>
      <c r="MIS120" s="27"/>
      <c r="MIT120" s="27"/>
      <c r="MIU120" s="27"/>
      <c r="MIV120" s="27"/>
      <c r="MIW120" s="27"/>
      <c r="MIX120" s="27"/>
      <c r="MIY120" s="27"/>
      <c r="MIZ120" s="27"/>
      <c r="MJA120" s="27"/>
      <c r="MJB120" s="27"/>
      <c r="MJC120" s="27"/>
      <c r="MJD120" s="27"/>
      <c r="MJE120" s="27"/>
      <c r="MJF120" s="27"/>
      <c r="MJG120" s="27"/>
      <c r="MJH120" s="27"/>
      <c r="MJI120" s="27"/>
      <c r="MJJ120" s="27"/>
      <c r="MJK120" s="27"/>
      <c r="MJL120" s="27"/>
      <c r="MJM120" s="27"/>
      <c r="MJN120" s="27"/>
      <c r="MJO120" s="27"/>
      <c r="MJP120" s="27"/>
      <c r="MJQ120" s="27"/>
      <c r="MJR120" s="27"/>
      <c r="MJS120" s="27"/>
      <c r="MJT120" s="27"/>
      <c r="MJU120" s="27"/>
      <c r="MJV120" s="27"/>
      <c r="MJW120" s="27"/>
      <c r="MJX120" s="27"/>
      <c r="MJY120" s="27"/>
      <c r="MJZ120" s="27"/>
      <c r="MKA120" s="27"/>
      <c r="MKB120" s="27"/>
      <c r="MKC120" s="27"/>
      <c r="MKD120" s="27"/>
      <c r="MKE120" s="27"/>
      <c r="MKF120" s="27"/>
      <c r="MKG120" s="27"/>
      <c r="MKH120" s="27"/>
      <c r="MKI120" s="27"/>
      <c r="MKJ120" s="27"/>
      <c r="MKK120" s="27"/>
      <c r="MKL120" s="27"/>
      <c r="MKM120" s="27"/>
      <c r="MKN120" s="27"/>
      <c r="MKO120" s="27"/>
      <c r="MKP120" s="27"/>
      <c r="MKQ120" s="27"/>
      <c r="MKR120" s="27"/>
      <c r="MKS120" s="27"/>
      <c r="MKT120" s="27"/>
      <c r="MKU120" s="27"/>
      <c r="MKV120" s="27"/>
      <c r="MKW120" s="27"/>
      <c r="MKX120" s="27"/>
      <c r="MKY120" s="27"/>
      <c r="MKZ120" s="27"/>
      <c r="MLA120" s="27"/>
      <c r="MLB120" s="27"/>
      <c r="MLC120" s="27"/>
      <c r="MLD120" s="27"/>
      <c r="MLE120" s="27"/>
      <c r="MLF120" s="27"/>
      <c r="MLG120" s="27"/>
      <c r="MLH120" s="27"/>
      <c r="MLI120" s="27"/>
      <c r="MLJ120" s="27"/>
      <c r="MLK120" s="27"/>
      <c r="MLL120" s="27"/>
      <c r="MLM120" s="27"/>
      <c r="MLN120" s="27"/>
      <c r="MLO120" s="27"/>
      <c r="MLP120" s="27"/>
      <c r="MLQ120" s="27"/>
      <c r="MLR120" s="27"/>
      <c r="MLS120" s="27"/>
      <c r="MLT120" s="27"/>
      <c r="MLU120" s="27"/>
      <c r="MLV120" s="27"/>
      <c r="MLW120" s="27"/>
      <c r="MLX120" s="27"/>
      <c r="MLY120" s="27"/>
      <c r="MLZ120" s="27"/>
      <c r="MMA120" s="27"/>
      <c r="MMB120" s="27"/>
      <c r="MMC120" s="27"/>
      <c r="MMD120" s="27"/>
      <c r="MME120" s="27"/>
      <c r="MMF120" s="27"/>
      <c r="MMG120" s="27"/>
      <c r="MMH120" s="27"/>
      <c r="MMI120" s="27"/>
      <c r="MMJ120" s="27"/>
      <c r="MMK120" s="27"/>
      <c r="MML120" s="27"/>
      <c r="MMM120" s="27"/>
      <c r="MMN120" s="27"/>
      <c r="MMO120" s="27"/>
      <c r="MMP120" s="27"/>
      <c r="MMQ120" s="27"/>
      <c r="MMR120" s="27"/>
      <c r="MMS120" s="27"/>
      <c r="MMT120" s="27"/>
      <c r="MMU120" s="27"/>
      <c r="MMV120" s="27"/>
      <c r="MMW120" s="27"/>
      <c r="MMX120" s="27"/>
      <c r="MMY120" s="27"/>
      <c r="MMZ120" s="27"/>
      <c r="MNA120" s="27"/>
      <c r="MNB120" s="27"/>
      <c r="MNC120" s="27"/>
      <c r="MND120" s="27"/>
      <c r="MNE120" s="27"/>
      <c r="MNF120" s="27"/>
      <c r="MNG120" s="27"/>
      <c r="MNH120" s="27"/>
      <c r="MNI120" s="27"/>
      <c r="MNJ120" s="27"/>
      <c r="MNK120" s="27"/>
      <c r="MNL120" s="27"/>
      <c r="MNM120" s="27"/>
      <c r="MNN120" s="27"/>
      <c r="MNU120" s="27"/>
      <c r="MNV120" s="27"/>
      <c r="MNW120" s="27"/>
      <c r="MNX120" s="27"/>
      <c r="MNY120" s="27"/>
      <c r="MNZ120" s="27"/>
      <c r="MOA120" s="27"/>
      <c r="MOB120" s="27"/>
      <c r="MOC120" s="27"/>
      <c r="MOD120" s="27"/>
      <c r="MOE120" s="27"/>
      <c r="MOF120" s="27"/>
      <c r="MOG120" s="27"/>
      <c r="MOH120" s="27"/>
      <c r="MOI120" s="27"/>
      <c r="MOJ120" s="27"/>
      <c r="MOK120" s="27"/>
      <c r="MOL120" s="27"/>
      <c r="MOM120" s="27"/>
      <c r="MON120" s="27"/>
      <c r="MOO120" s="27"/>
      <c r="MOP120" s="27"/>
      <c r="MOQ120" s="27"/>
      <c r="MOR120" s="27"/>
      <c r="MOS120" s="27"/>
      <c r="MOT120" s="27"/>
      <c r="MOU120" s="27"/>
      <c r="MOV120" s="27"/>
      <c r="MOW120" s="27"/>
      <c r="MOX120" s="27"/>
      <c r="MOY120" s="27"/>
      <c r="MOZ120" s="27"/>
      <c r="MPA120" s="27"/>
      <c r="MPB120" s="27"/>
      <c r="MPC120" s="27"/>
      <c r="MPD120" s="27"/>
      <c r="MPE120" s="27"/>
      <c r="MPF120" s="27"/>
      <c r="MPG120" s="27"/>
      <c r="MPH120" s="27"/>
      <c r="MPI120" s="27"/>
      <c r="MPJ120" s="27"/>
      <c r="MPK120" s="27"/>
      <c r="MPL120" s="27"/>
      <c r="MPM120" s="27"/>
      <c r="MPN120" s="27"/>
      <c r="MPO120" s="27"/>
      <c r="MPP120" s="27"/>
      <c r="MPQ120" s="27"/>
      <c r="MPR120" s="27"/>
      <c r="MPS120" s="27"/>
      <c r="MPT120" s="27"/>
      <c r="MPU120" s="27"/>
      <c r="MPV120" s="27"/>
      <c r="MPW120" s="27"/>
      <c r="MPX120" s="27"/>
      <c r="MPY120" s="27"/>
      <c r="MPZ120" s="27"/>
      <c r="MQA120" s="27"/>
      <c r="MQB120" s="27"/>
      <c r="MQC120" s="27"/>
      <c r="MQD120" s="27"/>
      <c r="MQE120" s="27"/>
      <c r="MQF120" s="27"/>
      <c r="MQG120" s="27"/>
      <c r="MQH120" s="27"/>
      <c r="MQI120" s="27"/>
      <c r="MQJ120" s="27"/>
      <c r="MQK120" s="27"/>
      <c r="MQL120" s="27"/>
      <c r="MQM120" s="27"/>
      <c r="MQN120" s="27"/>
      <c r="MQO120" s="27"/>
      <c r="MQP120" s="27"/>
      <c r="MQQ120" s="27"/>
      <c r="MQR120" s="27"/>
      <c r="MQS120" s="27"/>
      <c r="MQT120" s="27"/>
      <c r="MQU120" s="27"/>
      <c r="MQV120" s="27"/>
      <c r="MQW120" s="27"/>
      <c r="MQX120" s="27"/>
      <c r="MQY120" s="27"/>
      <c r="MQZ120" s="27"/>
      <c r="MRA120" s="27"/>
      <c r="MRB120" s="27"/>
      <c r="MRC120" s="27"/>
      <c r="MRD120" s="27"/>
      <c r="MRE120" s="27"/>
      <c r="MRF120" s="27"/>
      <c r="MRG120" s="27"/>
      <c r="MRH120" s="27"/>
      <c r="MRI120" s="27"/>
      <c r="MRJ120" s="27"/>
      <c r="MRK120" s="27"/>
      <c r="MRL120" s="27"/>
      <c r="MRM120" s="27"/>
      <c r="MRN120" s="27"/>
      <c r="MRO120" s="27"/>
      <c r="MRP120" s="27"/>
      <c r="MRQ120" s="27"/>
      <c r="MRR120" s="27"/>
      <c r="MRS120" s="27"/>
      <c r="MRT120" s="27"/>
      <c r="MRU120" s="27"/>
      <c r="MRV120" s="27"/>
      <c r="MRW120" s="27"/>
      <c r="MRX120" s="27"/>
      <c r="MRY120" s="27"/>
      <c r="MRZ120" s="27"/>
      <c r="MSA120" s="27"/>
      <c r="MSB120" s="27"/>
      <c r="MSC120" s="27"/>
      <c r="MSD120" s="27"/>
      <c r="MSE120" s="27"/>
      <c r="MSF120" s="27"/>
      <c r="MSG120" s="27"/>
      <c r="MSH120" s="27"/>
      <c r="MSI120" s="27"/>
      <c r="MSJ120" s="27"/>
      <c r="MSK120" s="27"/>
      <c r="MSL120" s="27"/>
      <c r="MSM120" s="27"/>
      <c r="MSN120" s="27"/>
      <c r="MSO120" s="27"/>
      <c r="MSP120" s="27"/>
      <c r="MSQ120" s="27"/>
      <c r="MSR120" s="27"/>
      <c r="MSS120" s="27"/>
      <c r="MST120" s="27"/>
      <c r="MSU120" s="27"/>
      <c r="MSV120" s="27"/>
      <c r="MSW120" s="27"/>
      <c r="MSX120" s="27"/>
      <c r="MSY120" s="27"/>
      <c r="MSZ120" s="27"/>
      <c r="MTA120" s="27"/>
      <c r="MTB120" s="27"/>
      <c r="MTC120" s="27"/>
      <c r="MTD120" s="27"/>
      <c r="MTE120" s="27"/>
      <c r="MTF120" s="27"/>
      <c r="MTG120" s="27"/>
      <c r="MTH120" s="27"/>
      <c r="MTI120" s="27"/>
      <c r="MTJ120" s="27"/>
      <c r="MTK120" s="27"/>
      <c r="MTL120" s="27"/>
      <c r="MTM120" s="27"/>
      <c r="MTN120" s="27"/>
      <c r="MTO120" s="27"/>
      <c r="MTP120" s="27"/>
      <c r="MTQ120" s="27"/>
      <c r="MTR120" s="27"/>
      <c r="MTS120" s="27"/>
      <c r="MTT120" s="27"/>
      <c r="MTU120" s="27"/>
      <c r="MTV120" s="27"/>
      <c r="MTW120" s="27"/>
      <c r="MTX120" s="27"/>
      <c r="MTY120" s="27"/>
      <c r="MTZ120" s="27"/>
      <c r="MUA120" s="27"/>
      <c r="MUB120" s="27"/>
      <c r="MUC120" s="27"/>
      <c r="MUD120" s="27"/>
      <c r="MUE120" s="27"/>
      <c r="MUF120" s="27"/>
      <c r="MUG120" s="27"/>
      <c r="MUH120" s="27"/>
      <c r="MUI120" s="27"/>
      <c r="MUJ120" s="27"/>
      <c r="MUK120" s="27"/>
      <c r="MUL120" s="27"/>
      <c r="MUM120" s="27"/>
      <c r="MUN120" s="27"/>
      <c r="MUO120" s="27"/>
      <c r="MUP120" s="27"/>
      <c r="MUQ120" s="27"/>
      <c r="MUR120" s="27"/>
      <c r="MUS120" s="27"/>
      <c r="MUT120" s="27"/>
      <c r="MUU120" s="27"/>
      <c r="MUV120" s="27"/>
      <c r="MUW120" s="27"/>
      <c r="MUX120" s="27"/>
      <c r="MUY120" s="27"/>
      <c r="MUZ120" s="27"/>
      <c r="MVA120" s="27"/>
      <c r="MVB120" s="27"/>
      <c r="MVC120" s="27"/>
      <c r="MVD120" s="27"/>
      <c r="MVE120" s="27"/>
      <c r="MVF120" s="27"/>
      <c r="MVG120" s="27"/>
      <c r="MVH120" s="27"/>
      <c r="MVI120" s="27"/>
      <c r="MVJ120" s="27"/>
      <c r="MVK120" s="27"/>
      <c r="MVL120" s="27"/>
      <c r="MVM120" s="27"/>
      <c r="MVN120" s="27"/>
      <c r="MVO120" s="27"/>
      <c r="MVP120" s="27"/>
      <c r="MVQ120" s="27"/>
      <c r="MVR120" s="27"/>
      <c r="MVS120" s="27"/>
      <c r="MVT120" s="27"/>
      <c r="MVU120" s="27"/>
      <c r="MVV120" s="27"/>
      <c r="MVW120" s="27"/>
      <c r="MVX120" s="27"/>
      <c r="MVY120" s="27"/>
      <c r="MVZ120" s="27"/>
      <c r="MWA120" s="27"/>
      <c r="MWB120" s="27"/>
      <c r="MWC120" s="27"/>
      <c r="MWD120" s="27"/>
      <c r="MWE120" s="27"/>
      <c r="MWF120" s="27"/>
      <c r="MWG120" s="27"/>
      <c r="MWH120" s="27"/>
      <c r="MWI120" s="27"/>
      <c r="MWJ120" s="27"/>
      <c r="MWK120" s="27"/>
      <c r="MWL120" s="27"/>
      <c r="MWM120" s="27"/>
      <c r="MWN120" s="27"/>
      <c r="MWO120" s="27"/>
      <c r="MWP120" s="27"/>
      <c r="MWQ120" s="27"/>
      <c r="MWR120" s="27"/>
      <c r="MWS120" s="27"/>
      <c r="MWT120" s="27"/>
      <c r="MWU120" s="27"/>
      <c r="MWV120" s="27"/>
      <c r="MWW120" s="27"/>
      <c r="MWX120" s="27"/>
      <c r="MWY120" s="27"/>
      <c r="MWZ120" s="27"/>
      <c r="MXA120" s="27"/>
      <c r="MXB120" s="27"/>
      <c r="MXC120" s="27"/>
      <c r="MXD120" s="27"/>
      <c r="MXE120" s="27"/>
      <c r="MXF120" s="27"/>
      <c r="MXG120" s="27"/>
      <c r="MXH120" s="27"/>
      <c r="MXI120" s="27"/>
      <c r="MXJ120" s="27"/>
      <c r="MXQ120" s="27"/>
      <c r="MXR120" s="27"/>
      <c r="MXS120" s="27"/>
      <c r="MXT120" s="27"/>
      <c r="MXU120" s="27"/>
      <c r="MXV120" s="27"/>
      <c r="MXW120" s="27"/>
      <c r="MXX120" s="27"/>
      <c r="MXY120" s="27"/>
      <c r="MXZ120" s="27"/>
      <c r="MYA120" s="27"/>
      <c r="MYB120" s="27"/>
      <c r="MYC120" s="27"/>
      <c r="MYD120" s="27"/>
      <c r="MYE120" s="27"/>
      <c r="MYF120" s="27"/>
      <c r="MYG120" s="27"/>
      <c r="MYH120" s="27"/>
      <c r="MYI120" s="27"/>
      <c r="MYJ120" s="27"/>
      <c r="MYK120" s="27"/>
      <c r="MYL120" s="27"/>
      <c r="MYM120" s="27"/>
      <c r="MYN120" s="27"/>
      <c r="MYO120" s="27"/>
      <c r="MYP120" s="27"/>
      <c r="MYQ120" s="27"/>
      <c r="MYR120" s="27"/>
      <c r="MYS120" s="27"/>
      <c r="MYT120" s="27"/>
      <c r="MYU120" s="27"/>
      <c r="MYV120" s="27"/>
      <c r="MYW120" s="27"/>
      <c r="MYX120" s="27"/>
      <c r="MYY120" s="27"/>
      <c r="MYZ120" s="27"/>
      <c r="MZA120" s="27"/>
      <c r="MZB120" s="27"/>
      <c r="MZC120" s="27"/>
      <c r="MZD120" s="27"/>
      <c r="MZE120" s="27"/>
      <c r="MZF120" s="27"/>
      <c r="MZG120" s="27"/>
      <c r="MZH120" s="27"/>
      <c r="MZI120" s="27"/>
      <c r="MZJ120" s="27"/>
      <c r="MZK120" s="27"/>
      <c r="MZL120" s="27"/>
      <c r="MZM120" s="27"/>
      <c r="MZN120" s="27"/>
      <c r="MZO120" s="27"/>
      <c r="MZP120" s="27"/>
      <c r="MZQ120" s="27"/>
      <c r="MZR120" s="27"/>
      <c r="MZS120" s="27"/>
      <c r="MZT120" s="27"/>
      <c r="MZU120" s="27"/>
      <c r="MZV120" s="27"/>
      <c r="MZW120" s="27"/>
      <c r="MZX120" s="27"/>
      <c r="MZY120" s="27"/>
      <c r="MZZ120" s="27"/>
      <c r="NAA120" s="27"/>
      <c r="NAB120" s="27"/>
      <c r="NAC120" s="27"/>
      <c r="NAD120" s="27"/>
      <c r="NAE120" s="27"/>
      <c r="NAF120" s="27"/>
      <c r="NAG120" s="27"/>
      <c r="NAH120" s="27"/>
      <c r="NAI120" s="27"/>
      <c r="NAJ120" s="27"/>
      <c r="NAK120" s="27"/>
      <c r="NAL120" s="27"/>
      <c r="NAM120" s="27"/>
      <c r="NAN120" s="27"/>
      <c r="NAO120" s="27"/>
      <c r="NAP120" s="27"/>
      <c r="NAQ120" s="27"/>
      <c r="NAR120" s="27"/>
      <c r="NAS120" s="27"/>
      <c r="NAT120" s="27"/>
      <c r="NAU120" s="27"/>
      <c r="NAV120" s="27"/>
      <c r="NAW120" s="27"/>
      <c r="NAX120" s="27"/>
      <c r="NAY120" s="27"/>
      <c r="NAZ120" s="27"/>
      <c r="NBA120" s="27"/>
      <c r="NBB120" s="27"/>
      <c r="NBC120" s="27"/>
      <c r="NBD120" s="27"/>
      <c r="NBE120" s="27"/>
      <c r="NBF120" s="27"/>
      <c r="NBG120" s="27"/>
      <c r="NBH120" s="27"/>
      <c r="NBI120" s="27"/>
      <c r="NBJ120" s="27"/>
      <c r="NBK120" s="27"/>
      <c r="NBL120" s="27"/>
      <c r="NBM120" s="27"/>
      <c r="NBN120" s="27"/>
      <c r="NBO120" s="27"/>
      <c r="NBP120" s="27"/>
      <c r="NBQ120" s="27"/>
      <c r="NBR120" s="27"/>
      <c r="NBS120" s="27"/>
      <c r="NBT120" s="27"/>
      <c r="NBU120" s="27"/>
      <c r="NBV120" s="27"/>
      <c r="NBW120" s="27"/>
      <c r="NBX120" s="27"/>
      <c r="NBY120" s="27"/>
      <c r="NBZ120" s="27"/>
      <c r="NCA120" s="27"/>
      <c r="NCB120" s="27"/>
      <c r="NCC120" s="27"/>
      <c r="NCD120" s="27"/>
      <c r="NCE120" s="27"/>
      <c r="NCF120" s="27"/>
      <c r="NCG120" s="27"/>
      <c r="NCH120" s="27"/>
      <c r="NCI120" s="27"/>
      <c r="NCJ120" s="27"/>
      <c r="NCK120" s="27"/>
      <c r="NCL120" s="27"/>
      <c r="NCM120" s="27"/>
      <c r="NCN120" s="27"/>
      <c r="NCO120" s="27"/>
      <c r="NCP120" s="27"/>
      <c r="NCQ120" s="27"/>
      <c r="NCR120" s="27"/>
      <c r="NCS120" s="27"/>
      <c r="NCT120" s="27"/>
      <c r="NCU120" s="27"/>
      <c r="NCV120" s="27"/>
      <c r="NCW120" s="27"/>
      <c r="NCX120" s="27"/>
      <c r="NCY120" s="27"/>
      <c r="NCZ120" s="27"/>
      <c r="NDA120" s="27"/>
      <c r="NDB120" s="27"/>
      <c r="NDC120" s="27"/>
      <c r="NDD120" s="27"/>
      <c r="NDE120" s="27"/>
      <c r="NDF120" s="27"/>
      <c r="NDG120" s="27"/>
      <c r="NDH120" s="27"/>
      <c r="NDI120" s="27"/>
      <c r="NDJ120" s="27"/>
      <c r="NDK120" s="27"/>
      <c r="NDL120" s="27"/>
      <c r="NDM120" s="27"/>
      <c r="NDN120" s="27"/>
      <c r="NDO120" s="27"/>
      <c r="NDP120" s="27"/>
      <c r="NDQ120" s="27"/>
      <c r="NDR120" s="27"/>
      <c r="NDS120" s="27"/>
      <c r="NDT120" s="27"/>
      <c r="NDU120" s="27"/>
      <c r="NDV120" s="27"/>
      <c r="NDW120" s="27"/>
      <c r="NDX120" s="27"/>
      <c r="NDY120" s="27"/>
      <c r="NDZ120" s="27"/>
      <c r="NEA120" s="27"/>
      <c r="NEB120" s="27"/>
      <c r="NEC120" s="27"/>
      <c r="NED120" s="27"/>
      <c r="NEE120" s="27"/>
      <c r="NEF120" s="27"/>
      <c r="NEG120" s="27"/>
      <c r="NEH120" s="27"/>
      <c r="NEI120" s="27"/>
      <c r="NEJ120" s="27"/>
      <c r="NEK120" s="27"/>
      <c r="NEL120" s="27"/>
      <c r="NEM120" s="27"/>
      <c r="NEN120" s="27"/>
      <c r="NEO120" s="27"/>
      <c r="NEP120" s="27"/>
      <c r="NEQ120" s="27"/>
      <c r="NER120" s="27"/>
      <c r="NES120" s="27"/>
      <c r="NET120" s="27"/>
      <c r="NEU120" s="27"/>
      <c r="NEV120" s="27"/>
      <c r="NEW120" s="27"/>
      <c r="NEX120" s="27"/>
      <c r="NEY120" s="27"/>
      <c r="NEZ120" s="27"/>
      <c r="NFA120" s="27"/>
      <c r="NFB120" s="27"/>
      <c r="NFC120" s="27"/>
      <c r="NFD120" s="27"/>
      <c r="NFE120" s="27"/>
      <c r="NFF120" s="27"/>
      <c r="NFG120" s="27"/>
      <c r="NFH120" s="27"/>
      <c r="NFI120" s="27"/>
      <c r="NFJ120" s="27"/>
      <c r="NFK120" s="27"/>
      <c r="NFL120" s="27"/>
      <c r="NFM120" s="27"/>
      <c r="NFN120" s="27"/>
      <c r="NFO120" s="27"/>
      <c r="NFP120" s="27"/>
      <c r="NFQ120" s="27"/>
      <c r="NFR120" s="27"/>
      <c r="NFS120" s="27"/>
      <c r="NFT120" s="27"/>
      <c r="NFU120" s="27"/>
      <c r="NFV120" s="27"/>
      <c r="NFW120" s="27"/>
      <c r="NFX120" s="27"/>
      <c r="NFY120" s="27"/>
      <c r="NFZ120" s="27"/>
      <c r="NGA120" s="27"/>
      <c r="NGB120" s="27"/>
      <c r="NGC120" s="27"/>
      <c r="NGD120" s="27"/>
      <c r="NGE120" s="27"/>
      <c r="NGF120" s="27"/>
      <c r="NGG120" s="27"/>
      <c r="NGH120" s="27"/>
      <c r="NGI120" s="27"/>
      <c r="NGJ120" s="27"/>
      <c r="NGK120" s="27"/>
      <c r="NGL120" s="27"/>
      <c r="NGM120" s="27"/>
      <c r="NGN120" s="27"/>
      <c r="NGO120" s="27"/>
      <c r="NGP120" s="27"/>
      <c r="NGQ120" s="27"/>
      <c r="NGR120" s="27"/>
      <c r="NGS120" s="27"/>
      <c r="NGT120" s="27"/>
      <c r="NGU120" s="27"/>
      <c r="NGV120" s="27"/>
      <c r="NGW120" s="27"/>
      <c r="NGX120" s="27"/>
      <c r="NGY120" s="27"/>
      <c r="NGZ120" s="27"/>
      <c r="NHA120" s="27"/>
      <c r="NHB120" s="27"/>
      <c r="NHC120" s="27"/>
      <c r="NHD120" s="27"/>
      <c r="NHE120" s="27"/>
      <c r="NHF120" s="27"/>
      <c r="NHM120" s="27"/>
      <c r="NHN120" s="27"/>
      <c r="NHO120" s="27"/>
      <c r="NHP120" s="27"/>
      <c r="NHQ120" s="27"/>
      <c r="NHR120" s="27"/>
      <c r="NHS120" s="27"/>
      <c r="NHT120" s="27"/>
      <c r="NHU120" s="27"/>
      <c r="NHV120" s="27"/>
      <c r="NHW120" s="27"/>
      <c r="NHX120" s="27"/>
      <c r="NHY120" s="27"/>
      <c r="NHZ120" s="27"/>
      <c r="NIA120" s="27"/>
      <c r="NIB120" s="27"/>
      <c r="NIC120" s="27"/>
      <c r="NID120" s="27"/>
      <c r="NIE120" s="27"/>
      <c r="NIF120" s="27"/>
      <c r="NIG120" s="27"/>
      <c r="NIH120" s="27"/>
      <c r="NII120" s="27"/>
      <c r="NIJ120" s="27"/>
      <c r="NIK120" s="27"/>
      <c r="NIL120" s="27"/>
      <c r="NIM120" s="27"/>
      <c r="NIN120" s="27"/>
      <c r="NIO120" s="27"/>
      <c r="NIP120" s="27"/>
      <c r="NIQ120" s="27"/>
      <c r="NIR120" s="27"/>
      <c r="NIS120" s="27"/>
      <c r="NIT120" s="27"/>
      <c r="NIU120" s="27"/>
      <c r="NIV120" s="27"/>
      <c r="NIW120" s="27"/>
      <c r="NIX120" s="27"/>
      <c r="NIY120" s="27"/>
      <c r="NIZ120" s="27"/>
      <c r="NJA120" s="27"/>
      <c r="NJB120" s="27"/>
      <c r="NJC120" s="27"/>
      <c r="NJD120" s="27"/>
      <c r="NJE120" s="27"/>
      <c r="NJF120" s="27"/>
      <c r="NJG120" s="27"/>
      <c r="NJH120" s="27"/>
      <c r="NJI120" s="27"/>
      <c r="NJJ120" s="27"/>
      <c r="NJK120" s="27"/>
      <c r="NJL120" s="27"/>
      <c r="NJM120" s="27"/>
      <c r="NJN120" s="27"/>
      <c r="NJO120" s="27"/>
      <c r="NJP120" s="27"/>
      <c r="NJQ120" s="27"/>
      <c r="NJR120" s="27"/>
      <c r="NJS120" s="27"/>
      <c r="NJT120" s="27"/>
      <c r="NJU120" s="27"/>
      <c r="NJV120" s="27"/>
      <c r="NJW120" s="27"/>
      <c r="NJX120" s="27"/>
      <c r="NJY120" s="27"/>
      <c r="NJZ120" s="27"/>
      <c r="NKA120" s="27"/>
      <c r="NKB120" s="27"/>
      <c r="NKC120" s="27"/>
      <c r="NKD120" s="27"/>
      <c r="NKE120" s="27"/>
      <c r="NKF120" s="27"/>
      <c r="NKG120" s="27"/>
      <c r="NKH120" s="27"/>
      <c r="NKI120" s="27"/>
      <c r="NKJ120" s="27"/>
      <c r="NKK120" s="27"/>
      <c r="NKL120" s="27"/>
      <c r="NKM120" s="27"/>
      <c r="NKN120" s="27"/>
      <c r="NKO120" s="27"/>
      <c r="NKP120" s="27"/>
      <c r="NKQ120" s="27"/>
      <c r="NKR120" s="27"/>
      <c r="NKS120" s="27"/>
      <c r="NKT120" s="27"/>
      <c r="NKU120" s="27"/>
      <c r="NKV120" s="27"/>
      <c r="NKW120" s="27"/>
      <c r="NKX120" s="27"/>
      <c r="NKY120" s="27"/>
      <c r="NKZ120" s="27"/>
      <c r="NLA120" s="27"/>
      <c r="NLB120" s="27"/>
      <c r="NLC120" s="27"/>
      <c r="NLD120" s="27"/>
      <c r="NLE120" s="27"/>
      <c r="NLF120" s="27"/>
      <c r="NLG120" s="27"/>
      <c r="NLH120" s="27"/>
      <c r="NLI120" s="27"/>
      <c r="NLJ120" s="27"/>
      <c r="NLK120" s="27"/>
      <c r="NLL120" s="27"/>
      <c r="NLM120" s="27"/>
      <c r="NLN120" s="27"/>
      <c r="NLO120" s="27"/>
      <c r="NLP120" s="27"/>
      <c r="NLQ120" s="27"/>
      <c r="NLR120" s="27"/>
      <c r="NLS120" s="27"/>
      <c r="NLT120" s="27"/>
      <c r="NLU120" s="27"/>
      <c r="NLV120" s="27"/>
      <c r="NLW120" s="27"/>
      <c r="NLX120" s="27"/>
      <c r="NLY120" s="27"/>
      <c r="NLZ120" s="27"/>
      <c r="NMA120" s="27"/>
      <c r="NMB120" s="27"/>
      <c r="NMC120" s="27"/>
      <c r="NMD120" s="27"/>
      <c r="NME120" s="27"/>
      <c r="NMF120" s="27"/>
      <c r="NMG120" s="27"/>
      <c r="NMH120" s="27"/>
      <c r="NMI120" s="27"/>
      <c r="NMJ120" s="27"/>
      <c r="NMK120" s="27"/>
      <c r="NML120" s="27"/>
      <c r="NMM120" s="27"/>
      <c r="NMN120" s="27"/>
      <c r="NMO120" s="27"/>
      <c r="NMP120" s="27"/>
      <c r="NMQ120" s="27"/>
      <c r="NMR120" s="27"/>
      <c r="NMS120" s="27"/>
      <c r="NMT120" s="27"/>
      <c r="NMU120" s="27"/>
      <c r="NMV120" s="27"/>
      <c r="NMW120" s="27"/>
      <c r="NMX120" s="27"/>
      <c r="NMY120" s="27"/>
      <c r="NMZ120" s="27"/>
      <c r="NNA120" s="27"/>
      <c r="NNB120" s="27"/>
      <c r="NNC120" s="27"/>
      <c r="NND120" s="27"/>
      <c r="NNE120" s="27"/>
      <c r="NNF120" s="27"/>
      <c r="NNG120" s="27"/>
      <c r="NNH120" s="27"/>
      <c r="NNI120" s="27"/>
      <c r="NNJ120" s="27"/>
      <c r="NNK120" s="27"/>
      <c r="NNL120" s="27"/>
      <c r="NNM120" s="27"/>
      <c r="NNN120" s="27"/>
      <c r="NNO120" s="27"/>
      <c r="NNP120" s="27"/>
      <c r="NNQ120" s="27"/>
      <c r="NNR120" s="27"/>
      <c r="NNS120" s="27"/>
      <c r="NNT120" s="27"/>
      <c r="NNU120" s="27"/>
      <c r="NNV120" s="27"/>
      <c r="NNW120" s="27"/>
      <c r="NNX120" s="27"/>
      <c r="NNY120" s="27"/>
      <c r="NNZ120" s="27"/>
      <c r="NOA120" s="27"/>
      <c r="NOB120" s="27"/>
      <c r="NOC120" s="27"/>
      <c r="NOD120" s="27"/>
      <c r="NOE120" s="27"/>
      <c r="NOF120" s="27"/>
      <c r="NOG120" s="27"/>
      <c r="NOH120" s="27"/>
      <c r="NOI120" s="27"/>
      <c r="NOJ120" s="27"/>
      <c r="NOK120" s="27"/>
      <c r="NOL120" s="27"/>
      <c r="NOM120" s="27"/>
      <c r="NON120" s="27"/>
      <c r="NOO120" s="27"/>
      <c r="NOP120" s="27"/>
      <c r="NOQ120" s="27"/>
      <c r="NOR120" s="27"/>
      <c r="NOS120" s="27"/>
      <c r="NOT120" s="27"/>
      <c r="NOU120" s="27"/>
      <c r="NOV120" s="27"/>
      <c r="NOW120" s="27"/>
      <c r="NOX120" s="27"/>
      <c r="NOY120" s="27"/>
      <c r="NOZ120" s="27"/>
      <c r="NPA120" s="27"/>
      <c r="NPB120" s="27"/>
      <c r="NPC120" s="27"/>
      <c r="NPD120" s="27"/>
      <c r="NPE120" s="27"/>
      <c r="NPF120" s="27"/>
      <c r="NPG120" s="27"/>
      <c r="NPH120" s="27"/>
      <c r="NPI120" s="27"/>
      <c r="NPJ120" s="27"/>
      <c r="NPK120" s="27"/>
      <c r="NPL120" s="27"/>
      <c r="NPM120" s="27"/>
      <c r="NPN120" s="27"/>
      <c r="NPO120" s="27"/>
      <c r="NPP120" s="27"/>
      <c r="NPQ120" s="27"/>
      <c r="NPR120" s="27"/>
      <c r="NPS120" s="27"/>
      <c r="NPT120" s="27"/>
      <c r="NPU120" s="27"/>
      <c r="NPV120" s="27"/>
      <c r="NPW120" s="27"/>
      <c r="NPX120" s="27"/>
      <c r="NPY120" s="27"/>
      <c r="NPZ120" s="27"/>
      <c r="NQA120" s="27"/>
      <c r="NQB120" s="27"/>
      <c r="NQC120" s="27"/>
      <c r="NQD120" s="27"/>
      <c r="NQE120" s="27"/>
      <c r="NQF120" s="27"/>
      <c r="NQG120" s="27"/>
      <c r="NQH120" s="27"/>
      <c r="NQI120" s="27"/>
      <c r="NQJ120" s="27"/>
      <c r="NQK120" s="27"/>
      <c r="NQL120" s="27"/>
      <c r="NQM120" s="27"/>
      <c r="NQN120" s="27"/>
      <c r="NQO120" s="27"/>
      <c r="NQP120" s="27"/>
      <c r="NQQ120" s="27"/>
      <c r="NQR120" s="27"/>
      <c r="NQS120" s="27"/>
      <c r="NQT120" s="27"/>
      <c r="NQU120" s="27"/>
      <c r="NQV120" s="27"/>
      <c r="NQW120" s="27"/>
      <c r="NQX120" s="27"/>
      <c r="NQY120" s="27"/>
      <c r="NQZ120" s="27"/>
      <c r="NRA120" s="27"/>
      <c r="NRB120" s="27"/>
      <c r="NRI120" s="27"/>
      <c r="NRJ120" s="27"/>
      <c r="NRK120" s="27"/>
      <c r="NRL120" s="27"/>
      <c r="NRM120" s="27"/>
      <c r="NRN120" s="27"/>
      <c r="NRO120" s="27"/>
      <c r="NRP120" s="27"/>
      <c r="NRQ120" s="27"/>
      <c r="NRR120" s="27"/>
      <c r="NRS120" s="27"/>
      <c r="NRT120" s="27"/>
      <c r="NRU120" s="27"/>
      <c r="NRV120" s="27"/>
      <c r="NRW120" s="27"/>
      <c r="NRX120" s="27"/>
      <c r="NRY120" s="27"/>
      <c r="NRZ120" s="27"/>
      <c r="NSA120" s="27"/>
      <c r="NSB120" s="27"/>
      <c r="NSC120" s="27"/>
      <c r="NSD120" s="27"/>
      <c r="NSE120" s="27"/>
      <c r="NSF120" s="27"/>
      <c r="NSG120" s="27"/>
      <c r="NSH120" s="27"/>
      <c r="NSI120" s="27"/>
      <c r="NSJ120" s="27"/>
      <c r="NSK120" s="27"/>
      <c r="NSL120" s="27"/>
      <c r="NSM120" s="27"/>
      <c r="NSN120" s="27"/>
      <c r="NSO120" s="27"/>
      <c r="NSP120" s="27"/>
      <c r="NSQ120" s="27"/>
      <c r="NSR120" s="27"/>
      <c r="NSS120" s="27"/>
      <c r="NST120" s="27"/>
      <c r="NSU120" s="27"/>
      <c r="NSV120" s="27"/>
      <c r="NSW120" s="27"/>
      <c r="NSX120" s="27"/>
      <c r="NSY120" s="27"/>
      <c r="NSZ120" s="27"/>
      <c r="NTA120" s="27"/>
      <c r="NTB120" s="27"/>
      <c r="NTC120" s="27"/>
      <c r="NTD120" s="27"/>
      <c r="NTE120" s="27"/>
      <c r="NTF120" s="27"/>
      <c r="NTG120" s="27"/>
      <c r="NTH120" s="27"/>
      <c r="NTI120" s="27"/>
      <c r="NTJ120" s="27"/>
      <c r="NTK120" s="27"/>
      <c r="NTL120" s="27"/>
      <c r="NTM120" s="27"/>
      <c r="NTN120" s="27"/>
      <c r="NTO120" s="27"/>
      <c r="NTP120" s="27"/>
      <c r="NTQ120" s="27"/>
      <c r="NTR120" s="27"/>
      <c r="NTS120" s="27"/>
      <c r="NTT120" s="27"/>
      <c r="NTU120" s="27"/>
      <c r="NTV120" s="27"/>
      <c r="NTW120" s="27"/>
      <c r="NTX120" s="27"/>
      <c r="NTY120" s="27"/>
      <c r="NTZ120" s="27"/>
      <c r="NUA120" s="27"/>
      <c r="NUB120" s="27"/>
      <c r="NUC120" s="27"/>
      <c r="NUD120" s="27"/>
      <c r="NUE120" s="27"/>
      <c r="NUF120" s="27"/>
      <c r="NUG120" s="27"/>
      <c r="NUH120" s="27"/>
      <c r="NUI120" s="27"/>
      <c r="NUJ120" s="27"/>
      <c r="NUK120" s="27"/>
      <c r="NUL120" s="27"/>
      <c r="NUM120" s="27"/>
      <c r="NUN120" s="27"/>
      <c r="NUO120" s="27"/>
      <c r="NUP120" s="27"/>
      <c r="NUQ120" s="27"/>
      <c r="NUR120" s="27"/>
      <c r="NUS120" s="27"/>
      <c r="NUT120" s="27"/>
      <c r="NUU120" s="27"/>
      <c r="NUV120" s="27"/>
      <c r="NUW120" s="27"/>
      <c r="NUX120" s="27"/>
      <c r="NUY120" s="27"/>
      <c r="NUZ120" s="27"/>
      <c r="NVA120" s="27"/>
      <c r="NVB120" s="27"/>
      <c r="NVC120" s="27"/>
      <c r="NVD120" s="27"/>
      <c r="NVE120" s="27"/>
      <c r="NVF120" s="27"/>
      <c r="NVG120" s="27"/>
      <c r="NVH120" s="27"/>
      <c r="NVI120" s="27"/>
      <c r="NVJ120" s="27"/>
      <c r="NVK120" s="27"/>
      <c r="NVL120" s="27"/>
      <c r="NVM120" s="27"/>
      <c r="NVN120" s="27"/>
      <c r="NVO120" s="27"/>
      <c r="NVP120" s="27"/>
      <c r="NVQ120" s="27"/>
      <c r="NVR120" s="27"/>
      <c r="NVS120" s="27"/>
      <c r="NVT120" s="27"/>
      <c r="NVU120" s="27"/>
      <c r="NVV120" s="27"/>
      <c r="NVW120" s="27"/>
      <c r="NVX120" s="27"/>
      <c r="NVY120" s="27"/>
      <c r="NVZ120" s="27"/>
      <c r="NWA120" s="27"/>
      <c r="NWB120" s="27"/>
      <c r="NWC120" s="27"/>
      <c r="NWD120" s="27"/>
      <c r="NWE120" s="27"/>
      <c r="NWF120" s="27"/>
      <c r="NWG120" s="27"/>
      <c r="NWH120" s="27"/>
      <c r="NWI120" s="27"/>
      <c r="NWJ120" s="27"/>
      <c r="NWK120" s="27"/>
      <c r="NWL120" s="27"/>
      <c r="NWM120" s="27"/>
      <c r="NWN120" s="27"/>
      <c r="NWO120" s="27"/>
      <c r="NWP120" s="27"/>
      <c r="NWQ120" s="27"/>
      <c r="NWR120" s="27"/>
      <c r="NWS120" s="27"/>
      <c r="NWT120" s="27"/>
      <c r="NWU120" s="27"/>
      <c r="NWV120" s="27"/>
      <c r="NWW120" s="27"/>
      <c r="NWX120" s="27"/>
      <c r="NWY120" s="27"/>
      <c r="NWZ120" s="27"/>
      <c r="NXA120" s="27"/>
      <c r="NXB120" s="27"/>
      <c r="NXC120" s="27"/>
      <c r="NXD120" s="27"/>
      <c r="NXE120" s="27"/>
      <c r="NXF120" s="27"/>
      <c r="NXG120" s="27"/>
      <c r="NXH120" s="27"/>
      <c r="NXI120" s="27"/>
      <c r="NXJ120" s="27"/>
      <c r="NXK120" s="27"/>
      <c r="NXL120" s="27"/>
      <c r="NXM120" s="27"/>
      <c r="NXN120" s="27"/>
      <c r="NXO120" s="27"/>
      <c r="NXP120" s="27"/>
      <c r="NXQ120" s="27"/>
      <c r="NXR120" s="27"/>
      <c r="NXS120" s="27"/>
      <c r="NXT120" s="27"/>
      <c r="NXU120" s="27"/>
      <c r="NXV120" s="27"/>
      <c r="NXW120" s="27"/>
      <c r="NXX120" s="27"/>
      <c r="NXY120" s="27"/>
      <c r="NXZ120" s="27"/>
      <c r="NYA120" s="27"/>
      <c r="NYB120" s="27"/>
      <c r="NYC120" s="27"/>
      <c r="NYD120" s="27"/>
      <c r="NYE120" s="27"/>
      <c r="NYF120" s="27"/>
      <c r="NYG120" s="27"/>
      <c r="NYH120" s="27"/>
      <c r="NYI120" s="27"/>
      <c r="NYJ120" s="27"/>
      <c r="NYK120" s="27"/>
      <c r="NYL120" s="27"/>
      <c r="NYM120" s="27"/>
      <c r="NYN120" s="27"/>
      <c r="NYO120" s="27"/>
      <c r="NYP120" s="27"/>
      <c r="NYQ120" s="27"/>
      <c r="NYR120" s="27"/>
      <c r="NYS120" s="27"/>
      <c r="NYT120" s="27"/>
      <c r="NYU120" s="27"/>
      <c r="NYV120" s="27"/>
      <c r="NYW120" s="27"/>
      <c r="NYX120" s="27"/>
      <c r="NYY120" s="27"/>
      <c r="NYZ120" s="27"/>
      <c r="NZA120" s="27"/>
      <c r="NZB120" s="27"/>
      <c r="NZC120" s="27"/>
      <c r="NZD120" s="27"/>
      <c r="NZE120" s="27"/>
      <c r="NZF120" s="27"/>
      <c r="NZG120" s="27"/>
      <c r="NZH120" s="27"/>
      <c r="NZI120" s="27"/>
      <c r="NZJ120" s="27"/>
      <c r="NZK120" s="27"/>
      <c r="NZL120" s="27"/>
      <c r="NZM120" s="27"/>
      <c r="NZN120" s="27"/>
      <c r="NZO120" s="27"/>
      <c r="NZP120" s="27"/>
      <c r="NZQ120" s="27"/>
      <c r="NZR120" s="27"/>
      <c r="NZS120" s="27"/>
      <c r="NZT120" s="27"/>
      <c r="NZU120" s="27"/>
      <c r="NZV120" s="27"/>
      <c r="NZW120" s="27"/>
      <c r="NZX120" s="27"/>
      <c r="NZY120" s="27"/>
      <c r="NZZ120" s="27"/>
      <c r="OAA120" s="27"/>
      <c r="OAB120" s="27"/>
      <c r="OAC120" s="27"/>
      <c r="OAD120" s="27"/>
      <c r="OAE120" s="27"/>
      <c r="OAF120" s="27"/>
      <c r="OAG120" s="27"/>
      <c r="OAH120" s="27"/>
      <c r="OAI120" s="27"/>
      <c r="OAJ120" s="27"/>
      <c r="OAK120" s="27"/>
      <c r="OAL120" s="27"/>
      <c r="OAM120" s="27"/>
      <c r="OAN120" s="27"/>
      <c r="OAO120" s="27"/>
      <c r="OAP120" s="27"/>
      <c r="OAQ120" s="27"/>
      <c r="OAR120" s="27"/>
      <c r="OAS120" s="27"/>
      <c r="OAT120" s="27"/>
      <c r="OAU120" s="27"/>
      <c r="OAV120" s="27"/>
      <c r="OAW120" s="27"/>
      <c r="OAX120" s="27"/>
      <c r="OBE120" s="27"/>
      <c r="OBF120" s="27"/>
      <c r="OBG120" s="27"/>
      <c r="OBH120" s="27"/>
      <c r="OBI120" s="27"/>
      <c r="OBJ120" s="27"/>
      <c r="OBK120" s="27"/>
      <c r="OBL120" s="27"/>
      <c r="OBM120" s="27"/>
      <c r="OBN120" s="27"/>
      <c r="OBO120" s="27"/>
      <c r="OBP120" s="27"/>
      <c r="OBQ120" s="27"/>
      <c r="OBR120" s="27"/>
      <c r="OBS120" s="27"/>
      <c r="OBT120" s="27"/>
      <c r="OBU120" s="27"/>
      <c r="OBV120" s="27"/>
      <c r="OBW120" s="27"/>
      <c r="OBX120" s="27"/>
      <c r="OBY120" s="27"/>
      <c r="OBZ120" s="27"/>
      <c r="OCA120" s="27"/>
      <c r="OCB120" s="27"/>
      <c r="OCC120" s="27"/>
      <c r="OCD120" s="27"/>
      <c r="OCE120" s="27"/>
      <c r="OCF120" s="27"/>
      <c r="OCG120" s="27"/>
      <c r="OCH120" s="27"/>
      <c r="OCI120" s="27"/>
      <c r="OCJ120" s="27"/>
      <c r="OCK120" s="27"/>
      <c r="OCL120" s="27"/>
      <c r="OCM120" s="27"/>
      <c r="OCN120" s="27"/>
      <c r="OCO120" s="27"/>
      <c r="OCP120" s="27"/>
      <c r="OCQ120" s="27"/>
      <c r="OCR120" s="27"/>
      <c r="OCS120" s="27"/>
      <c r="OCT120" s="27"/>
      <c r="OCU120" s="27"/>
      <c r="OCV120" s="27"/>
      <c r="OCW120" s="27"/>
      <c r="OCX120" s="27"/>
      <c r="OCY120" s="27"/>
      <c r="OCZ120" s="27"/>
      <c r="ODA120" s="27"/>
      <c r="ODB120" s="27"/>
      <c r="ODC120" s="27"/>
      <c r="ODD120" s="27"/>
      <c r="ODE120" s="27"/>
      <c r="ODF120" s="27"/>
      <c r="ODG120" s="27"/>
      <c r="ODH120" s="27"/>
      <c r="ODI120" s="27"/>
      <c r="ODJ120" s="27"/>
      <c r="ODK120" s="27"/>
      <c r="ODL120" s="27"/>
      <c r="ODM120" s="27"/>
      <c r="ODN120" s="27"/>
      <c r="ODO120" s="27"/>
      <c r="ODP120" s="27"/>
      <c r="ODQ120" s="27"/>
      <c r="ODR120" s="27"/>
      <c r="ODS120" s="27"/>
      <c r="ODT120" s="27"/>
      <c r="ODU120" s="27"/>
      <c r="ODV120" s="27"/>
      <c r="ODW120" s="27"/>
      <c r="ODX120" s="27"/>
      <c r="ODY120" s="27"/>
      <c r="ODZ120" s="27"/>
      <c r="OEA120" s="27"/>
      <c r="OEB120" s="27"/>
      <c r="OEC120" s="27"/>
      <c r="OED120" s="27"/>
      <c r="OEE120" s="27"/>
      <c r="OEF120" s="27"/>
      <c r="OEG120" s="27"/>
      <c r="OEH120" s="27"/>
      <c r="OEI120" s="27"/>
      <c r="OEJ120" s="27"/>
      <c r="OEK120" s="27"/>
      <c r="OEL120" s="27"/>
      <c r="OEM120" s="27"/>
      <c r="OEN120" s="27"/>
      <c r="OEO120" s="27"/>
      <c r="OEP120" s="27"/>
      <c r="OEQ120" s="27"/>
      <c r="OER120" s="27"/>
      <c r="OES120" s="27"/>
      <c r="OET120" s="27"/>
      <c r="OEU120" s="27"/>
      <c r="OEV120" s="27"/>
      <c r="OEW120" s="27"/>
      <c r="OEX120" s="27"/>
      <c r="OEY120" s="27"/>
      <c r="OEZ120" s="27"/>
      <c r="OFA120" s="27"/>
      <c r="OFB120" s="27"/>
      <c r="OFC120" s="27"/>
      <c r="OFD120" s="27"/>
      <c r="OFE120" s="27"/>
      <c r="OFF120" s="27"/>
      <c r="OFG120" s="27"/>
      <c r="OFH120" s="27"/>
      <c r="OFI120" s="27"/>
      <c r="OFJ120" s="27"/>
      <c r="OFK120" s="27"/>
      <c r="OFL120" s="27"/>
      <c r="OFM120" s="27"/>
      <c r="OFN120" s="27"/>
      <c r="OFO120" s="27"/>
      <c r="OFP120" s="27"/>
      <c r="OFQ120" s="27"/>
      <c r="OFR120" s="27"/>
      <c r="OFS120" s="27"/>
      <c r="OFT120" s="27"/>
      <c r="OFU120" s="27"/>
      <c r="OFV120" s="27"/>
      <c r="OFW120" s="27"/>
      <c r="OFX120" s="27"/>
      <c r="OFY120" s="27"/>
      <c r="OFZ120" s="27"/>
      <c r="OGA120" s="27"/>
      <c r="OGB120" s="27"/>
      <c r="OGC120" s="27"/>
      <c r="OGD120" s="27"/>
      <c r="OGE120" s="27"/>
      <c r="OGF120" s="27"/>
      <c r="OGG120" s="27"/>
      <c r="OGH120" s="27"/>
      <c r="OGI120" s="27"/>
      <c r="OGJ120" s="27"/>
      <c r="OGK120" s="27"/>
      <c r="OGL120" s="27"/>
      <c r="OGM120" s="27"/>
      <c r="OGN120" s="27"/>
      <c r="OGO120" s="27"/>
      <c r="OGP120" s="27"/>
      <c r="OGQ120" s="27"/>
      <c r="OGR120" s="27"/>
      <c r="OGS120" s="27"/>
      <c r="OGT120" s="27"/>
      <c r="OGU120" s="27"/>
      <c r="OGV120" s="27"/>
      <c r="OGW120" s="27"/>
      <c r="OGX120" s="27"/>
      <c r="OGY120" s="27"/>
      <c r="OGZ120" s="27"/>
      <c r="OHA120" s="27"/>
      <c r="OHB120" s="27"/>
      <c r="OHC120" s="27"/>
      <c r="OHD120" s="27"/>
      <c r="OHE120" s="27"/>
      <c r="OHF120" s="27"/>
      <c r="OHG120" s="27"/>
      <c r="OHH120" s="27"/>
      <c r="OHI120" s="27"/>
      <c r="OHJ120" s="27"/>
      <c r="OHK120" s="27"/>
      <c r="OHL120" s="27"/>
      <c r="OHM120" s="27"/>
      <c r="OHN120" s="27"/>
      <c r="OHO120" s="27"/>
      <c r="OHP120" s="27"/>
      <c r="OHQ120" s="27"/>
      <c r="OHR120" s="27"/>
      <c r="OHS120" s="27"/>
      <c r="OHT120" s="27"/>
      <c r="OHU120" s="27"/>
      <c r="OHV120" s="27"/>
      <c r="OHW120" s="27"/>
      <c r="OHX120" s="27"/>
      <c r="OHY120" s="27"/>
      <c r="OHZ120" s="27"/>
      <c r="OIA120" s="27"/>
      <c r="OIB120" s="27"/>
      <c r="OIC120" s="27"/>
      <c r="OID120" s="27"/>
      <c r="OIE120" s="27"/>
      <c r="OIF120" s="27"/>
      <c r="OIG120" s="27"/>
      <c r="OIH120" s="27"/>
      <c r="OII120" s="27"/>
      <c r="OIJ120" s="27"/>
      <c r="OIK120" s="27"/>
      <c r="OIL120" s="27"/>
      <c r="OIM120" s="27"/>
      <c r="OIN120" s="27"/>
      <c r="OIO120" s="27"/>
      <c r="OIP120" s="27"/>
      <c r="OIQ120" s="27"/>
      <c r="OIR120" s="27"/>
      <c r="OIS120" s="27"/>
      <c r="OIT120" s="27"/>
      <c r="OIU120" s="27"/>
      <c r="OIV120" s="27"/>
      <c r="OIW120" s="27"/>
      <c r="OIX120" s="27"/>
      <c r="OIY120" s="27"/>
      <c r="OIZ120" s="27"/>
      <c r="OJA120" s="27"/>
      <c r="OJB120" s="27"/>
      <c r="OJC120" s="27"/>
      <c r="OJD120" s="27"/>
      <c r="OJE120" s="27"/>
      <c r="OJF120" s="27"/>
      <c r="OJG120" s="27"/>
      <c r="OJH120" s="27"/>
      <c r="OJI120" s="27"/>
      <c r="OJJ120" s="27"/>
      <c r="OJK120" s="27"/>
      <c r="OJL120" s="27"/>
      <c r="OJM120" s="27"/>
      <c r="OJN120" s="27"/>
      <c r="OJO120" s="27"/>
      <c r="OJP120" s="27"/>
      <c r="OJQ120" s="27"/>
      <c r="OJR120" s="27"/>
      <c r="OJS120" s="27"/>
      <c r="OJT120" s="27"/>
      <c r="OJU120" s="27"/>
      <c r="OJV120" s="27"/>
      <c r="OJW120" s="27"/>
      <c r="OJX120" s="27"/>
      <c r="OJY120" s="27"/>
      <c r="OJZ120" s="27"/>
      <c r="OKA120" s="27"/>
      <c r="OKB120" s="27"/>
      <c r="OKC120" s="27"/>
      <c r="OKD120" s="27"/>
      <c r="OKE120" s="27"/>
      <c r="OKF120" s="27"/>
      <c r="OKG120" s="27"/>
      <c r="OKH120" s="27"/>
      <c r="OKI120" s="27"/>
      <c r="OKJ120" s="27"/>
      <c r="OKK120" s="27"/>
      <c r="OKL120" s="27"/>
      <c r="OKM120" s="27"/>
      <c r="OKN120" s="27"/>
      <c r="OKO120" s="27"/>
      <c r="OKP120" s="27"/>
      <c r="OKQ120" s="27"/>
      <c r="OKR120" s="27"/>
      <c r="OKS120" s="27"/>
      <c r="OKT120" s="27"/>
      <c r="OLA120" s="27"/>
      <c r="OLB120" s="27"/>
      <c r="OLC120" s="27"/>
      <c r="OLD120" s="27"/>
      <c r="OLE120" s="27"/>
      <c r="OLF120" s="27"/>
      <c r="OLG120" s="27"/>
      <c r="OLH120" s="27"/>
      <c r="OLI120" s="27"/>
      <c r="OLJ120" s="27"/>
      <c r="OLK120" s="27"/>
      <c r="OLL120" s="27"/>
      <c r="OLM120" s="27"/>
      <c r="OLN120" s="27"/>
      <c r="OLO120" s="27"/>
      <c r="OLP120" s="27"/>
      <c r="OLQ120" s="27"/>
      <c r="OLR120" s="27"/>
      <c r="OLS120" s="27"/>
      <c r="OLT120" s="27"/>
      <c r="OLU120" s="27"/>
      <c r="OLV120" s="27"/>
      <c r="OLW120" s="27"/>
      <c r="OLX120" s="27"/>
      <c r="OLY120" s="27"/>
      <c r="OLZ120" s="27"/>
      <c r="OMA120" s="27"/>
      <c r="OMB120" s="27"/>
      <c r="OMC120" s="27"/>
      <c r="OMD120" s="27"/>
      <c r="OME120" s="27"/>
      <c r="OMF120" s="27"/>
      <c r="OMG120" s="27"/>
      <c r="OMH120" s="27"/>
      <c r="OMI120" s="27"/>
      <c r="OMJ120" s="27"/>
      <c r="OMK120" s="27"/>
      <c r="OML120" s="27"/>
      <c r="OMM120" s="27"/>
      <c r="OMN120" s="27"/>
      <c r="OMO120" s="27"/>
      <c r="OMP120" s="27"/>
      <c r="OMQ120" s="27"/>
      <c r="OMR120" s="27"/>
      <c r="OMS120" s="27"/>
      <c r="OMT120" s="27"/>
      <c r="OMU120" s="27"/>
      <c r="OMV120" s="27"/>
      <c r="OMW120" s="27"/>
      <c r="OMX120" s="27"/>
      <c r="OMY120" s="27"/>
      <c r="OMZ120" s="27"/>
      <c r="ONA120" s="27"/>
      <c r="ONB120" s="27"/>
      <c r="ONC120" s="27"/>
      <c r="OND120" s="27"/>
      <c r="ONE120" s="27"/>
      <c r="ONF120" s="27"/>
      <c r="ONG120" s="27"/>
      <c r="ONH120" s="27"/>
      <c r="ONI120" s="27"/>
      <c r="ONJ120" s="27"/>
      <c r="ONK120" s="27"/>
      <c r="ONL120" s="27"/>
      <c r="ONM120" s="27"/>
      <c r="ONN120" s="27"/>
      <c r="ONO120" s="27"/>
      <c r="ONP120" s="27"/>
      <c r="ONQ120" s="27"/>
      <c r="ONR120" s="27"/>
      <c r="ONS120" s="27"/>
      <c r="ONT120" s="27"/>
      <c r="ONU120" s="27"/>
      <c r="ONV120" s="27"/>
      <c r="ONW120" s="27"/>
      <c r="ONX120" s="27"/>
      <c r="ONY120" s="27"/>
      <c r="ONZ120" s="27"/>
      <c r="OOA120" s="27"/>
      <c r="OOB120" s="27"/>
      <c r="OOC120" s="27"/>
      <c r="OOD120" s="27"/>
      <c r="OOE120" s="27"/>
      <c r="OOF120" s="27"/>
      <c r="OOG120" s="27"/>
      <c r="OOH120" s="27"/>
      <c r="OOI120" s="27"/>
      <c r="OOJ120" s="27"/>
      <c r="OOK120" s="27"/>
      <c r="OOL120" s="27"/>
      <c r="OOM120" s="27"/>
      <c r="OON120" s="27"/>
      <c r="OOO120" s="27"/>
      <c r="OOP120" s="27"/>
      <c r="OOQ120" s="27"/>
      <c r="OOR120" s="27"/>
      <c r="OOS120" s="27"/>
      <c r="OOT120" s="27"/>
      <c r="OOU120" s="27"/>
      <c r="OOV120" s="27"/>
      <c r="OOW120" s="27"/>
      <c r="OOX120" s="27"/>
      <c r="OOY120" s="27"/>
      <c r="OOZ120" s="27"/>
      <c r="OPA120" s="27"/>
      <c r="OPB120" s="27"/>
      <c r="OPC120" s="27"/>
      <c r="OPD120" s="27"/>
      <c r="OPE120" s="27"/>
      <c r="OPF120" s="27"/>
      <c r="OPG120" s="27"/>
      <c r="OPH120" s="27"/>
      <c r="OPI120" s="27"/>
      <c r="OPJ120" s="27"/>
      <c r="OPK120" s="27"/>
      <c r="OPL120" s="27"/>
      <c r="OPM120" s="27"/>
      <c r="OPN120" s="27"/>
      <c r="OPO120" s="27"/>
      <c r="OPP120" s="27"/>
      <c r="OPQ120" s="27"/>
      <c r="OPR120" s="27"/>
      <c r="OPS120" s="27"/>
      <c r="OPT120" s="27"/>
      <c r="OPU120" s="27"/>
      <c r="OPV120" s="27"/>
      <c r="OPW120" s="27"/>
      <c r="OPX120" s="27"/>
      <c r="OPY120" s="27"/>
      <c r="OPZ120" s="27"/>
      <c r="OQA120" s="27"/>
      <c r="OQB120" s="27"/>
      <c r="OQC120" s="27"/>
      <c r="OQD120" s="27"/>
      <c r="OQE120" s="27"/>
      <c r="OQF120" s="27"/>
      <c r="OQG120" s="27"/>
      <c r="OQH120" s="27"/>
      <c r="OQI120" s="27"/>
      <c r="OQJ120" s="27"/>
      <c r="OQK120" s="27"/>
      <c r="OQL120" s="27"/>
      <c r="OQM120" s="27"/>
      <c r="OQN120" s="27"/>
      <c r="OQO120" s="27"/>
      <c r="OQP120" s="27"/>
      <c r="OQQ120" s="27"/>
      <c r="OQR120" s="27"/>
      <c r="OQS120" s="27"/>
      <c r="OQT120" s="27"/>
      <c r="OQU120" s="27"/>
      <c r="OQV120" s="27"/>
      <c r="OQW120" s="27"/>
      <c r="OQX120" s="27"/>
      <c r="OQY120" s="27"/>
      <c r="OQZ120" s="27"/>
      <c r="ORA120" s="27"/>
      <c r="ORB120" s="27"/>
      <c r="ORC120" s="27"/>
      <c r="ORD120" s="27"/>
      <c r="ORE120" s="27"/>
      <c r="ORF120" s="27"/>
      <c r="ORG120" s="27"/>
      <c r="ORH120" s="27"/>
      <c r="ORI120" s="27"/>
      <c r="ORJ120" s="27"/>
      <c r="ORK120" s="27"/>
      <c r="ORL120" s="27"/>
      <c r="ORM120" s="27"/>
      <c r="ORN120" s="27"/>
      <c r="ORO120" s="27"/>
      <c r="ORP120" s="27"/>
      <c r="ORQ120" s="27"/>
      <c r="ORR120" s="27"/>
      <c r="ORS120" s="27"/>
      <c r="ORT120" s="27"/>
      <c r="ORU120" s="27"/>
      <c r="ORV120" s="27"/>
      <c r="ORW120" s="27"/>
      <c r="ORX120" s="27"/>
      <c r="ORY120" s="27"/>
      <c r="ORZ120" s="27"/>
      <c r="OSA120" s="27"/>
      <c r="OSB120" s="27"/>
      <c r="OSC120" s="27"/>
      <c r="OSD120" s="27"/>
      <c r="OSE120" s="27"/>
      <c r="OSF120" s="27"/>
      <c r="OSG120" s="27"/>
      <c r="OSH120" s="27"/>
      <c r="OSI120" s="27"/>
      <c r="OSJ120" s="27"/>
      <c r="OSK120" s="27"/>
      <c r="OSL120" s="27"/>
      <c r="OSM120" s="27"/>
      <c r="OSN120" s="27"/>
      <c r="OSO120" s="27"/>
      <c r="OSP120" s="27"/>
      <c r="OSQ120" s="27"/>
      <c r="OSR120" s="27"/>
      <c r="OSS120" s="27"/>
      <c r="OST120" s="27"/>
      <c r="OSU120" s="27"/>
      <c r="OSV120" s="27"/>
      <c r="OSW120" s="27"/>
      <c r="OSX120" s="27"/>
      <c r="OSY120" s="27"/>
      <c r="OSZ120" s="27"/>
      <c r="OTA120" s="27"/>
      <c r="OTB120" s="27"/>
      <c r="OTC120" s="27"/>
      <c r="OTD120" s="27"/>
      <c r="OTE120" s="27"/>
      <c r="OTF120" s="27"/>
      <c r="OTG120" s="27"/>
      <c r="OTH120" s="27"/>
      <c r="OTI120" s="27"/>
      <c r="OTJ120" s="27"/>
      <c r="OTK120" s="27"/>
      <c r="OTL120" s="27"/>
      <c r="OTM120" s="27"/>
      <c r="OTN120" s="27"/>
      <c r="OTO120" s="27"/>
      <c r="OTP120" s="27"/>
      <c r="OTQ120" s="27"/>
      <c r="OTR120" s="27"/>
      <c r="OTS120" s="27"/>
      <c r="OTT120" s="27"/>
      <c r="OTU120" s="27"/>
      <c r="OTV120" s="27"/>
      <c r="OTW120" s="27"/>
      <c r="OTX120" s="27"/>
      <c r="OTY120" s="27"/>
      <c r="OTZ120" s="27"/>
      <c r="OUA120" s="27"/>
      <c r="OUB120" s="27"/>
      <c r="OUC120" s="27"/>
      <c r="OUD120" s="27"/>
      <c r="OUE120" s="27"/>
      <c r="OUF120" s="27"/>
      <c r="OUG120" s="27"/>
      <c r="OUH120" s="27"/>
      <c r="OUI120" s="27"/>
      <c r="OUJ120" s="27"/>
      <c r="OUK120" s="27"/>
      <c r="OUL120" s="27"/>
      <c r="OUM120" s="27"/>
      <c r="OUN120" s="27"/>
      <c r="OUO120" s="27"/>
      <c r="OUP120" s="27"/>
      <c r="OUW120" s="27"/>
      <c r="OUX120" s="27"/>
      <c r="OUY120" s="27"/>
      <c r="OUZ120" s="27"/>
      <c r="OVA120" s="27"/>
      <c r="OVB120" s="27"/>
      <c r="OVC120" s="27"/>
      <c r="OVD120" s="27"/>
      <c r="OVE120" s="27"/>
      <c r="OVF120" s="27"/>
      <c r="OVG120" s="27"/>
      <c r="OVH120" s="27"/>
      <c r="OVI120" s="27"/>
      <c r="OVJ120" s="27"/>
      <c r="OVK120" s="27"/>
      <c r="OVL120" s="27"/>
      <c r="OVM120" s="27"/>
      <c r="OVN120" s="27"/>
      <c r="OVO120" s="27"/>
      <c r="OVP120" s="27"/>
      <c r="OVQ120" s="27"/>
      <c r="OVR120" s="27"/>
      <c r="OVS120" s="27"/>
      <c r="OVT120" s="27"/>
      <c r="OVU120" s="27"/>
      <c r="OVV120" s="27"/>
      <c r="OVW120" s="27"/>
      <c r="OVX120" s="27"/>
      <c r="OVY120" s="27"/>
      <c r="OVZ120" s="27"/>
      <c r="OWA120" s="27"/>
      <c r="OWB120" s="27"/>
      <c r="OWC120" s="27"/>
      <c r="OWD120" s="27"/>
      <c r="OWE120" s="27"/>
      <c r="OWF120" s="27"/>
      <c r="OWG120" s="27"/>
      <c r="OWH120" s="27"/>
      <c r="OWI120" s="27"/>
      <c r="OWJ120" s="27"/>
      <c r="OWK120" s="27"/>
      <c r="OWL120" s="27"/>
      <c r="OWM120" s="27"/>
      <c r="OWN120" s="27"/>
      <c r="OWO120" s="27"/>
      <c r="OWP120" s="27"/>
      <c r="OWQ120" s="27"/>
      <c r="OWR120" s="27"/>
      <c r="OWS120" s="27"/>
      <c r="OWT120" s="27"/>
      <c r="OWU120" s="27"/>
      <c r="OWV120" s="27"/>
      <c r="OWW120" s="27"/>
      <c r="OWX120" s="27"/>
      <c r="OWY120" s="27"/>
      <c r="OWZ120" s="27"/>
      <c r="OXA120" s="27"/>
      <c r="OXB120" s="27"/>
      <c r="OXC120" s="27"/>
      <c r="OXD120" s="27"/>
      <c r="OXE120" s="27"/>
      <c r="OXF120" s="27"/>
      <c r="OXG120" s="27"/>
      <c r="OXH120" s="27"/>
      <c r="OXI120" s="27"/>
      <c r="OXJ120" s="27"/>
      <c r="OXK120" s="27"/>
      <c r="OXL120" s="27"/>
      <c r="OXM120" s="27"/>
      <c r="OXN120" s="27"/>
      <c r="OXO120" s="27"/>
      <c r="OXP120" s="27"/>
      <c r="OXQ120" s="27"/>
      <c r="OXR120" s="27"/>
      <c r="OXS120" s="27"/>
      <c r="OXT120" s="27"/>
      <c r="OXU120" s="27"/>
      <c r="OXV120" s="27"/>
      <c r="OXW120" s="27"/>
      <c r="OXX120" s="27"/>
      <c r="OXY120" s="27"/>
      <c r="OXZ120" s="27"/>
      <c r="OYA120" s="27"/>
      <c r="OYB120" s="27"/>
      <c r="OYC120" s="27"/>
      <c r="OYD120" s="27"/>
      <c r="OYE120" s="27"/>
      <c r="OYF120" s="27"/>
      <c r="OYG120" s="27"/>
      <c r="OYH120" s="27"/>
      <c r="OYI120" s="27"/>
      <c r="OYJ120" s="27"/>
      <c r="OYK120" s="27"/>
      <c r="OYL120" s="27"/>
      <c r="OYM120" s="27"/>
      <c r="OYN120" s="27"/>
      <c r="OYO120" s="27"/>
      <c r="OYP120" s="27"/>
      <c r="OYQ120" s="27"/>
      <c r="OYR120" s="27"/>
      <c r="OYS120" s="27"/>
      <c r="OYT120" s="27"/>
      <c r="OYU120" s="27"/>
      <c r="OYV120" s="27"/>
      <c r="OYW120" s="27"/>
      <c r="OYX120" s="27"/>
      <c r="OYY120" s="27"/>
      <c r="OYZ120" s="27"/>
      <c r="OZA120" s="27"/>
      <c r="OZB120" s="27"/>
      <c r="OZC120" s="27"/>
      <c r="OZD120" s="27"/>
      <c r="OZE120" s="27"/>
      <c r="OZF120" s="27"/>
      <c r="OZG120" s="27"/>
      <c r="OZH120" s="27"/>
      <c r="OZI120" s="27"/>
      <c r="OZJ120" s="27"/>
      <c r="OZK120" s="27"/>
      <c r="OZL120" s="27"/>
      <c r="OZM120" s="27"/>
      <c r="OZN120" s="27"/>
      <c r="OZO120" s="27"/>
      <c r="OZP120" s="27"/>
      <c r="OZQ120" s="27"/>
      <c r="OZR120" s="27"/>
      <c r="OZS120" s="27"/>
      <c r="OZT120" s="27"/>
      <c r="OZU120" s="27"/>
      <c r="OZV120" s="27"/>
      <c r="OZW120" s="27"/>
      <c r="OZX120" s="27"/>
      <c r="OZY120" s="27"/>
      <c r="OZZ120" s="27"/>
      <c r="PAA120" s="27"/>
      <c r="PAB120" s="27"/>
      <c r="PAC120" s="27"/>
      <c r="PAD120" s="27"/>
      <c r="PAE120" s="27"/>
      <c r="PAF120" s="27"/>
      <c r="PAG120" s="27"/>
      <c r="PAH120" s="27"/>
      <c r="PAI120" s="27"/>
      <c r="PAJ120" s="27"/>
      <c r="PAK120" s="27"/>
      <c r="PAL120" s="27"/>
      <c r="PAM120" s="27"/>
      <c r="PAN120" s="27"/>
      <c r="PAO120" s="27"/>
      <c r="PAP120" s="27"/>
      <c r="PAQ120" s="27"/>
      <c r="PAR120" s="27"/>
      <c r="PAS120" s="27"/>
      <c r="PAT120" s="27"/>
      <c r="PAU120" s="27"/>
      <c r="PAV120" s="27"/>
      <c r="PAW120" s="27"/>
      <c r="PAX120" s="27"/>
      <c r="PAY120" s="27"/>
      <c r="PAZ120" s="27"/>
      <c r="PBA120" s="27"/>
      <c r="PBB120" s="27"/>
      <c r="PBC120" s="27"/>
      <c r="PBD120" s="27"/>
      <c r="PBE120" s="27"/>
      <c r="PBF120" s="27"/>
      <c r="PBG120" s="27"/>
      <c r="PBH120" s="27"/>
      <c r="PBI120" s="27"/>
      <c r="PBJ120" s="27"/>
      <c r="PBK120" s="27"/>
      <c r="PBL120" s="27"/>
      <c r="PBM120" s="27"/>
      <c r="PBN120" s="27"/>
      <c r="PBO120" s="27"/>
      <c r="PBP120" s="27"/>
      <c r="PBQ120" s="27"/>
      <c r="PBR120" s="27"/>
      <c r="PBS120" s="27"/>
      <c r="PBT120" s="27"/>
      <c r="PBU120" s="27"/>
      <c r="PBV120" s="27"/>
      <c r="PBW120" s="27"/>
      <c r="PBX120" s="27"/>
      <c r="PBY120" s="27"/>
      <c r="PBZ120" s="27"/>
      <c r="PCA120" s="27"/>
      <c r="PCB120" s="27"/>
      <c r="PCC120" s="27"/>
      <c r="PCD120" s="27"/>
      <c r="PCE120" s="27"/>
      <c r="PCF120" s="27"/>
      <c r="PCG120" s="27"/>
      <c r="PCH120" s="27"/>
      <c r="PCI120" s="27"/>
      <c r="PCJ120" s="27"/>
      <c r="PCK120" s="27"/>
      <c r="PCL120" s="27"/>
      <c r="PCM120" s="27"/>
      <c r="PCN120" s="27"/>
      <c r="PCO120" s="27"/>
      <c r="PCP120" s="27"/>
      <c r="PCQ120" s="27"/>
      <c r="PCR120" s="27"/>
      <c r="PCS120" s="27"/>
      <c r="PCT120" s="27"/>
      <c r="PCU120" s="27"/>
      <c r="PCV120" s="27"/>
      <c r="PCW120" s="27"/>
      <c r="PCX120" s="27"/>
      <c r="PCY120" s="27"/>
      <c r="PCZ120" s="27"/>
      <c r="PDA120" s="27"/>
      <c r="PDB120" s="27"/>
      <c r="PDC120" s="27"/>
      <c r="PDD120" s="27"/>
      <c r="PDE120" s="27"/>
      <c r="PDF120" s="27"/>
      <c r="PDG120" s="27"/>
      <c r="PDH120" s="27"/>
      <c r="PDI120" s="27"/>
      <c r="PDJ120" s="27"/>
      <c r="PDK120" s="27"/>
      <c r="PDL120" s="27"/>
      <c r="PDM120" s="27"/>
      <c r="PDN120" s="27"/>
      <c r="PDO120" s="27"/>
      <c r="PDP120" s="27"/>
      <c r="PDQ120" s="27"/>
      <c r="PDR120" s="27"/>
      <c r="PDS120" s="27"/>
      <c r="PDT120" s="27"/>
      <c r="PDU120" s="27"/>
      <c r="PDV120" s="27"/>
      <c r="PDW120" s="27"/>
      <c r="PDX120" s="27"/>
      <c r="PDY120" s="27"/>
      <c r="PDZ120" s="27"/>
      <c r="PEA120" s="27"/>
      <c r="PEB120" s="27"/>
      <c r="PEC120" s="27"/>
      <c r="PED120" s="27"/>
      <c r="PEE120" s="27"/>
      <c r="PEF120" s="27"/>
      <c r="PEG120" s="27"/>
      <c r="PEH120" s="27"/>
      <c r="PEI120" s="27"/>
      <c r="PEJ120" s="27"/>
      <c r="PEK120" s="27"/>
      <c r="PEL120" s="27"/>
      <c r="PES120" s="27"/>
      <c r="PET120" s="27"/>
      <c r="PEU120" s="27"/>
      <c r="PEV120" s="27"/>
      <c r="PEW120" s="27"/>
      <c r="PEX120" s="27"/>
      <c r="PEY120" s="27"/>
      <c r="PEZ120" s="27"/>
      <c r="PFA120" s="27"/>
      <c r="PFB120" s="27"/>
      <c r="PFC120" s="27"/>
      <c r="PFD120" s="27"/>
      <c r="PFE120" s="27"/>
      <c r="PFF120" s="27"/>
      <c r="PFG120" s="27"/>
      <c r="PFH120" s="27"/>
      <c r="PFI120" s="27"/>
      <c r="PFJ120" s="27"/>
      <c r="PFK120" s="27"/>
      <c r="PFL120" s="27"/>
      <c r="PFM120" s="27"/>
      <c r="PFN120" s="27"/>
      <c r="PFO120" s="27"/>
      <c r="PFP120" s="27"/>
      <c r="PFQ120" s="27"/>
      <c r="PFR120" s="27"/>
      <c r="PFS120" s="27"/>
      <c r="PFT120" s="27"/>
      <c r="PFU120" s="27"/>
      <c r="PFV120" s="27"/>
      <c r="PFW120" s="27"/>
      <c r="PFX120" s="27"/>
      <c r="PFY120" s="27"/>
      <c r="PFZ120" s="27"/>
      <c r="PGA120" s="27"/>
      <c r="PGB120" s="27"/>
      <c r="PGC120" s="27"/>
      <c r="PGD120" s="27"/>
      <c r="PGE120" s="27"/>
      <c r="PGF120" s="27"/>
      <c r="PGG120" s="27"/>
      <c r="PGH120" s="27"/>
      <c r="PGI120" s="27"/>
      <c r="PGJ120" s="27"/>
      <c r="PGK120" s="27"/>
      <c r="PGL120" s="27"/>
      <c r="PGM120" s="27"/>
      <c r="PGN120" s="27"/>
      <c r="PGO120" s="27"/>
      <c r="PGP120" s="27"/>
      <c r="PGQ120" s="27"/>
      <c r="PGR120" s="27"/>
      <c r="PGS120" s="27"/>
      <c r="PGT120" s="27"/>
      <c r="PGU120" s="27"/>
      <c r="PGV120" s="27"/>
      <c r="PGW120" s="27"/>
      <c r="PGX120" s="27"/>
      <c r="PGY120" s="27"/>
      <c r="PGZ120" s="27"/>
      <c r="PHA120" s="27"/>
      <c r="PHB120" s="27"/>
      <c r="PHC120" s="27"/>
      <c r="PHD120" s="27"/>
      <c r="PHE120" s="27"/>
      <c r="PHF120" s="27"/>
      <c r="PHG120" s="27"/>
      <c r="PHH120" s="27"/>
      <c r="PHI120" s="27"/>
      <c r="PHJ120" s="27"/>
      <c r="PHK120" s="27"/>
      <c r="PHL120" s="27"/>
      <c r="PHM120" s="27"/>
      <c r="PHN120" s="27"/>
      <c r="PHO120" s="27"/>
      <c r="PHP120" s="27"/>
      <c r="PHQ120" s="27"/>
      <c r="PHR120" s="27"/>
      <c r="PHS120" s="27"/>
      <c r="PHT120" s="27"/>
      <c r="PHU120" s="27"/>
      <c r="PHV120" s="27"/>
      <c r="PHW120" s="27"/>
      <c r="PHX120" s="27"/>
      <c r="PHY120" s="27"/>
      <c r="PHZ120" s="27"/>
      <c r="PIA120" s="27"/>
      <c r="PIB120" s="27"/>
      <c r="PIC120" s="27"/>
      <c r="PID120" s="27"/>
      <c r="PIE120" s="27"/>
      <c r="PIF120" s="27"/>
      <c r="PIG120" s="27"/>
      <c r="PIH120" s="27"/>
      <c r="PII120" s="27"/>
      <c r="PIJ120" s="27"/>
      <c r="PIK120" s="27"/>
      <c r="PIL120" s="27"/>
      <c r="PIM120" s="27"/>
      <c r="PIN120" s="27"/>
      <c r="PIO120" s="27"/>
      <c r="PIP120" s="27"/>
      <c r="PIQ120" s="27"/>
      <c r="PIR120" s="27"/>
      <c r="PIS120" s="27"/>
      <c r="PIT120" s="27"/>
      <c r="PIU120" s="27"/>
      <c r="PIV120" s="27"/>
      <c r="PIW120" s="27"/>
      <c r="PIX120" s="27"/>
      <c r="PIY120" s="27"/>
      <c r="PIZ120" s="27"/>
      <c r="PJA120" s="27"/>
      <c r="PJB120" s="27"/>
      <c r="PJC120" s="27"/>
      <c r="PJD120" s="27"/>
      <c r="PJE120" s="27"/>
      <c r="PJF120" s="27"/>
      <c r="PJG120" s="27"/>
      <c r="PJH120" s="27"/>
      <c r="PJI120" s="27"/>
      <c r="PJJ120" s="27"/>
      <c r="PJK120" s="27"/>
      <c r="PJL120" s="27"/>
      <c r="PJM120" s="27"/>
      <c r="PJN120" s="27"/>
      <c r="PJO120" s="27"/>
      <c r="PJP120" s="27"/>
      <c r="PJQ120" s="27"/>
      <c r="PJR120" s="27"/>
      <c r="PJS120" s="27"/>
      <c r="PJT120" s="27"/>
      <c r="PJU120" s="27"/>
      <c r="PJV120" s="27"/>
      <c r="PJW120" s="27"/>
      <c r="PJX120" s="27"/>
      <c r="PJY120" s="27"/>
      <c r="PJZ120" s="27"/>
      <c r="PKA120" s="27"/>
      <c r="PKB120" s="27"/>
      <c r="PKC120" s="27"/>
      <c r="PKD120" s="27"/>
      <c r="PKE120" s="27"/>
      <c r="PKF120" s="27"/>
      <c r="PKG120" s="27"/>
      <c r="PKH120" s="27"/>
      <c r="PKI120" s="27"/>
      <c r="PKJ120" s="27"/>
      <c r="PKK120" s="27"/>
      <c r="PKL120" s="27"/>
      <c r="PKM120" s="27"/>
      <c r="PKN120" s="27"/>
      <c r="PKO120" s="27"/>
      <c r="PKP120" s="27"/>
      <c r="PKQ120" s="27"/>
      <c r="PKR120" s="27"/>
      <c r="PKS120" s="27"/>
      <c r="PKT120" s="27"/>
      <c r="PKU120" s="27"/>
      <c r="PKV120" s="27"/>
      <c r="PKW120" s="27"/>
      <c r="PKX120" s="27"/>
      <c r="PKY120" s="27"/>
      <c r="PKZ120" s="27"/>
      <c r="PLA120" s="27"/>
      <c r="PLB120" s="27"/>
      <c r="PLC120" s="27"/>
      <c r="PLD120" s="27"/>
      <c r="PLE120" s="27"/>
      <c r="PLF120" s="27"/>
      <c r="PLG120" s="27"/>
      <c r="PLH120" s="27"/>
      <c r="PLI120" s="27"/>
      <c r="PLJ120" s="27"/>
      <c r="PLK120" s="27"/>
      <c r="PLL120" s="27"/>
      <c r="PLM120" s="27"/>
      <c r="PLN120" s="27"/>
      <c r="PLO120" s="27"/>
      <c r="PLP120" s="27"/>
      <c r="PLQ120" s="27"/>
      <c r="PLR120" s="27"/>
      <c r="PLS120" s="27"/>
      <c r="PLT120" s="27"/>
      <c r="PLU120" s="27"/>
      <c r="PLV120" s="27"/>
      <c r="PLW120" s="27"/>
      <c r="PLX120" s="27"/>
      <c r="PLY120" s="27"/>
      <c r="PLZ120" s="27"/>
      <c r="PMA120" s="27"/>
      <c r="PMB120" s="27"/>
      <c r="PMC120" s="27"/>
      <c r="PMD120" s="27"/>
      <c r="PME120" s="27"/>
      <c r="PMF120" s="27"/>
      <c r="PMG120" s="27"/>
      <c r="PMH120" s="27"/>
      <c r="PMI120" s="27"/>
      <c r="PMJ120" s="27"/>
      <c r="PMK120" s="27"/>
      <c r="PML120" s="27"/>
      <c r="PMM120" s="27"/>
      <c r="PMN120" s="27"/>
      <c r="PMO120" s="27"/>
      <c r="PMP120" s="27"/>
      <c r="PMQ120" s="27"/>
      <c r="PMR120" s="27"/>
      <c r="PMS120" s="27"/>
      <c r="PMT120" s="27"/>
      <c r="PMU120" s="27"/>
      <c r="PMV120" s="27"/>
      <c r="PMW120" s="27"/>
      <c r="PMX120" s="27"/>
      <c r="PMY120" s="27"/>
      <c r="PMZ120" s="27"/>
      <c r="PNA120" s="27"/>
      <c r="PNB120" s="27"/>
      <c r="PNC120" s="27"/>
      <c r="PND120" s="27"/>
      <c r="PNE120" s="27"/>
      <c r="PNF120" s="27"/>
      <c r="PNG120" s="27"/>
      <c r="PNH120" s="27"/>
      <c r="PNI120" s="27"/>
      <c r="PNJ120" s="27"/>
      <c r="PNK120" s="27"/>
      <c r="PNL120" s="27"/>
      <c r="PNM120" s="27"/>
      <c r="PNN120" s="27"/>
      <c r="PNO120" s="27"/>
      <c r="PNP120" s="27"/>
      <c r="PNQ120" s="27"/>
      <c r="PNR120" s="27"/>
      <c r="PNS120" s="27"/>
      <c r="PNT120" s="27"/>
      <c r="PNU120" s="27"/>
      <c r="PNV120" s="27"/>
      <c r="PNW120" s="27"/>
      <c r="PNX120" s="27"/>
      <c r="PNY120" s="27"/>
      <c r="PNZ120" s="27"/>
      <c r="POA120" s="27"/>
      <c r="POB120" s="27"/>
      <c r="POC120" s="27"/>
      <c r="POD120" s="27"/>
      <c r="POE120" s="27"/>
      <c r="POF120" s="27"/>
      <c r="POG120" s="27"/>
      <c r="POH120" s="27"/>
      <c r="POO120" s="27"/>
      <c r="POP120" s="27"/>
      <c r="POQ120" s="27"/>
      <c r="POR120" s="27"/>
      <c r="POS120" s="27"/>
      <c r="POT120" s="27"/>
      <c r="POU120" s="27"/>
      <c r="POV120" s="27"/>
      <c r="POW120" s="27"/>
      <c r="POX120" s="27"/>
      <c r="POY120" s="27"/>
      <c r="POZ120" s="27"/>
      <c r="PPA120" s="27"/>
      <c r="PPB120" s="27"/>
      <c r="PPC120" s="27"/>
      <c r="PPD120" s="27"/>
      <c r="PPE120" s="27"/>
      <c r="PPF120" s="27"/>
      <c r="PPG120" s="27"/>
      <c r="PPH120" s="27"/>
      <c r="PPI120" s="27"/>
      <c r="PPJ120" s="27"/>
      <c r="PPK120" s="27"/>
      <c r="PPL120" s="27"/>
      <c r="PPM120" s="27"/>
      <c r="PPN120" s="27"/>
      <c r="PPO120" s="27"/>
      <c r="PPP120" s="27"/>
      <c r="PPQ120" s="27"/>
      <c r="PPR120" s="27"/>
      <c r="PPS120" s="27"/>
      <c r="PPT120" s="27"/>
      <c r="PPU120" s="27"/>
      <c r="PPV120" s="27"/>
      <c r="PPW120" s="27"/>
      <c r="PPX120" s="27"/>
      <c r="PPY120" s="27"/>
      <c r="PPZ120" s="27"/>
      <c r="PQA120" s="27"/>
      <c r="PQB120" s="27"/>
      <c r="PQC120" s="27"/>
      <c r="PQD120" s="27"/>
      <c r="PQE120" s="27"/>
      <c r="PQF120" s="27"/>
      <c r="PQG120" s="27"/>
      <c r="PQH120" s="27"/>
      <c r="PQI120" s="27"/>
      <c r="PQJ120" s="27"/>
      <c r="PQK120" s="27"/>
      <c r="PQL120" s="27"/>
      <c r="PQM120" s="27"/>
      <c r="PQN120" s="27"/>
      <c r="PQO120" s="27"/>
      <c r="PQP120" s="27"/>
      <c r="PQQ120" s="27"/>
      <c r="PQR120" s="27"/>
      <c r="PQS120" s="27"/>
      <c r="PQT120" s="27"/>
      <c r="PQU120" s="27"/>
      <c r="PQV120" s="27"/>
      <c r="PQW120" s="27"/>
      <c r="PQX120" s="27"/>
      <c r="PQY120" s="27"/>
      <c r="PQZ120" s="27"/>
      <c r="PRA120" s="27"/>
      <c r="PRB120" s="27"/>
      <c r="PRC120" s="27"/>
      <c r="PRD120" s="27"/>
      <c r="PRE120" s="27"/>
      <c r="PRF120" s="27"/>
      <c r="PRG120" s="27"/>
      <c r="PRH120" s="27"/>
      <c r="PRI120" s="27"/>
      <c r="PRJ120" s="27"/>
      <c r="PRK120" s="27"/>
      <c r="PRL120" s="27"/>
      <c r="PRM120" s="27"/>
      <c r="PRN120" s="27"/>
      <c r="PRO120" s="27"/>
      <c r="PRP120" s="27"/>
      <c r="PRQ120" s="27"/>
      <c r="PRR120" s="27"/>
      <c r="PRS120" s="27"/>
      <c r="PRT120" s="27"/>
      <c r="PRU120" s="27"/>
      <c r="PRV120" s="27"/>
      <c r="PRW120" s="27"/>
      <c r="PRX120" s="27"/>
      <c r="PRY120" s="27"/>
      <c r="PRZ120" s="27"/>
      <c r="PSA120" s="27"/>
      <c r="PSB120" s="27"/>
      <c r="PSC120" s="27"/>
      <c r="PSD120" s="27"/>
      <c r="PSE120" s="27"/>
      <c r="PSF120" s="27"/>
      <c r="PSG120" s="27"/>
      <c r="PSH120" s="27"/>
      <c r="PSI120" s="27"/>
      <c r="PSJ120" s="27"/>
      <c r="PSK120" s="27"/>
      <c r="PSL120" s="27"/>
      <c r="PSM120" s="27"/>
      <c r="PSN120" s="27"/>
      <c r="PSO120" s="27"/>
      <c r="PSP120" s="27"/>
      <c r="PSQ120" s="27"/>
      <c r="PSR120" s="27"/>
      <c r="PSS120" s="27"/>
      <c r="PST120" s="27"/>
      <c r="PSU120" s="27"/>
      <c r="PSV120" s="27"/>
      <c r="PSW120" s="27"/>
      <c r="PSX120" s="27"/>
      <c r="PSY120" s="27"/>
      <c r="PSZ120" s="27"/>
      <c r="PTA120" s="27"/>
      <c r="PTB120" s="27"/>
      <c r="PTC120" s="27"/>
      <c r="PTD120" s="27"/>
      <c r="PTE120" s="27"/>
      <c r="PTF120" s="27"/>
      <c r="PTG120" s="27"/>
      <c r="PTH120" s="27"/>
      <c r="PTI120" s="27"/>
      <c r="PTJ120" s="27"/>
      <c r="PTK120" s="27"/>
      <c r="PTL120" s="27"/>
      <c r="PTM120" s="27"/>
      <c r="PTN120" s="27"/>
      <c r="PTO120" s="27"/>
      <c r="PTP120" s="27"/>
      <c r="PTQ120" s="27"/>
      <c r="PTR120" s="27"/>
      <c r="PTS120" s="27"/>
      <c r="PTT120" s="27"/>
      <c r="PTU120" s="27"/>
      <c r="PTV120" s="27"/>
      <c r="PTW120" s="27"/>
      <c r="PTX120" s="27"/>
      <c r="PTY120" s="27"/>
      <c r="PTZ120" s="27"/>
      <c r="PUA120" s="27"/>
      <c r="PUB120" s="27"/>
      <c r="PUC120" s="27"/>
      <c r="PUD120" s="27"/>
      <c r="PUE120" s="27"/>
      <c r="PUF120" s="27"/>
      <c r="PUG120" s="27"/>
      <c r="PUH120" s="27"/>
      <c r="PUI120" s="27"/>
      <c r="PUJ120" s="27"/>
      <c r="PUK120" s="27"/>
      <c r="PUL120" s="27"/>
      <c r="PUM120" s="27"/>
      <c r="PUN120" s="27"/>
      <c r="PUO120" s="27"/>
      <c r="PUP120" s="27"/>
      <c r="PUQ120" s="27"/>
      <c r="PUR120" s="27"/>
      <c r="PUS120" s="27"/>
      <c r="PUT120" s="27"/>
      <c r="PUU120" s="27"/>
      <c r="PUV120" s="27"/>
      <c r="PUW120" s="27"/>
      <c r="PUX120" s="27"/>
      <c r="PUY120" s="27"/>
      <c r="PUZ120" s="27"/>
      <c r="PVA120" s="27"/>
      <c r="PVB120" s="27"/>
      <c r="PVC120" s="27"/>
      <c r="PVD120" s="27"/>
      <c r="PVE120" s="27"/>
      <c r="PVF120" s="27"/>
      <c r="PVG120" s="27"/>
      <c r="PVH120" s="27"/>
      <c r="PVI120" s="27"/>
      <c r="PVJ120" s="27"/>
      <c r="PVK120" s="27"/>
      <c r="PVL120" s="27"/>
      <c r="PVM120" s="27"/>
      <c r="PVN120" s="27"/>
      <c r="PVO120" s="27"/>
      <c r="PVP120" s="27"/>
      <c r="PVQ120" s="27"/>
      <c r="PVR120" s="27"/>
      <c r="PVS120" s="27"/>
      <c r="PVT120" s="27"/>
      <c r="PVU120" s="27"/>
      <c r="PVV120" s="27"/>
      <c r="PVW120" s="27"/>
      <c r="PVX120" s="27"/>
      <c r="PVY120" s="27"/>
      <c r="PVZ120" s="27"/>
      <c r="PWA120" s="27"/>
      <c r="PWB120" s="27"/>
      <c r="PWC120" s="27"/>
      <c r="PWD120" s="27"/>
      <c r="PWE120" s="27"/>
      <c r="PWF120" s="27"/>
      <c r="PWG120" s="27"/>
      <c r="PWH120" s="27"/>
      <c r="PWI120" s="27"/>
      <c r="PWJ120" s="27"/>
      <c r="PWK120" s="27"/>
      <c r="PWL120" s="27"/>
      <c r="PWM120" s="27"/>
      <c r="PWN120" s="27"/>
      <c r="PWO120" s="27"/>
      <c r="PWP120" s="27"/>
      <c r="PWQ120" s="27"/>
      <c r="PWR120" s="27"/>
      <c r="PWS120" s="27"/>
      <c r="PWT120" s="27"/>
      <c r="PWU120" s="27"/>
      <c r="PWV120" s="27"/>
      <c r="PWW120" s="27"/>
      <c r="PWX120" s="27"/>
      <c r="PWY120" s="27"/>
      <c r="PWZ120" s="27"/>
      <c r="PXA120" s="27"/>
      <c r="PXB120" s="27"/>
      <c r="PXC120" s="27"/>
      <c r="PXD120" s="27"/>
      <c r="PXE120" s="27"/>
      <c r="PXF120" s="27"/>
      <c r="PXG120" s="27"/>
      <c r="PXH120" s="27"/>
      <c r="PXI120" s="27"/>
      <c r="PXJ120" s="27"/>
      <c r="PXK120" s="27"/>
      <c r="PXL120" s="27"/>
      <c r="PXM120" s="27"/>
      <c r="PXN120" s="27"/>
      <c r="PXO120" s="27"/>
      <c r="PXP120" s="27"/>
      <c r="PXQ120" s="27"/>
      <c r="PXR120" s="27"/>
      <c r="PXS120" s="27"/>
      <c r="PXT120" s="27"/>
      <c r="PXU120" s="27"/>
      <c r="PXV120" s="27"/>
      <c r="PXW120" s="27"/>
      <c r="PXX120" s="27"/>
      <c r="PXY120" s="27"/>
      <c r="PXZ120" s="27"/>
      <c r="PYA120" s="27"/>
      <c r="PYB120" s="27"/>
      <c r="PYC120" s="27"/>
      <c r="PYD120" s="27"/>
      <c r="PYK120" s="27"/>
      <c r="PYL120" s="27"/>
      <c r="PYM120" s="27"/>
      <c r="PYN120" s="27"/>
      <c r="PYO120" s="27"/>
      <c r="PYP120" s="27"/>
      <c r="PYQ120" s="27"/>
      <c r="PYR120" s="27"/>
      <c r="PYS120" s="27"/>
      <c r="PYT120" s="27"/>
      <c r="PYU120" s="27"/>
      <c r="PYV120" s="27"/>
      <c r="PYW120" s="27"/>
      <c r="PYX120" s="27"/>
      <c r="PYY120" s="27"/>
      <c r="PYZ120" s="27"/>
      <c r="PZA120" s="27"/>
      <c r="PZB120" s="27"/>
      <c r="PZC120" s="27"/>
      <c r="PZD120" s="27"/>
      <c r="PZE120" s="27"/>
      <c r="PZF120" s="27"/>
      <c r="PZG120" s="27"/>
      <c r="PZH120" s="27"/>
      <c r="PZI120" s="27"/>
      <c r="PZJ120" s="27"/>
      <c r="PZK120" s="27"/>
      <c r="PZL120" s="27"/>
      <c r="PZM120" s="27"/>
      <c r="PZN120" s="27"/>
      <c r="PZO120" s="27"/>
      <c r="PZP120" s="27"/>
      <c r="PZQ120" s="27"/>
      <c r="PZR120" s="27"/>
      <c r="PZS120" s="27"/>
      <c r="PZT120" s="27"/>
      <c r="PZU120" s="27"/>
      <c r="PZV120" s="27"/>
      <c r="PZW120" s="27"/>
      <c r="PZX120" s="27"/>
      <c r="PZY120" s="27"/>
      <c r="PZZ120" s="27"/>
      <c r="QAA120" s="27"/>
      <c r="QAB120" s="27"/>
      <c r="QAC120" s="27"/>
      <c r="QAD120" s="27"/>
      <c r="QAE120" s="27"/>
      <c r="QAF120" s="27"/>
      <c r="QAG120" s="27"/>
      <c r="QAH120" s="27"/>
      <c r="QAI120" s="27"/>
      <c r="QAJ120" s="27"/>
      <c r="QAK120" s="27"/>
      <c r="QAL120" s="27"/>
      <c r="QAM120" s="27"/>
      <c r="QAN120" s="27"/>
      <c r="QAO120" s="27"/>
      <c r="QAP120" s="27"/>
      <c r="QAQ120" s="27"/>
      <c r="QAR120" s="27"/>
      <c r="QAS120" s="27"/>
      <c r="QAT120" s="27"/>
      <c r="QAU120" s="27"/>
      <c r="QAV120" s="27"/>
      <c r="QAW120" s="27"/>
      <c r="QAX120" s="27"/>
      <c r="QAY120" s="27"/>
      <c r="QAZ120" s="27"/>
      <c r="QBA120" s="27"/>
      <c r="QBB120" s="27"/>
      <c r="QBC120" s="27"/>
      <c r="QBD120" s="27"/>
      <c r="QBE120" s="27"/>
      <c r="QBF120" s="27"/>
      <c r="QBG120" s="27"/>
      <c r="QBH120" s="27"/>
      <c r="QBI120" s="27"/>
      <c r="QBJ120" s="27"/>
      <c r="QBK120" s="27"/>
      <c r="QBL120" s="27"/>
      <c r="QBM120" s="27"/>
      <c r="QBN120" s="27"/>
      <c r="QBO120" s="27"/>
      <c r="QBP120" s="27"/>
      <c r="QBQ120" s="27"/>
      <c r="QBR120" s="27"/>
      <c r="QBS120" s="27"/>
      <c r="QBT120" s="27"/>
      <c r="QBU120" s="27"/>
      <c r="QBV120" s="27"/>
      <c r="QBW120" s="27"/>
      <c r="QBX120" s="27"/>
      <c r="QBY120" s="27"/>
      <c r="QBZ120" s="27"/>
      <c r="QCA120" s="27"/>
      <c r="QCB120" s="27"/>
      <c r="QCC120" s="27"/>
      <c r="QCD120" s="27"/>
      <c r="QCE120" s="27"/>
      <c r="QCF120" s="27"/>
      <c r="QCG120" s="27"/>
      <c r="QCH120" s="27"/>
      <c r="QCI120" s="27"/>
      <c r="QCJ120" s="27"/>
      <c r="QCK120" s="27"/>
      <c r="QCL120" s="27"/>
      <c r="QCM120" s="27"/>
      <c r="QCN120" s="27"/>
      <c r="QCO120" s="27"/>
      <c r="QCP120" s="27"/>
      <c r="QCQ120" s="27"/>
      <c r="QCR120" s="27"/>
      <c r="QCS120" s="27"/>
      <c r="QCT120" s="27"/>
      <c r="QCU120" s="27"/>
      <c r="QCV120" s="27"/>
      <c r="QCW120" s="27"/>
      <c r="QCX120" s="27"/>
      <c r="QCY120" s="27"/>
      <c r="QCZ120" s="27"/>
      <c r="QDA120" s="27"/>
      <c r="QDB120" s="27"/>
      <c r="QDC120" s="27"/>
      <c r="QDD120" s="27"/>
      <c r="QDE120" s="27"/>
      <c r="QDF120" s="27"/>
      <c r="QDG120" s="27"/>
      <c r="QDH120" s="27"/>
      <c r="QDI120" s="27"/>
      <c r="QDJ120" s="27"/>
      <c r="QDK120" s="27"/>
      <c r="QDL120" s="27"/>
      <c r="QDM120" s="27"/>
      <c r="QDN120" s="27"/>
      <c r="QDO120" s="27"/>
      <c r="QDP120" s="27"/>
      <c r="QDQ120" s="27"/>
      <c r="QDR120" s="27"/>
      <c r="QDS120" s="27"/>
      <c r="QDT120" s="27"/>
      <c r="QDU120" s="27"/>
      <c r="QDV120" s="27"/>
      <c r="QDW120" s="27"/>
      <c r="QDX120" s="27"/>
      <c r="QDY120" s="27"/>
      <c r="QDZ120" s="27"/>
      <c r="QEA120" s="27"/>
      <c r="QEB120" s="27"/>
      <c r="QEC120" s="27"/>
      <c r="QED120" s="27"/>
      <c r="QEE120" s="27"/>
      <c r="QEF120" s="27"/>
      <c r="QEG120" s="27"/>
      <c r="QEH120" s="27"/>
      <c r="QEI120" s="27"/>
      <c r="QEJ120" s="27"/>
      <c r="QEK120" s="27"/>
      <c r="QEL120" s="27"/>
      <c r="QEM120" s="27"/>
      <c r="QEN120" s="27"/>
      <c r="QEO120" s="27"/>
      <c r="QEP120" s="27"/>
      <c r="QEQ120" s="27"/>
      <c r="QER120" s="27"/>
      <c r="QES120" s="27"/>
      <c r="QET120" s="27"/>
      <c r="QEU120" s="27"/>
      <c r="QEV120" s="27"/>
      <c r="QEW120" s="27"/>
      <c r="QEX120" s="27"/>
      <c r="QEY120" s="27"/>
      <c r="QEZ120" s="27"/>
      <c r="QFA120" s="27"/>
      <c r="QFB120" s="27"/>
      <c r="QFC120" s="27"/>
      <c r="QFD120" s="27"/>
      <c r="QFE120" s="27"/>
      <c r="QFF120" s="27"/>
      <c r="QFG120" s="27"/>
      <c r="QFH120" s="27"/>
      <c r="QFI120" s="27"/>
      <c r="QFJ120" s="27"/>
      <c r="QFK120" s="27"/>
      <c r="QFL120" s="27"/>
      <c r="QFM120" s="27"/>
      <c r="QFN120" s="27"/>
      <c r="QFO120" s="27"/>
      <c r="QFP120" s="27"/>
      <c r="QFQ120" s="27"/>
      <c r="QFR120" s="27"/>
      <c r="QFS120" s="27"/>
      <c r="QFT120" s="27"/>
      <c r="QFU120" s="27"/>
      <c r="QFV120" s="27"/>
      <c r="QFW120" s="27"/>
      <c r="QFX120" s="27"/>
      <c r="QFY120" s="27"/>
      <c r="QFZ120" s="27"/>
      <c r="QGA120" s="27"/>
      <c r="QGB120" s="27"/>
      <c r="QGC120" s="27"/>
      <c r="QGD120" s="27"/>
      <c r="QGE120" s="27"/>
      <c r="QGF120" s="27"/>
      <c r="QGG120" s="27"/>
      <c r="QGH120" s="27"/>
      <c r="QGI120" s="27"/>
      <c r="QGJ120" s="27"/>
      <c r="QGK120" s="27"/>
      <c r="QGL120" s="27"/>
      <c r="QGM120" s="27"/>
      <c r="QGN120" s="27"/>
      <c r="QGO120" s="27"/>
      <c r="QGP120" s="27"/>
      <c r="QGQ120" s="27"/>
      <c r="QGR120" s="27"/>
      <c r="QGS120" s="27"/>
      <c r="QGT120" s="27"/>
      <c r="QGU120" s="27"/>
      <c r="QGV120" s="27"/>
      <c r="QGW120" s="27"/>
      <c r="QGX120" s="27"/>
      <c r="QGY120" s="27"/>
      <c r="QGZ120" s="27"/>
      <c r="QHA120" s="27"/>
      <c r="QHB120" s="27"/>
      <c r="QHC120" s="27"/>
      <c r="QHD120" s="27"/>
      <c r="QHE120" s="27"/>
      <c r="QHF120" s="27"/>
      <c r="QHG120" s="27"/>
      <c r="QHH120" s="27"/>
      <c r="QHI120" s="27"/>
      <c r="QHJ120" s="27"/>
      <c r="QHK120" s="27"/>
      <c r="QHL120" s="27"/>
      <c r="QHM120" s="27"/>
      <c r="QHN120" s="27"/>
      <c r="QHO120" s="27"/>
      <c r="QHP120" s="27"/>
      <c r="QHQ120" s="27"/>
      <c r="QHR120" s="27"/>
      <c r="QHS120" s="27"/>
      <c r="QHT120" s="27"/>
      <c r="QHU120" s="27"/>
      <c r="QHV120" s="27"/>
      <c r="QHW120" s="27"/>
      <c r="QHX120" s="27"/>
      <c r="QHY120" s="27"/>
      <c r="QHZ120" s="27"/>
      <c r="QIG120" s="27"/>
      <c r="QIH120" s="27"/>
      <c r="QII120" s="27"/>
      <c r="QIJ120" s="27"/>
      <c r="QIK120" s="27"/>
      <c r="QIL120" s="27"/>
      <c r="QIM120" s="27"/>
      <c r="QIN120" s="27"/>
      <c r="QIO120" s="27"/>
      <c r="QIP120" s="27"/>
      <c r="QIQ120" s="27"/>
      <c r="QIR120" s="27"/>
      <c r="QIS120" s="27"/>
      <c r="QIT120" s="27"/>
      <c r="QIU120" s="27"/>
      <c r="QIV120" s="27"/>
      <c r="QIW120" s="27"/>
      <c r="QIX120" s="27"/>
      <c r="QIY120" s="27"/>
      <c r="QIZ120" s="27"/>
      <c r="QJA120" s="27"/>
      <c r="QJB120" s="27"/>
      <c r="QJC120" s="27"/>
      <c r="QJD120" s="27"/>
      <c r="QJE120" s="27"/>
      <c r="QJF120" s="27"/>
      <c r="QJG120" s="27"/>
      <c r="QJH120" s="27"/>
      <c r="QJI120" s="27"/>
      <c r="QJJ120" s="27"/>
      <c r="QJK120" s="27"/>
      <c r="QJL120" s="27"/>
      <c r="QJM120" s="27"/>
      <c r="QJN120" s="27"/>
      <c r="QJO120" s="27"/>
      <c r="QJP120" s="27"/>
      <c r="QJQ120" s="27"/>
      <c r="QJR120" s="27"/>
      <c r="QJS120" s="27"/>
      <c r="QJT120" s="27"/>
      <c r="QJU120" s="27"/>
      <c r="QJV120" s="27"/>
      <c r="QJW120" s="27"/>
      <c r="QJX120" s="27"/>
      <c r="QJY120" s="27"/>
      <c r="QJZ120" s="27"/>
      <c r="QKA120" s="27"/>
      <c r="QKB120" s="27"/>
      <c r="QKC120" s="27"/>
      <c r="QKD120" s="27"/>
      <c r="QKE120" s="27"/>
      <c r="QKF120" s="27"/>
      <c r="QKG120" s="27"/>
      <c r="QKH120" s="27"/>
      <c r="QKI120" s="27"/>
      <c r="QKJ120" s="27"/>
      <c r="QKK120" s="27"/>
      <c r="QKL120" s="27"/>
      <c r="QKM120" s="27"/>
      <c r="QKN120" s="27"/>
      <c r="QKO120" s="27"/>
      <c r="QKP120" s="27"/>
      <c r="QKQ120" s="27"/>
      <c r="QKR120" s="27"/>
      <c r="QKS120" s="27"/>
      <c r="QKT120" s="27"/>
      <c r="QKU120" s="27"/>
      <c r="QKV120" s="27"/>
      <c r="QKW120" s="27"/>
      <c r="QKX120" s="27"/>
      <c r="QKY120" s="27"/>
      <c r="QKZ120" s="27"/>
      <c r="QLA120" s="27"/>
      <c r="QLB120" s="27"/>
      <c r="QLC120" s="27"/>
      <c r="QLD120" s="27"/>
      <c r="QLE120" s="27"/>
      <c r="QLF120" s="27"/>
      <c r="QLG120" s="27"/>
      <c r="QLH120" s="27"/>
      <c r="QLI120" s="27"/>
      <c r="QLJ120" s="27"/>
      <c r="QLK120" s="27"/>
      <c r="QLL120" s="27"/>
      <c r="QLM120" s="27"/>
      <c r="QLN120" s="27"/>
      <c r="QLO120" s="27"/>
      <c r="QLP120" s="27"/>
      <c r="QLQ120" s="27"/>
      <c r="QLR120" s="27"/>
      <c r="QLS120" s="27"/>
      <c r="QLT120" s="27"/>
      <c r="QLU120" s="27"/>
      <c r="QLV120" s="27"/>
      <c r="QLW120" s="27"/>
      <c r="QLX120" s="27"/>
      <c r="QLY120" s="27"/>
      <c r="QLZ120" s="27"/>
      <c r="QMA120" s="27"/>
      <c r="QMB120" s="27"/>
      <c r="QMC120" s="27"/>
      <c r="QMD120" s="27"/>
      <c r="QME120" s="27"/>
      <c r="QMF120" s="27"/>
      <c r="QMG120" s="27"/>
      <c r="QMH120" s="27"/>
      <c r="QMI120" s="27"/>
      <c r="QMJ120" s="27"/>
      <c r="QMK120" s="27"/>
      <c r="QML120" s="27"/>
      <c r="QMM120" s="27"/>
      <c r="QMN120" s="27"/>
      <c r="QMO120" s="27"/>
      <c r="QMP120" s="27"/>
      <c r="QMQ120" s="27"/>
      <c r="QMR120" s="27"/>
      <c r="QMS120" s="27"/>
      <c r="QMT120" s="27"/>
      <c r="QMU120" s="27"/>
      <c r="QMV120" s="27"/>
      <c r="QMW120" s="27"/>
      <c r="QMX120" s="27"/>
      <c r="QMY120" s="27"/>
      <c r="QMZ120" s="27"/>
      <c r="QNA120" s="27"/>
      <c r="QNB120" s="27"/>
      <c r="QNC120" s="27"/>
      <c r="QND120" s="27"/>
      <c r="QNE120" s="27"/>
      <c r="QNF120" s="27"/>
      <c r="QNG120" s="27"/>
      <c r="QNH120" s="27"/>
      <c r="QNI120" s="27"/>
      <c r="QNJ120" s="27"/>
      <c r="QNK120" s="27"/>
      <c r="QNL120" s="27"/>
      <c r="QNM120" s="27"/>
      <c r="QNN120" s="27"/>
      <c r="QNO120" s="27"/>
      <c r="QNP120" s="27"/>
      <c r="QNQ120" s="27"/>
      <c r="QNR120" s="27"/>
      <c r="QNS120" s="27"/>
      <c r="QNT120" s="27"/>
      <c r="QNU120" s="27"/>
      <c r="QNV120" s="27"/>
      <c r="QNW120" s="27"/>
      <c r="QNX120" s="27"/>
      <c r="QNY120" s="27"/>
      <c r="QNZ120" s="27"/>
      <c r="QOA120" s="27"/>
      <c r="QOB120" s="27"/>
      <c r="QOC120" s="27"/>
      <c r="QOD120" s="27"/>
      <c r="QOE120" s="27"/>
      <c r="QOF120" s="27"/>
      <c r="QOG120" s="27"/>
      <c r="QOH120" s="27"/>
      <c r="QOI120" s="27"/>
      <c r="QOJ120" s="27"/>
      <c r="QOK120" s="27"/>
      <c r="QOL120" s="27"/>
      <c r="QOM120" s="27"/>
      <c r="QON120" s="27"/>
      <c r="QOO120" s="27"/>
      <c r="QOP120" s="27"/>
      <c r="QOQ120" s="27"/>
      <c r="QOR120" s="27"/>
      <c r="QOS120" s="27"/>
      <c r="QOT120" s="27"/>
      <c r="QOU120" s="27"/>
      <c r="QOV120" s="27"/>
      <c r="QOW120" s="27"/>
      <c r="QOX120" s="27"/>
      <c r="QOY120" s="27"/>
      <c r="QOZ120" s="27"/>
      <c r="QPA120" s="27"/>
      <c r="QPB120" s="27"/>
      <c r="QPC120" s="27"/>
      <c r="QPD120" s="27"/>
      <c r="QPE120" s="27"/>
      <c r="QPF120" s="27"/>
      <c r="QPG120" s="27"/>
      <c r="QPH120" s="27"/>
      <c r="QPI120" s="27"/>
      <c r="QPJ120" s="27"/>
      <c r="QPK120" s="27"/>
      <c r="QPL120" s="27"/>
      <c r="QPM120" s="27"/>
      <c r="QPN120" s="27"/>
      <c r="QPO120" s="27"/>
      <c r="QPP120" s="27"/>
      <c r="QPQ120" s="27"/>
      <c r="QPR120" s="27"/>
      <c r="QPS120" s="27"/>
      <c r="QPT120" s="27"/>
      <c r="QPU120" s="27"/>
      <c r="QPV120" s="27"/>
      <c r="QPW120" s="27"/>
      <c r="QPX120" s="27"/>
      <c r="QPY120" s="27"/>
      <c r="QPZ120" s="27"/>
      <c r="QQA120" s="27"/>
      <c r="QQB120" s="27"/>
      <c r="QQC120" s="27"/>
      <c r="QQD120" s="27"/>
      <c r="QQE120" s="27"/>
      <c r="QQF120" s="27"/>
      <c r="QQG120" s="27"/>
      <c r="QQH120" s="27"/>
      <c r="QQI120" s="27"/>
      <c r="QQJ120" s="27"/>
      <c r="QQK120" s="27"/>
      <c r="QQL120" s="27"/>
      <c r="QQM120" s="27"/>
      <c r="QQN120" s="27"/>
      <c r="QQO120" s="27"/>
      <c r="QQP120" s="27"/>
      <c r="QQQ120" s="27"/>
      <c r="QQR120" s="27"/>
      <c r="QQS120" s="27"/>
      <c r="QQT120" s="27"/>
      <c r="QQU120" s="27"/>
      <c r="QQV120" s="27"/>
      <c r="QQW120" s="27"/>
      <c r="QQX120" s="27"/>
      <c r="QQY120" s="27"/>
      <c r="QQZ120" s="27"/>
      <c r="QRA120" s="27"/>
      <c r="QRB120" s="27"/>
      <c r="QRC120" s="27"/>
      <c r="QRD120" s="27"/>
      <c r="QRE120" s="27"/>
      <c r="QRF120" s="27"/>
      <c r="QRG120" s="27"/>
      <c r="QRH120" s="27"/>
      <c r="QRI120" s="27"/>
      <c r="QRJ120" s="27"/>
      <c r="QRK120" s="27"/>
      <c r="QRL120" s="27"/>
      <c r="QRM120" s="27"/>
      <c r="QRN120" s="27"/>
      <c r="QRO120" s="27"/>
      <c r="QRP120" s="27"/>
      <c r="QRQ120" s="27"/>
      <c r="QRR120" s="27"/>
      <c r="QRS120" s="27"/>
      <c r="QRT120" s="27"/>
      <c r="QRU120" s="27"/>
      <c r="QRV120" s="27"/>
      <c r="QSC120" s="27"/>
      <c r="QSD120" s="27"/>
      <c r="QSE120" s="27"/>
      <c r="QSF120" s="27"/>
      <c r="QSG120" s="27"/>
      <c r="QSH120" s="27"/>
      <c r="QSI120" s="27"/>
      <c r="QSJ120" s="27"/>
      <c r="QSK120" s="27"/>
      <c r="QSL120" s="27"/>
      <c r="QSM120" s="27"/>
      <c r="QSN120" s="27"/>
      <c r="QSO120" s="27"/>
      <c r="QSP120" s="27"/>
      <c r="QSQ120" s="27"/>
      <c r="QSR120" s="27"/>
      <c r="QSS120" s="27"/>
      <c r="QST120" s="27"/>
      <c r="QSU120" s="27"/>
      <c r="QSV120" s="27"/>
      <c r="QSW120" s="27"/>
      <c r="QSX120" s="27"/>
      <c r="QSY120" s="27"/>
      <c r="QSZ120" s="27"/>
      <c r="QTA120" s="27"/>
      <c r="QTB120" s="27"/>
      <c r="QTC120" s="27"/>
      <c r="QTD120" s="27"/>
      <c r="QTE120" s="27"/>
      <c r="QTF120" s="27"/>
      <c r="QTG120" s="27"/>
      <c r="QTH120" s="27"/>
      <c r="QTI120" s="27"/>
      <c r="QTJ120" s="27"/>
      <c r="QTK120" s="27"/>
      <c r="QTL120" s="27"/>
      <c r="QTM120" s="27"/>
      <c r="QTN120" s="27"/>
      <c r="QTO120" s="27"/>
      <c r="QTP120" s="27"/>
      <c r="QTQ120" s="27"/>
      <c r="QTR120" s="27"/>
      <c r="QTS120" s="27"/>
      <c r="QTT120" s="27"/>
      <c r="QTU120" s="27"/>
      <c r="QTV120" s="27"/>
      <c r="QTW120" s="27"/>
      <c r="QTX120" s="27"/>
      <c r="QTY120" s="27"/>
      <c r="QTZ120" s="27"/>
      <c r="QUA120" s="27"/>
      <c r="QUB120" s="27"/>
      <c r="QUC120" s="27"/>
      <c r="QUD120" s="27"/>
      <c r="QUE120" s="27"/>
      <c r="QUF120" s="27"/>
      <c r="QUG120" s="27"/>
      <c r="QUH120" s="27"/>
      <c r="QUI120" s="27"/>
      <c r="QUJ120" s="27"/>
      <c r="QUK120" s="27"/>
      <c r="QUL120" s="27"/>
      <c r="QUM120" s="27"/>
      <c r="QUN120" s="27"/>
      <c r="QUO120" s="27"/>
      <c r="QUP120" s="27"/>
      <c r="QUQ120" s="27"/>
      <c r="QUR120" s="27"/>
      <c r="QUS120" s="27"/>
      <c r="QUT120" s="27"/>
      <c r="QUU120" s="27"/>
      <c r="QUV120" s="27"/>
      <c r="QUW120" s="27"/>
      <c r="QUX120" s="27"/>
      <c r="QUY120" s="27"/>
      <c r="QUZ120" s="27"/>
      <c r="QVA120" s="27"/>
      <c r="QVB120" s="27"/>
      <c r="QVC120" s="27"/>
      <c r="QVD120" s="27"/>
      <c r="QVE120" s="27"/>
      <c r="QVF120" s="27"/>
      <c r="QVG120" s="27"/>
      <c r="QVH120" s="27"/>
      <c r="QVI120" s="27"/>
      <c r="QVJ120" s="27"/>
      <c r="QVK120" s="27"/>
      <c r="QVL120" s="27"/>
      <c r="QVM120" s="27"/>
      <c r="QVN120" s="27"/>
      <c r="QVO120" s="27"/>
      <c r="QVP120" s="27"/>
      <c r="QVQ120" s="27"/>
      <c r="QVR120" s="27"/>
      <c r="QVS120" s="27"/>
      <c r="QVT120" s="27"/>
      <c r="QVU120" s="27"/>
      <c r="QVV120" s="27"/>
      <c r="QVW120" s="27"/>
      <c r="QVX120" s="27"/>
      <c r="QVY120" s="27"/>
      <c r="QVZ120" s="27"/>
      <c r="QWA120" s="27"/>
      <c r="QWB120" s="27"/>
      <c r="QWC120" s="27"/>
      <c r="QWD120" s="27"/>
      <c r="QWE120" s="27"/>
      <c r="QWF120" s="27"/>
      <c r="QWG120" s="27"/>
      <c r="QWH120" s="27"/>
      <c r="QWI120" s="27"/>
      <c r="QWJ120" s="27"/>
      <c r="QWK120" s="27"/>
      <c r="QWL120" s="27"/>
      <c r="QWM120" s="27"/>
      <c r="QWN120" s="27"/>
      <c r="QWO120" s="27"/>
      <c r="QWP120" s="27"/>
      <c r="QWQ120" s="27"/>
      <c r="QWR120" s="27"/>
      <c r="QWS120" s="27"/>
      <c r="QWT120" s="27"/>
      <c r="QWU120" s="27"/>
      <c r="QWV120" s="27"/>
      <c r="QWW120" s="27"/>
      <c r="QWX120" s="27"/>
      <c r="QWY120" s="27"/>
      <c r="QWZ120" s="27"/>
      <c r="QXA120" s="27"/>
      <c r="QXB120" s="27"/>
      <c r="QXC120" s="27"/>
      <c r="QXD120" s="27"/>
      <c r="QXE120" s="27"/>
      <c r="QXF120" s="27"/>
      <c r="QXG120" s="27"/>
      <c r="QXH120" s="27"/>
      <c r="QXI120" s="27"/>
      <c r="QXJ120" s="27"/>
      <c r="QXK120" s="27"/>
      <c r="QXL120" s="27"/>
      <c r="QXM120" s="27"/>
      <c r="QXN120" s="27"/>
      <c r="QXO120" s="27"/>
      <c r="QXP120" s="27"/>
      <c r="QXQ120" s="27"/>
      <c r="QXR120" s="27"/>
      <c r="QXS120" s="27"/>
      <c r="QXT120" s="27"/>
      <c r="QXU120" s="27"/>
      <c r="QXV120" s="27"/>
      <c r="QXW120" s="27"/>
      <c r="QXX120" s="27"/>
      <c r="QXY120" s="27"/>
      <c r="QXZ120" s="27"/>
      <c r="QYA120" s="27"/>
      <c r="QYB120" s="27"/>
      <c r="QYC120" s="27"/>
      <c r="QYD120" s="27"/>
      <c r="QYE120" s="27"/>
      <c r="QYF120" s="27"/>
      <c r="QYG120" s="27"/>
      <c r="QYH120" s="27"/>
      <c r="QYI120" s="27"/>
      <c r="QYJ120" s="27"/>
      <c r="QYK120" s="27"/>
      <c r="QYL120" s="27"/>
      <c r="QYM120" s="27"/>
      <c r="QYN120" s="27"/>
      <c r="QYO120" s="27"/>
      <c r="QYP120" s="27"/>
      <c r="QYQ120" s="27"/>
      <c r="QYR120" s="27"/>
      <c r="QYS120" s="27"/>
      <c r="QYT120" s="27"/>
      <c r="QYU120" s="27"/>
      <c r="QYV120" s="27"/>
      <c r="QYW120" s="27"/>
      <c r="QYX120" s="27"/>
      <c r="QYY120" s="27"/>
      <c r="QYZ120" s="27"/>
      <c r="QZA120" s="27"/>
      <c r="QZB120" s="27"/>
      <c r="QZC120" s="27"/>
      <c r="QZD120" s="27"/>
      <c r="QZE120" s="27"/>
      <c r="QZF120" s="27"/>
      <c r="QZG120" s="27"/>
      <c r="QZH120" s="27"/>
      <c r="QZI120" s="27"/>
      <c r="QZJ120" s="27"/>
      <c r="QZK120" s="27"/>
      <c r="QZL120" s="27"/>
      <c r="QZM120" s="27"/>
      <c r="QZN120" s="27"/>
      <c r="QZO120" s="27"/>
      <c r="QZP120" s="27"/>
      <c r="QZQ120" s="27"/>
      <c r="QZR120" s="27"/>
      <c r="QZS120" s="27"/>
      <c r="QZT120" s="27"/>
      <c r="QZU120" s="27"/>
      <c r="QZV120" s="27"/>
      <c r="QZW120" s="27"/>
      <c r="QZX120" s="27"/>
      <c r="QZY120" s="27"/>
      <c r="QZZ120" s="27"/>
      <c r="RAA120" s="27"/>
      <c r="RAB120" s="27"/>
      <c r="RAC120" s="27"/>
      <c r="RAD120" s="27"/>
      <c r="RAE120" s="27"/>
      <c r="RAF120" s="27"/>
      <c r="RAG120" s="27"/>
      <c r="RAH120" s="27"/>
      <c r="RAI120" s="27"/>
      <c r="RAJ120" s="27"/>
      <c r="RAK120" s="27"/>
      <c r="RAL120" s="27"/>
      <c r="RAM120" s="27"/>
      <c r="RAN120" s="27"/>
      <c r="RAO120" s="27"/>
      <c r="RAP120" s="27"/>
      <c r="RAQ120" s="27"/>
      <c r="RAR120" s="27"/>
      <c r="RAS120" s="27"/>
      <c r="RAT120" s="27"/>
      <c r="RAU120" s="27"/>
      <c r="RAV120" s="27"/>
      <c r="RAW120" s="27"/>
      <c r="RAX120" s="27"/>
      <c r="RAY120" s="27"/>
      <c r="RAZ120" s="27"/>
      <c r="RBA120" s="27"/>
      <c r="RBB120" s="27"/>
      <c r="RBC120" s="27"/>
      <c r="RBD120" s="27"/>
      <c r="RBE120" s="27"/>
      <c r="RBF120" s="27"/>
      <c r="RBG120" s="27"/>
      <c r="RBH120" s="27"/>
      <c r="RBI120" s="27"/>
      <c r="RBJ120" s="27"/>
      <c r="RBK120" s="27"/>
      <c r="RBL120" s="27"/>
      <c r="RBM120" s="27"/>
      <c r="RBN120" s="27"/>
      <c r="RBO120" s="27"/>
      <c r="RBP120" s="27"/>
      <c r="RBQ120" s="27"/>
      <c r="RBR120" s="27"/>
      <c r="RBY120" s="27"/>
      <c r="RBZ120" s="27"/>
      <c r="RCA120" s="27"/>
      <c r="RCB120" s="27"/>
      <c r="RCC120" s="27"/>
      <c r="RCD120" s="27"/>
      <c r="RCE120" s="27"/>
      <c r="RCF120" s="27"/>
      <c r="RCG120" s="27"/>
      <c r="RCH120" s="27"/>
      <c r="RCI120" s="27"/>
      <c r="RCJ120" s="27"/>
      <c r="RCK120" s="27"/>
      <c r="RCL120" s="27"/>
      <c r="RCM120" s="27"/>
      <c r="RCN120" s="27"/>
      <c r="RCO120" s="27"/>
      <c r="RCP120" s="27"/>
      <c r="RCQ120" s="27"/>
      <c r="RCR120" s="27"/>
      <c r="RCS120" s="27"/>
      <c r="RCT120" s="27"/>
      <c r="RCU120" s="27"/>
      <c r="RCV120" s="27"/>
      <c r="RCW120" s="27"/>
      <c r="RCX120" s="27"/>
      <c r="RCY120" s="27"/>
      <c r="RCZ120" s="27"/>
      <c r="RDA120" s="27"/>
      <c r="RDB120" s="27"/>
      <c r="RDC120" s="27"/>
      <c r="RDD120" s="27"/>
      <c r="RDE120" s="27"/>
      <c r="RDF120" s="27"/>
      <c r="RDG120" s="27"/>
      <c r="RDH120" s="27"/>
      <c r="RDI120" s="27"/>
      <c r="RDJ120" s="27"/>
      <c r="RDK120" s="27"/>
      <c r="RDL120" s="27"/>
      <c r="RDM120" s="27"/>
      <c r="RDN120" s="27"/>
      <c r="RDO120" s="27"/>
      <c r="RDP120" s="27"/>
      <c r="RDQ120" s="27"/>
      <c r="RDR120" s="27"/>
      <c r="RDS120" s="27"/>
      <c r="RDT120" s="27"/>
      <c r="RDU120" s="27"/>
      <c r="RDV120" s="27"/>
      <c r="RDW120" s="27"/>
      <c r="RDX120" s="27"/>
      <c r="RDY120" s="27"/>
      <c r="RDZ120" s="27"/>
      <c r="REA120" s="27"/>
      <c r="REB120" s="27"/>
      <c r="REC120" s="27"/>
      <c r="RED120" s="27"/>
      <c r="REE120" s="27"/>
      <c r="REF120" s="27"/>
      <c r="REG120" s="27"/>
      <c r="REH120" s="27"/>
      <c r="REI120" s="27"/>
      <c r="REJ120" s="27"/>
      <c r="REK120" s="27"/>
      <c r="REL120" s="27"/>
      <c r="REM120" s="27"/>
      <c r="REN120" s="27"/>
      <c r="REO120" s="27"/>
      <c r="REP120" s="27"/>
      <c r="REQ120" s="27"/>
      <c r="RER120" s="27"/>
      <c r="RES120" s="27"/>
      <c r="RET120" s="27"/>
      <c r="REU120" s="27"/>
      <c r="REV120" s="27"/>
      <c r="REW120" s="27"/>
      <c r="REX120" s="27"/>
      <c r="REY120" s="27"/>
      <c r="REZ120" s="27"/>
      <c r="RFA120" s="27"/>
      <c r="RFB120" s="27"/>
      <c r="RFC120" s="27"/>
      <c r="RFD120" s="27"/>
      <c r="RFE120" s="27"/>
      <c r="RFF120" s="27"/>
      <c r="RFG120" s="27"/>
      <c r="RFH120" s="27"/>
      <c r="RFI120" s="27"/>
      <c r="RFJ120" s="27"/>
      <c r="RFK120" s="27"/>
      <c r="RFL120" s="27"/>
      <c r="RFM120" s="27"/>
      <c r="RFN120" s="27"/>
      <c r="RFO120" s="27"/>
      <c r="RFP120" s="27"/>
      <c r="RFQ120" s="27"/>
      <c r="RFR120" s="27"/>
      <c r="RFS120" s="27"/>
      <c r="RFT120" s="27"/>
      <c r="RFU120" s="27"/>
      <c r="RFV120" s="27"/>
      <c r="RFW120" s="27"/>
      <c r="RFX120" s="27"/>
      <c r="RFY120" s="27"/>
      <c r="RFZ120" s="27"/>
      <c r="RGA120" s="27"/>
      <c r="RGB120" s="27"/>
      <c r="RGC120" s="27"/>
      <c r="RGD120" s="27"/>
      <c r="RGE120" s="27"/>
      <c r="RGF120" s="27"/>
      <c r="RGG120" s="27"/>
      <c r="RGH120" s="27"/>
      <c r="RGI120" s="27"/>
      <c r="RGJ120" s="27"/>
      <c r="RGK120" s="27"/>
      <c r="RGL120" s="27"/>
      <c r="RGM120" s="27"/>
      <c r="RGN120" s="27"/>
      <c r="RGO120" s="27"/>
      <c r="RGP120" s="27"/>
      <c r="RGQ120" s="27"/>
      <c r="RGR120" s="27"/>
      <c r="RGS120" s="27"/>
      <c r="RGT120" s="27"/>
      <c r="RGU120" s="27"/>
      <c r="RGV120" s="27"/>
      <c r="RGW120" s="27"/>
      <c r="RGX120" s="27"/>
      <c r="RGY120" s="27"/>
      <c r="RGZ120" s="27"/>
      <c r="RHA120" s="27"/>
      <c r="RHB120" s="27"/>
      <c r="RHC120" s="27"/>
      <c r="RHD120" s="27"/>
      <c r="RHE120" s="27"/>
      <c r="RHF120" s="27"/>
      <c r="RHG120" s="27"/>
      <c r="RHH120" s="27"/>
      <c r="RHI120" s="27"/>
      <c r="RHJ120" s="27"/>
      <c r="RHK120" s="27"/>
      <c r="RHL120" s="27"/>
      <c r="RHM120" s="27"/>
      <c r="RHN120" s="27"/>
      <c r="RHO120" s="27"/>
      <c r="RHP120" s="27"/>
      <c r="RHQ120" s="27"/>
      <c r="RHR120" s="27"/>
      <c r="RHS120" s="27"/>
      <c r="RHT120" s="27"/>
      <c r="RHU120" s="27"/>
      <c r="RHV120" s="27"/>
      <c r="RHW120" s="27"/>
      <c r="RHX120" s="27"/>
      <c r="RHY120" s="27"/>
      <c r="RHZ120" s="27"/>
      <c r="RIA120" s="27"/>
      <c r="RIB120" s="27"/>
      <c r="RIC120" s="27"/>
      <c r="RID120" s="27"/>
      <c r="RIE120" s="27"/>
      <c r="RIF120" s="27"/>
      <c r="RIG120" s="27"/>
      <c r="RIH120" s="27"/>
      <c r="RII120" s="27"/>
      <c r="RIJ120" s="27"/>
      <c r="RIK120" s="27"/>
      <c r="RIL120" s="27"/>
      <c r="RIM120" s="27"/>
      <c r="RIN120" s="27"/>
      <c r="RIO120" s="27"/>
      <c r="RIP120" s="27"/>
      <c r="RIQ120" s="27"/>
      <c r="RIR120" s="27"/>
      <c r="RIS120" s="27"/>
      <c r="RIT120" s="27"/>
      <c r="RIU120" s="27"/>
      <c r="RIV120" s="27"/>
      <c r="RIW120" s="27"/>
      <c r="RIX120" s="27"/>
      <c r="RIY120" s="27"/>
      <c r="RIZ120" s="27"/>
      <c r="RJA120" s="27"/>
      <c r="RJB120" s="27"/>
      <c r="RJC120" s="27"/>
      <c r="RJD120" s="27"/>
      <c r="RJE120" s="27"/>
      <c r="RJF120" s="27"/>
      <c r="RJG120" s="27"/>
      <c r="RJH120" s="27"/>
      <c r="RJI120" s="27"/>
      <c r="RJJ120" s="27"/>
      <c r="RJK120" s="27"/>
      <c r="RJL120" s="27"/>
      <c r="RJM120" s="27"/>
      <c r="RJN120" s="27"/>
      <c r="RJO120" s="27"/>
      <c r="RJP120" s="27"/>
      <c r="RJQ120" s="27"/>
      <c r="RJR120" s="27"/>
      <c r="RJS120" s="27"/>
      <c r="RJT120" s="27"/>
      <c r="RJU120" s="27"/>
      <c r="RJV120" s="27"/>
      <c r="RJW120" s="27"/>
      <c r="RJX120" s="27"/>
      <c r="RJY120" s="27"/>
      <c r="RJZ120" s="27"/>
      <c r="RKA120" s="27"/>
      <c r="RKB120" s="27"/>
      <c r="RKC120" s="27"/>
      <c r="RKD120" s="27"/>
      <c r="RKE120" s="27"/>
      <c r="RKF120" s="27"/>
      <c r="RKG120" s="27"/>
      <c r="RKH120" s="27"/>
      <c r="RKI120" s="27"/>
      <c r="RKJ120" s="27"/>
      <c r="RKK120" s="27"/>
      <c r="RKL120" s="27"/>
      <c r="RKM120" s="27"/>
      <c r="RKN120" s="27"/>
      <c r="RKO120" s="27"/>
      <c r="RKP120" s="27"/>
      <c r="RKQ120" s="27"/>
      <c r="RKR120" s="27"/>
      <c r="RKS120" s="27"/>
      <c r="RKT120" s="27"/>
      <c r="RKU120" s="27"/>
      <c r="RKV120" s="27"/>
      <c r="RKW120" s="27"/>
      <c r="RKX120" s="27"/>
      <c r="RKY120" s="27"/>
      <c r="RKZ120" s="27"/>
      <c r="RLA120" s="27"/>
      <c r="RLB120" s="27"/>
      <c r="RLC120" s="27"/>
      <c r="RLD120" s="27"/>
      <c r="RLE120" s="27"/>
      <c r="RLF120" s="27"/>
      <c r="RLG120" s="27"/>
      <c r="RLH120" s="27"/>
      <c r="RLI120" s="27"/>
      <c r="RLJ120" s="27"/>
      <c r="RLK120" s="27"/>
      <c r="RLL120" s="27"/>
      <c r="RLM120" s="27"/>
      <c r="RLN120" s="27"/>
      <c r="RLU120" s="27"/>
      <c r="RLV120" s="27"/>
      <c r="RLW120" s="27"/>
      <c r="RLX120" s="27"/>
      <c r="RLY120" s="27"/>
      <c r="RLZ120" s="27"/>
      <c r="RMA120" s="27"/>
      <c r="RMB120" s="27"/>
      <c r="RMC120" s="27"/>
      <c r="RMD120" s="27"/>
      <c r="RME120" s="27"/>
      <c r="RMF120" s="27"/>
      <c r="RMG120" s="27"/>
      <c r="RMH120" s="27"/>
      <c r="RMI120" s="27"/>
      <c r="RMJ120" s="27"/>
      <c r="RMK120" s="27"/>
      <c r="RML120" s="27"/>
      <c r="RMM120" s="27"/>
      <c r="RMN120" s="27"/>
      <c r="RMO120" s="27"/>
      <c r="RMP120" s="27"/>
      <c r="RMQ120" s="27"/>
      <c r="RMR120" s="27"/>
      <c r="RMS120" s="27"/>
      <c r="RMT120" s="27"/>
      <c r="RMU120" s="27"/>
      <c r="RMV120" s="27"/>
      <c r="RMW120" s="27"/>
      <c r="RMX120" s="27"/>
      <c r="RMY120" s="27"/>
      <c r="RMZ120" s="27"/>
      <c r="RNA120" s="27"/>
      <c r="RNB120" s="27"/>
      <c r="RNC120" s="27"/>
      <c r="RND120" s="27"/>
      <c r="RNE120" s="27"/>
      <c r="RNF120" s="27"/>
      <c r="RNG120" s="27"/>
      <c r="RNH120" s="27"/>
      <c r="RNI120" s="27"/>
      <c r="RNJ120" s="27"/>
      <c r="RNK120" s="27"/>
      <c r="RNL120" s="27"/>
      <c r="RNM120" s="27"/>
      <c r="RNN120" s="27"/>
      <c r="RNO120" s="27"/>
      <c r="RNP120" s="27"/>
      <c r="RNQ120" s="27"/>
      <c r="RNR120" s="27"/>
      <c r="RNS120" s="27"/>
      <c r="RNT120" s="27"/>
      <c r="RNU120" s="27"/>
      <c r="RNV120" s="27"/>
      <c r="RNW120" s="27"/>
      <c r="RNX120" s="27"/>
      <c r="RNY120" s="27"/>
      <c r="RNZ120" s="27"/>
      <c r="ROA120" s="27"/>
      <c r="ROB120" s="27"/>
      <c r="ROC120" s="27"/>
      <c r="ROD120" s="27"/>
      <c r="ROE120" s="27"/>
      <c r="ROF120" s="27"/>
      <c r="ROG120" s="27"/>
      <c r="ROH120" s="27"/>
      <c r="ROI120" s="27"/>
      <c r="ROJ120" s="27"/>
      <c r="ROK120" s="27"/>
      <c r="ROL120" s="27"/>
      <c r="ROM120" s="27"/>
      <c r="RON120" s="27"/>
      <c r="ROO120" s="27"/>
      <c r="ROP120" s="27"/>
      <c r="ROQ120" s="27"/>
      <c r="ROR120" s="27"/>
      <c r="ROS120" s="27"/>
      <c r="ROT120" s="27"/>
      <c r="ROU120" s="27"/>
      <c r="ROV120" s="27"/>
      <c r="ROW120" s="27"/>
      <c r="ROX120" s="27"/>
      <c r="ROY120" s="27"/>
      <c r="ROZ120" s="27"/>
      <c r="RPA120" s="27"/>
      <c r="RPB120" s="27"/>
      <c r="RPC120" s="27"/>
      <c r="RPD120" s="27"/>
      <c r="RPE120" s="27"/>
      <c r="RPF120" s="27"/>
      <c r="RPG120" s="27"/>
      <c r="RPH120" s="27"/>
      <c r="RPI120" s="27"/>
      <c r="RPJ120" s="27"/>
      <c r="RPK120" s="27"/>
      <c r="RPL120" s="27"/>
      <c r="RPM120" s="27"/>
      <c r="RPN120" s="27"/>
      <c r="RPO120" s="27"/>
      <c r="RPP120" s="27"/>
      <c r="RPQ120" s="27"/>
      <c r="RPR120" s="27"/>
      <c r="RPS120" s="27"/>
      <c r="RPT120" s="27"/>
      <c r="RPU120" s="27"/>
      <c r="RPV120" s="27"/>
      <c r="RPW120" s="27"/>
      <c r="RPX120" s="27"/>
      <c r="RPY120" s="27"/>
      <c r="RPZ120" s="27"/>
      <c r="RQA120" s="27"/>
      <c r="RQB120" s="27"/>
      <c r="RQC120" s="27"/>
      <c r="RQD120" s="27"/>
      <c r="RQE120" s="27"/>
      <c r="RQF120" s="27"/>
      <c r="RQG120" s="27"/>
      <c r="RQH120" s="27"/>
      <c r="RQI120" s="27"/>
      <c r="RQJ120" s="27"/>
      <c r="RQK120" s="27"/>
      <c r="RQL120" s="27"/>
      <c r="RQM120" s="27"/>
      <c r="RQN120" s="27"/>
      <c r="RQO120" s="27"/>
      <c r="RQP120" s="27"/>
      <c r="RQQ120" s="27"/>
      <c r="RQR120" s="27"/>
      <c r="RQS120" s="27"/>
      <c r="RQT120" s="27"/>
      <c r="RQU120" s="27"/>
      <c r="RQV120" s="27"/>
      <c r="RQW120" s="27"/>
      <c r="RQX120" s="27"/>
      <c r="RQY120" s="27"/>
      <c r="RQZ120" s="27"/>
      <c r="RRA120" s="27"/>
      <c r="RRB120" s="27"/>
      <c r="RRC120" s="27"/>
      <c r="RRD120" s="27"/>
      <c r="RRE120" s="27"/>
      <c r="RRF120" s="27"/>
      <c r="RRG120" s="27"/>
      <c r="RRH120" s="27"/>
      <c r="RRI120" s="27"/>
      <c r="RRJ120" s="27"/>
      <c r="RRK120" s="27"/>
      <c r="RRL120" s="27"/>
      <c r="RRM120" s="27"/>
      <c r="RRN120" s="27"/>
      <c r="RRO120" s="27"/>
      <c r="RRP120" s="27"/>
      <c r="RRQ120" s="27"/>
      <c r="RRR120" s="27"/>
      <c r="RRS120" s="27"/>
      <c r="RRT120" s="27"/>
      <c r="RRU120" s="27"/>
      <c r="RRV120" s="27"/>
      <c r="RRW120" s="27"/>
      <c r="RRX120" s="27"/>
      <c r="RRY120" s="27"/>
      <c r="RRZ120" s="27"/>
      <c r="RSA120" s="27"/>
      <c r="RSB120" s="27"/>
      <c r="RSC120" s="27"/>
      <c r="RSD120" s="27"/>
      <c r="RSE120" s="27"/>
      <c r="RSF120" s="27"/>
      <c r="RSG120" s="27"/>
      <c r="RSH120" s="27"/>
      <c r="RSI120" s="27"/>
      <c r="RSJ120" s="27"/>
      <c r="RSK120" s="27"/>
      <c r="RSL120" s="27"/>
      <c r="RSM120" s="27"/>
      <c r="RSN120" s="27"/>
      <c r="RSO120" s="27"/>
      <c r="RSP120" s="27"/>
      <c r="RSQ120" s="27"/>
      <c r="RSR120" s="27"/>
      <c r="RSS120" s="27"/>
      <c r="RST120" s="27"/>
      <c r="RSU120" s="27"/>
      <c r="RSV120" s="27"/>
      <c r="RSW120" s="27"/>
      <c r="RSX120" s="27"/>
      <c r="RSY120" s="27"/>
      <c r="RSZ120" s="27"/>
      <c r="RTA120" s="27"/>
      <c r="RTB120" s="27"/>
      <c r="RTC120" s="27"/>
      <c r="RTD120" s="27"/>
      <c r="RTE120" s="27"/>
      <c r="RTF120" s="27"/>
      <c r="RTG120" s="27"/>
      <c r="RTH120" s="27"/>
      <c r="RTI120" s="27"/>
      <c r="RTJ120" s="27"/>
      <c r="RTK120" s="27"/>
      <c r="RTL120" s="27"/>
      <c r="RTM120" s="27"/>
      <c r="RTN120" s="27"/>
      <c r="RTO120" s="27"/>
      <c r="RTP120" s="27"/>
      <c r="RTQ120" s="27"/>
      <c r="RTR120" s="27"/>
      <c r="RTS120" s="27"/>
      <c r="RTT120" s="27"/>
      <c r="RTU120" s="27"/>
      <c r="RTV120" s="27"/>
      <c r="RTW120" s="27"/>
      <c r="RTX120" s="27"/>
      <c r="RTY120" s="27"/>
      <c r="RTZ120" s="27"/>
      <c r="RUA120" s="27"/>
      <c r="RUB120" s="27"/>
      <c r="RUC120" s="27"/>
      <c r="RUD120" s="27"/>
      <c r="RUE120" s="27"/>
      <c r="RUF120" s="27"/>
      <c r="RUG120" s="27"/>
      <c r="RUH120" s="27"/>
      <c r="RUI120" s="27"/>
      <c r="RUJ120" s="27"/>
      <c r="RUK120" s="27"/>
      <c r="RUL120" s="27"/>
      <c r="RUM120" s="27"/>
      <c r="RUN120" s="27"/>
      <c r="RUO120" s="27"/>
      <c r="RUP120" s="27"/>
      <c r="RUQ120" s="27"/>
      <c r="RUR120" s="27"/>
      <c r="RUS120" s="27"/>
      <c r="RUT120" s="27"/>
      <c r="RUU120" s="27"/>
      <c r="RUV120" s="27"/>
      <c r="RUW120" s="27"/>
      <c r="RUX120" s="27"/>
      <c r="RUY120" s="27"/>
      <c r="RUZ120" s="27"/>
      <c r="RVA120" s="27"/>
      <c r="RVB120" s="27"/>
      <c r="RVC120" s="27"/>
      <c r="RVD120" s="27"/>
      <c r="RVE120" s="27"/>
      <c r="RVF120" s="27"/>
      <c r="RVG120" s="27"/>
      <c r="RVH120" s="27"/>
      <c r="RVI120" s="27"/>
      <c r="RVJ120" s="27"/>
      <c r="RVQ120" s="27"/>
      <c r="RVR120" s="27"/>
      <c r="RVS120" s="27"/>
      <c r="RVT120" s="27"/>
      <c r="RVU120" s="27"/>
      <c r="RVV120" s="27"/>
      <c r="RVW120" s="27"/>
      <c r="RVX120" s="27"/>
      <c r="RVY120" s="27"/>
      <c r="RVZ120" s="27"/>
      <c r="RWA120" s="27"/>
      <c r="RWB120" s="27"/>
      <c r="RWC120" s="27"/>
      <c r="RWD120" s="27"/>
      <c r="RWE120" s="27"/>
      <c r="RWF120" s="27"/>
      <c r="RWG120" s="27"/>
      <c r="RWH120" s="27"/>
      <c r="RWI120" s="27"/>
      <c r="RWJ120" s="27"/>
      <c r="RWK120" s="27"/>
      <c r="RWL120" s="27"/>
      <c r="RWM120" s="27"/>
      <c r="RWN120" s="27"/>
      <c r="RWO120" s="27"/>
      <c r="RWP120" s="27"/>
      <c r="RWQ120" s="27"/>
      <c r="RWR120" s="27"/>
      <c r="RWS120" s="27"/>
      <c r="RWT120" s="27"/>
      <c r="RWU120" s="27"/>
      <c r="RWV120" s="27"/>
      <c r="RWW120" s="27"/>
      <c r="RWX120" s="27"/>
      <c r="RWY120" s="27"/>
      <c r="RWZ120" s="27"/>
      <c r="RXA120" s="27"/>
      <c r="RXB120" s="27"/>
      <c r="RXC120" s="27"/>
      <c r="RXD120" s="27"/>
      <c r="RXE120" s="27"/>
      <c r="RXF120" s="27"/>
      <c r="RXG120" s="27"/>
      <c r="RXH120" s="27"/>
      <c r="RXI120" s="27"/>
      <c r="RXJ120" s="27"/>
      <c r="RXK120" s="27"/>
      <c r="RXL120" s="27"/>
      <c r="RXM120" s="27"/>
      <c r="RXN120" s="27"/>
      <c r="RXO120" s="27"/>
      <c r="RXP120" s="27"/>
      <c r="RXQ120" s="27"/>
      <c r="RXR120" s="27"/>
      <c r="RXS120" s="27"/>
      <c r="RXT120" s="27"/>
      <c r="RXU120" s="27"/>
      <c r="RXV120" s="27"/>
      <c r="RXW120" s="27"/>
      <c r="RXX120" s="27"/>
      <c r="RXY120" s="27"/>
      <c r="RXZ120" s="27"/>
      <c r="RYA120" s="27"/>
      <c r="RYB120" s="27"/>
      <c r="RYC120" s="27"/>
      <c r="RYD120" s="27"/>
      <c r="RYE120" s="27"/>
      <c r="RYF120" s="27"/>
      <c r="RYG120" s="27"/>
      <c r="RYH120" s="27"/>
      <c r="RYI120" s="27"/>
      <c r="RYJ120" s="27"/>
      <c r="RYK120" s="27"/>
      <c r="RYL120" s="27"/>
      <c r="RYM120" s="27"/>
      <c r="RYN120" s="27"/>
      <c r="RYO120" s="27"/>
      <c r="RYP120" s="27"/>
      <c r="RYQ120" s="27"/>
      <c r="RYR120" s="27"/>
      <c r="RYS120" s="27"/>
      <c r="RYT120" s="27"/>
      <c r="RYU120" s="27"/>
      <c r="RYV120" s="27"/>
      <c r="RYW120" s="27"/>
      <c r="RYX120" s="27"/>
      <c r="RYY120" s="27"/>
      <c r="RYZ120" s="27"/>
      <c r="RZA120" s="27"/>
      <c r="RZB120" s="27"/>
      <c r="RZC120" s="27"/>
      <c r="RZD120" s="27"/>
      <c r="RZE120" s="27"/>
      <c r="RZF120" s="27"/>
      <c r="RZG120" s="27"/>
      <c r="RZH120" s="27"/>
      <c r="RZI120" s="27"/>
      <c r="RZJ120" s="27"/>
      <c r="RZK120" s="27"/>
      <c r="RZL120" s="27"/>
      <c r="RZM120" s="27"/>
      <c r="RZN120" s="27"/>
      <c r="RZO120" s="27"/>
      <c r="RZP120" s="27"/>
      <c r="RZQ120" s="27"/>
      <c r="RZR120" s="27"/>
      <c r="RZS120" s="27"/>
      <c r="RZT120" s="27"/>
      <c r="RZU120" s="27"/>
      <c r="RZV120" s="27"/>
      <c r="RZW120" s="27"/>
      <c r="RZX120" s="27"/>
      <c r="RZY120" s="27"/>
      <c r="RZZ120" s="27"/>
      <c r="SAA120" s="27"/>
      <c r="SAB120" s="27"/>
      <c r="SAC120" s="27"/>
      <c r="SAD120" s="27"/>
      <c r="SAE120" s="27"/>
      <c r="SAF120" s="27"/>
      <c r="SAG120" s="27"/>
      <c r="SAH120" s="27"/>
      <c r="SAI120" s="27"/>
      <c r="SAJ120" s="27"/>
      <c r="SAK120" s="27"/>
      <c r="SAL120" s="27"/>
      <c r="SAM120" s="27"/>
      <c r="SAN120" s="27"/>
      <c r="SAO120" s="27"/>
      <c r="SAP120" s="27"/>
      <c r="SAQ120" s="27"/>
      <c r="SAR120" s="27"/>
      <c r="SAS120" s="27"/>
      <c r="SAT120" s="27"/>
      <c r="SAU120" s="27"/>
      <c r="SAV120" s="27"/>
      <c r="SAW120" s="27"/>
      <c r="SAX120" s="27"/>
      <c r="SAY120" s="27"/>
      <c r="SAZ120" s="27"/>
      <c r="SBA120" s="27"/>
      <c r="SBB120" s="27"/>
      <c r="SBC120" s="27"/>
      <c r="SBD120" s="27"/>
      <c r="SBE120" s="27"/>
      <c r="SBF120" s="27"/>
      <c r="SBG120" s="27"/>
      <c r="SBH120" s="27"/>
      <c r="SBI120" s="27"/>
      <c r="SBJ120" s="27"/>
      <c r="SBK120" s="27"/>
      <c r="SBL120" s="27"/>
      <c r="SBM120" s="27"/>
      <c r="SBN120" s="27"/>
      <c r="SBO120" s="27"/>
      <c r="SBP120" s="27"/>
      <c r="SBQ120" s="27"/>
      <c r="SBR120" s="27"/>
      <c r="SBS120" s="27"/>
      <c r="SBT120" s="27"/>
      <c r="SBU120" s="27"/>
      <c r="SBV120" s="27"/>
      <c r="SBW120" s="27"/>
      <c r="SBX120" s="27"/>
      <c r="SBY120" s="27"/>
      <c r="SBZ120" s="27"/>
      <c r="SCA120" s="27"/>
      <c r="SCB120" s="27"/>
      <c r="SCC120" s="27"/>
      <c r="SCD120" s="27"/>
      <c r="SCE120" s="27"/>
      <c r="SCF120" s="27"/>
      <c r="SCG120" s="27"/>
      <c r="SCH120" s="27"/>
      <c r="SCI120" s="27"/>
      <c r="SCJ120" s="27"/>
      <c r="SCK120" s="27"/>
      <c r="SCL120" s="27"/>
      <c r="SCM120" s="27"/>
      <c r="SCN120" s="27"/>
      <c r="SCO120" s="27"/>
      <c r="SCP120" s="27"/>
      <c r="SCQ120" s="27"/>
      <c r="SCR120" s="27"/>
      <c r="SCS120" s="27"/>
      <c r="SCT120" s="27"/>
      <c r="SCU120" s="27"/>
      <c r="SCV120" s="27"/>
      <c r="SCW120" s="27"/>
      <c r="SCX120" s="27"/>
      <c r="SCY120" s="27"/>
      <c r="SCZ120" s="27"/>
      <c r="SDA120" s="27"/>
      <c r="SDB120" s="27"/>
      <c r="SDC120" s="27"/>
      <c r="SDD120" s="27"/>
      <c r="SDE120" s="27"/>
      <c r="SDF120" s="27"/>
      <c r="SDG120" s="27"/>
      <c r="SDH120" s="27"/>
      <c r="SDI120" s="27"/>
      <c r="SDJ120" s="27"/>
      <c r="SDK120" s="27"/>
      <c r="SDL120" s="27"/>
      <c r="SDM120" s="27"/>
      <c r="SDN120" s="27"/>
      <c r="SDO120" s="27"/>
      <c r="SDP120" s="27"/>
      <c r="SDQ120" s="27"/>
      <c r="SDR120" s="27"/>
      <c r="SDS120" s="27"/>
      <c r="SDT120" s="27"/>
      <c r="SDU120" s="27"/>
      <c r="SDV120" s="27"/>
      <c r="SDW120" s="27"/>
      <c r="SDX120" s="27"/>
      <c r="SDY120" s="27"/>
      <c r="SDZ120" s="27"/>
      <c r="SEA120" s="27"/>
      <c r="SEB120" s="27"/>
      <c r="SEC120" s="27"/>
      <c r="SED120" s="27"/>
      <c r="SEE120" s="27"/>
      <c r="SEF120" s="27"/>
      <c r="SEG120" s="27"/>
      <c r="SEH120" s="27"/>
      <c r="SEI120" s="27"/>
      <c r="SEJ120" s="27"/>
      <c r="SEK120" s="27"/>
      <c r="SEL120" s="27"/>
      <c r="SEM120" s="27"/>
      <c r="SEN120" s="27"/>
      <c r="SEO120" s="27"/>
      <c r="SEP120" s="27"/>
      <c r="SEQ120" s="27"/>
      <c r="SER120" s="27"/>
      <c r="SES120" s="27"/>
      <c r="SET120" s="27"/>
      <c r="SEU120" s="27"/>
      <c r="SEV120" s="27"/>
      <c r="SEW120" s="27"/>
      <c r="SEX120" s="27"/>
      <c r="SEY120" s="27"/>
      <c r="SEZ120" s="27"/>
      <c r="SFA120" s="27"/>
      <c r="SFB120" s="27"/>
      <c r="SFC120" s="27"/>
      <c r="SFD120" s="27"/>
      <c r="SFE120" s="27"/>
      <c r="SFF120" s="27"/>
      <c r="SFM120" s="27"/>
      <c r="SFN120" s="27"/>
      <c r="SFO120" s="27"/>
      <c r="SFP120" s="27"/>
      <c r="SFQ120" s="27"/>
      <c r="SFR120" s="27"/>
      <c r="SFS120" s="27"/>
      <c r="SFT120" s="27"/>
      <c r="SFU120" s="27"/>
      <c r="SFV120" s="27"/>
      <c r="SFW120" s="27"/>
      <c r="SFX120" s="27"/>
      <c r="SFY120" s="27"/>
      <c r="SFZ120" s="27"/>
      <c r="SGA120" s="27"/>
      <c r="SGB120" s="27"/>
      <c r="SGC120" s="27"/>
      <c r="SGD120" s="27"/>
      <c r="SGE120" s="27"/>
      <c r="SGF120" s="27"/>
      <c r="SGG120" s="27"/>
      <c r="SGH120" s="27"/>
      <c r="SGI120" s="27"/>
      <c r="SGJ120" s="27"/>
      <c r="SGK120" s="27"/>
      <c r="SGL120" s="27"/>
      <c r="SGM120" s="27"/>
      <c r="SGN120" s="27"/>
      <c r="SGO120" s="27"/>
      <c r="SGP120" s="27"/>
      <c r="SGQ120" s="27"/>
      <c r="SGR120" s="27"/>
      <c r="SGS120" s="27"/>
      <c r="SGT120" s="27"/>
      <c r="SGU120" s="27"/>
      <c r="SGV120" s="27"/>
      <c r="SGW120" s="27"/>
      <c r="SGX120" s="27"/>
      <c r="SGY120" s="27"/>
      <c r="SGZ120" s="27"/>
      <c r="SHA120" s="27"/>
      <c r="SHB120" s="27"/>
      <c r="SHC120" s="27"/>
      <c r="SHD120" s="27"/>
      <c r="SHE120" s="27"/>
      <c r="SHF120" s="27"/>
      <c r="SHG120" s="27"/>
      <c r="SHH120" s="27"/>
      <c r="SHI120" s="27"/>
      <c r="SHJ120" s="27"/>
      <c r="SHK120" s="27"/>
      <c r="SHL120" s="27"/>
      <c r="SHM120" s="27"/>
      <c r="SHN120" s="27"/>
      <c r="SHO120" s="27"/>
      <c r="SHP120" s="27"/>
      <c r="SHQ120" s="27"/>
      <c r="SHR120" s="27"/>
      <c r="SHS120" s="27"/>
      <c r="SHT120" s="27"/>
      <c r="SHU120" s="27"/>
      <c r="SHV120" s="27"/>
      <c r="SHW120" s="27"/>
      <c r="SHX120" s="27"/>
      <c r="SHY120" s="27"/>
      <c r="SHZ120" s="27"/>
      <c r="SIA120" s="27"/>
      <c r="SIB120" s="27"/>
      <c r="SIC120" s="27"/>
      <c r="SID120" s="27"/>
      <c r="SIE120" s="27"/>
      <c r="SIF120" s="27"/>
      <c r="SIG120" s="27"/>
      <c r="SIH120" s="27"/>
      <c r="SII120" s="27"/>
      <c r="SIJ120" s="27"/>
      <c r="SIK120" s="27"/>
      <c r="SIL120" s="27"/>
      <c r="SIM120" s="27"/>
      <c r="SIN120" s="27"/>
      <c r="SIO120" s="27"/>
      <c r="SIP120" s="27"/>
      <c r="SIQ120" s="27"/>
      <c r="SIR120" s="27"/>
      <c r="SIS120" s="27"/>
      <c r="SIT120" s="27"/>
      <c r="SIU120" s="27"/>
      <c r="SIV120" s="27"/>
      <c r="SIW120" s="27"/>
      <c r="SIX120" s="27"/>
      <c r="SIY120" s="27"/>
      <c r="SIZ120" s="27"/>
      <c r="SJA120" s="27"/>
      <c r="SJB120" s="27"/>
      <c r="SJC120" s="27"/>
      <c r="SJD120" s="27"/>
      <c r="SJE120" s="27"/>
      <c r="SJF120" s="27"/>
      <c r="SJG120" s="27"/>
      <c r="SJH120" s="27"/>
      <c r="SJI120" s="27"/>
      <c r="SJJ120" s="27"/>
      <c r="SJK120" s="27"/>
      <c r="SJL120" s="27"/>
      <c r="SJM120" s="27"/>
      <c r="SJN120" s="27"/>
      <c r="SJO120" s="27"/>
      <c r="SJP120" s="27"/>
      <c r="SJQ120" s="27"/>
      <c r="SJR120" s="27"/>
      <c r="SJS120" s="27"/>
      <c r="SJT120" s="27"/>
      <c r="SJU120" s="27"/>
      <c r="SJV120" s="27"/>
      <c r="SJW120" s="27"/>
      <c r="SJX120" s="27"/>
      <c r="SJY120" s="27"/>
      <c r="SJZ120" s="27"/>
      <c r="SKA120" s="27"/>
      <c r="SKB120" s="27"/>
      <c r="SKC120" s="27"/>
      <c r="SKD120" s="27"/>
      <c r="SKE120" s="27"/>
      <c r="SKF120" s="27"/>
      <c r="SKG120" s="27"/>
      <c r="SKH120" s="27"/>
      <c r="SKI120" s="27"/>
      <c r="SKJ120" s="27"/>
      <c r="SKK120" s="27"/>
      <c r="SKL120" s="27"/>
      <c r="SKM120" s="27"/>
      <c r="SKN120" s="27"/>
      <c r="SKO120" s="27"/>
      <c r="SKP120" s="27"/>
      <c r="SKQ120" s="27"/>
      <c r="SKR120" s="27"/>
      <c r="SKS120" s="27"/>
      <c r="SKT120" s="27"/>
      <c r="SKU120" s="27"/>
      <c r="SKV120" s="27"/>
      <c r="SKW120" s="27"/>
      <c r="SKX120" s="27"/>
      <c r="SKY120" s="27"/>
      <c r="SKZ120" s="27"/>
      <c r="SLA120" s="27"/>
      <c r="SLB120" s="27"/>
      <c r="SLC120" s="27"/>
      <c r="SLD120" s="27"/>
      <c r="SLE120" s="27"/>
      <c r="SLF120" s="27"/>
      <c r="SLG120" s="27"/>
      <c r="SLH120" s="27"/>
      <c r="SLI120" s="27"/>
      <c r="SLJ120" s="27"/>
      <c r="SLK120" s="27"/>
      <c r="SLL120" s="27"/>
      <c r="SLM120" s="27"/>
      <c r="SLN120" s="27"/>
      <c r="SLO120" s="27"/>
      <c r="SLP120" s="27"/>
      <c r="SLQ120" s="27"/>
      <c r="SLR120" s="27"/>
      <c r="SLS120" s="27"/>
      <c r="SLT120" s="27"/>
      <c r="SLU120" s="27"/>
      <c r="SLV120" s="27"/>
      <c r="SLW120" s="27"/>
      <c r="SLX120" s="27"/>
      <c r="SLY120" s="27"/>
      <c r="SLZ120" s="27"/>
      <c r="SMA120" s="27"/>
      <c r="SMB120" s="27"/>
      <c r="SMC120" s="27"/>
      <c r="SMD120" s="27"/>
      <c r="SME120" s="27"/>
      <c r="SMF120" s="27"/>
      <c r="SMG120" s="27"/>
      <c r="SMH120" s="27"/>
      <c r="SMI120" s="27"/>
      <c r="SMJ120" s="27"/>
      <c r="SMK120" s="27"/>
      <c r="SML120" s="27"/>
      <c r="SMM120" s="27"/>
      <c r="SMN120" s="27"/>
      <c r="SMO120" s="27"/>
      <c r="SMP120" s="27"/>
      <c r="SMQ120" s="27"/>
      <c r="SMR120" s="27"/>
      <c r="SMS120" s="27"/>
      <c r="SMT120" s="27"/>
      <c r="SMU120" s="27"/>
      <c r="SMV120" s="27"/>
      <c r="SMW120" s="27"/>
      <c r="SMX120" s="27"/>
      <c r="SMY120" s="27"/>
      <c r="SMZ120" s="27"/>
      <c r="SNA120" s="27"/>
      <c r="SNB120" s="27"/>
      <c r="SNC120" s="27"/>
      <c r="SND120" s="27"/>
      <c r="SNE120" s="27"/>
      <c r="SNF120" s="27"/>
      <c r="SNG120" s="27"/>
      <c r="SNH120" s="27"/>
      <c r="SNI120" s="27"/>
      <c r="SNJ120" s="27"/>
      <c r="SNK120" s="27"/>
      <c r="SNL120" s="27"/>
      <c r="SNM120" s="27"/>
      <c r="SNN120" s="27"/>
      <c r="SNO120" s="27"/>
      <c r="SNP120" s="27"/>
      <c r="SNQ120" s="27"/>
      <c r="SNR120" s="27"/>
      <c r="SNS120" s="27"/>
      <c r="SNT120" s="27"/>
      <c r="SNU120" s="27"/>
      <c r="SNV120" s="27"/>
      <c r="SNW120" s="27"/>
      <c r="SNX120" s="27"/>
      <c r="SNY120" s="27"/>
      <c r="SNZ120" s="27"/>
      <c r="SOA120" s="27"/>
      <c r="SOB120" s="27"/>
      <c r="SOC120" s="27"/>
      <c r="SOD120" s="27"/>
      <c r="SOE120" s="27"/>
      <c r="SOF120" s="27"/>
      <c r="SOG120" s="27"/>
      <c r="SOH120" s="27"/>
      <c r="SOI120" s="27"/>
      <c r="SOJ120" s="27"/>
      <c r="SOK120" s="27"/>
      <c r="SOL120" s="27"/>
      <c r="SOM120" s="27"/>
      <c r="SON120" s="27"/>
      <c r="SOO120" s="27"/>
      <c r="SOP120" s="27"/>
      <c r="SOQ120" s="27"/>
      <c r="SOR120" s="27"/>
      <c r="SOS120" s="27"/>
      <c r="SOT120" s="27"/>
      <c r="SOU120" s="27"/>
      <c r="SOV120" s="27"/>
      <c r="SOW120" s="27"/>
      <c r="SOX120" s="27"/>
      <c r="SOY120" s="27"/>
      <c r="SOZ120" s="27"/>
      <c r="SPA120" s="27"/>
      <c r="SPB120" s="27"/>
      <c r="SPI120" s="27"/>
      <c r="SPJ120" s="27"/>
      <c r="SPK120" s="27"/>
      <c r="SPL120" s="27"/>
      <c r="SPM120" s="27"/>
      <c r="SPN120" s="27"/>
      <c r="SPO120" s="27"/>
      <c r="SPP120" s="27"/>
      <c r="SPQ120" s="27"/>
      <c r="SPR120" s="27"/>
      <c r="SPS120" s="27"/>
      <c r="SPT120" s="27"/>
      <c r="SPU120" s="27"/>
      <c r="SPV120" s="27"/>
      <c r="SPW120" s="27"/>
      <c r="SPX120" s="27"/>
      <c r="SPY120" s="27"/>
      <c r="SPZ120" s="27"/>
      <c r="SQA120" s="27"/>
      <c r="SQB120" s="27"/>
      <c r="SQC120" s="27"/>
      <c r="SQD120" s="27"/>
      <c r="SQE120" s="27"/>
      <c r="SQF120" s="27"/>
      <c r="SQG120" s="27"/>
      <c r="SQH120" s="27"/>
      <c r="SQI120" s="27"/>
      <c r="SQJ120" s="27"/>
      <c r="SQK120" s="27"/>
      <c r="SQL120" s="27"/>
      <c r="SQM120" s="27"/>
      <c r="SQN120" s="27"/>
      <c r="SQO120" s="27"/>
      <c r="SQP120" s="27"/>
      <c r="SQQ120" s="27"/>
      <c r="SQR120" s="27"/>
      <c r="SQS120" s="27"/>
      <c r="SQT120" s="27"/>
      <c r="SQU120" s="27"/>
      <c r="SQV120" s="27"/>
      <c r="SQW120" s="27"/>
      <c r="SQX120" s="27"/>
      <c r="SQY120" s="27"/>
      <c r="SQZ120" s="27"/>
      <c r="SRA120" s="27"/>
      <c r="SRB120" s="27"/>
      <c r="SRC120" s="27"/>
      <c r="SRD120" s="27"/>
      <c r="SRE120" s="27"/>
      <c r="SRF120" s="27"/>
      <c r="SRG120" s="27"/>
      <c r="SRH120" s="27"/>
      <c r="SRI120" s="27"/>
      <c r="SRJ120" s="27"/>
      <c r="SRK120" s="27"/>
      <c r="SRL120" s="27"/>
      <c r="SRM120" s="27"/>
      <c r="SRN120" s="27"/>
      <c r="SRO120" s="27"/>
      <c r="SRP120" s="27"/>
      <c r="SRQ120" s="27"/>
      <c r="SRR120" s="27"/>
      <c r="SRS120" s="27"/>
      <c r="SRT120" s="27"/>
      <c r="SRU120" s="27"/>
      <c r="SRV120" s="27"/>
      <c r="SRW120" s="27"/>
      <c r="SRX120" s="27"/>
      <c r="SRY120" s="27"/>
      <c r="SRZ120" s="27"/>
      <c r="SSA120" s="27"/>
      <c r="SSB120" s="27"/>
      <c r="SSC120" s="27"/>
      <c r="SSD120" s="27"/>
      <c r="SSE120" s="27"/>
      <c r="SSF120" s="27"/>
      <c r="SSG120" s="27"/>
      <c r="SSH120" s="27"/>
      <c r="SSI120" s="27"/>
      <c r="SSJ120" s="27"/>
      <c r="SSK120" s="27"/>
      <c r="SSL120" s="27"/>
      <c r="SSM120" s="27"/>
      <c r="SSN120" s="27"/>
      <c r="SSO120" s="27"/>
      <c r="SSP120" s="27"/>
      <c r="SSQ120" s="27"/>
      <c r="SSR120" s="27"/>
      <c r="SSS120" s="27"/>
      <c r="SST120" s="27"/>
      <c r="SSU120" s="27"/>
      <c r="SSV120" s="27"/>
      <c r="SSW120" s="27"/>
      <c r="SSX120" s="27"/>
      <c r="SSY120" s="27"/>
      <c r="SSZ120" s="27"/>
      <c r="STA120" s="27"/>
      <c r="STB120" s="27"/>
      <c r="STC120" s="27"/>
      <c r="STD120" s="27"/>
      <c r="STE120" s="27"/>
      <c r="STF120" s="27"/>
      <c r="STG120" s="27"/>
      <c r="STH120" s="27"/>
      <c r="STI120" s="27"/>
      <c r="STJ120" s="27"/>
      <c r="STK120" s="27"/>
      <c r="STL120" s="27"/>
      <c r="STM120" s="27"/>
      <c r="STN120" s="27"/>
      <c r="STO120" s="27"/>
      <c r="STP120" s="27"/>
      <c r="STQ120" s="27"/>
      <c r="STR120" s="27"/>
      <c r="STS120" s="27"/>
      <c r="STT120" s="27"/>
      <c r="STU120" s="27"/>
      <c r="STV120" s="27"/>
      <c r="STW120" s="27"/>
      <c r="STX120" s="27"/>
      <c r="STY120" s="27"/>
      <c r="STZ120" s="27"/>
      <c r="SUA120" s="27"/>
      <c r="SUB120" s="27"/>
      <c r="SUC120" s="27"/>
      <c r="SUD120" s="27"/>
      <c r="SUE120" s="27"/>
      <c r="SUF120" s="27"/>
      <c r="SUG120" s="27"/>
      <c r="SUH120" s="27"/>
      <c r="SUI120" s="27"/>
      <c r="SUJ120" s="27"/>
      <c r="SUK120" s="27"/>
      <c r="SUL120" s="27"/>
      <c r="SUM120" s="27"/>
      <c r="SUN120" s="27"/>
      <c r="SUO120" s="27"/>
      <c r="SUP120" s="27"/>
      <c r="SUQ120" s="27"/>
      <c r="SUR120" s="27"/>
      <c r="SUS120" s="27"/>
      <c r="SUT120" s="27"/>
      <c r="SUU120" s="27"/>
      <c r="SUV120" s="27"/>
      <c r="SUW120" s="27"/>
      <c r="SUX120" s="27"/>
      <c r="SUY120" s="27"/>
      <c r="SUZ120" s="27"/>
      <c r="SVA120" s="27"/>
      <c r="SVB120" s="27"/>
      <c r="SVC120" s="27"/>
      <c r="SVD120" s="27"/>
      <c r="SVE120" s="27"/>
      <c r="SVF120" s="27"/>
      <c r="SVG120" s="27"/>
      <c r="SVH120" s="27"/>
      <c r="SVI120" s="27"/>
      <c r="SVJ120" s="27"/>
      <c r="SVK120" s="27"/>
      <c r="SVL120" s="27"/>
      <c r="SVM120" s="27"/>
      <c r="SVN120" s="27"/>
      <c r="SVO120" s="27"/>
      <c r="SVP120" s="27"/>
      <c r="SVQ120" s="27"/>
      <c r="SVR120" s="27"/>
      <c r="SVS120" s="27"/>
      <c r="SVT120" s="27"/>
      <c r="SVU120" s="27"/>
      <c r="SVV120" s="27"/>
      <c r="SVW120" s="27"/>
      <c r="SVX120" s="27"/>
      <c r="SVY120" s="27"/>
      <c r="SVZ120" s="27"/>
      <c r="SWA120" s="27"/>
      <c r="SWB120" s="27"/>
      <c r="SWC120" s="27"/>
      <c r="SWD120" s="27"/>
      <c r="SWE120" s="27"/>
      <c r="SWF120" s="27"/>
      <c r="SWG120" s="27"/>
      <c r="SWH120" s="27"/>
      <c r="SWI120" s="27"/>
      <c r="SWJ120" s="27"/>
      <c r="SWK120" s="27"/>
      <c r="SWL120" s="27"/>
      <c r="SWM120" s="27"/>
      <c r="SWN120" s="27"/>
      <c r="SWO120" s="27"/>
      <c r="SWP120" s="27"/>
      <c r="SWQ120" s="27"/>
      <c r="SWR120" s="27"/>
      <c r="SWS120" s="27"/>
      <c r="SWT120" s="27"/>
      <c r="SWU120" s="27"/>
      <c r="SWV120" s="27"/>
      <c r="SWW120" s="27"/>
      <c r="SWX120" s="27"/>
      <c r="SWY120" s="27"/>
      <c r="SWZ120" s="27"/>
      <c r="SXA120" s="27"/>
      <c r="SXB120" s="27"/>
      <c r="SXC120" s="27"/>
      <c r="SXD120" s="27"/>
      <c r="SXE120" s="27"/>
      <c r="SXF120" s="27"/>
      <c r="SXG120" s="27"/>
      <c r="SXH120" s="27"/>
      <c r="SXI120" s="27"/>
      <c r="SXJ120" s="27"/>
      <c r="SXK120" s="27"/>
      <c r="SXL120" s="27"/>
      <c r="SXM120" s="27"/>
      <c r="SXN120" s="27"/>
      <c r="SXO120" s="27"/>
      <c r="SXP120" s="27"/>
      <c r="SXQ120" s="27"/>
      <c r="SXR120" s="27"/>
      <c r="SXS120" s="27"/>
      <c r="SXT120" s="27"/>
      <c r="SXU120" s="27"/>
      <c r="SXV120" s="27"/>
      <c r="SXW120" s="27"/>
      <c r="SXX120" s="27"/>
      <c r="SXY120" s="27"/>
      <c r="SXZ120" s="27"/>
      <c r="SYA120" s="27"/>
      <c r="SYB120" s="27"/>
      <c r="SYC120" s="27"/>
      <c r="SYD120" s="27"/>
      <c r="SYE120" s="27"/>
      <c r="SYF120" s="27"/>
      <c r="SYG120" s="27"/>
      <c r="SYH120" s="27"/>
      <c r="SYI120" s="27"/>
      <c r="SYJ120" s="27"/>
      <c r="SYK120" s="27"/>
      <c r="SYL120" s="27"/>
      <c r="SYM120" s="27"/>
      <c r="SYN120" s="27"/>
      <c r="SYO120" s="27"/>
      <c r="SYP120" s="27"/>
      <c r="SYQ120" s="27"/>
      <c r="SYR120" s="27"/>
      <c r="SYS120" s="27"/>
      <c r="SYT120" s="27"/>
      <c r="SYU120" s="27"/>
      <c r="SYV120" s="27"/>
      <c r="SYW120" s="27"/>
      <c r="SYX120" s="27"/>
      <c r="SZE120" s="27"/>
      <c r="SZF120" s="27"/>
      <c r="SZG120" s="27"/>
      <c r="SZH120" s="27"/>
      <c r="SZI120" s="27"/>
      <c r="SZJ120" s="27"/>
      <c r="SZK120" s="27"/>
      <c r="SZL120" s="27"/>
      <c r="SZM120" s="27"/>
      <c r="SZN120" s="27"/>
      <c r="SZO120" s="27"/>
      <c r="SZP120" s="27"/>
      <c r="SZQ120" s="27"/>
      <c r="SZR120" s="27"/>
      <c r="SZS120" s="27"/>
      <c r="SZT120" s="27"/>
      <c r="SZU120" s="27"/>
      <c r="SZV120" s="27"/>
      <c r="SZW120" s="27"/>
      <c r="SZX120" s="27"/>
      <c r="SZY120" s="27"/>
      <c r="SZZ120" s="27"/>
      <c r="TAA120" s="27"/>
      <c r="TAB120" s="27"/>
      <c r="TAC120" s="27"/>
      <c r="TAD120" s="27"/>
      <c r="TAE120" s="27"/>
      <c r="TAF120" s="27"/>
      <c r="TAG120" s="27"/>
      <c r="TAH120" s="27"/>
      <c r="TAI120" s="27"/>
      <c r="TAJ120" s="27"/>
      <c r="TAK120" s="27"/>
      <c r="TAL120" s="27"/>
      <c r="TAM120" s="27"/>
      <c r="TAN120" s="27"/>
      <c r="TAO120" s="27"/>
      <c r="TAP120" s="27"/>
      <c r="TAQ120" s="27"/>
      <c r="TAR120" s="27"/>
      <c r="TAS120" s="27"/>
      <c r="TAT120" s="27"/>
      <c r="TAU120" s="27"/>
      <c r="TAV120" s="27"/>
      <c r="TAW120" s="27"/>
      <c r="TAX120" s="27"/>
      <c r="TAY120" s="27"/>
      <c r="TAZ120" s="27"/>
      <c r="TBA120" s="27"/>
      <c r="TBB120" s="27"/>
      <c r="TBC120" s="27"/>
      <c r="TBD120" s="27"/>
      <c r="TBE120" s="27"/>
      <c r="TBF120" s="27"/>
      <c r="TBG120" s="27"/>
      <c r="TBH120" s="27"/>
      <c r="TBI120" s="27"/>
      <c r="TBJ120" s="27"/>
      <c r="TBK120" s="27"/>
      <c r="TBL120" s="27"/>
      <c r="TBM120" s="27"/>
      <c r="TBN120" s="27"/>
      <c r="TBO120" s="27"/>
      <c r="TBP120" s="27"/>
      <c r="TBQ120" s="27"/>
      <c r="TBR120" s="27"/>
      <c r="TBS120" s="27"/>
      <c r="TBT120" s="27"/>
      <c r="TBU120" s="27"/>
      <c r="TBV120" s="27"/>
      <c r="TBW120" s="27"/>
      <c r="TBX120" s="27"/>
      <c r="TBY120" s="27"/>
      <c r="TBZ120" s="27"/>
      <c r="TCA120" s="27"/>
      <c r="TCB120" s="27"/>
      <c r="TCC120" s="27"/>
      <c r="TCD120" s="27"/>
      <c r="TCE120" s="27"/>
      <c r="TCF120" s="27"/>
      <c r="TCG120" s="27"/>
      <c r="TCH120" s="27"/>
      <c r="TCI120" s="27"/>
      <c r="TCJ120" s="27"/>
      <c r="TCK120" s="27"/>
      <c r="TCL120" s="27"/>
      <c r="TCM120" s="27"/>
      <c r="TCN120" s="27"/>
      <c r="TCO120" s="27"/>
      <c r="TCP120" s="27"/>
      <c r="TCQ120" s="27"/>
      <c r="TCR120" s="27"/>
      <c r="TCS120" s="27"/>
      <c r="TCT120" s="27"/>
      <c r="TCU120" s="27"/>
      <c r="TCV120" s="27"/>
      <c r="TCW120" s="27"/>
      <c r="TCX120" s="27"/>
      <c r="TCY120" s="27"/>
      <c r="TCZ120" s="27"/>
      <c r="TDA120" s="27"/>
      <c r="TDB120" s="27"/>
      <c r="TDC120" s="27"/>
      <c r="TDD120" s="27"/>
      <c r="TDE120" s="27"/>
      <c r="TDF120" s="27"/>
      <c r="TDG120" s="27"/>
      <c r="TDH120" s="27"/>
      <c r="TDI120" s="27"/>
      <c r="TDJ120" s="27"/>
      <c r="TDK120" s="27"/>
      <c r="TDL120" s="27"/>
      <c r="TDM120" s="27"/>
      <c r="TDN120" s="27"/>
      <c r="TDO120" s="27"/>
      <c r="TDP120" s="27"/>
      <c r="TDQ120" s="27"/>
      <c r="TDR120" s="27"/>
      <c r="TDS120" s="27"/>
      <c r="TDT120" s="27"/>
      <c r="TDU120" s="27"/>
      <c r="TDV120" s="27"/>
      <c r="TDW120" s="27"/>
      <c r="TDX120" s="27"/>
      <c r="TDY120" s="27"/>
      <c r="TDZ120" s="27"/>
      <c r="TEA120" s="27"/>
      <c r="TEB120" s="27"/>
      <c r="TEC120" s="27"/>
      <c r="TED120" s="27"/>
      <c r="TEE120" s="27"/>
      <c r="TEF120" s="27"/>
      <c r="TEG120" s="27"/>
      <c r="TEH120" s="27"/>
      <c r="TEI120" s="27"/>
      <c r="TEJ120" s="27"/>
      <c r="TEK120" s="27"/>
      <c r="TEL120" s="27"/>
      <c r="TEM120" s="27"/>
      <c r="TEN120" s="27"/>
      <c r="TEO120" s="27"/>
      <c r="TEP120" s="27"/>
      <c r="TEQ120" s="27"/>
      <c r="TER120" s="27"/>
      <c r="TES120" s="27"/>
      <c r="TET120" s="27"/>
      <c r="TEU120" s="27"/>
      <c r="TEV120" s="27"/>
      <c r="TEW120" s="27"/>
      <c r="TEX120" s="27"/>
      <c r="TEY120" s="27"/>
      <c r="TEZ120" s="27"/>
      <c r="TFA120" s="27"/>
      <c r="TFB120" s="27"/>
      <c r="TFC120" s="27"/>
      <c r="TFD120" s="27"/>
      <c r="TFE120" s="27"/>
      <c r="TFF120" s="27"/>
      <c r="TFG120" s="27"/>
      <c r="TFH120" s="27"/>
      <c r="TFI120" s="27"/>
      <c r="TFJ120" s="27"/>
      <c r="TFK120" s="27"/>
      <c r="TFL120" s="27"/>
      <c r="TFM120" s="27"/>
      <c r="TFN120" s="27"/>
      <c r="TFO120" s="27"/>
      <c r="TFP120" s="27"/>
      <c r="TFQ120" s="27"/>
      <c r="TFR120" s="27"/>
      <c r="TFS120" s="27"/>
      <c r="TFT120" s="27"/>
      <c r="TFU120" s="27"/>
      <c r="TFV120" s="27"/>
      <c r="TFW120" s="27"/>
      <c r="TFX120" s="27"/>
      <c r="TFY120" s="27"/>
      <c r="TFZ120" s="27"/>
      <c r="TGA120" s="27"/>
      <c r="TGB120" s="27"/>
      <c r="TGC120" s="27"/>
      <c r="TGD120" s="27"/>
      <c r="TGE120" s="27"/>
      <c r="TGF120" s="27"/>
      <c r="TGG120" s="27"/>
      <c r="TGH120" s="27"/>
      <c r="TGI120" s="27"/>
      <c r="TGJ120" s="27"/>
      <c r="TGK120" s="27"/>
      <c r="TGL120" s="27"/>
      <c r="TGM120" s="27"/>
      <c r="TGN120" s="27"/>
      <c r="TGO120" s="27"/>
      <c r="TGP120" s="27"/>
      <c r="TGQ120" s="27"/>
      <c r="TGR120" s="27"/>
      <c r="TGS120" s="27"/>
      <c r="TGT120" s="27"/>
      <c r="TGU120" s="27"/>
      <c r="TGV120" s="27"/>
      <c r="TGW120" s="27"/>
      <c r="TGX120" s="27"/>
      <c r="TGY120" s="27"/>
      <c r="TGZ120" s="27"/>
      <c r="THA120" s="27"/>
      <c r="THB120" s="27"/>
      <c r="THC120" s="27"/>
      <c r="THD120" s="27"/>
      <c r="THE120" s="27"/>
      <c r="THF120" s="27"/>
      <c r="THG120" s="27"/>
      <c r="THH120" s="27"/>
      <c r="THI120" s="27"/>
      <c r="THJ120" s="27"/>
      <c r="THK120" s="27"/>
      <c r="THL120" s="27"/>
      <c r="THM120" s="27"/>
      <c r="THN120" s="27"/>
      <c r="THO120" s="27"/>
      <c r="THP120" s="27"/>
      <c r="THQ120" s="27"/>
      <c r="THR120" s="27"/>
      <c r="THS120" s="27"/>
      <c r="THT120" s="27"/>
      <c r="THU120" s="27"/>
      <c r="THV120" s="27"/>
      <c r="THW120" s="27"/>
      <c r="THX120" s="27"/>
      <c r="THY120" s="27"/>
      <c r="THZ120" s="27"/>
      <c r="TIA120" s="27"/>
      <c r="TIB120" s="27"/>
      <c r="TIC120" s="27"/>
      <c r="TID120" s="27"/>
      <c r="TIE120" s="27"/>
      <c r="TIF120" s="27"/>
      <c r="TIG120" s="27"/>
      <c r="TIH120" s="27"/>
      <c r="TII120" s="27"/>
      <c r="TIJ120" s="27"/>
      <c r="TIK120" s="27"/>
      <c r="TIL120" s="27"/>
      <c r="TIM120" s="27"/>
      <c r="TIN120" s="27"/>
      <c r="TIO120" s="27"/>
      <c r="TIP120" s="27"/>
      <c r="TIQ120" s="27"/>
      <c r="TIR120" s="27"/>
      <c r="TIS120" s="27"/>
      <c r="TIT120" s="27"/>
      <c r="TJA120" s="27"/>
      <c r="TJB120" s="27"/>
      <c r="TJC120" s="27"/>
      <c r="TJD120" s="27"/>
      <c r="TJE120" s="27"/>
      <c r="TJF120" s="27"/>
      <c r="TJG120" s="27"/>
      <c r="TJH120" s="27"/>
      <c r="TJI120" s="27"/>
      <c r="TJJ120" s="27"/>
      <c r="TJK120" s="27"/>
      <c r="TJL120" s="27"/>
      <c r="TJM120" s="27"/>
      <c r="TJN120" s="27"/>
      <c r="TJO120" s="27"/>
      <c r="TJP120" s="27"/>
      <c r="TJQ120" s="27"/>
      <c r="TJR120" s="27"/>
      <c r="TJS120" s="27"/>
      <c r="TJT120" s="27"/>
      <c r="TJU120" s="27"/>
      <c r="TJV120" s="27"/>
      <c r="TJW120" s="27"/>
      <c r="TJX120" s="27"/>
      <c r="TJY120" s="27"/>
      <c r="TJZ120" s="27"/>
      <c r="TKA120" s="27"/>
      <c r="TKB120" s="27"/>
      <c r="TKC120" s="27"/>
      <c r="TKD120" s="27"/>
      <c r="TKE120" s="27"/>
      <c r="TKF120" s="27"/>
      <c r="TKG120" s="27"/>
      <c r="TKH120" s="27"/>
      <c r="TKI120" s="27"/>
      <c r="TKJ120" s="27"/>
      <c r="TKK120" s="27"/>
      <c r="TKL120" s="27"/>
      <c r="TKM120" s="27"/>
      <c r="TKN120" s="27"/>
      <c r="TKO120" s="27"/>
      <c r="TKP120" s="27"/>
      <c r="TKQ120" s="27"/>
      <c r="TKR120" s="27"/>
      <c r="TKS120" s="27"/>
      <c r="TKT120" s="27"/>
      <c r="TKU120" s="27"/>
      <c r="TKV120" s="27"/>
      <c r="TKW120" s="27"/>
      <c r="TKX120" s="27"/>
      <c r="TKY120" s="27"/>
      <c r="TKZ120" s="27"/>
      <c r="TLA120" s="27"/>
      <c r="TLB120" s="27"/>
      <c r="TLC120" s="27"/>
      <c r="TLD120" s="27"/>
      <c r="TLE120" s="27"/>
      <c r="TLF120" s="27"/>
      <c r="TLG120" s="27"/>
      <c r="TLH120" s="27"/>
      <c r="TLI120" s="27"/>
      <c r="TLJ120" s="27"/>
      <c r="TLK120" s="27"/>
      <c r="TLL120" s="27"/>
      <c r="TLM120" s="27"/>
      <c r="TLN120" s="27"/>
      <c r="TLO120" s="27"/>
      <c r="TLP120" s="27"/>
      <c r="TLQ120" s="27"/>
      <c r="TLR120" s="27"/>
      <c r="TLS120" s="27"/>
      <c r="TLT120" s="27"/>
      <c r="TLU120" s="27"/>
      <c r="TLV120" s="27"/>
      <c r="TLW120" s="27"/>
      <c r="TLX120" s="27"/>
      <c r="TLY120" s="27"/>
      <c r="TLZ120" s="27"/>
      <c r="TMA120" s="27"/>
      <c r="TMB120" s="27"/>
      <c r="TMC120" s="27"/>
      <c r="TMD120" s="27"/>
      <c r="TME120" s="27"/>
      <c r="TMF120" s="27"/>
      <c r="TMG120" s="27"/>
      <c r="TMH120" s="27"/>
      <c r="TMI120" s="27"/>
      <c r="TMJ120" s="27"/>
      <c r="TMK120" s="27"/>
      <c r="TML120" s="27"/>
      <c r="TMM120" s="27"/>
      <c r="TMN120" s="27"/>
      <c r="TMO120" s="27"/>
      <c r="TMP120" s="27"/>
      <c r="TMQ120" s="27"/>
      <c r="TMR120" s="27"/>
      <c r="TMS120" s="27"/>
      <c r="TMT120" s="27"/>
      <c r="TMU120" s="27"/>
      <c r="TMV120" s="27"/>
      <c r="TMW120" s="27"/>
      <c r="TMX120" s="27"/>
      <c r="TMY120" s="27"/>
      <c r="TMZ120" s="27"/>
      <c r="TNA120" s="27"/>
      <c r="TNB120" s="27"/>
      <c r="TNC120" s="27"/>
      <c r="TND120" s="27"/>
      <c r="TNE120" s="27"/>
      <c r="TNF120" s="27"/>
      <c r="TNG120" s="27"/>
      <c r="TNH120" s="27"/>
      <c r="TNI120" s="27"/>
      <c r="TNJ120" s="27"/>
      <c r="TNK120" s="27"/>
      <c r="TNL120" s="27"/>
      <c r="TNM120" s="27"/>
      <c r="TNN120" s="27"/>
      <c r="TNO120" s="27"/>
      <c r="TNP120" s="27"/>
      <c r="TNQ120" s="27"/>
      <c r="TNR120" s="27"/>
      <c r="TNS120" s="27"/>
      <c r="TNT120" s="27"/>
      <c r="TNU120" s="27"/>
      <c r="TNV120" s="27"/>
      <c r="TNW120" s="27"/>
      <c r="TNX120" s="27"/>
      <c r="TNY120" s="27"/>
      <c r="TNZ120" s="27"/>
      <c r="TOA120" s="27"/>
      <c r="TOB120" s="27"/>
      <c r="TOC120" s="27"/>
      <c r="TOD120" s="27"/>
      <c r="TOE120" s="27"/>
      <c r="TOF120" s="27"/>
      <c r="TOG120" s="27"/>
      <c r="TOH120" s="27"/>
      <c r="TOI120" s="27"/>
      <c r="TOJ120" s="27"/>
      <c r="TOK120" s="27"/>
      <c r="TOL120" s="27"/>
      <c r="TOM120" s="27"/>
      <c r="TON120" s="27"/>
      <c r="TOO120" s="27"/>
      <c r="TOP120" s="27"/>
      <c r="TOQ120" s="27"/>
      <c r="TOR120" s="27"/>
      <c r="TOS120" s="27"/>
      <c r="TOT120" s="27"/>
      <c r="TOU120" s="27"/>
      <c r="TOV120" s="27"/>
      <c r="TOW120" s="27"/>
      <c r="TOX120" s="27"/>
      <c r="TOY120" s="27"/>
      <c r="TOZ120" s="27"/>
      <c r="TPA120" s="27"/>
      <c r="TPB120" s="27"/>
      <c r="TPC120" s="27"/>
      <c r="TPD120" s="27"/>
      <c r="TPE120" s="27"/>
      <c r="TPF120" s="27"/>
      <c r="TPG120" s="27"/>
      <c r="TPH120" s="27"/>
      <c r="TPI120" s="27"/>
      <c r="TPJ120" s="27"/>
      <c r="TPK120" s="27"/>
      <c r="TPL120" s="27"/>
      <c r="TPM120" s="27"/>
      <c r="TPN120" s="27"/>
      <c r="TPO120" s="27"/>
      <c r="TPP120" s="27"/>
      <c r="TPQ120" s="27"/>
      <c r="TPR120" s="27"/>
      <c r="TPS120" s="27"/>
      <c r="TPT120" s="27"/>
      <c r="TPU120" s="27"/>
      <c r="TPV120" s="27"/>
      <c r="TPW120" s="27"/>
      <c r="TPX120" s="27"/>
      <c r="TPY120" s="27"/>
      <c r="TPZ120" s="27"/>
      <c r="TQA120" s="27"/>
      <c r="TQB120" s="27"/>
      <c r="TQC120" s="27"/>
      <c r="TQD120" s="27"/>
      <c r="TQE120" s="27"/>
      <c r="TQF120" s="27"/>
      <c r="TQG120" s="27"/>
      <c r="TQH120" s="27"/>
      <c r="TQI120" s="27"/>
      <c r="TQJ120" s="27"/>
      <c r="TQK120" s="27"/>
      <c r="TQL120" s="27"/>
      <c r="TQM120" s="27"/>
      <c r="TQN120" s="27"/>
      <c r="TQO120" s="27"/>
      <c r="TQP120" s="27"/>
      <c r="TQQ120" s="27"/>
      <c r="TQR120" s="27"/>
      <c r="TQS120" s="27"/>
      <c r="TQT120" s="27"/>
      <c r="TQU120" s="27"/>
      <c r="TQV120" s="27"/>
      <c r="TQW120" s="27"/>
      <c r="TQX120" s="27"/>
      <c r="TQY120" s="27"/>
      <c r="TQZ120" s="27"/>
      <c r="TRA120" s="27"/>
      <c r="TRB120" s="27"/>
      <c r="TRC120" s="27"/>
      <c r="TRD120" s="27"/>
      <c r="TRE120" s="27"/>
      <c r="TRF120" s="27"/>
      <c r="TRG120" s="27"/>
      <c r="TRH120" s="27"/>
      <c r="TRI120" s="27"/>
      <c r="TRJ120" s="27"/>
      <c r="TRK120" s="27"/>
      <c r="TRL120" s="27"/>
      <c r="TRM120" s="27"/>
      <c r="TRN120" s="27"/>
      <c r="TRO120" s="27"/>
      <c r="TRP120" s="27"/>
      <c r="TRQ120" s="27"/>
      <c r="TRR120" s="27"/>
      <c r="TRS120" s="27"/>
      <c r="TRT120" s="27"/>
      <c r="TRU120" s="27"/>
      <c r="TRV120" s="27"/>
      <c r="TRW120" s="27"/>
      <c r="TRX120" s="27"/>
      <c r="TRY120" s="27"/>
      <c r="TRZ120" s="27"/>
      <c r="TSA120" s="27"/>
      <c r="TSB120" s="27"/>
      <c r="TSC120" s="27"/>
      <c r="TSD120" s="27"/>
      <c r="TSE120" s="27"/>
      <c r="TSF120" s="27"/>
      <c r="TSG120" s="27"/>
      <c r="TSH120" s="27"/>
      <c r="TSI120" s="27"/>
      <c r="TSJ120" s="27"/>
      <c r="TSK120" s="27"/>
      <c r="TSL120" s="27"/>
      <c r="TSM120" s="27"/>
      <c r="TSN120" s="27"/>
      <c r="TSO120" s="27"/>
      <c r="TSP120" s="27"/>
      <c r="TSW120" s="27"/>
      <c r="TSX120" s="27"/>
      <c r="TSY120" s="27"/>
      <c r="TSZ120" s="27"/>
      <c r="TTA120" s="27"/>
      <c r="TTB120" s="27"/>
      <c r="TTC120" s="27"/>
      <c r="TTD120" s="27"/>
      <c r="TTE120" s="27"/>
      <c r="TTF120" s="27"/>
      <c r="TTG120" s="27"/>
      <c r="TTH120" s="27"/>
      <c r="TTI120" s="27"/>
      <c r="TTJ120" s="27"/>
      <c r="TTK120" s="27"/>
      <c r="TTL120" s="27"/>
      <c r="TTM120" s="27"/>
      <c r="TTN120" s="27"/>
      <c r="TTO120" s="27"/>
      <c r="TTP120" s="27"/>
      <c r="TTQ120" s="27"/>
      <c r="TTR120" s="27"/>
      <c r="TTS120" s="27"/>
      <c r="TTT120" s="27"/>
      <c r="TTU120" s="27"/>
      <c r="TTV120" s="27"/>
      <c r="TTW120" s="27"/>
      <c r="TTX120" s="27"/>
      <c r="TTY120" s="27"/>
      <c r="TTZ120" s="27"/>
      <c r="TUA120" s="27"/>
      <c r="TUB120" s="27"/>
      <c r="TUC120" s="27"/>
      <c r="TUD120" s="27"/>
      <c r="TUE120" s="27"/>
      <c r="TUF120" s="27"/>
      <c r="TUG120" s="27"/>
      <c r="TUH120" s="27"/>
      <c r="TUI120" s="27"/>
      <c r="TUJ120" s="27"/>
      <c r="TUK120" s="27"/>
      <c r="TUL120" s="27"/>
      <c r="TUM120" s="27"/>
      <c r="TUN120" s="27"/>
      <c r="TUO120" s="27"/>
      <c r="TUP120" s="27"/>
      <c r="TUQ120" s="27"/>
      <c r="TUR120" s="27"/>
      <c r="TUS120" s="27"/>
      <c r="TUT120" s="27"/>
      <c r="TUU120" s="27"/>
      <c r="TUV120" s="27"/>
      <c r="TUW120" s="27"/>
      <c r="TUX120" s="27"/>
      <c r="TUY120" s="27"/>
      <c r="TUZ120" s="27"/>
      <c r="TVA120" s="27"/>
      <c r="TVB120" s="27"/>
      <c r="TVC120" s="27"/>
      <c r="TVD120" s="27"/>
      <c r="TVE120" s="27"/>
      <c r="TVF120" s="27"/>
      <c r="TVG120" s="27"/>
      <c r="TVH120" s="27"/>
      <c r="TVI120" s="27"/>
      <c r="TVJ120" s="27"/>
      <c r="TVK120" s="27"/>
      <c r="TVL120" s="27"/>
      <c r="TVM120" s="27"/>
      <c r="TVN120" s="27"/>
      <c r="TVO120" s="27"/>
      <c r="TVP120" s="27"/>
      <c r="TVQ120" s="27"/>
      <c r="TVR120" s="27"/>
      <c r="TVS120" s="27"/>
      <c r="TVT120" s="27"/>
      <c r="TVU120" s="27"/>
      <c r="TVV120" s="27"/>
      <c r="TVW120" s="27"/>
      <c r="TVX120" s="27"/>
      <c r="TVY120" s="27"/>
      <c r="TVZ120" s="27"/>
      <c r="TWA120" s="27"/>
      <c r="TWB120" s="27"/>
      <c r="TWC120" s="27"/>
      <c r="TWD120" s="27"/>
      <c r="TWE120" s="27"/>
      <c r="TWF120" s="27"/>
      <c r="TWG120" s="27"/>
      <c r="TWH120" s="27"/>
      <c r="TWI120" s="27"/>
      <c r="TWJ120" s="27"/>
      <c r="TWK120" s="27"/>
      <c r="TWL120" s="27"/>
      <c r="TWM120" s="27"/>
      <c r="TWN120" s="27"/>
      <c r="TWO120" s="27"/>
      <c r="TWP120" s="27"/>
      <c r="TWQ120" s="27"/>
      <c r="TWR120" s="27"/>
      <c r="TWS120" s="27"/>
      <c r="TWT120" s="27"/>
      <c r="TWU120" s="27"/>
      <c r="TWV120" s="27"/>
      <c r="TWW120" s="27"/>
      <c r="TWX120" s="27"/>
      <c r="TWY120" s="27"/>
      <c r="TWZ120" s="27"/>
      <c r="TXA120" s="27"/>
      <c r="TXB120" s="27"/>
      <c r="TXC120" s="27"/>
      <c r="TXD120" s="27"/>
      <c r="TXE120" s="27"/>
      <c r="TXF120" s="27"/>
      <c r="TXG120" s="27"/>
      <c r="TXH120" s="27"/>
      <c r="TXI120" s="27"/>
      <c r="TXJ120" s="27"/>
      <c r="TXK120" s="27"/>
      <c r="TXL120" s="27"/>
      <c r="TXM120" s="27"/>
      <c r="TXN120" s="27"/>
      <c r="TXO120" s="27"/>
      <c r="TXP120" s="27"/>
      <c r="TXQ120" s="27"/>
      <c r="TXR120" s="27"/>
      <c r="TXS120" s="27"/>
      <c r="TXT120" s="27"/>
      <c r="TXU120" s="27"/>
      <c r="TXV120" s="27"/>
      <c r="TXW120" s="27"/>
      <c r="TXX120" s="27"/>
      <c r="TXY120" s="27"/>
      <c r="TXZ120" s="27"/>
      <c r="TYA120" s="27"/>
      <c r="TYB120" s="27"/>
      <c r="TYC120" s="27"/>
      <c r="TYD120" s="27"/>
      <c r="TYE120" s="27"/>
      <c r="TYF120" s="27"/>
      <c r="TYG120" s="27"/>
      <c r="TYH120" s="27"/>
      <c r="TYI120" s="27"/>
      <c r="TYJ120" s="27"/>
      <c r="TYK120" s="27"/>
      <c r="TYL120" s="27"/>
      <c r="TYM120" s="27"/>
      <c r="TYN120" s="27"/>
      <c r="TYO120" s="27"/>
      <c r="TYP120" s="27"/>
      <c r="TYQ120" s="27"/>
      <c r="TYR120" s="27"/>
      <c r="TYS120" s="27"/>
      <c r="TYT120" s="27"/>
      <c r="TYU120" s="27"/>
      <c r="TYV120" s="27"/>
      <c r="TYW120" s="27"/>
      <c r="TYX120" s="27"/>
      <c r="TYY120" s="27"/>
      <c r="TYZ120" s="27"/>
      <c r="TZA120" s="27"/>
      <c r="TZB120" s="27"/>
      <c r="TZC120" s="27"/>
      <c r="TZD120" s="27"/>
      <c r="TZE120" s="27"/>
      <c r="TZF120" s="27"/>
      <c r="TZG120" s="27"/>
      <c r="TZH120" s="27"/>
      <c r="TZI120" s="27"/>
      <c r="TZJ120" s="27"/>
      <c r="TZK120" s="27"/>
      <c r="TZL120" s="27"/>
      <c r="TZM120" s="27"/>
      <c r="TZN120" s="27"/>
      <c r="TZO120" s="27"/>
      <c r="TZP120" s="27"/>
      <c r="TZQ120" s="27"/>
      <c r="TZR120" s="27"/>
      <c r="TZS120" s="27"/>
      <c r="TZT120" s="27"/>
      <c r="TZU120" s="27"/>
      <c r="TZV120" s="27"/>
      <c r="TZW120" s="27"/>
      <c r="TZX120" s="27"/>
      <c r="TZY120" s="27"/>
      <c r="TZZ120" s="27"/>
      <c r="UAA120" s="27"/>
      <c r="UAB120" s="27"/>
      <c r="UAC120" s="27"/>
      <c r="UAD120" s="27"/>
      <c r="UAE120" s="27"/>
      <c r="UAF120" s="27"/>
      <c r="UAG120" s="27"/>
      <c r="UAH120" s="27"/>
      <c r="UAI120" s="27"/>
      <c r="UAJ120" s="27"/>
      <c r="UAK120" s="27"/>
      <c r="UAL120" s="27"/>
      <c r="UAM120" s="27"/>
      <c r="UAN120" s="27"/>
      <c r="UAO120" s="27"/>
      <c r="UAP120" s="27"/>
      <c r="UAQ120" s="27"/>
      <c r="UAR120" s="27"/>
      <c r="UAS120" s="27"/>
      <c r="UAT120" s="27"/>
      <c r="UAU120" s="27"/>
      <c r="UAV120" s="27"/>
      <c r="UAW120" s="27"/>
      <c r="UAX120" s="27"/>
      <c r="UAY120" s="27"/>
      <c r="UAZ120" s="27"/>
      <c r="UBA120" s="27"/>
      <c r="UBB120" s="27"/>
      <c r="UBC120" s="27"/>
      <c r="UBD120" s="27"/>
      <c r="UBE120" s="27"/>
      <c r="UBF120" s="27"/>
      <c r="UBG120" s="27"/>
      <c r="UBH120" s="27"/>
      <c r="UBI120" s="27"/>
      <c r="UBJ120" s="27"/>
      <c r="UBK120" s="27"/>
      <c r="UBL120" s="27"/>
      <c r="UBM120" s="27"/>
      <c r="UBN120" s="27"/>
      <c r="UBO120" s="27"/>
      <c r="UBP120" s="27"/>
      <c r="UBQ120" s="27"/>
      <c r="UBR120" s="27"/>
      <c r="UBS120" s="27"/>
      <c r="UBT120" s="27"/>
      <c r="UBU120" s="27"/>
      <c r="UBV120" s="27"/>
      <c r="UBW120" s="27"/>
      <c r="UBX120" s="27"/>
      <c r="UBY120" s="27"/>
      <c r="UBZ120" s="27"/>
      <c r="UCA120" s="27"/>
      <c r="UCB120" s="27"/>
      <c r="UCC120" s="27"/>
      <c r="UCD120" s="27"/>
      <c r="UCE120" s="27"/>
      <c r="UCF120" s="27"/>
      <c r="UCG120" s="27"/>
      <c r="UCH120" s="27"/>
      <c r="UCI120" s="27"/>
      <c r="UCJ120" s="27"/>
      <c r="UCK120" s="27"/>
      <c r="UCL120" s="27"/>
      <c r="UCS120" s="27"/>
      <c r="UCT120" s="27"/>
      <c r="UCU120" s="27"/>
      <c r="UCV120" s="27"/>
      <c r="UCW120" s="27"/>
      <c r="UCX120" s="27"/>
      <c r="UCY120" s="27"/>
      <c r="UCZ120" s="27"/>
      <c r="UDA120" s="27"/>
      <c r="UDB120" s="27"/>
      <c r="UDC120" s="27"/>
      <c r="UDD120" s="27"/>
      <c r="UDE120" s="27"/>
      <c r="UDF120" s="27"/>
      <c r="UDG120" s="27"/>
      <c r="UDH120" s="27"/>
      <c r="UDI120" s="27"/>
      <c r="UDJ120" s="27"/>
      <c r="UDK120" s="27"/>
      <c r="UDL120" s="27"/>
      <c r="UDM120" s="27"/>
      <c r="UDN120" s="27"/>
      <c r="UDO120" s="27"/>
      <c r="UDP120" s="27"/>
      <c r="UDQ120" s="27"/>
      <c r="UDR120" s="27"/>
      <c r="UDS120" s="27"/>
      <c r="UDT120" s="27"/>
      <c r="UDU120" s="27"/>
      <c r="UDV120" s="27"/>
      <c r="UDW120" s="27"/>
      <c r="UDX120" s="27"/>
      <c r="UDY120" s="27"/>
      <c r="UDZ120" s="27"/>
      <c r="UEA120" s="27"/>
      <c r="UEB120" s="27"/>
      <c r="UEC120" s="27"/>
      <c r="UED120" s="27"/>
      <c r="UEE120" s="27"/>
      <c r="UEF120" s="27"/>
      <c r="UEG120" s="27"/>
      <c r="UEH120" s="27"/>
      <c r="UEI120" s="27"/>
      <c r="UEJ120" s="27"/>
      <c r="UEK120" s="27"/>
      <c r="UEL120" s="27"/>
      <c r="UEM120" s="27"/>
      <c r="UEN120" s="27"/>
      <c r="UEO120" s="27"/>
      <c r="UEP120" s="27"/>
      <c r="UEQ120" s="27"/>
      <c r="UER120" s="27"/>
      <c r="UES120" s="27"/>
      <c r="UET120" s="27"/>
      <c r="UEU120" s="27"/>
      <c r="UEV120" s="27"/>
      <c r="UEW120" s="27"/>
      <c r="UEX120" s="27"/>
      <c r="UEY120" s="27"/>
      <c r="UEZ120" s="27"/>
      <c r="UFA120" s="27"/>
      <c r="UFB120" s="27"/>
      <c r="UFC120" s="27"/>
      <c r="UFD120" s="27"/>
      <c r="UFE120" s="27"/>
      <c r="UFF120" s="27"/>
      <c r="UFG120" s="27"/>
      <c r="UFH120" s="27"/>
      <c r="UFI120" s="27"/>
      <c r="UFJ120" s="27"/>
      <c r="UFK120" s="27"/>
      <c r="UFL120" s="27"/>
      <c r="UFM120" s="27"/>
      <c r="UFN120" s="27"/>
      <c r="UFO120" s="27"/>
      <c r="UFP120" s="27"/>
      <c r="UFQ120" s="27"/>
      <c r="UFR120" s="27"/>
      <c r="UFS120" s="27"/>
      <c r="UFT120" s="27"/>
      <c r="UFU120" s="27"/>
      <c r="UFV120" s="27"/>
      <c r="UFW120" s="27"/>
      <c r="UFX120" s="27"/>
      <c r="UFY120" s="27"/>
      <c r="UFZ120" s="27"/>
      <c r="UGA120" s="27"/>
      <c r="UGB120" s="27"/>
      <c r="UGC120" s="27"/>
      <c r="UGD120" s="27"/>
      <c r="UGE120" s="27"/>
      <c r="UGF120" s="27"/>
      <c r="UGG120" s="27"/>
      <c r="UGH120" s="27"/>
      <c r="UGI120" s="27"/>
      <c r="UGJ120" s="27"/>
      <c r="UGK120" s="27"/>
      <c r="UGL120" s="27"/>
      <c r="UGM120" s="27"/>
      <c r="UGN120" s="27"/>
      <c r="UGO120" s="27"/>
      <c r="UGP120" s="27"/>
      <c r="UGQ120" s="27"/>
      <c r="UGR120" s="27"/>
      <c r="UGS120" s="27"/>
      <c r="UGT120" s="27"/>
      <c r="UGU120" s="27"/>
      <c r="UGV120" s="27"/>
      <c r="UGW120" s="27"/>
      <c r="UGX120" s="27"/>
      <c r="UGY120" s="27"/>
      <c r="UGZ120" s="27"/>
      <c r="UHA120" s="27"/>
      <c r="UHB120" s="27"/>
      <c r="UHC120" s="27"/>
      <c r="UHD120" s="27"/>
      <c r="UHE120" s="27"/>
      <c r="UHF120" s="27"/>
      <c r="UHG120" s="27"/>
      <c r="UHH120" s="27"/>
      <c r="UHI120" s="27"/>
      <c r="UHJ120" s="27"/>
      <c r="UHK120" s="27"/>
      <c r="UHL120" s="27"/>
      <c r="UHM120" s="27"/>
      <c r="UHN120" s="27"/>
      <c r="UHO120" s="27"/>
      <c r="UHP120" s="27"/>
      <c r="UHQ120" s="27"/>
      <c r="UHR120" s="27"/>
      <c r="UHS120" s="27"/>
      <c r="UHT120" s="27"/>
      <c r="UHU120" s="27"/>
      <c r="UHV120" s="27"/>
      <c r="UHW120" s="27"/>
      <c r="UHX120" s="27"/>
      <c r="UHY120" s="27"/>
      <c r="UHZ120" s="27"/>
      <c r="UIA120" s="27"/>
      <c r="UIB120" s="27"/>
      <c r="UIC120" s="27"/>
      <c r="UID120" s="27"/>
      <c r="UIE120" s="27"/>
      <c r="UIF120" s="27"/>
      <c r="UIG120" s="27"/>
      <c r="UIH120" s="27"/>
      <c r="UII120" s="27"/>
      <c r="UIJ120" s="27"/>
      <c r="UIK120" s="27"/>
      <c r="UIL120" s="27"/>
      <c r="UIM120" s="27"/>
      <c r="UIN120" s="27"/>
      <c r="UIO120" s="27"/>
      <c r="UIP120" s="27"/>
      <c r="UIQ120" s="27"/>
      <c r="UIR120" s="27"/>
      <c r="UIS120" s="27"/>
      <c r="UIT120" s="27"/>
      <c r="UIU120" s="27"/>
      <c r="UIV120" s="27"/>
      <c r="UIW120" s="27"/>
      <c r="UIX120" s="27"/>
      <c r="UIY120" s="27"/>
      <c r="UIZ120" s="27"/>
      <c r="UJA120" s="27"/>
      <c r="UJB120" s="27"/>
      <c r="UJC120" s="27"/>
      <c r="UJD120" s="27"/>
      <c r="UJE120" s="27"/>
      <c r="UJF120" s="27"/>
      <c r="UJG120" s="27"/>
      <c r="UJH120" s="27"/>
      <c r="UJI120" s="27"/>
      <c r="UJJ120" s="27"/>
      <c r="UJK120" s="27"/>
      <c r="UJL120" s="27"/>
      <c r="UJM120" s="27"/>
      <c r="UJN120" s="27"/>
      <c r="UJO120" s="27"/>
      <c r="UJP120" s="27"/>
      <c r="UJQ120" s="27"/>
      <c r="UJR120" s="27"/>
      <c r="UJS120" s="27"/>
      <c r="UJT120" s="27"/>
      <c r="UJU120" s="27"/>
      <c r="UJV120" s="27"/>
      <c r="UJW120" s="27"/>
      <c r="UJX120" s="27"/>
      <c r="UJY120" s="27"/>
      <c r="UJZ120" s="27"/>
      <c r="UKA120" s="27"/>
      <c r="UKB120" s="27"/>
      <c r="UKC120" s="27"/>
      <c r="UKD120" s="27"/>
      <c r="UKE120" s="27"/>
      <c r="UKF120" s="27"/>
      <c r="UKG120" s="27"/>
      <c r="UKH120" s="27"/>
      <c r="UKI120" s="27"/>
      <c r="UKJ120" s="27"/>
      <c r="UKK120" s="27"/>
      <c r="UKL120" s="27"/>
      <c r="UKM120" s="27"/>
      <c r="UKN120" s="27"/>
      <c r="UKO120" s="27"/>
      <c r="UKP120" s="27"/>
      <c r="UKQ120" s="27"/>
      <c r="UKR120" s="27"/>
      <c r="UKS120" s="27"/>
      <c r="UKT120" s="27"/>
      <c r="UKU120" s="27"/>
      <c r="UKV120" s="27"/>
      <c r="UKW120" s="27"/>
      <c r="UKX120" s="27"/>
      <c r="UKY120" s="27"/>
      <c r="UKZ120" s="27"/>
      <c r="ULA120" s="27"/>
      <c r="ULB120" s="27"/>
      <c r="ULC120" s="27"/>
      <c r="ULD120" s="27"/>
      <c r="ULE120" s="27"/>
      <c r="ULF120" s="27"/>
      <c r="ULG120" s="27"/>
      <c r="ULH120" s="27"/>
      <c r="ULI120" s="27"/>
      <c r="ULJ120" s="27"/>
      <c r="ULK120" s="27"/>
      <c r="ULL120" s="27"/>
      <c r="ULM120" s="27"/>
      <c r="ULN120" s="27"/>
      <c r="ULO120" s="27"/>
      <c r="ULP120" s="27"/>
      <c r="ULQ120" s="27"/>
      <c r="ULR120" s="27"/>
      <c r="ULS120" s="27"/>
      <c r="ULT120" s="27"/>
      <c r="ULU120" s="27"/>
      <c r="ULV120" s="27"/>
      <c r="ULW120" s="27"/>
      <c r="ULX120" s="27"/>
      <c r="ULY120" s="27"/>
      <c r="ULZ120" s="27"/>
      <c r="UMA120" s="27"/>
      <c r="UMB120" s="27"/>
      <c r="UMC120" s="27"/>
      <c r="UMD120" s="27"/>
      <c r="UME120" s="27"/>
      <c r="UMF120" s="27"/>
      <c r="UMG120" s="27"/>
      <c r="UMH120" s="27"/>
      <c r="UMO120" s="27"/>
      <c r="UMP120" s="27"/>
      <c r="UMQ120" s="27"/>
      <c r="UMR120" s="27"/>
      <c r="UMS120" s="27"/>
      <c r="UMT120" s="27"/>
      <c r="UMU120" s="27"/>
      <c r="UMV120" s="27"/>
      <c r="UMW120" s="27"/>
      <c r="UMX120" s="27"/>
      <c r="UMY120" s="27"/>
      <c r="UMZ120" s="27"/>
      <c r="UNA120" s="27"/>
      <c r="UNB120" s="27"/>
      <c r="UNC120" s="27"/>
      <c r="UND120" s="27"/>
      <c r="UNE120" s="27"/>
      <c r="UNF120" s="27"/>
      <c r="UNG120" s="27"/>
      <c r="UNH120" s="27"/>
      <c r="UNI120" s="27"/>
      <c r="UNJ120" s="27"/>
      <c r="UNK120" s="27"/>
      <c r="UNL120" s="27"/>
      <c r="UNM120" s="27"/>
      <c r="UNN120" s="27"/>
      <c r="UNO120" s="27"/>
      <c r="UNP120" s="27"/>
      <c r="UNQ120" s="27"/>
      <c r="UNR120" s="27"/>
      <c r="UNS120" s="27"/>
      <c r="UNT120" s="27"/>
      <c r="UNU120" s="27"/>
      <c r="UNV120" s="27"/>
      <c r="UNW120" s="27"/>
      <c r="UNX120" s="27"/>
      <c r="UNY120" s="27"/>
      <c r="UNZ120" s="27"/>
      <c r="UOA120" s="27"/>
      <c r="UOB120" s="27"/>
      <c r="UOC120" s="27"/>
      <c r="UOD120" s="27"/>
      <c r="UOE120" s="27"/>
      <c r="UOF120" s="27"/>
      <c r="UOG120" s="27"/>
      <c r="UOH120" s="27"/>
      <c r="UOI120" s="27"/>
      <c r="UOJ120" s="27"/>
      <c r="UOK120" s="27"/>
      <c r="UOL120" s="27"/>
      <c r="UOM120" s="27"/>
      <c r="UON120" s="27"/>
      <c r="UOO120" s="27"/>
      <c r="UOP120" s="27"/>
      <c r="UOQ120" s="27"/>
      <c r="UOR120" s="27"/>
      <c r="UOS120" s="27"/>
      <c r="UOT120" s="27"/>
      <c r="UOU120" s="27"/>
      <c r="UOV120" s="27"/>
      <c r="UOW120" s="27"/>
      <c r="UOX120" s="27"/>
      <c r="UOY120" s="27"/>
      <c r="UOZ120" s="27"/>
      <c r="UPA120" s="27"/>
      <c r="UPB120" s="27"/>
      <c r="UPC120" s="27"/>
      <c r="UPD120" s="27"/>
      <c r="UPE120" s="27"/>
      <c r="UPF120" s="27"/>
      <c r="UPG120" s="27"/>
      <c r="UPH120" s="27"/>
      <c r="UPI120" s="27"/>
      <c r="UPJ120" s="27"/>
      <c r="UPK120" s="27"/>
      <c r="UPL120" s="27"/>
      <c r="UPM120" s="27"/>
      <c r="UPN120" s="27"/>
      <c r="UPO120" s="27"/>
      <c r="UPP120" s="27"/>
      <c r="UPQ120" s="27"/>
      <c r="UPR120" s="27"/>
      <c r="UPS120" s="27"/>
      <c r="UPT120" s="27"/>
      <c r="UPU120" s="27"/>
      <c r="UPV120" s="27"/>
      <c r="UPW120" s="27"/>
      <c r="UPX120" s="27"/>
      <c r="UPY120" s="27"/>
      <c r="UPZ120" s="27"/>
      <c r="UQA120" s="27"/>
      <c r="UQB120" s="27"/>
      <c r="UQC120" s="27"/>
      <c r="UQD120" s="27"/>
      <c r="UQE120" s="27"/>
      <c r="UQF120" s="27"/>
      <c r="UQG120" s="27"/>
      <c r="UQH120" s="27"/>
      <c r="UQI120" s="27"/>
      <c r="UQJ120" s="27"/>
      <c r="UQK120" s="27"/>
      <c r="UQL120" s="27"/>
      <c r="UQM120" s="27"/>
      <c r="UQN120" s="27"/>
      <c r="UQO120" s="27"/>
      <c r="UQP120" s="27"/>
      <c r="UQQ120" s="27"/>
      <c r="UQR120" s="27"/>
      <c r="UQS120" s="27"/>
      <c r="UQT120" s="27"/>
      <c r="UQU120" s="27"/>
      <c r="UQV120" s="27"/>
      <c r="UQW120" s="27"/>
      <c r="UQX120" s="27"/>
      <c r="UQY120" s="27"/>
      <c r="UQZ120" s="27"/>
      <c r="URA120" s="27"/>
      <c r="URB120" s="27"/>
      <c r="URC120" s="27"/>
      <c r="URD120" s="27"/>
      <c r="URE120" s="27"/>
      <c r="URF120" s="27"/>
      <c r="URG120" s="27"/>
      <c r="URH120" s="27"/>
      <c r="URI120" s="27"/>
      <c r="URJ120" s="27"/>
      <c r="URK120" s="27"/>
      <c r="URL120" s="27"/>
      <c r="URM120" s="27"/>
      <c r="URN120" s="27"/>
      <c r="URO120" s="27"/>
      <c r="URP120" s="27"/>
      <c r="URQ120" s="27"/>
      <c r="URR120" s="27"/>
      <c r="URS120" s="27"/>
      <c r="URT120" s="27"/>
      <c r="URU120" s="27"/>
      <c r="URV120" s="27"/>
      <c r="URW120" s="27"/>
      <c r="URX120" s="27"/>
      <c r="URY120" s="27"/>
      <c r="URZ120" s="27"/>
      <c r="USA120" s="27"/>
      <c r="USB120" s="27"/>
      <c r="USC120" s="27"/>
      <c r="USD120" s="27"/>
      <c r="USE120" s="27"/>
      <c r="USF120" s="27"/>
      <c r="USG120" s="27"/>
      <c r="USH120" s="27"/>
      <c r="USI120" s="27"/>
      <c r="USJ120" s="27"/>
      <c r="USK120" s="27"/>
      <c r="USL120" s="27"/>
      <c r="USM120" s="27"/>
      <c r="USN120" s="27"/>
      <c r="USO120" s="27"/>
      <c r="USP120" s="27"/>
      <c r="USQ120" s="27"/>
      <c r="USR120" s="27"/>
      <c r="USS120" s="27"/>
      <c r="UST120" s="27"/>
      <c r="USU120" s="27"/>
      <c r="USV120" s="27"/>
      <c r="USW120" s="27"/>
      <c r="USX120" s="27"/>
      <c r="USY120" s="27"/>
      <c r="USZ120" s="27"/>
      <c r="UTA120" s="27"/>
      <c r="UTB120" s="27"/>
      <c r="UTC120" s="27"/>
      <c r="UTD120" s="27"/>
      <c r="UTE120" s="27"/>
      <c r="UTF120" s="27"/>
      <c r="UTG120" s="27"/>
      <c r="UTH120" s="27"/>
      <c r="UTI120" s="27"/>
      <c r="UTJ120" s="27"/>
      <c r="UTK120" s="27"/>
      <c r="UTL120" s="27"/>
      <c r="UTM120" s="27"/>
      <c r="UTN120" s="27"/>
      <c r="UTO120" s="27"/>
      <c r="UTP120" s="27"/>
      <c r="UTQ120" s="27"/>
      <c r="UTR120" s="27"/>
      <c r="UTS120" s="27"/>
      <c r="UTT120" s="27"/>
      <c r="UTU120" s="27"/>
      <c r="UTV120" s="27"/>
      <c r="UTW120" s="27"/>
      <c r="UTX120" s="27"/>
      <c r="UTY120" s="27"/>
      <c r="UTZ120" s="27"/>
      <c r="UUA120" s="27"/>
      <c r="UUB120" s="27"/>
      <c r="UUC120" s="27"/>
      <c r="UUD120" s="27"/>
      <c r="UUE120" s="27"/>
      <c r="UUF120" s="27"/>
      <c r="UUG120" s="27"/>
      <c r="UUH120" s="27"/>
      <c r="UUI120" s="27"/>
      <c r="UUJ120" s="27"/>
      <c r="UUK120" s="27"/>
      <c r="UUL120" s="27"/>
      <c r="UUM120" s="27"/>
      <c r="UUN120" s="27"/>
      <c r="UUO120" s="27"/>
      <c r="UUP120" s="27"/>
      <c r="UUQ120" s="27"/>
      <c r="UUR120" s="27"/>
      <c r="UUS120" s="27"/>
      <c r="UUT120" s="27"/>
      <c r="UUU120" s="27"/>
      <c r="UUV120" s="27"/>
      <c r="UUW120" s="27"/>
      <c r="UUX120" s="27"/>
      <c r="UUY120" s="27"/>
      <c r="UUZ120" s="27"/>
      <c r="UVA120" s="27"/>
      <c r="UVB120" s="27"/>
      <c r="UVC120" s="27"/>
      <c r="UVD120" s="27"/>
      <c r="UVE120" s="27"/>
      <c r="UVF120" s="27"/>
      <c r="UVG120" s="27"/>
      <c r="UVH120" s="27"/>
      <c r="UVI120" s="27"/>
      <c r="UVJ120" s="27"/>
      <c r="UVK120" s="27"/>
      <c r="UVL120" s="27"/>
      <c r="UVM120" s="27"/>
      <c r="UVN120" s="27"/>
      <c r="UVO120" s="27"/>
      <c r="UVP120" s="27"/>
      <c r="UVQ120" s="27"/>
      <c r="UVR120" s="27"/>
      <c r="UVS120" s="27"/>
      <c r="UVT120" s="27"/>
      <c r="UVU120" s="27"/>
      <c r="UVV120" s="27"/>
      <c r="UVW120" s="27"/>
      <c r="UVX120" s="27"/>
      <c r="UVY120" s="27"/>
      <c r="UVZ120" s="27"/>
      <c r="UWA120" s="27"/>
      <c r="UWB120" s="27"/>
      <c r="UWC120" s="27"/>
      <c r="UWD120" s="27"/>
      <c r="UWK120" s="27"/>
      <c r="UWL120" s="27"/>
      <c r="UWM120" s="27"/>
      <c r="UWN120" s="27"/>
      <c r="UWO120" s="27"/>
      <c r="UWP120" s="27"/>
      <c r="UWQ120" s="27"/>
      <c r="UWR120" s="27"/>
      <c r="UWS120" s="27"/>
      <c r="UWT120" s="27"/>
      <c r="UWU120" s="27"/>
      <c r="UWV120" s="27"/>
      <c r="UWW120" s="27"/>
      <c r="UWX120" s="27"/>
      <c r="UWY120" s="27"/>
      <c r="UWZ120" s="27"/>
      <c r="UXA120" s="27"/>
      <c r="UXB120" s="27"/>
      <c r="UXC120" s="27"/>
      <c r="UXD120" s="27"/>
      <c r="UXE120" s="27"/>
      <c r="UXF120" s="27"/>
      <c r="UXG120" s="27"/>
      <c r="UXH120" s="27"/>
      <c r="UXI120" s="27"/>
      <c r="UXJ120" s="27"/>
      <c r="UXK120" s="27"/>
      <c r="UXL120" s="27"/>
      <c r="UXM120" s="27"/>
      <c r="UXN120" s="27"/>
      <c r="UXO120" s="27"/>
      <c r="UXP120" s="27"/>
      <c r="UXQ120" s="27"/>
      <c r="UXR120" s="27"/>
      <c r="UXS120" s="27"/>
      <c r="UXT120" s="27"/>
      <c r="UXU120" s="27"/>
      <c r="UXV120" s="27"/>
      <c r="UXW120" s="27"/>
      <c r="UXX120" s="27"/>
      <c r="UXY120" s="27"/>
      <c r="UXZ120" s="27"/>
      <c r="UYA120" s="27"/>
      <c r="UYB120" s="27"/>
      <c r="UYC120" s="27"/>
      <c r="UYD120" s="27"/>
      <c r="UYE120" s="27"/>
      <c r="UYF120" s="27"/>
      <c r="UYG120" s="27"/>
      <c r="UYH120" s="27"/>
      <c r="UYI120" s="27"/>
      <c r="UYJ120" s="27"/>
      <c r="UYK120" s="27"/>
      <c r="UYL120" s="27"/>
      <c r="UYM120" s="27"/>
      <c r="UYN120" s="27"/>
      <c r="UYO120" s="27"/>
      <c r="UYP120" s="27"/>
      <c r="UYQ120" s="27"/>
      <c r="UYR120" s="27"/>
      <c r="UYS120" s="27"/>
      <c r="UYT120" s="27"/>
      <c r="UYU120" s="27"/>
      <c r="UYV120" s="27"/>
      <c r="UYW120" s="27"/>
      <c r="UYX120" s="27"/>
      <c r="UYY120" s="27"/>
      <c r="UYZ120" s="27"/>
      <c r="UZA120" s="27"/>
      <c r="UZB120" s="27"/>
      <c r="UZC120" s="27"/>
      <c r="UZD120" s="27"/>
      <c r="UZE120" s="27"/>
      <c r="UZF120" s="27"/>
      <c r="UZG120" s="27"/>
      <c r="UZH120" s="27"/>
      <c r="UZI120" s="27"/>
      <c r="UZJ120" s="27"/>
      <c r="UZK120" s="27"/>
      <c r="UZL120" s="27"/>
      <c r="UZM120" s="27"/>
      <c r="UZN120" s="27"/>
      <c r="UZO120" s="27"/>
      <c r="UZP120" s="27"/>
      <c r="UZQ120" s="27"/>
      <c r="UZR120" s="27"/>
      <c r="UZS120" s="27"/>
      <c r="UZT120" s="27"/>
      <c r="UZU120" s="27"/>
      <c r="UZV120" s="27"/>
      <c r="UZW120" s="27"/>
      <c r="UZX120" s="27"/>
      <c r="UZY120" s="27"/>
      <c r="UZZ120" s="27"/>
      <c r="VAA120" s="27"/>
      <c r="VAB120" s="27"/>
      <c r="VAC120" s="27"/>
      <c r="VAD120" s="27"/>
      <c r="VAE120" s="27"/>
      <c r="VAF120" s="27"/>
      <c r="VAG120" s="27"/>
      <c r="VAH120" s="27"/>
      <c r="VAI120" s="27"/>
      <c r="VAJ120" s="27"/>
      <c r="VAK120" s="27"/>
      <c r="VAL120" s="27"/>
      <c r="VAM120" s="27"/>
      <c r="VAN120" s="27"/>
      <c r="VAO120" s="27"/>
      <c r="VAP120" s="27"/>
      <c r="VAQ120" s="27"/>
      <c r="VAR120" s="27"/>
      <c r="VAS120" s="27"/>
      <c r="VAT120" s="27"/>
      <c r="VAU120" s="27"/>
      <c r="VAV120" s="27"/>
      <c r="VAW120" s="27"/>
      <c r="VAX120" s="27"/>
      <c r="VAY120" s="27"/>
      <c r="VAZ120" s="27"/>
      <c r="VBA120" s="27"/>
      <c r="VBB120" s="27"/>
      <c r="VBC120" s="27"/>
      <c r="VBD120" s="27"/>
      <c r="VBE120" s="27"/>
      <c r="VBF120" s="27"/>
      <c r="VBG120" s="27"/>
      <c r="VBH120" s="27"/>
      <c r="VBI120" s="27"/>
      <c r="VBJ120" s="27"/>
      <c r="VBK120" s="27"/>
      <c r="VBL120" s="27"/>
      <c r="VBM120" s="27"/>
      <c r="VBN120" s="27"/>
      <c r="VBO120" s="27"/>
      <c r="VBP120" s="27"/>
      <c r="VBQ120" s="27"/>
      <c r="VBR120" s="27"/>
      <c r="VBS120" s="27"/>
      <c r="VBT120" s="27"/>
      <c r="VBU120" s="27"/>
      <c r="VBV120" s="27"/>
      <c r="VBW120" s="27"/>
      <c r="VBX120" s="27"/>
      <c r="VBY120" s="27"/>
      <c r="VBZ120" s="27"/>
      <c r="VCA120" s="27"/>
      <c r="VCB120" s="27"/>
      <c r="VCC120" s="27"/>
      <c r="VCD120" s="27"/>
      <c r="VCE120" s="27"/>
      <c r="VCF120" s="27"/>
      <c r="VCG120" s="27"/>
      <c r="VCH120" s="27"/>
      <c r="VCI120" s="27"/>
      <c r="VCJ120" s="27"/>
      <c r="VCK120" s="27"/>
      <c r="VCL120" s="27"/>
      <c r="VCM120" s="27"/>
      <c r="VCN120" s="27"/>
      <c r="VCO120" s="27"/>
      <c r="VCP120" s="27"/>
      <c r="VCQ120" s="27"/>
      <c r="VCR120" s="27"/>
      <c r="VCS120" s="27"/>
      <c r="VCT120" s="27"/>
      <c r="VCU120" s="27"/>
      <c r="VCV120" s="27"/>
      <c r="VCW120" s="27"/>
      <c r="VCX120" s="27"/>
      <c r="VCY120" s="27"/>
      <c r="VCZ120" s="27"/>
      <c r="VDA120" s="27"/>
      <c r="VDB120" s="27"/>
      <c r="VDC120" s="27"/>
      <c r="VDD120" s="27"/>
      <c r="VDE120" s="27"/>
      <c r="VDF120" s="27"/>
      <c r="VDG120" s="27"/>
      <c r="VDH120" s="27"/>
      <c r="VDI120" s="27"/>
      <c r="VDJ120" s="27"/>
      <c r="VDK120" s="27"/>
      <c r="VDL120" s="27"/>
      <c r="VDM120" s="27"/>
      <c r="VDN120" s="27"/>
      <c r="VDO120" s="27"/>
      <c r="VDP120" s="27"/>
      <c r="VDQ120" s="27"/>
      <c r="VDR120" s="27"/>
      <c r="VDS120" s="27"/>
      <c r="VDT120" s="27"/>
      <c r="VDU120" s="27"/>
      <c r="VDV120" s="27"/>
      <c r="VDW120" s="27"/>
      <c r="VDX120" s="27"/>
      <c r="VDY120" s="27"/>
      <c r="VDZ120" s="27"/>
      <c r="VEA120" s="27"/>
      <c r="VEB120" s="27"/>
      <c r="VEC120" s="27"/>
      <c r="VED120" s="27"/>
      <c r="VEE120" s="27"/>
      <c r="VEF120" s="27"/>
      <c r="VEG120" s="27"/>
      <c r="VEH120" s="27"/>
      <c r="VEI120" s="27"/>
      <c r="VEJ120" s="27"/>
      <c r="VEK120" s="27"/>
      <c r="VEL120" s="27"/>
      <c r="VEM120" s="27"/>
      <c r="VEN120" s="27"/>
      <c r="VEO120" s="27"/>
      <c r="VEP120" s="27"/>
      <c r="VEQ120" s="27"/>
      <c r="VER120" s="27"/>
      <c r="VES120" s="27"/>
      <c r="VET120" s="27"/>
      <c r="VEU120" s="27"/>
      <c r="VEV120" s="27"/>
      <c r="VEW120" s="27"/>
      <c r="VEX120" s="27"/>
      <c r="VEY120" s="27"/>
      <c r="VEZ120" s="27"/>
      <c r="VFA120" s="27"/>
      <c r="VFB120" s="27"/>
      <c r="VFC120" s="27"/>
      <c r="VFD120" s="27"/>
      <c r="VFE120" s="27"/>
      <c r="VFF120" s="27"/>
      <c r="VFG120" s="27"/>
      <c r="VFH120" s="27"/>
      <c r="VFI120" s="27"/>
      <c r="VFJ120" s="27"/>
      <c r="VFK120" s="27"/>
      <c r="VFL120" s="27"/>
      <c r="VFM120" s="27"/>
      <c r="VFN120" s="27"/>
      <c r="VFO120" s="27"/>
      <c r="VFP120" s="27"/>
      <c r="VFQ120" s="27"/>
      <c r="VFR120" s="27"/>
      <c r="VFS120" s="27"/>
      <c r="VFT120" s="27"/>
      <c r="VFU120" s="27"/>
      <c r="VFV120" s="27"/>
      <c r="VFW120" s="27"/>
      <c r="VFX120" s="27"/>
      <c r="VFY120" s="27"/>
      <c r="VFZ120" s="27"/>
      <c r="VGG120" s="27"/>
      <c r="VGH120" s="27"/>
      <c r="VGI120" s="27"/>
      <c r="VGJ120" s="27"/>
      <c r="VGK120" s="27"/>
      <c r="VGL120" s="27"/>
      <c r="VGM120" s="27"/>
      <c r="VGN120" s="27"/>
      <c r="VGO120" s="27"/>
      <c r="VGP120" s="27"/>
      <c r="VGQ120" s="27"/>
      <c r="VGR120" s="27"/>
      <c r="VGS120" s="27"/>
      <c r="VGT120" s="27"/>
      <c r="VGU120" s="27"/>
      <c r="VGV120" s="27"/>
      <c r="VGW120" s="27"/>
      <c r="VGX120" s="27"/>
      <c r="VGY120" s="27"/>
      <c r="VGZ120" s="27"/>
      <c r="VHA120" s="27"/>
      <c r="VHB120" s="27"/>
      <c r="VHC120" s="27"/>
      <c r="VHD120" s="27"/>
      <c r="VHE120" s="27"/>
      <c r="VHF120" s="27"/>
      <c r="VHG120" s="27"/>
      <c r="VHH120" s="27"/>
      <c r="VHI120" s="27"/>
      <c r="VHJ120" s="27"/>
      <c r="VHK120" s="27"/>
      <c r="VHL120" s="27"/>
      <c r="VHM120" s="27"/>
      <c r="VHN120" s="27"/>
      <c r="VHO120" s="27"/>
      <c r="VHP120" s="27"/>
      <c r="VHQ120" s="27"/>
      <c r="VHR120" s="27"/>
      <c r="VHS120" s="27"/>
      <c r="VHT120" s="27"/>
      <c r="VHU120" s="27"/>
      <c r="VHV120" s="27"/>
      <c r="VHW120" s="27"/>
      <c r="VHX120" s="27"/>
      <c r="VHY120" s="27"/>
      <c r="VHZ120" s="27"/>
      <c r="VIA120" s="27"/>
      <c r="VIB120" s="27"/>
      <c r="VIC120" s="27"/>
      <c r="VID120" s="27"/>
      <c r="VIE120" s="27"/>
      <c r="VIF120" s="27"/>
      <c r="VIG120" s="27"/>
      <c r="VIH120" s="27"/>
      <c r="VII120" s="27"/>
      <c r="VIJ120" s="27"/>
      <c r="VIK120" s="27"/>
      <c r="VIL120" s="27"/>
      <c r="VIM120" s="27"/>
      <c r="VIN120" s="27"/>
      <c r="VIO120" s="27"/>
      <c r="VIP120" s="27"/>
      <c r="VIQ120" s="27"/>
      <c r="VIR120" s="27"/>
      <c r="VIS120" s="27"/>
      <c r="VIT120" s="27"/>
      <c r="VIU120" s="27"/>
      <c r="VIV120" s="27"/>
      <c r="VIW120" s="27"/>
      <c r="VIX120" s="27"/>
      <c r="VIY120" s="27"/>
      <c r="VIZ120" s="27"/>
      <c r="VJA120" s="27"/>
      <c r="VJB120" s="27"/>
      <c r="VJC120" s="27"/>
      <c r="VJD120" s="27"/>
      <c r="VJE120" s="27"/>
      <c r="VJF120" s="27"/>
      <c r="VJG120" s="27"/>
      <c r="VJH120" s="27"/>
      <c r="VJI120" s="27"/>
      <c r="VJJ120" s="27"/>
      <c r="VJK120" s="27"/>
      <c r="VJL120" s="27"/>
      <c r="VJM120" s="27"/>
      <c r="VJN120" s="27"/>
      <c r="VJO120" s="27"/>
      <c r="VJP120" s="27"/>
      <c r="VJQ120" s="27"/>
      <c r="VJR120" s="27"/>
      <c r="VJS120" s="27"/>
      <c r="VJT120" s="27"/>
      <c r="VJU120" s="27"/>
      <c r="VJV120" s="27"/>
      <c r="VJW120" s="27"/>
      <c r="VJX120" s="27"/>
      <c r="VJY120" s="27"/>
      <c r="VJZ120" s="27"/>
      <c r="VKA120" s="27"/>
      <c r="VKB120" s="27"/>
      <c r="VKC120" s="27"/>
      <c r="VKD120" s="27"/>
      <c r="VKE120" s="27"/>
      <c r="VKF120" s="27"/>
      <c r="VKG120" s="27"/>
      <c r="VKH120" s="27"/>
      <c r="VKI120" s="27"/>
      <c r="VKJ120" s="27"/>
      <c r="VKK120" s="27"/>
      <c r="VKL120" s="27"/>
      <c r="VKM120" s="27"/>
      <c r="VKN120" s="27"/>
      <c r="VKO120" s="27"/>
      <c r="VKP120" s="27"/>
      <c r="VKQ120" s="27"/>
      <c r="VKR120" s="27"/>
      <c r="VKS120" s="27"/>
      <c r="VKT120" s="27"/>
      <c r="VKU120" s="27"/>
      <c r="VKV120" s="27"/>
      <c r="VKW120" s="27"/>
      <c r="VKX120" s="27"/>
      <c r="VKY120" s="27"/>
      <c r="VKZ120" s="27"/>
      <c r="VLA120" s="27"/>
      <c r="VLB120" s="27"/>
      <c r="VLC120" s="27"/>
      <c r="VLD120" s="27"/>
      <c r="VLE120" s="27"/>
      <c r="VLF120" s="27"/>
      <c r="VLG120" s="27"/>
      <c r="VLH120" s="27"/>
      <c r="VLI120" s="27"/>
      <c r="VLJ120" s="27"/>
      <c r="VLK120" s="27"/>
      <c r="VLL120" s="27"/>
      <c r="VLM120" s="27"/>
      <c r="VLN120" s="27"/>
      <c r="VLO120" s="27"/>
      <c r="VLP120" s="27"/>
      <c r="VLQ120" s="27"/>
      <c r="VLR120" s="27"/>
      <c r="VLS120" s="27"/>
      <c r="VLT120" s="27"/>
      <c r="VLU120" s="27"/>
      <c r="VLV120" s="27"/>
      <c r="VLW120" s="27"/>
      <c r="VLX120" s="27"/>
      <c r="VLY120" s="27"/>
      <c r="VLZ120" s="27"/>
      <c r="VMA120" s="27"/>
      <c r="VMB120" s="27"/>
      <c r="VMC120" s="27"/>
      <c r="VMD120" s="27"/>
      <c r="VME120" s="27"/>
      <c r="VMF120" s="27"/>
      <c r="VMG120" s="27"/>
      <c r="VMH120" s="27"/>
      <c r="VMI120" s="27"/>
      <c r="VMJ120" s="27"/>
      <c r="VMK120" s="27"/>
      <c r="VML120" s="27"/>
      <c r="VMM120" s="27"/>
      <c r="VMN120" s="27"/>
      <c r="VMO120" s="27"/>
      <c r="VMP120" s="27"/>
      <c r="VMQ120" s="27"/>
      <c r="VMR120" s="27"/>
      <c r="VMS120" s="27"/>
      <c r="VMT120" s="27"/>
      <c r="VMU120" s="27"/>
      <c r="VMV120" s="27"/>
      <c r="VMW120" s="27"/>
      <c r="VMX120" s="27"/>
      <c r="VMY120" s="27"/>
      <c r="VMZ120" s="27"/>
      <c r="VNA120" s="27"/>
      <c r="VNB120" s="27"/>
      <c r="VNC120" s="27"/>
      <c r="VND120" s="27"/>
      <c r="VNE120" s="27"/>
      <c r="VNF120" s="27"/>
      <c r="VNG120" s="27"/>
      <c r="VNH120" s="27"/>
      <c r="VNI120" s="27"/>
      <c r="VNJ120" s="27"/>
      <c r="VNK120" s="27"/>
      <c r="VNL120" s="27"/>
      <c r="VNM120" s="27"/>
      <c r="VNN120" s="27"/>
      <c r="VNO120" s="27"/>
      <c r="VNP120" s="27"/>
      <c r="VNQ120" s="27"/>
      <c r="VNR120" s="27"/>
      <c r="VNS120" s="27"/>
      <c r="VNT120" s="27"/>
      <c r="VNU120" s="27"/>
      <c r="VNV120" s="27"/>
      <c r="VNW120" s="27"/>
      <c r="VNX120" s="27"/>
      <c r="VNY120" s="27"/>
      <c r="VNZ120" s="27"/>
      <c r="VOA120" s="27"/>
      <c r="VOB120" s="27"/>
      <c r="VOC120" s="27"/>
      <c r="VOD120" s="27"/>
      <c r="VOE120" s="27"/>
      <c r="VOF120" s="27"/>
      <c r="VOG120" s="27"/>
      <c r="VOH120" s="27"/>
      <c r="VOI120" s="27"/>
      <c r="VOJ120" s="27"/>
      <c r="VOK120" s="27"/>
      <c r="VOL120" s="27"/>
      <c r="VOM120" s="27"/>
      <c r="VON120" s="27"/>
      <c r="VOO120" s="27"/>
      <c r="VOP120" s="27"/>
      <c r="VOQ120" s="27"/>
      <c r="VOR120" s="27"/>
      <c r="VOS120" s="27"/>
      <c r="VOT120" s="27"/>
      <c r="VOU120" s="27"/>
      <c r="VOV120" s="27"/>
      <c r="VOW120" s="27"/>
      <c r="VOX120" s="27"/>
      <c r="VOY120" s="27"/>
      <c r="VOZ120" s="27"/>
      <c r="VPA120" s="27"/>
      <c r="VPB120" s="27"/>
      <c r="VPC120" s="27"/>
      <c r="VPD120" s="27"/>
      <c r="VPE120" s="27"/>
      <c r="VPF120" s="27"/>
      <c r="VPG120" s="27"/>
      <c r="VPH120" s="27"/>
      <c r="VPI120" s="27"/>
      <c r="VPJ120" s="27"/>
      <c r="VPK120" s="27"/>
      <c r="VPL120" s="27"/>
      <c r="VPM120" s="27"/>
      <c r="VPN120" s="27"/>
      <c r="VPO120" s="27"/>
      <c r="VPP120" s="27"/>
      <c r="VPQ120" s="27"/>
      <c r="VPR120" s="27"/>
      <c r="VPS120" s="27"/>
      <c r="VPT120" s="27"/>
      <c r="VPU120" s="27"/>
      <c r="VPV120" s="27"/>
      <c r="VQC120" s="27"/>
      <c r="VQD120" s="27"/>
      <c r="VQE120" s="27"/>
      <c r="VQF120" s="27"/>
      <c r="VQG120" s="27"/>
      <c r="VQH120" s="27"/>
      <c r="VQI120" s="27"/>
      <c r="VQJ120" s="27"/>
      <c r="VQK120" s="27"/>
      <c r="VQL120" s="27"/>
      <c r="VQM120" s="27"/>
      <c r="VQN120" s="27"/>
      <c r="VQO120" s="27"/>
      <c r="VQP120" s="27"/>
      <c r="VQQ120" s="27"/>
      <c r="VQR120" s="27"/>
      <c r="VQS120" s="27"/>
      <c r="VQT120" s="27"/>
      <c r="VQU120" s="27"/>
      <c r="VQV120" s="27"/>
      <c r="VQW120" s="27"/>
      <c r="VQX120" s="27"/>
      <c r="VQY120" s="27"/>
      <c r="VQZ120" s="27"/>
      <c r="VRA120" s="27"/>
      <c r="VRB120" s="27"/>
      <c r="VRC120" s="27"/>
      <c r="VRD120" s="27"/>
      <c r="VRE120" s="27"/>
      <c r="VRF120" s="27"/>
      <c r="VRG120" s="27"/>
      <c r="VRH120" s="27"/>
      <c r="VRI120" s="27"/>
      <c r="VRJ120" s="27"/>
      <c r="VRK120" s="27"/>
      <c r="VRL120" s="27"/>
      <c r="VRM120" s="27"/>
      <c r="VRN120" s="27"/>
      <c r="VRO120" s="27"/>
      <c r="VRP120" s="27"/>
      <c r="VRQ120" s="27"/>
      <c r="VRR120" s="27"/>
      <c r="VRS120" s="27"/>
      <c r="VRT120" s="27"/>
      <c r="VRU120" s="27"/>
      <c r="VRV120" s="27"/>
      <c r="VRW120" s="27"/>
      <c r="VRX120" s="27"/>
      <c r="VRY120" s="27"/>
      <c r="VRZ120" s="27"/>
      <c r="VSA120" s="27"/>
      <c r="VSB120" s="27"/>
      <c r="VSC120" s="27"/>
      <c r="VSD120" s="27"/>
      <c r="VSE120" s="27"/>
      <c r="VSF120" s="27"/>
      <c r="VSG120" s="27"/>
      <c r="VSH120" s="27"/>
      <c r="VSI120" s="27"/>
      <c r="VSJ120" s="27"/>
      <c r="VSK120" s="27"/>
      <c r="VSL120" s="27"/>
      <c r="VSM120" s="27"/>
      <c r="VSN120" s="27"/>
      <c r="VSO120" s="27"/>
      <c r="VSP120" s="27"/>
      <c r="VSQ120" s="27"/>
      <c r="VSR120" s="27"/>
      <c r="VSS120" s="27"/>
      <c r="VST120" s="27"/>
      <c r="VSU120" s="27"/>
      <c r="VSV120" s="27"/>
      <c r="VSW120" s="27"/>
      <c r="VSX120" s="27"/>
      <c r="VSY120" s="27"/>
      <c r="VSZ120" s="27"/>
      <c r="VTA120" s="27"/>
      <c r="VTB120" s="27"/>
      <c r="VTC120" s="27"/>
      <c r="VTD120" s="27"/>
      <c r="VTE120" s="27"/>
      <c r="VTF120" s="27"/>
      <c r="VTG120" s="27"/>
      <c r="VTH120" s="27"/>
      <c r="VTI120" s="27"/>
      <c r="VTJ120" s="27"/>
      <c r="VTK120" s="27"/>
      <c r="VTL120" s="27"/>
      <c r="VTM120" s="27"/>
      <c r="VTN120" s="27"/>
      <c r="VTO120" s="27"/>
      <c r="VTP120" s="27"/>
      <c r="VTQ120" s="27"/>
      <c r="VTR120" s="27"/>
      <c r="VTS120" s="27"/>
      <c r="VTT120" s="27"/>
      <c r="VTU120" s="27"/>
      <c r="VTV120" s="27"/>
      <c r="VTW120" s="27"/>
      <c r="VTX120" s="27"/>
      <c r="VTY120" s="27"/>
      <c r="VTZ120" s="27"/>
      <c r="VUA120" s="27"/>
      <c r="VUB120" s="27"/>
      <c r="VUC120" s="27"/>
      <c r="VUD120" s="27"/>
      <c r="VUE120" s="27"/>
      <c r="VUF120" s="27"/>
      <c r="VUG120" s="27"/>
      <c r="VUH120" s="27"/>
      <c r="VUI120" s="27"/>
      <c r="VUJ120" s="27"/>
      <c r="VUK120" s="27"/>
      <c r="VUL120" s="27"/>
      <c r="VUM120" s="27"/>
      <c r="VUN120" s="27"/>
      <c r="VUO120" s="27"/>
      <c r="VUP120" s="27"/>
      <c r="VUQ120" s="27"/>
      <c r="VUR120" s="27"/>
      <c r="VUS120" s="27"/>
      <c r="VUT120" s="27"/>
      <c r="VUU120" s="27"/>
      <c r="VUV120" s="27"/>
      <c r="VUW120" s="27"/>
      <c r="VUX120" s="27"/>
      <c r="VUY120" s="27"/>
      <c r="VUZ120" s="27"/>
      <c r="VVA120" s="27"/>
      <c r="VVB120" s="27"/>
      <c r="VVC120" s="27"/>
      <c r="VVD120" s="27"/>
      <c r="VVE120" s="27"/>
      <c r="VVF120" s="27"/>
      <c r="VVG120" s="27"/>
      <c r="VVH120" s="27"/>
      <c r="VVI120" s="27"/>
      <c r="VVJ120" s="27"/>
      <c r="VVK120" s="27"/>
      <c r="VVL120" s="27"/>
      <c r="VVM120" s="27"/>
      <c r="VVN120" s="27"/>
      <c r="VVO120" s="27"/>
      <c r="VVP120" s="27"/>
      <c r="VVQ120" s="27"/>
      <c r="VVR120" s="27"/>
      <c r="VVS120" s="27"/>
      <c r="VVT120" s="27"/>
      <c r="VVU120" s="27"/>
      <c r="VVV120" s="27"/>
      <c r="VVW120" s="27"/>
      <c r="VVX120" s="27"/>
      <c r="VVY120" s="27"/>
      <c r="VVZ120" s="27"/>
      <c r="VWA120" s="27"/>
      <c r="VWB120" s="27"/>
      <c r="VWC120" s="27"/>
      <c r="VWD120" s="27"/>
      <c r="VWE120" s="27"/>
      <c r="VWF120" s="27"/>
      <c r="VWG120" s="27"/>
      <c r="VWH120" s="27"/>
      <c r="VWI120" s="27"/>
      <c r="VWJ120" s="27"/>
      <c r="VWK120" s="27"/>
      <c r="VWL120" s="27"/>
      <c r="VWM120" s="27"/>
      <c r="VWN120" s="27"/>
      <c r="VWO120" s="27"/>
      <c r="VWP120" s="27"/>
      <c r="VWQ120" s="27"/>
      <c r="VWR120" s="27"/>
      <c r="VWS120" s="27"/>
      <c r="VWT120" s="27"/>
      <c r="VWU120" s="27"/>
      <c r="VWV120" s="27"/>
      <c r="VWW120" s="27"/>
      <c r="VWX120" s="27"/>
      <c r="VWY120" s="27"/>
      <c r="VWZ120" s="27"/>
      <c r="VXA120" s="27"/>
      <c r="VXB120" s="27"/>
      <c r="VXC120" s="27"/>
      <c r="VXD120" s="27"/>
      <c r="VXE120" s="27"/>
      <c r="VXF120" s="27"/>
      <c r="VXG120" s="27"/>
      <c r="VXH120" s="27"/>
      <c r="VXI120" s="27"/>
      <c r="VXJ120" s="27"/>
      <c r="VXK120" s="27"/>
      <c r="VXL120" s="27"/>
      <c r="VXM120" s="27"/>
      <c r="VXN120" s="27"/>
      <c r="VXO120" s="27"/>
      <c r="VXP120" s="27"/>
      <c r="VXQ120" s="27"/>
      <c r="VXR120" s="27"/>
      <c r="VXS120" s="27"/>
      <c r="VXT120" s="27"/>
      <c r="VXU120" s="27"/>
      <c r="VXV120" s="27"/>
      <c r="VXW120" s="27"/>
      <c r="VXX120" s="27"/>
      <c r="VXY120" s="27"/>
      <c r="VXZ120" s="27"/>
      <c r="VYA120" s="27"/>
      <c r="VYB120" s="27"/>
      <c r="VYC120" s="27"/>
      <c r="VYD120" s="27"/>
      <c r="VYE120" s="27"/>
      <c r="VYF120" s="27"/>
      <c r="VYG120" s="27"/>
      <c r="VYH120" s="27"/>
      <c r="VYI120" s="27"/>
      <c r="VYJ120" s="27"/>
      <c r="VYK120" s="27"/>
      <c r="VYL120" s="27"/>
      <c r="VYM120" s="27"/>
      <c r="VYN120" s="27"/>
      <c r="VYO120" s="27"/>
      <c r="VYP120" s="27"/>
      <c r="VYQ120" s="27"/>
      <c r="VYR120" s="27"/>
      <c r="VYS120" s="27"/>
      <c r="VYT120" s="27"/>
      <c r="VYU120" s="27"/>
      <c r="VYV120" s="27"/>
      <c r="VYW120" s="27"/>
      <c r="VYX120" s="27"/>
      <c r="VYY120" s="27"/>
      <c r="VYZ120" s="27"/>
      <c r="VZA120" s="27"/>
      <c r="VZB120" s="27"/>
      <c r="VZC120" s="27"/>
      <c r="VZD120" s="27"/>
      <c r="VZE120" s="27"/>
      <c r="VZF120" s="27"/>
      <c r="VZG120" s="27"/>
      <c r="VZH120" s="27"/>
      <c r="VZI120" s="27"/>
      <c r="VZJ120" s="27"/>
      <c r="VZK120" s="27"/>
      <c r="VZL120" s="27"/>
      <c r="VZM120" s="27"/>
      <c r="VZN120" s="27"/>
      <c r="VZO120" s="27"/>
      <c r="VZP120" s="27"/>
      <c r="VZQ120" s="27"/>
      <c r="VZR120" s="27"/>
      <c r="VZY120" s="27"/>
      <c r="VZZ120" s="27"/>
      <c r="WAA120" s="27"/>
      <c r="WAB120" s="27"/>
      <c r="WAC120" s="27"/>
      <c r="WAD120" s="27"/>
      <c r="WAE120" s="27"/>
      <c r="WAF120" s="27"/>
      <c r="WAG120" s="27"/>
      <c r="WAH120" s="27"/>
      <c r="WAI120" s="27"/>
      <c r="WAJ120" s="27"/>
      <c r="WAK120" s="27"/>
      <c r="WAL120" s="27"/>
      <c r="WAM120" s="27"/>
      <c r="WAN120" s="27"/>
      <c r="WAO120" s="27"/>
      <c r="WAP120" s="27"/>
      <c r="WAQ120" s="27"/>
      <c r="WAR120" s="27"/>
      <c r="WAS120" s="27"/>
      <c r="WAT120" s="27"/>
      <c r="WAU120" s="27"/>
      <c r="WAV120" s="27"/>
      <c r="WAW120" s="27"/>
      <c r="WAX120" s="27"/>
      <c r="WAY120" s="27"/>
      <c r="WAZ120" s="27"/>
      <c r="WBA120" s="27"/>
      <c r="WBB120" s="27"/>
      <c r="WBC120" s="27"/>
      <c r="WBD120" s="27"/>
      <c r="WBE120" s="27"/>
      <c r="WBF120" s="27"/>
      <c r="WBG120" s="27"/>
      <c r="WBH120" s="27"/>
      <c r="WBI120" s="27"/>
      <c r="WBJ120" s="27"/>
      <c r="WBK120" s="27"/>
      <c r="WBL120" s="27"/>
      <c r="WBM120" s="27"/>
      <c r="WBN120" s="27"/>
      <c r="WBO120" s="27"/>
      <c r="WBP120" s="27"/>
      <c r="WBQ120" s="27"/>
      <c r="WBR120" s="27"/>
      <c r="WBS120" s="27"/>
      <c r="WBT120" s="27"/>
      <c r="WBU120" s="27"/>
      <c r="WBV120" s="27"/>
      <c r="WBW120" s="27"/>
      <c r="WBX120" s="27"/>
      <c r="WBY120" s="27"/>
      <c r="WBZ120" s="27"/>
      <c r="WCA120" s="27"/>
      <c r="WCB120" s="27"/>
      <c r="WCC120" s="27"/>
      <c r="WCD120" s="27"/>
      <c r="WCE120" s="27"/>
      <c r="WCF120" s="27"/>
      <c r="WCG120" s="27"/>
      <c r="WCH120" s="27"/>
      <c r="WCI120" s="27"/>
      <c r="WCJ120" s="27"/>
      <c r="WCK120" s="27"/>
      <c r="WCL120" s="27"/>
      <c r="WCM120" s="27"/>
      <c r="WCN120" s="27"/>
      <c r="WCO120" s="27"/>
      <c r="WCP120" s="27"/>
      <c r="WCQ120" s="27"/>
      <c r="WCR120" s="27"/>
      <c r="WCS120" s="27"/>
      <c r="WCT120" s="27"/>
      <c r="WCU120" s="27"/>
      <c r="WCV120" s="27"/>
      <c r="WCW120" s="27"/>
      <c r="WCX120" s="27"/>
      <c r="WCY120" s="27"/>
      <c r="WCZ120" s="27"/>
      <c r="WDA120" s="27"/>
      <c r="WDB120" s="27"/>
      <c r="WDC120" s="27"/>
      <c r="WDD120" s="27"/>
      <c r="WDE120" s="27"/>
      <c r="WDF120" s="27"/>
      <c r="WDG120" s="27"/>
      <c r="WDH120" s="27"/>
      <c r="WDI120" s="27"/>
      <c r="WDJ120" s="27"/>
      <c r="WDK120" s="27"/>
      <c r="WDL120" s="27"/>
      <c r="WDM120" s="27"/>
      <c r="WDN120" s="27"/>
      <c r="WDO120" s="27"/>
      <c r="WDP120" s="27"/>
      <c r="WDQ120" s="27"/>
      <c r="WDR120" s="27"/>
      <c r="WDS120" s="27"/>
      <c r="WDT120" s="27"/>
      <c r="WDU120" s="27"/>
      <c r="WDV120" s="27"/>
      <c r="WDW120" s="27"/>
      <c r="WDX120" s="27"/>
      <c r="WDY120" s="27"/>
      <c r="WDZ120" s="27"/>
      <c r="WEA120" s="27"/>
      <c r="WEB120" s="27"/>
      <c r="WEC120" s="27"/>
      <c r="WED120" s="27"/>
      <c r="WEE120" s="27"/>
      <c r="WEF120" s="27"/>
      <c r="WEG120" s="27"/>
      <c r="WEH120" s="27"/>
      <c r="WEI120" s="27"/>
      <c r="WEJ120" s="27"/>
      <c r="WEK120" s="27"/>
      <c r="WEL120" s="27"/>
      <c r="WEM120" s="27"/>
      <c r="WEN120" s="27"/>
      <c r="WEO120" s="27"/>
      <c r="WEP120" s="27"/>
      <c r="WEQ120" s="27"/>
      <c r="WER120" s="27"/>
      <c r="WES120" s="27"/>
      <c r="WET120" s="27"/>
      <c r="WEU120" s="27"/>
      <c r="WEV120" s="27"/>
      <c r="WEW120" s="27"/>
      <c r="WEX120" s="27"/>
      <c r="WEY120" s="27"/>
      <c r="WEZ120" s="27"/>
      <c r="WFA120" s="27"/>
      <c r="WFB120" s="27"/>
      <c r="WFC120" s="27"/>
      <c r="WFD120" s="27"/>
      <c r="WFE120" s="27"/>
      <c r="WFF120" s="27"/>
      <c r="WFG120" s="27"/>
      <c r="WFH120" s="27"/>
      <c r="WFI120" s="27"/>
      <c r="WFJ120" s="27"/>
      <c r="WFK120" s="27"/>
      <c r="WFL120" s="27"/>
      <c r="WFM120" s="27"/>
      <c r="WFN120" s="27"/>
      <c r="WFO120" s="27"/>
      <c r="WFP120" s="27"/>
      <c r="WFQ120" s="27"/>
      <c r="WFR120" s="27"/>
      <c r="WFS120" s="27"/>
      <c r="WFT120" s="27"/>
      <c r="WFU120" s="27"/>
      <c r="WFV120" s="27"/>
      <c r="WFW120" s="27"/>
      <c r="WFX120" s="27"/>
      <c r="WFY120" s="27"/>
      <c r="WFZ120" s="27"/>
      <c r="WGA120" s="27"/>
      <c r="WGB120" s="27"/>
      <c r="WGC120" s="27"/>
      <c r="WGD120" s="27"/>
      <c r="WGE120" s="27"/>
      <c r="WGF120" s="27"/>
      <c r="WGG120" s="27"/>
      <c r="WGH120" s="27"/>
      <c r="WGI120" s="27"/>
      <c r="WGJ120" s="27"/>
      <c r="WGK120" s="27"/>
      <c r="WGL120" s="27"/>
      <c r="WGM120" s="27"/>
      <c r="WGN120" s="27"/>
      <c r="WGO120" s="27"/>
      <c r="WGP120" s="27"/>
      <c r="WGQ120" s="27"/>
      <c r="WGR120" s="27"/>
      <c r="WGS120" s="27"/>
      <c r="WGT120" s="27"/>
      <c r="WGU120" s="27"/>
      <c r="WGV120" s="27"/>
      <c r="WGW120" s="27"/>
      <c r="WGX120" s="27"/>
      <c r="WGY120" s="27"/>
      <c r="WGZ120" s="27"/>
      <c r="WHA120" s="27"/>
      <c r="WHB120" s="27"/>
      <c r="WHC120" s="27"/>
      <c r="WHD120" s="27"/>
      <c r="WHE120" s="27"/>
      <c r="WHF120" s="27"/>
      <c r="WHG120" s="27"/>
      <c r="WHH120" s="27"/>
      <c r="WHI120" s="27"/>
      <c r="WHJ120" s="27"/>
      <c r="WHK120" s="27"/>
      <c r="WHL120" s="27"/>
      <c r="WHM120" s="27"/>
      <c r="WHN120" s="27"/>
      <c r="WHO120" s="27"/>
      <c r="WHP120" s="27"/>
      <c r="WHQ120" s="27"/>
      <c r="WHR120" s="27"/>
      <c r="WHS120" s="27"/>
      <c r="WHT120" s="27"/>
      <c r="WHU120" s="27"/>
      <c r="WHV120" s="27"/>
      <c r="WHW120" s="27"/>
      <c r="WHX120" s="27"/>
      <c r="WHY120" s="27"/>
      <c r="WHZ120" s="27"/>
      <c r="WIA120" s="27"/>
      <c r="WIB120" s="27"/>
      <c r="WIC120" s="27"/>
      <c r="WID120" s="27"/>
      <c r="WIE120" s="27"/>
      <c r="WIF120" s="27"/>
      <c r="WIG120" s="27"/>
      <c r="WIH120" s="27"/>
      <c r="WII120" s="27"/>
      <c r="WIJ120" s="27"/>
      <c r="WIK120" s="27"/>
      <c r="WIL120" s="27"/>
      <c r="WIM120" s="27"/>
      <c r="WIN120" s="27"/>
      <c r="WIO120" s="27"/>
      <c r="WIP120" s="27"/>
      <c r="WIQ120" s="27"/>
      <c r="WIR120" s="27"/>
      <c r="WIS120" s="27"/>
      <c r="WIT120" s="27"/>
      <c r="WIU120" s="27"/>
      <c r="WIV120" s="27"/>
      <c r="WIW120" s="27"/>
      <c r="WIX120" s="27"/>
      <c r="WIY120" s="27"/>
      <c r="WIZ120" s="27"/>
      <c r="WJA120" s="27"/>
      <c r="WJB120" s="27"/>
      <c r="WJC120" s="27"/>
      <c r="WJD120" s="27"/>
      <c r="WJE120" s="27"/>
      <c r="WJF120" s="27"/>
      <c r="WJG120" s="27"/>
      <c r="WJH120" s="27"/>
      <c r="WJI120" s="27"/>
      <c r="WJJ120" s="27"/>
      <c r="WJK120" s="27"/>
      <c r="WJL120" s="27"/>
      <c r="WJM120" s="27"/>
      <c r="WJN120" s="27"/>
      <c r="WJU120" s="27"/>
      <c r="WJV120" s="27"/>
      <c r="WJW120" s="27"/>
      <c r="WJX120" s="27"/>
      <c r="WJY120" s="27"/>
      <c r="WJZ120" s="27"/>
      <c r="WKA120" s="27"/>
      <c r="WKB120" s="27"/>
      <c r="WKC120" s="27"/>
      <c r="WKD120" s="27"/>
      <c r="WKE120" s="27"/>
      <c r="WKF120" s="27"/>
      <c r="WKG120" s="27"/>
      <c r="WKH120" s="27"/>
      <c r="WKI120" s="27"/>
      <c r="WKJ120" s="27"/>
      <c r="WKK120" s="27"/>
      <c r="WKL120" s="27"/>
      <c r="WKM120" s="27"/>
      <c r="WKN120" s="27"/>
      <c r="WKO120" s="27"/>
      <c r="WKP120" s="27"/>
      <c r="WKQ120" s="27"/>
      <c r="WKR120" s="27"/>
      <c r="WKS120" s="27"/>
      <c r="WKT120" s="27"/>
      <c r="WKU120" s="27"/>
      <c r="WKV120" s="27"/>
      <c r="WKW120" s="27"/>
      <c r="WKX120" s="27"/>
      <c r="WKY120" s="27"/>
      <c r="WKZ120" s="27"/>
      <c r="WLA120" s="27"/>
      <c r="WLB120" s="27"/>
      <c r="WLC120" s="27"/>
      <c r="WLD120" s="27"/>
      <c r="WLE120" s="27"/>
      <c r="WLF120" s="27"/>
      <c r="WLG120" s="27"/>
      <c r="WLH120" s="27"/>
      <c r="WLI120" s="27"/>
      <c r="WLJ120" s="27"/>
      <c r="WLK120" s="27"/>
      <c r="WLL120" s="27"/>
      <c r="WLM120" s="27"/>
      <c r="WLN120" s="27"/>
      <c r="WLO120" s="27"/>
      <c r="WLP120" s="27"/>
      <c r="WLQ120" s="27"/>
      <c r="WLR120" s="27"/>
      <c r="WLS120" s="27"/>
      <c r="WLT120" s="27"/>
      <c r="WLU120" s="27"/>
      <c r="WLV120" s="27"/>
      <c r="WLW120" s="27"/>
      <c r="WLX120" s="27"/>
      <c r="WLY120" s="27"/>
      <c r="WLZ120" s="27"/>
      <c r="WMA120" s="27"/>
      <c r="WMB120" s="27"/>
      <c r="WMC120" s="27"/>
      <c r="WMD120" s="27"/>
      <c r="WME120" s="27"/>
      <c r="WMF120" s="27"/>
      <c r="WMG120" s="27"/>
      <c r="WMH120" s="27"/>
      <c r="WMI120" s="27"/>
      <c r="WMJ120" s="27"/>
      <c r="WMK120" s="27"/>
      <c r="WML120" s="27"/>
      <c r="WMM120" s="27"/>
      <c r="WMN120" s="27"/>
      <c r="WMO120" s="27"/>
      <c r="WMP120" s="27"/>
      <c r="WMQ120" s="27"/>
      <c r="WMR120" s="27"/>
      <c r="WMS120" s="27"/>
      <c r="WMT120" s="27"/>
      <c r="WMU120" s="27"/>
      <c r="WMV120" s="27"/>
      <c r="WMW120" s="27"/>
      <c r="WMX120" s="27"/>
      <c r="WMY120" s="27"/>
      <c r="WMZ120" s="27"/>
      <c r="WNA120" s="27"/>
      <c r="WNB120" s="27"/>
      <c r="WNC120" s="27"/>
      <c r="WND120" s="27"/>
      <c r="WNE120" s="27"/>
      <c r="WNF120" s="27"/>
      <c r="WNG120" s="27"/>
      <c r="WNH120" s="27"/>
      <c r="WNI120" s="27"/>
      <c r="WNJ120" s="27"/>
      <c r="WNK120" s="27"/>
      <c r="WNL120" s="27"/>
      <c r="WNM120" s="27"/>
      <c r="WNN120" s="27"/>
      <c r="WNO120" s="27"/>
      <c r="WNP120" s="27"/>
      <c r="WNQ120" s="27"/>
      <c r="WNR120" s="27"/>
      <c r="WNS120" s="27"/>
      <c r="WNT120" s="27"/>
      <c r="WNU120" s="27"/>
      <c r="WNV120" s="27"/>
      <c r="WNW120" s="27"/>
      <c r="WNX120" s="27"/>
      <c r="WNY120" s="27"/>
      <c r="WNZ120" s="27"/>
      <c r="WOA120" s="27"/>
      <c r="WOB120" s="27"/>
      <c r="WOC120" s="27"/>
      <c r="WOD120" s="27"/>
      <c r="WOE120" s="27"/>
      <c r="WOF120" s="27"/>
      <c r="WOG120" s="27"/>
      <c r="WOH120" s="27"/>
      <c r="WOI120" s="27"/>
      <c r="WOJ120" s="27"/>
      <c r="WOK120" s="27"/>
      <c r="WOL120" s="27"/>
      <c r="WOM120" s="27"/>
      <c r="WON120" s="27"/>
      <c r="WOO120" s="27"/>
      <c r="WOP120" s="27"/>
      <c r="WOQ120" s="27"/>
      <c r="WOR120" s="27"/>
      <c r="WOS120" s="27"/>
      <c r="WOT120" s="27"/>
      <c r="WOU120" s="27"/>
      <c r="WOV120" s="27"/>
      <c r="WOW120" s="27"/>
      <c r="WOX120" s="27"/>
      <c r="WOY120" s="27"/>
      <c r="WOZ120" s="27"/>
      <c r="WPA120" s="27"/>
      <c r="WPB120" s="27"/>
      <c r="WPC120" s="27"/>
      <c r="WPD120" s="27"/>
      <c r="WPE120" s="27"/>
      <c r="WPF120" s="27"/>
      <c r="WPG120" s="27"/>
      <c r="WPH120" s="27"/>
      <c r="WPI120" s="27"/>
      <c r="WPJ120" s="27"/>
      <c r="WPK120" s="27"/>
      <c r="WPL120" s="27"/>
      <c r="WPM120" s="27"/>
      <c r="WPN120" s="27"/>
      <c r="WPO120" s="27"/>
      <c r="WPP120" s="27"/>
      <c r="WPQ120" s="27"/>
      <c r="WPR120" s="27"/>
      <c r="WPS120" s="27"/>
      <c r="WPT120" s="27"/>
      <c r="WPU120" s="27"/>
      <c r="WPV120" s="27"/>
      <c r="WPW120" s="27"/>
      <c r="WPX120" s="27"/>
      <c r="WPY120" s="27"/>
      <c r="WPZ120" s="27"/>
      <c r="WQA120" s="27"/>
      <c r="WQB120" s="27"/>
      <c r="WQC120" s="27"/>
      <c r="WQD120" s="27"/>
      <c r="WQE120" s="27"/>
      <c r="WQF120" s="27"/>
      <c r="WQG120" s="27"/>
      <c r="WQH120" s="27"/>
      <c r="WQI120" s="27"/>
      <c r="WQJ120" s="27"/>
      <c r="WQK120" s="27"/>
      <c r="WQL120" s="27"/>
      <c r="WQM120" s="27"/>
      <c r="WQN120" s="27"/>
      <c r="WQO120" s="27"/>
      <c r="WQP120" s="27"/>
      <c r="WQQ120" s="27"/>
      <c r="WQR120" s="27"/>
      <c r="WQS120" s="27"/>
      <c r="WQT120" s="27"/>
      <c r="WQU120" s="27"/>
      <c r="WQV120" s="27"/>
      <c r="WQW120" s="27"/>
      <c r="WQX120" s="27"/>
      <c r="WQY120" s="27"/>
      <c r="WQZ120" s="27"/>
      <c r="WRA120" s="27"/>
      <c r="WRB120" s="27"/>
      <c r="WRC120" s="27"/>
      <c r="WRD120" s="27"/>
      <c r="WRE120" s="27"/>
      <c r="WRF120" s="27"/>
      <c r="WRG120" s="27"/>
      <c r="WRH120" s="27"/>
      <c r="WRI120" s="27"/>
      <c r="WRJ120" s="27"/>
      <c r="WRK120" s="27"/>
      <c r="WRL120" s="27"/>
      <c r="WRM120" s="27"/>
      <c r="WRN120" s="27"/>
      <c r="WRO120" s="27"/>
      <c r="WRP120" s="27"/>
      <c r="WRQ120" s="27"/>
      <c r="WRR120" s="27"/>
      <c r="WRS120" s="27"/>
      <c r="WRT120" s="27"/>
      <c r="WRU120" s="27"/>
      <c r="WRV120" s="27"/>
      <c r="WRW120" s="27"/>
      <c r="WRX120" s="27"/>
      <c r="WRY120" s="27"/>
      <c r="WRZ120" s="27"/>
      <c r="WSA120" s="27"/>
      <c r="WSB120" s="27"/>
      <c r="WSC120" s="27"/>
      <c r="WSD120" s="27"/>
      <c r="WSE120" s="27"/>
      <c r="WSF120" s="27"/>
      <c r="WSG120" s="27"/>
      <c r="WSH120" s="27"/>
      <c r="WSI120" s="27"/>
      <c r="WSJ120" s="27"/>
      <c r="WSK120" s="27"/>
      <c r="WSL120" s="27"/>
      <c r="WSM120" s="27"/>
      <c r="WSN120" s="27"/>
      <c r="WSO120" s="27"/>
      <c r="WSP120" s="27"/>
      <c r="WSQ120" s="27"/>
      <c r="WSR120" s="27"/>
      <c r="WSS120" s="27"/>
      <c r="WST120" s="27"/>
      <c r="WSU120" s="27"/>
      <c r="WSV120" s="27"/>
      <c r="WSW120" s="27"/>
      <c r="WSX120" s="27"/>
      <c r="WSY120" s="27"/>
      <c r="WSZ120" s="27"/>
      <c r="WTA120" s="27"/>
      <c r="WTB120" s="27"/>
      <c r="WTC120" s="27"/>
      <c r="WTD120" s="27"/>
      <c r="WTE120" s="27"/>
      <c r="WTF120" s="27"/>
      <c r="WTG120" s="27"/>
      <c r="WTH120" s="27"/>
      <c r="WTI120" s="27"/>
      <c r="WTJ120" s="27"/>
      <c r="WTQ120" s="27"/>
      <c r="WTR120" s="27"/>
      <c r="WTS120" s="27"/>
      <c r="WTT120" s="27"/>
      <c r="WTU120" s="27"/>
      <c r="WTV120" s="27"/>
      <c r="WTW120" s="27"/>
      <c r="WTX120" s="27"/>
      <c r="WTY120" s="27"/>
      <c r="WTZ120" s="27"/>
      <c r="WUA120" s="27"/>
      <c r="WUB120" s="27"/>
      <c r="WUC120" s="27"/>
      <c r="WUD120" s="27"/>
      <c r="WUE120" s="27"/>
      <c r="WUF120" s="27"/>
      <c r="WUG120" s="27"/>
      <c r="WUH120" s="27"/>
      <c r="WUI120" s="27"/>
      <c r="WUJ120" s="27"/>
      <c r="WUK120" s="27"/>
      <c r="WUL120" s="27"/>
      <c r="WUM120" s="27"/>
      <c r="WUN120" s="27"/>
      <c r="WUO120" s="27"/>
      <c r="WUP120" s="27"/>
      <c r="WUQ120" s="27"/>
      <c r="WUR120" s="27"/>
      <c r="WUS120" s="27"/>
      <c r="WUT120" s="27"/>
      <c r="WUU120" s="27"/>
      <c r="WUV120" s="27"/>
      <c r="WUW120" s="27"/>
      <c r="WUX120" s="27"/>
      <c r="WUY120" s="27"/>
      <c r="WUZ120" s="27"/>
      <c r="WVA120" s="27"/>
      <c r="WVB120" s="27"/>
      <c r="WVC120" s="27"/>
      <c r="WVD120" s="27"/>
      <c r="WVE120" s="27"/>
      <c r="WVF120" s="27"/>
      <c r="WVG120" s="27"/>
      <c r="WVH120" s="27"/>
      <c r="WVI120" s="27"/>
      <c r="WVJ120" s="27"/>
      <c r="WVK120" s="27"/>
      <c r="WVL120" s="27"/>
      <c r="WVM120" s="27"/>
      <c r="WVN120" s="27"/>
      <c r="WVO120" s="27"/>
      <c r="WVP120" s="27"/>
      <c r="WVQ120" s="27"/>
      <c r="WVR120" s="27"/>
      <c r="WVS120" s="27"/>
      <c r="WVT120" s="27"/>
      <c r="WVU120" s="27"/>
      <c r="WVV120" s="27"/>
      <c r="WVW120" s="27"/>
      <c r="WVX120" s="27"/>
      <c r="WVY120" s="27"/>
      <c r="WVZ120" s="27"/>
      <c r="WWA120" s="27"/>
      <c r="WWB120" s="27"/>
      <c r="WWC120" s="27"/>
      <c r="WWD120" s="27"/>
      <c r="WWE120" s="27"/>
      <c r="WWF120" s="27"/>
      <c r="WWG120" s="27"/>
      <c r="WWH120" s="27"/>
      <c r="WWI120" s="27"/>
      <c r="WWJ120" s="27"/>
      <c r="WWK120" s="27"/>
      <c r="WWL120" s="27"/>
      <c r="WWM120" s="27"/>
      <c r="WWN120" s="27"/>
      <c r="WWO120" s="27"/>
      <c r="WWP120" s="27"/>
      <c r="WWQ120" s="27"/>
      <c r="WWR120" s="27"/>
      <c r="WWS120" s="27"/>
      <c r="WWT120" s="27"/>
      <c r="WWU120" s="27"/>
      <c r="WWV120" s="27"/>
      <c r="WWW120" s="27"/>
      <c r="WWX120" s="27"/>
      <c r="WWY120" s="27"/>
      <c r="WWZ120" s="27"/>
      <c r="WXA120" s="27"/>
      <c r="WXB120" s="27"/>
      <c r="WXC120" s="27"/>
      <c r="WXD120" s="27"/>
      <c r="WXE120" s="27"/>
      <c r="WXF120" s="27"/>
      <c r="WXG120" s="27"/>
      <c r="WXH120" s="27"/>
      <c r="WXI120" s="27"/>
      <c r="WXJ120" s="27"/>
      <c r="WXK120" s="27"/>
      <c r="WXL120" s="27"/>
      <c r="WXM120" s="27"/>
      <c r="WXN120" s="27"/>
      <c r="WXO120" s="27"/>
      <c r="WXP120" s="27"/>
      <c r="WXQ120" s="27"/>
      <c r="WXR120" s="27"/>
      <c r="WXS120" s="27"/>
      <c r="WXT120" s="27"/>
      <c r="WXU120" s="27"/>
      <c r="WXV120" s="27"/>
      <c r="WXW120" s="27"/>
      <c r="WXX120" s="27"/>
      <c r="WXY120" s="27"/>
      <c r="WXZ120" s="27"/>
      <c r="WYA120" s="27"/>
      <c r="WYB120" s="27"/>
      <c r="WYC120" s="27"/>
      <c r="WYD120" s="27"/>
      <c r="WYE120" s="27"/>
      <c r="WYF120" s="27"/>
      <c r="WYG120" s="27"/>
      <c r="WYH120" s="27"/>
      <c r="WYI120" s="27"/>
      <c r="WYJ120" s="27"/>
      <c r="WYK120" s="27"/>
      <c r="WYL120" s="27"/>
      <c r="WYM120" s="27"/>
      <c r="WYN120" s="27"/>
      <c r="WYO120" s="27"/>
      <c r="WYP120" s="27"/>
      <c r="WYQ120" s="27"/>
      <c r="WYR120" s="27"/>
      <c r="WYS120" s="27"/>
      <c r="WYT120" s="27"/>
      <c r="WYU120" s="27"/>
      <c r="WYV120" s="27"/>
      <c r="WYW120" s="27"/>
      <c r="WYX120" s="27"/>
      <c r="WYY120" s="27"/>
      <c r="WYZ120" s="27"/>
      <c r="WZA120" s="27"/>
      <c r="WZB120" s="27"/>
      <c r="WZC120" s="27"/>
      <c r="WZD120" s="27"/>
      <c r="WZE120" s="27"/>
      <c r="WZF120" s="27"/>
      <c r="WZG120" s="27"/>
      <c r="WZH120" s="27"/>
      <c r="WZI120" s="27"/>
      <c r="WZJ120" s="27"/>
      <c r="WZK120" s="27"/>
      <c r="WZL120" s="27"/>
      <c r="WZM120" s="27"/>
      <c r="WZN120" s="27"/>
      <c r="WZO120" s="27"/>
      <c r="WZP120" s="27"/>
      <c r="WZQ120" s="27"/>
      <c r="WZR120" s="27"/>
      <c r="WZS120" s="27"/>
      <c r="WZT120" s="27"/>
      <c r="WZU120" s="27"/>
      <c r="WZV120" s="27"/>
      <c r="WZW120" s="27"/>
      <c r="WZX120" s="27"/>
      <c r="WZY120" s="27"/>
      <c r="WZZ120" s="27"/>
      <c r="XAA120" s="27"/>
      <c r="XAB120" s="27"/>
      <c r="XAC120" s="27"/>
      <c r="XAD120" s="27"/>
      <c r="XAE120" s="27"/>
      <c r="XAF120" s="27"/>
      <c r="XAG120" s="27"/>
      <c r="XAH120" s="27"/>
      <c r="XAI120" s="27"/>
      <c r="XAJ120" s="27"/>
      <c r="XAK120" s="27"/>
      <c r="XAL120" s="27"/>
      <c r="XAM120" s="27"/>
      <c r="XAN120" s="27"/>
      <c r="XAO120" s="27"/>
      <c r="XAP120" s="27"/>
      <c r="XAQ120" s="27"/>
      <c r="XAR120" s="27"/>
      <c r="XAS120" s="27"/>
      <c r="XAT120" s="27"/>
      <c r="XAU120" s="27"/>
      <c r="XAV120" s="27"/>
      <c r="XAW120" s="27"/>
      <c r="XAX120" s="27"/>
      <c r="XAY120" s="27"/>
      <c r="XAZ120" s="27"/>
      <c r="XBA120" s="27"/>
      <c r="XBB120" s="27"/>
      <c r="XBC120" s="27"/>
      <c r="XBD120" s="27"/>
      <c r="XBE120" s="27"/>
      <c r="XBF120" s="27"/>
      <c r="XBG120" s="27"/>
      <c r="XBH120" s="27"/>
      <c r="XBI120" s="27"/>
      <c r="XBJ120" s="27"/>
      <c r="XBK120" s="27"/>
      <c r="XBL120" s="27"/>
      <c r="XBM120" s="27"/>
      <c r="XBN120" s="27"/>
      <c r="XBO120" s="27"/>
      <c r="XBP120" s="27"/>
      <c r="XBQ120" s="27"/>
      <c r="XBR120" s="27"/>
      <c r="XBS120" s="27"/>
      <c r="XBT120" s="27"/>
      <c r="XBU120" s="27"/>
      <c r="XBV120" s="27"/>
      <c r="XBW120" s="27"/>
      <c r="XBX120" s="27"/>
      <c r="XBY120" s="27"/>
      <c r="XBZ120" s="27"/>
      <c r="XCA120" s="27"/>
      <c r="XCB120" s="27"/>
      <c r="XCC120" s="27"/>
      <c r="XCD120" s="27"/>
      <c r="XCE120" s="27"/>
      <c r="XCF120" s="27"/>
      <c r="XCG120" s="27"/>
      <c r="XCH120" s="27"/>
      <c r="XCI120" s="27"/>
      <c r="XCJ120" s="27"/>
      <c r="XCK120" s="27"/>
      <c r="XCL120" s="27"/>
      <c r="XCM120" s="27"/>
      <c r="XCN120" s="27"/>
      <c r="XCO120" s="27"/>
      <c r="XCP120" s="27"/>
      <c r="XCQ120" s="27"/>
      <c r="XCR120" s="27"/>
      <c r="XCS120" s="27"/>
      <c r="XCT120" s="27"/>
      <c r="XCU120" s="27"/>
      <c r="XCV120" s="27"/>
      <c r="XCW120" s="27"/>
      <c r="XCX120" s="27"/>
      <c r="XCY120" s="27"/>
      <c r="XCZ120" s="27"/>
      <c r="XDA120" s="27"/>
    </row>
    <row r="121" spans="1:16329" s="69" customFormat="1" ht="31.5" x14ac:dyDescent="0.25">
      <c r="A121" s="36" t="s">
        <v>401</v>
      </c>
      <c r="B121" s="37" t="s">
        <v>474</v>
      </c>
      <c r="C121" s="38">
        <v>200</v>
      </c>
      <c r="D121" s="39">
        <v>311146</v>
      </c>
      <c r="E121" s="18"/>
      <c r="F121" s="18"/>
      <c r="G121" s="18"/>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c r="EM121" s="20"/>
      <c r="EN121" s="20"/>
      <c r="EO121" s="20"/>
      <c r="EP121" s="20"/>
      <c r="EQ121" s="20"/>
      <c r="ER121" s="20"/>
      <c r="ES121" s="20"/>
      <c r="ET121" s="20"/>
      <c r="EU121" s="20"/>
      <c r="EV121" s="20"/>
      <c r="EW121" s="20"/>
      <c r="EX121" s="20"/>
      <c r="EY121" s="20"/>
      <c r="EZ121" s="20"/>
      <c r="FA121" s="20"/>
      <c r="FB121" s="20"/>
      <c r="FC121" s="20"/>
      <c r="FD121" s="20"/>
      <c r="FE121" s="20"/>
      <c r="FF121" s="20"/>
      <c r="FG121" s="20"/>
      <c r="FH121" s="20"/>
      <c r="FI121" s="20"/>
      <c r="FJ121" s="20"/>
      <c r="FK121" s="20"/>
      <c r="FL121" s="20"/>
      <c r="FM121" s="20"/>
      <c r="FN121" s="20"/>
      <c r="FO121" s="20"/>
      <c r="FP121" s="20"/>
      <c r="FQ121" s="20"/>
      <c r="FR121" s="20"/>
      <c r="FS121" s="20"/>
      <c r="FT121" s="20"/>
      <c r="FU121" s="20"/>
      <c r="FV121" s="20"/>
      <c r="FW121" s="20"/>
      <c r="FX121" s="20"/>
      <c r="FY121" s="20"/>
      <c r="FZ121" s="20"/>
      <c r="GA121" s="20"/>
      <c r="GB121" s="20"/>
      <c r="GC121" s="20"/>
      <c r="GD121" s="20"/>
      <c r="GE121" s="20"/>
      <c r="GF121" s="20"/>
      <c r="GG121" s="20"/>
      <c r="GH121" s="20"/>
      <c r="GI121" s="20"/>
      <c r="GJ121" s="20"/>
      <c r="GK121" s="20"/>
      <c r="GL121" s="20"/>
      <c r="GM121" s="20"/>
      <c r="GN121" s="20"/>
      <c r="GO121" s="20"/>
      <c r="GP121" s="20"/>
      <c r="GQ121" s="20"/>
      <c r="GR121" s="20"/>
      <c r="GS121" s="20"/>
      <c r="GT121" s="20"/>
      <c r="GU121" s="20"/>
      <c r="GV121" s="20"/>
      <c r="GW121" s="20"/>
      <c r="GX121" s="20"/>
      <c r="HE121" s="20"/>
      <c r="HF121" s="20"/>
      <c r="HG121" s="20"/>
      <c r="HH121" s="20"/>
      <c r="HI121" s="20"/>
      <c r="HJ121" s="20"/>
      <c r="HK121" s="20"/>
      <c r="HL121" s="20"/>
      <c r="HM121" s="20"/>
      <c r="HN121" s="20"/>
      <c r="HO121" s="20"/>
      <c r="HP121" s="20"/>
      <c r="HQ121" s="20"/>
      <c r="HR121" s="20"/>
      <c r="HS121" s="20"/>
      <c r="HT121" s="20"/>
      <c r="HU121" s="20"/>
      <c r="HV121" s="20"/>
      <c r="HW121" s="20"/>
      <c r="HX121" s="20"/>
      <c r="HY121" s="20"/>
      <c r="HZ121" s="20"/>
      <c r="IA121" s="20"/>
      <c r="IB121" s="20"/>
      <c r="IC121" s="20"/>
      <c r="ID121" s="20"/>
      <c r="IE121" s="20"/>
      <c r="IF121" s="20"/>
      <c r="IG121" s="20"/>
      <c r="IH121" s="20"/>
      <c r="II121" s="20"/>
      <c r="IJ121" s="20"/>
      <c r="IK121" s="20"/>
      <c r="IL121" s="20"/>
      <c r="IM121" s="20"/>
      <c r="IN121" s="20"/>
      <c r="IO121" s="20"/>
      <c r="IP121" s="20"/>
      <c r="IQ121" s="20"/>
      <c r="IR121" s="20"/>
      <c r="IS121" s="20"/>
      <c r="IT121" s="20"/>
      <c r="IU121" s="20"/>
      <c r="IV121" s="20"/>
      <c r="IW121" s="20"/>
      <c r="IX121" s="20"/>
      <c r="IY121" s="20"/>
      <c r="IZ121" s="20"/>
      <c r="JA121" s="20"/>
      <c r="JB121" s="20"/>
      <c r="JC121" s="20"/>
      <c r="JD121" s="20"/>
      <c r="JE121" s="20"/>
      <c r="JF121" s="20"/>
      <c r="JG121" s="20"/>
      <c r="JH121" s="20"/>
      <c r="JI121" s="20"/>
      <c r="JJ121" s="20"/>
      <c r="JK121" s="20"/>
      <c r="JL121" s="20"/>
      <c r="JM121" s="20"/>
      <c r="JN121" s="20"/>
      <c r="JO121" s="20"/>
      <c r="JP121" s="20"/>
      <c r="JQ121" s="20"/>
      <c r="JR121" s="20"/>
      <c r="JS121" s="20"/>
      <c r="JT121" s="20"/>
      <c r="JU121" s="20"/>
      <c r="JV121" s="20"/>
      <c r="JW121" s="20"/>
      <c r="JX121" s="20"/>
      <c r="JY121" s="20"/>
      <c r="JZ121" s="20"/>
      <c r="KA121" s="20"/>
      <c r="KB121" s="20"/>
      <c r="KC121" s="20"/>
      <c r="KD121" s="20"/>
      <c r="KE121" s="20"/>
      <c r="KF121" s="20"/>
      <c r="KG121" s="20"/>
      <c r="KH121" s="20"/>
      <c r="KI121" s="20"/>
      <c r="KJ121" s="20"/>
      <c r="KK121" s="20"/>
      <c r="KL121" s="20"/>
      <c r="KM121" s="20"/>
      <c r="KN121" s="20"/>
      <c r="KO121" s="20"/>
      <c r="KP121" s="20"/>
      <c r="KQ121" s="20"/>
      <c r="KR121" s="20"/>
      <c r="KS121" s="20"/>
      <c r="KT121" s="20"/>
      <c r="KU121" s="20"/>
      <c r="KV121" s="20"/>
      <c r="KW121" s="20"/>
      <c r="KX121" s="20"/>
      <c r="KY121" s="20"/>
      <c r="KZ121" s="20"/>
      <c r="LA121" s="20"/>
      <c r="LB121" s="20"/>
      <c r="LC121" s="20"/>
      <c r="LD121" s="20"/>
      <c r="LE121" s="20"/>
      <c r="LF121" s="20"/>
      <c r="LG121" s="20"/>
      <c r="LH121" s="20"/>
      <c r="LI121" s="20"/>
      <c r="LJ121" s="20"/>
      <c r="LK121" s="20"/>
      <c r="LL121" s="20"/>
      <c r="LM121" s="20"/>
      <c r="LN121" s="20"/>
      <c r="LO121" s="20"/>
      <c r="LP121" s="20"/>
      <c r="LQ121" s="20"/>
      <c r="LR121" s="20"/>
      <c r="LS121" s="20"/>
      <c r="LT121" s="20"/>
      <c r="LU121" s="20"/>
      <c r="LV121" s="20"/>
      <c r="LW121" s="20"/>
      <c r="LX121" s="20"/>
      <c r="LY121" s="20"/>
      <c r="LZ121" s="20"/>
      <c r="MA121" s="20"/>
      <c r="MB121" s="20"/>
      <c r="MC121" s="20"/>
      <c r="MD121" s="20"/>
      <c r="ME121" s="20"/>
      <c r="MF121" s="20"/>
      <c r="MG121" s="20"/>
      <c r="MH121" s="20"/>
      <c r="MI121" s="20"/>
      <c r="MJ121" s="20"/>
      <c r="MK121" s="20"/>
      <c r="ML121" s="20"/>
      <c r="MM121" s="20"/>
      <c r="MN121" s="20"/>
      <c r="MO121" s="20"/>
      <c r="MP121" s="20"/>
      <c r="MQ121" s="20"/>
      <c r="MR121" s="20"/>
      <c r="MS121" s="20"/>
      <c r="MT121" s="20"/>
      <c r="MU121" s="20"/>
      <c r="MV121" s="20"/>
      <c r="MW121" s="20"/>
      <c r="MX121" s="20"/>
      <c r="MY121" s="20"/>
      <c r="MZ121" s="20"/>
      <c r="NA121" s="20"/>
      <c r="NB121" s="20"/>
      <c r="NC121" s="20"/>
      <c r="ND121" s="20"/>
      <c r="NE121" s="20"/>
      <c r="NF121" s="20"/>
      <c r="NG121" s="20"/>
      <c r="NH121" s="20"/>
      <c r="NI121" s="20"/>
      <c r="NJ121" s="20"/>
      <c r="NK121" s="20"/>
      <c r="NL121" s="20"/>
      <c r="NM121" s="20"/>
      <c r="NN121" s="20"/>
      <c r="NO121" s="20"/>
      <c r="NP121" s="20"/>
      <c r="NQ121" s="20"/>
      <c r="NR121" s="20"/>
      <c r="NS121" s="20"/>
      <c r="NT121" s="20"/>
      <c r="NU121" s="20"/>
      <c r="NV121" s="20"/>
      <c r="NW121" s="20"/>
      <c r="NX121" s="20"/>
      <c r="NY121" s="20"/>
      <c r="NZ121" s="20"/>
      <c r="OA121" s="20"/>
      <c r="OB121" s="20"/>
      <c r="OC121" s="20"/>
      <c r="OD121" s="20"/>
      <c r="OE121" s="20"/>
      <c r="OF121" s="20"/>
      <c r="OG121" s="20"/>
      <c r="OH121" s="20"/>
      <c r="OI121" s="20"/>
      <c r="OJ121" s="20"/>
      <c r="OK121" s="20"/>
      <c r="OL121" s="20"/>
      <c r="OM121" s="20"/>
      <c r="ON121" s="20"/>
      <c r="OO121" s="20"/>
      <c r="OP121" s="20"/>
      <c r="OQ121" s="20"/>
      <c r="OR121" s="20"/>
      <c r="OS121" s="20"/>
      <c r="OT121" s="20"/>
      <c r="OU121" s="20"/>
      <c r="OV121" s="20"/>
      <c r="OW121" s="20"/>
      <c r="OX121" s="20"/>
      <c r="OY121" s="20"/>
      <c r="OZ121" s="20"/>
      <c r="PA121" s="20"/>
      <c r="PB121" s="20"/>
      <c r="PC121" s="20"/>
      <c r="PD121" s="20"/>
      <c r="PE121" s="20"/>
      <c r="PF121" s="20"/>
      <c r="PG121" s="20"/>
      <c r="PH121" s="20"/>
      <c r="PI121" s="20"/>
      <c r="PJ121" s="20"/>
      <c r="PK121" s="20"/>
      <c r="PL121" s="20"/>
      <c r="PM121" s="20"/>
      <c r="PN121" s="20"/>
      <c r="PO121" s="20"/>
      <c r="PP121" s="20"/>
      <c r="PQ121" s="20"/>
      <c r="PR121" s="20"/>
      <c r="PS121" s="20"/>
      <c r="PT121" s="20"/>
      <c r="PU121" s="20"/>
      <c r="PV121" s="20"/>
      <c r="PW121" s="20"/>
      <c r="PX121" s="20"/>
      <c r="PY121" s="20"/>
      <c r="PZ121" s="20"/>
      <c r="QA121" s="20"/>
      <c r="QB121" s="20"/>
      <c r="QC121" s="20"/>
      <c r="QD121" s="20"/>
      <c r="QE121" s="20"/>
      <c r="QF121" s="20"/>
      <c r="QG121" s="20"/>
      <c r="QH121" s="20"/>
      <c r="QI121" s="20"/>
      <c r="QJ121" s="20"/>
      <c r="QK121" s="20"/>
      <c r="QL121" s="20"/>
      <c r="QM121" s="20"/>
      <c r="QN121" s="20"/>
      <c r="QO121" s="20"/>
      <c r="QP121" s="20"/>
      <c r="QQ121" s="20"/>
      <c r="QR121" s="20"/>
      <c r="QS121" s="20"/>
      <c r="QT121" s="20"/>
      <c r="RA121" s="20"/>
      <c r="RB121" s="20"/>
      <c r="RC121" s="20"/>
      <c r="RD121" s="20"/>
      <c r="RE121" s="20"/>
      <c r="RF121" s="20"/>
      <c r="RG121" s="20"/>
      <c r="RH121" s="20"/>
      <c r="RI121" s="20"/>
      <c r="RJ121" s="20"/>
      <c r="RK121" s="20"/>
      <c r="RL121" s="20"/>
      <c r="RM121" s="20"/>
      <c r="RN121" s="20"/>
      <c r="RO121" s="20"/>
      <c r="RP121" s="20"/>
      <c r="RQ121" s="20"/>
      <c r="RR121" s="20"/>
      <c r="RS121" s="20"/>
      <c r="RT121" s="20"/>
      <c r="RU121" s="20"/>
      <c r="RV121" s="20"/>
      <c r="RW121" s="20"/>
      <c r="RX121" s="20"/>
      <c r="RY121" s="20"/>
      <c r="RZ121" s="20"/>
      <c r="SA121" s="20"/>
      <c r="SB121" s="20"/>
      <c r="SC121" s="20"/>
      <c r="SD121" s="20"/>
      <c r="SE121" s="20"/>
      <c r="SF121" s="20"/>
      <c r="SG121" s="20"/>
      <c r="SH121" s="20"/>
      <c r="SI121" s="20"/>
      <c r="SJ121" s="20"/>
      <c r="SK121" s="20"/>
      <c r="SL121" s="20"/>
      <c r="SM121" s="20"/>
      <c r="SN121" s="20"/>
      <c r="SO121" s="20"/>
      <c r="SP121" s="20"/>
      <c r="SQ121" s="20"/>
      <c r="SR121" s="20"/>
      <c r="SS121" s="20"/>
      <c r="ST121" s="20"/>
      <c r="SU121" s="20"/>
      <c r="SV121" s="20"/>
      <c r="SW121" s="20"/>
      <c r="SX121" s="20"/>
      <c r="SY121" s="20"/>
      <c r="SZ121" s="20"/>
      <c r="TA121" s="20"/>
      <c r="TB121" s="20"/>
      <c r="TC121" s="20"/>
      <c r="TD121" s="20"/>
      <c r="TE121" s="20"/>
      <c r="TF121" s="20"/>
      <c r="TG121" s="20"/>
      <c r="TH121" s="20"/>
      <c r="TI121" s="20"/>
      <c r="TJ121" s="20"/>
      <c r="TK121" s="20"/>
      <c r="TL121" s="20"/>
      <c r="TM121" s="20"/>
      <c r="TN121" s="20"/>
      <c r="TO121" s="20"/>
      <c r="TP121" s="20"/>
      <c r="TQ121" s="20"/>
      <c r="TR121" s="20"/>
      <c r="TS121" s="20"/>
      <c r="TT121" s="20"/>
      <c r="TU121" s="20"/>
      <c r="TV121" s="20"/>
      <c r="TW121" s="20"/>
      <c r="TX121" s="20"/>
      <c r="TY121" s="20"/>
      <c r="TZ121" s="20"/>
      <c r="UA121" s="20"/>
      <c r="UB121" s="20"/>
      <c r="UC121" s="20"/>
      <c r="UD121" s="20"/>
      <c r="UE121" s="20"/>
      <c r="UF121" s="20"/>
      <c r="UG121" s="20"/>
      <c r="UH121" s="20"/>
      <c r="UI121" s="20"/>
      <c r="UJ121" s="20"/>
      <c r="UK121" s="20"/>
      <c r="UL121" s="20"/>
      <c r="UM121" s="20"/>
      <c r="UN121" s="20"/>
      <c r="UO121" s="20"/>
      <c r="UP121" s="20"/>
      <c r="UQ121" s="20"/>
      <c r="UR121" s="20"/>
      <c r="US121" s="20"/>
      <c r="UT121" s="20"/>
      <c r="UU121" s="20"/>
      <c r="UV121" s="20"/>
      <c r="UW121" s="20"/>
      <c r="UX121" s="20"/>
      <c r="UY121" s="20"/>
      <c r="UZ121" s="20"/>
      <c r="VA121" s="20"/>
      <c r="VB121" s="20"/>
      <c r="VC121" s="20"/>
      <c r="VD121" s="20"/>
      <c r="VE121" s="20"/>
      <c r="VF121" s="20"/>
      <c r="VG121" s="20"/>
      <c r="VH121" s="20"/>
      <c r="VI121" s="20"/>
      <c r="VJ121" s="20"/>
      <c r="VK121" s="20"/>
      <c r="VL121" s="20"/>
      <c r="VM121" s="20"/>
      <c r="VN121" s="20"/>
      <c r="VO121" s="20"/>
      <c r="VP121" s="20"/>
      <c r="VQ121" s="20"/>
      <c r="VR121" s="20"/>
      <c r="VS121" s="20"/>
      <c r="VT121" s="20"/>
      <c r="VU121" s="20"/>
      <c r="VV121" s="20"/>
      <c r="VW121" s="20"/>
      <c r="VX121" s="20"/>
      <c r="VY121" s="20"/>
      <c r="VZ121" s="20"/>
      <c r="WA121" s="20"/>
      <c r="WB121" s="20"/>
      <c r="WC121" s="20"/>
      <c r="WD121" s="20"/>
      <c r="WE121" s="20"/>
      <c r="WF121" s="20"/>
      <c r="WG121" s="20"/>
      <c r="WH121" s="20"/>
      <c r="WI121" s="20"/>
      <c r="WJ121" s="20"/>
      <c r="WK121" s="20"/>
      <c r="WL121" s="20"/>
      <c r="WM121" s="20"/>
      <c r="WN121" s="20"/>
      <c r="WO121" s="20"/>
      <c r="WP121" s="20"/>
      <c r="WQ121" s="20"/>
      <c r="WR121" s="20"/>
      <c r="WS121" s="20"/>
      <c r="WT121" s="20"/>
      <c r="WU121" s="20"/>
      <c r="WV121" s="20"/>
      <c r="WW121" s="20"/>
      <c r="WX121" s="20"/>
      <c r="WY121" s="20"/>
      <c r="WZ121" s="20"/>
      <c r="XA121" s="20"/>
      <c r="XB121" s="20"/>
      <c r="XC121" s="20"/>
      <c r="XD121" s="20"/>
      <c r="XE121" s="20"/>
      <c r="XF121" s="20"/>
      <c r="XG121" s="20"/>
      <c r="XH121" s="20"/>
      <c r="XI121" s="20"/>
      <c r="XJ121" s="20"/>
      <c r="XK121" s="20"/>
      <c r="XL121" s="20"/>
      <c r="XM121" s="20"/>
      <c r="XN121" s="20"/>
      <c r="XO121" s="20"/>
      <c r="XP121" s="20"/>
      <c r="XQ121" s="20"/>
      <c r="XR121" s="20"/>
      <c r="XS121" s="20"/>
      <c r="XT121" s="20"/>
      <c r="XU121" s="20"/>
      <c r="XV121" s="20"/>
      <c r="XW121" s="20"/>
      <c r="XX121" s="20"/>
      <c r="XY121" s="20"/>
      <c r="XZ121" s="20"/>
      <c r="YA121" s="20"/>
      <c r="YB121" s="20"/>
      <c r="YC121" s="20"/>
      <c r="YD121" s="20"/>
      <c r="YE121" s="20"/>
      <c r="YF121" s="20"/>
      <c r="YG121" s="20"/>
      <c r="YH121" s="20"/>
      <c r="YI121" s="20"/>
      <c r="YJ121" s="20"/>
      <c r="YK121" s="20"/>
      <c r="YL121" s="20"/>
      <c r="YM121" s="20"/>
      <c r="YN121" s="20"/>
      <c r="YO121" s="20"/>
      <c r="YP121" s="20"/>
      <c r="YQ121" s="20"/>
      <c r="YR121" s="20"/>
      <c r="YS121" s="20"/>
      <c r="YT121" s="20"/>
      <c r="YU121" s="20"/>
      <c r="YV121" s="20"/>
      <c r="YW121" s="20"/>
      <c r="YX121" s="20"/>
      <c r="YY121" s="20"/>
      <c r="YZ121" s="20"/>
      <c r="ZA121" s="20"/>
      <c r="ZB121" s="20"/>
      <c r="ZC121" s="20"/>
      <c r="ZD121" s="20"/>
      <c r="ZE121" s="20"/>
      <c r="ZF121" s="20"/>
      <c r="ZG121" s="20"/>
      <c r="ZH121" s="20"/>
      <c r="ZI121" s="20"/>
      <c r="ZJ121" s="20"/>
      <c r="ZK121" s="20"/>
      <c r="ZL121" s="20"/>
      <c r="ZM121" s="20"/>
      <c r="ZN121" s="20"/>
      <c r="ZO121" s="20"/>
      <c r="ZP121" s="20"/>
      <c r="ZQ121" s="20"/>
      <c r="ZR121" s="20"/>
      <c r="ZS121" s="20"/>
      <c r="ZT121" s="20"/>
      <c r="ZU121" s="20"/>
      <c r="ZV121" s="20"/>
      <c r="ZW121" s="20"/>
      <c r="ZX121" s="20"/>
      <c r="ZY121" s="20"/>
      <c r="ZZ121" s="20"/>
      <c r="AAA121" s="20"/>
      <c r="AAB121" s="20"/>
      <c r="AAC121" s="20"/>
      <c r="AAD121" s="20"/>
      <c r="AAE121" s="20"/>
      <c r="AAF121" s="20"/>
      <c r="AAG121" s="20"/>
      <c r="AAH121" s="20"/>
      <c r="AAI121" s="20"/>
      <c r="AAJ121" s="20"/>
      <c r="AAK121" s="20"/>
      <c r="AAL121" s="20"/>
      <c r="AAM121" s="20"/>
      <c r="AAN121" s="20"/>
      <c r="AAO121" s="20"/>
      <c r="AAP121" s="20"/>
      <c r="AAW121" s="20"/>
      <c r="AAX121" s="20"/>
      <c r="AAY121" s="20"/>
      <c r="AAZ121" s="20"/>
      <c r="ABA121" s="20"/>
      <c r="ABB121" s="20"/>
      <c r="ABC121" s="20"/>
      <c r="ABD121" s="20"/>
      <c r="ABE121" s="20"/>
      <c r="ABF121" s="20"/>
      <c r="ABG121" s="20"/>
      <c r="ABH121" s="20"/>
      <c r="ABI121" s="20"/>
      <c r="ABJ121" s="20"/>
      <c r="ABK121" s="20"/>
      <c r="ABL121" s="20"/>
      <c r="ABM121" s="20"/>
      <c r="ABN121" s="20"/>
      <c r="ABO121" s="20"/>
      <c r="ABP121" s="20"/>
      <c r="ABQ121" s="20"/>
      <c r="ABR121" s="20"/>
      <c r="ABS121" s="20"/>
      <c r="ABT121" s="20"/>
      <c r="ABU121" s="20"/>
      <c r="ABV121" s="20"/>
      <c r="ABW121" s="20"/>
      <c r="ABX121" s="20"/>
      <c r="ABY121" s="20"/>
      <c r="ABZ121" s="20"/>
      <c r="ACA121" s="20"/>
      <c r="ACB121" s="20"/>
      <c r="ACC121" s="20"/>
      <c r="ACD121" s="20"/>
      <c r="ACE121" s="20"/>
      <c r="ACF121" s="20"/>
      <c r="ACG121" s="20"/>
      <c r="ACH121" s="20"/>
      <c r="ACI121" s="20"/>
      <c r="ACJ121" s="20"/>
      <c r="ACK121" s="20"/>
      <c r="ACL121" s="20"/>
      <c r="ACM121" s="20"/>
      <c r="ACN121" s="20"/>
      <c r="ACO121" s="20"/>
      <c r="ACP121" s="20"/>
      <c r="ACQ121" s="20"/>
      <c r="ACR121" s="20"/>
      <c r="ACS121" s="20"/>
      <c r="ACT121" s="20"/>
      <c r="ACU121" s="20"/>
      <c r="ACV121" s="20"/>
      <c r="ACW121" s="20"/>
      <c r="ACX121" s="20"/>
      <c r="ACY121" s="20"/>
      <c r="ACZ121" s="20"/>
      <c r="ADA121" s="20"/>
      <c r="ADB121" s="20"/>
      <c r="ADC121" s="20"/>
      <c r="ADD121" s="20"/>
      <c r="ADE121" s="20"/>
      <c r="ADF121" s="20"/>
      <c r="ADG121" s="20"/>
      <c r="ADH121" s="20"/>
      <c r="ADI121" s="20"/>
      <c r="ADJ121" s="20"/>
      <c r="ADK121" s="20"/>
      <c r="ADL121" s="20"/>
      <c r="ADM121" s="20"/>
      <c r="ADN121" s="20"/>
      <c r="ADO121" s="20"/>
      <c r="ADP121" s="20"/>
      <c r="ADQ121" s="20"/>
      <c r="ADR121" s="20"/>
      <c r="ADS121" s="20"/>
      <c r="ADT121" s="20"/>
      <c r="ADU121" s="20"/>
      <c r="ADV121" s="20"/>
      <c r="ADW121" s="20"/>
      <c r="ADX121" s="20"/>
      <c r="ADY121" s="20"/>
      <c r="ADZ121" s="20"/>
      <c r="AEA121" s="20"/>
      <c r="AEB121" s="20"/>
      <c r="AEC121" s="20"/>
      <c r="AED121" s="20"/>
      <c r="AEE121" s="20"/>
      <c r="AEF121" s="20"/>
      <c r="AEG121" s="20"/>
      <c r="AEH121" s="20"/>
      <c r="AEI121" s="20"/>
      <c r="AEJ121" s="20"/>
      <c r="AEK121" s="20"/>
      <c r="AEL121" s="20"/>
      <c r="AEM121" s="20"/>
      <c r="AEN121" s="20"/>
      <c r="AEO121" s="20"/>
      <c r="AEP121" s="20"/>
      <c r="AEQ121" s="20"/>
      <c r="AER121" s="20"/>
      <c r="AES121" s="20"/>
      <c r="AET121" s="20"/>
      <c r="AEU121" s="20"/>
      <c r="AEV121" s="20"/>
      <c r="AEW121" s="20"/>
      <c r="AEX121" s="20"/>
      <c r="AEY121" s="20"/>
      <c r="AEZ121" s="20"/>
      <c r="AFA121" s="20"/>
      <c r="AFB121" s="20"/>
      <c r="AFC121" s="20"/>
      <c r="AFD121" s="20"/>
      <c r="AFE121" s="20"/>
      <c r="AFF121" s="20"/>
      <c r="AFG121" s="20"/>
      <c r="AFH121" s="20"/>
      <c r="AFI121" s="20"/>
      <c r="AFJ121" s="20"/>
      <c r="AFK121" s="20"/>
      <c r="AFL121" s="20"/>
      <c r="AFM121" s="20"/>
      <c r="AFN121" s="20"/>
      <c r="AFO121" s="20"/>
      <c r="AFP121" s="20"/>
      <c r="AFQ121" s="20"/>
      <c r="AFR121" s="20"/>
      <c r="AFS121" s="20"/>
      <c r="AFT121" s="20"/>
      <c r="AFU121" s="20"/>
      <c r="AFV121" s="20"/>
      <c r="AFW121" s="20"/>
      <c r="AFX121" s="20"/>
      <c r="AFY121" s="20"/>
      <c r="AFZ121" s="20"/>
      <c r="AGA121" s="20"/>
      <c r="AGB121" s="20"/>
      <c r="AGC121" s="20"/>
      <c r="AGD121" s="20"/>
      <c r="AGE121" s="20"/>
      <c r="AGF121" s="20"/>
      <c r="AGG121" s="20"/>
      <c r="AGH121" s="20"/>
      <c r="AGI121" s="20"/>
      <c r="AGJ121" s="20"/>
      <c r="AGK121" s="20"/>
      <c r="AGL121" s="20"/>
      <c r="AGM121" s="20"/>
      <c r="AGN121" s="20"/>
      <c r="AGO121" s="20"/>
      <c r="AGP121" s="20"/>
      <c r="AGQ121" s="20"/>
      <c r="AGR121" s="20"/>
      <c r="AGS121" s="20"/>
      <c r="AGT121" s="20"/>
      <c r="AGU121" s="20"/>
      <c r="AGV121" s="20"/>
      <c r="AGW121" s="20"/>
      <c r="AGX121" s="20"/>
      <c r="AGY121" s="20"/>
      <c r="AGZ121" s="20"/>
      <c r="AHA121" s="20"/>
      <c r="AHB121" s="20"/>
      <c r="AHC121" s="20"/>
      <c r="AHD121" s="20"/>
      <c r="AHE121" s="20"/>
      <c r="AHF121" s="20"/>
      <c r="AHG121" s="20"/>
      <c r="AHH121" s="20"/>
      <c r="AHI121" s="20"/>
      <c r="AHJ121" s="20"/>
      <c r="AHK121" s="20"/>
      <c r="AHL121" s="20"/>
      <c r="AHM121" s="20"/>
      <c r="AHN121" s="20"/>
      <c r="AHO121" s="20"/>
      <c r="AHP121" s="20"/>
      <c r="AHQ121" s="20"/>
      <c r="AHR121" s="20"/>
      <c r="AHS121" s="20"/>
      <c r="AHT121" s="20"/>
      <c r="AHU121" s="20"/>
      <c r="AHV121" s="20"/>
      <c r="AHW121" s="20"/>
      <c r="AHX121" s="20"/>
      <c r="AHY121" s="20"/>
      <c r="AHZ121" s="20"/>
      <c r="AIA121" s="20"/>
      <c r="AIB121" s="20"/>
      <c r="AIC121" s="20"/>
      <c r="AID121" s="20"/>
      <c r="AIE121" s="20"/>
      <c r="AIF121" s="20"/>
      <c r="AIG121" s="20"/>
      <c r="AIH121" s="20"/>
      <c r="AII121" s="20"/>
      <c r="AIJ121" s="20"/>
      <c r="AIK121" s="20"/>
      <c r="AIL121" s="20"/>
      <c r="AIM121" s="20"/>
      <c r="AIN121" s="20"/>
      <c r="AIO121" s="20"/>
      <c r="AIP121" s="20"/>
      <c r="AIQ121" s="20"/>
      <c r="AIR121" s="20"/>
      <c r="AIS121" s="20"/>
      <c r="AIT121" s="20"/>
      <c r="AIU121" s="20"/>
      <c r="AIV121" s="20"/>
      <c r="AIW121" s="20"/>
      <c r="AIX121" s="20"/>
      <c r="AIY121" s="20"/>
      <c r="AIZ121" s="20"/>
      <c r="AJA121" s="20"/>
      <c r="AJB121" s="20"/>
      <c r="AJC121" s="20"/>
      <c r="AJD121" s="20"/>
      <c r="AJE121" s="20"/>
      <c r="AJF121" s="20"/>
      <c r="AJG121" s="20"/>
      <c r="AJH121" s="20"/>
      <c r="AJI121" s="20"/>
      <c r="AJJ121" s="20"/>
      <c r="AJK121" s="20"/>
      <c r="AJL121" s="20"/>
      <c r="AJM121" s="20"/>
      <c r="AJN121" s="20"/>
      <c r="AJO121" s="20"/>
      <c r="AJP121" s="20"/>
      <c r="AJQ121" s="20"/>
      <c r="AJR121" s="20"/>
      <c r="AJS121" s="20"/>
      <c r="AJT121" s="20"/>
      <c r="AJU121" s="20"/>
      <c r="AJV121" s="20"/>
      <c r="AJW121" s="20"/>
      <c r="AJX121" s="20"/>
      <c r="AJY121" s="20"/>
      <c r="AJZ121" s="20"/>
      <c r="AKA121" s="20"/>
      <c r="AKB121" s="20"/>
      <c r="AKC121" s="20"/>
      <c r="AKD121" s="20"/>
      <c r="AKE121" s="20"/>
      <c r="AKF121" s="20"/>
      <c r="AKG121" s="20"/>
      <c r="AKH121" s="20"/>
      <c r="AKI121" s="20"/>
      <c r="AKJ121" s="20"/>
      <c r="AKK121" s="20"/>
      <c r="AKL121" s="20"/>
      <c r="AKS121" s="20"/>
      <c r="AKT121" s="20"/>
      <c r="AKU121" s="20"/>
      <c r="AKV121" s="20"/>
      <c r="AKW121" s="20"/>
      <c r="AKX121" s="20"/>
      <c r="AKY121" s="20"/>
      <c r="AKZ121" s="20"/>
      <c r="ALA121" s="20"/>
      <c r="ALB121" s="20"/>
      <c r="ALC121" s="20"/>
      <c r="ALD121" s="20"/>
      <c r="ALE121" s="20"/>
      <c r="ALF121" s="20"/>
      <c r="ALG121" s="20"/>
      <c r="ALH121" s="20"/>
      <c r="ALI121" s="20"/>
      <c r="ALJ121" s="20"/>
      <c r="ALK121" s="20"/>
      <c r="ALL121" s="20"/>
      <c r="ALM121" s="20"/>
      <c r="ALN121" s="20"/>
      <c r="ALO121" s="20"/>
      <c r="ALP121" s="20"/>
      <c r="ALQ121" s="20"/>
      <c r="ALR121" s="20"/>
      <c r="ALS121" s="20"/>
      <c r="ALT121" s="20"/>
      <c r="ALU121" s="20"/>
      <c r="ALV121" s="20"/>
      <c r="ALW121" s="20"/>
      <c r="ALX121" s="20"/>
      <c r="ALY121" s="20"/>
      <c r="ALZ121" s="20"/>
      <c r="AMA121" s="20"/>
      <c r="AMB121" s="20"/>
      <c r="AMC121" s="20"/>
      <c r="AMD121" s="20"/>
      <c r="AME121" s="20"/>
      <c r="AMF121" s="20"/>
      <c r="AMG121" s="20"/>
      <c r="AMH121" s="20"/>
      <c r="AMI121" s="20"/>
      <c r="AMJ121" s="20"/>
      <c r="AMK121" s="20"/>
      <c r="AML121" s="20"/>
      <c r="AMM121" s="20"/>
      <c r="AMN121" s="20"/>
      <c r="AMO121" s="20"/>
      <c r="AMP121" s="20"/>
      <c r="AMQ121" s="20"/>
      <c r="AMR121" s="20"/>
      <c r="AMS121" s="20"/>
      <c r="AMT121" s="20"/>
      <c r="AMU121" s="20"/>
      <c r="AMV121" s="20"/>
      <c r="AMW121" s="20"/>
      <c r="AMX121" s="20"/>
      <c r="AMY121" s="20"/>
      <c r="AMZ121" s="20"/>
      <c r="ANA121" s="20"/>
      <c r="ANB121" s="20"/>
      <c r="ANC121" s="20"/>
      <c r="AND121" s="20"/>
      <c r="ANE121" s="20"/>
      <c r="ANF121" s="20"/>
      <c r="ANG121" s="20"/>
      <c r="ANH121" s="20"/>
      <c r="ANI121" s="20"/>
      <c r="ANJ121" s="20"/>
      <c r="ANK121" s="20"/>
      <c r="ANL121" s="20"/>
      <c r="ANM121" s="20"/>
      <c r="ANN121" s="20"/>
      <c r="ANO121" s="20"/>
      <c r="ANP121" s="20"/>
      <c r="ANQ121" s="20"/>
      <c r="ANR121" s="20"/>
      <c r="ANS121" s="20"/>
      <c r="ANT121" s="20"/>
      <c r="ANU121" s="20"/>
      <c r="ANV121" s="20"/>
      <c r="ANW121" s="20"/>
      <c r="ANX121" s="20"/>
      <c r="ANY121" s="20"/>
      <c r="ANZ121" s="20"/>
      <c r="AOA121" s="20"/>
      <c r="AOB121" s="20"/>
      <c r="AOC121" s="20"/>
      <c r="AOD121" s="20"/>
      <c r="AOE121" s="20"/>
      <c r="AOF121" s="20"/>
      <c r="AOG121" s="20"/>
      <c r="AOH121" s="20"/>
      <c r="AOI121" s="20"/>
      <c r="AOJ121" s="20"/>
      <c r="AOK121" s="20"/>
      <c r="AOL121" s="20"/>
      <c r="AOM121" s="20"/>
      <c r="AON121" s="20"/>
      <c r="AOO121" s="20"/>
      <c r="AOP121" s="20"/>
      <c r="AOQ121" s="20"/>
      <c r="AOR121" s="20"/>
      <c r="AOS121" s="20"/>
      <c r="AOT121" s="20"/>
      <c r="AOU121" s="20"/>
      <c r="AOV121" s="20"/>
      <c r="AOW121" s="20"/>
      <c r="AOX121" s="20"/>
      <c r="AOY121" s="20"/>
      <c r="AOZ121" s="20"/>
      <c r="APA121" s="20"/>
      <c r="APB121" s="20"/>
      <c r="APC121" s="20"/>
      <c r="APD121" s="20"/>
      <c r="APE121" s="20"/>
      <c r="APF121" s="20"/>
      <c r="APG121" s="20"/>
      <c r="APH121" s="20"/>
      <c r="API121" s="20"/>
      <c r="APJ121" s="20"/>
      <c r="APK121" s="20"/>
      <c r="APL121" s="20"/>
      <c r="APM121" s="20"/>
      <c r="APN121" s="20"/>
      <c r="APO121" s="20"/>
      <c r="APP121" s="20"/>
      <c r="APQ121" s="20"/>
      <c r="APR121" s="20"/>
      <c r="APS121" s="20"/>
      <c r="APT121" s="20"/>
      <c r="APU121" s="20"/>
      <c r="APV121" s="20"/>
      <c r="APW121" s="20"/>
      <c r="APX121" s="20"/>
      <c r="APY121" s="20"/>
      <c r="APZ121" s="20"/>
      <c r="AQA121" s="20"/>
      <c r="AQB121" s="20"/>
      <c r="AQC121" s="20"/>
      <c r="AQD121" s="20"/>
      <c r="AQE121" s="20"/>
      <c r="AQF121" s="20"/>
      <c r="AQG121" s="20"/>
      <c r="AQH121" s="20"/>
      <c r="AQI121" s="20"/>
      <c r="AQJ121" s="20"/>
      <c r="AQK121" s="20"/>
      <c r="AQL121" s="20"/>
      <c r="AQM121" s="20"/>
      <c r="AQN121" s="20"/>
      <c r="AQO121" s="20"/>
      <c r="AQP121" s="20"/>
      <c r="AQQ121" s="20"/>
      <c r="AQR121" s="20"/>
      <c r="AQS121" s="20"/>
      <c r="AQT121" s="20"/>
      <c r="AQU121" s="20"/>
      <c r="AQV121" s="20"/>
      <c r="AQW121" s="20"/>
      <c r="AQX121" s="20"/>
      <c r="AQY121" s="20"/>
      <c r="AQZ121" s="20"/>
      <c r="ARA121" s="20"/>
      <c r="ARB121" s="20"/>
      <c r="ARC121" s="20"/>
      <c r="ARD121" s="20"/>
      <c r="ARE121" s="20"/>
      <c r="ARF121" s="20"/>
      <c r="ARG121" s="20"/>
      <c r="ARH121" s="20"/>
      <c r="ARI121" s="20"/>
      <c r="ARJ121" s="20"/>
      <c r="ARK121" s="20"/>
      <c r="ARL121" s="20"/>
      <c r="ARM121" s="20"/>
      <c r="ARN121" s="20"/>
      <c r="ARO121" s="20"/>
      <c r="ARP121" s="20"/>
      <c r="ARQ121" s="20"/>
      <c r="ARR121" s="20"/>
      <c r="ARS121" s="20"/>
      <c r="ART121" s="20"/>
      <c r="ARU121" s="20"/>
      <c r="ARV121" s="20"/>
      <c r="ARW121" s="20"/>
      <c r="ARX121" s="20"/>
      <c r="ARY121" s="20"/>
      <c r="ARZ121" s="20"/>
      <c r="ASA121" s="20"/>
      <c r="ASB121" s="20"/>
      <c r="ASC121" s="20"/>
      <c r="ASD121" s="20"/>
      <c r="ASE121" s="20"/>
      <c r="ASF121" s="20"/>
      <c r="ASG121" s="20"/>
      <c r="ASH121" s="20"/>
      <c r="ASI121" s="20"/>
      <c r="ASJ121" s="20"/>
      <c r="ASK121" s="20"/>
      <c r="ASL121" s="20"/>
      <c r="ASM121" s="20"/>
      <c r="ASN121" s="20"/>
      <c r="ASO121" s="20"/>
      <c r="ASP121" s="20"/>
      <c r="ASQ121" s="20"/>
      <c r="ASR121" s="20"/>
      <c r="ASS121" s="20"/>
      <c r="AST121" s="20"/>
      <c r="ASU121" s="20"/>
      <c r="ASV121" s="20"/>
      <c r="ASW121" s="20"/>
      <c r="ASX121" s="20"/>
      <c r="ASY121" s="20"/>
      <c r="ASZ121" s="20"/>
      <c r="ATA121" s="20"/>
      <c r="ATB121" s="20"/>
      <c r="ATC121" s="20"/>
      <c r="ATD121" s="20"/>
      <c r="ATE121" s="20"/>
      <c r="ATF121" s="20"/>
      <c r="ATG121" s="20"/>
      <c r="ATH121" s="20"/>
      <c r="ATI121" s="20"/>
      <c r="ATJ121" s="20"/>
      <c r="ATK121" s="20"/>
      <c r="ATL121" s="20"/>
      <c r="ATM121" s="20"/>
      <c r="ATN121" s="20"/>
      <c r="ATO121" s="20"/>
      <c r="ATP121" s="20"/>
      <c r="ATQ121" s="20"/>
      <c r="ATR121" s="20"/>
      <c r="ATS121" s="20"/>
      <c r="ATT121" s="20"/>
      <c r="ATU121" s="20"/>
      <c r="ATV121" s="20"/>
      <c r="ATW121" s="20"/>
      <c r="ATX121" s="20"/>
      <c r="ATY121" s="20"/>
      <c r="ATZ121" s="20"/>
      <c r="AUA121" s="20"/>
      <c r="AUB121" s="20"/>
      <c r="AUC121" s="20"/>
      <c r="AUD121" s="20"/>
      <c r="AUE121" s="20"/>
      <c r="AUF121" s="20"/>
      <c r="AUG121" s="20"/>
      <c r="AUH121" s="20"/>
      <c r="AUO121" s="20"/>
      <c r="AUP121" s="20"/>
      <c r="AUQ121" s="20"/>
      <c r="AUR121" s="20"/>
      <c r="AUS121" s="20"/>
      <c r="AUT121" s="20"/>
      <c r="AUU121" s="20"/>
      <c r="AUV121" s="20"/>
      <c r="AUW121" s="20"/>
      <c r="AUX121" s="20"/>
      <c r="AUY121" s="20"/>
      <c r="AUZ121" s="20"/>
      <c r="AVA121" s="20"/>
      <c r="AVB121" s="20"/>
      <c r="AVC121" s="20"/>
      <c r="AVD121" s="20"/>
      <c r="AVE121" s="20"/>
      <c r="AVF121" s="20"/>
      <c r="AVG121" s="20"/>
      <c r="AVH121" s="20"/>
      <c r="AVI121" s="20"/>
      <c r="AVJ121" s="20"/>
      <c r="AVK121" s="20"/>
      <c r="AVL121" s="20"/>
      <c r="AVM121" s="20"/>
      <c r="AVN121" s="20"/>
      <c r="AVO121" s="20"/>
      <c r="AVP121" s="20"/>
      <c r="AVQ121" s="20"/>
      <c r="AVR121" s="20"/>
      <c r="AVS121" s="20"/>
      <c r="AVT121" s="20"/>
      <c r="AVU121" s="20"/>
      <c r="AVV121" s="20"/>
      <c r="AVW121" s="20"/>
      <c r="AVX121" s="20"/>
      <c r="AVY121" s="20"/>
      <c r="AVZ121" s="20"/>
      <c r="AWA121" s="20"/>
      <c r="AWB121" s="20"/>
      <c r="AWC121" s="20"/>
      <c r="AWD121" s="20"/>
      <c r="AWE121" s="20"/>
      <c r="AWF121" s="20"/>
      <c r="AWG121" s="20"/>
      <c r="AWH121" s="20"/>
      <c r="AWI121" s="20"/>
      <c r="AWJ121" s="20"/>
      <c r="AWK121" s="20"/>
      <c r="AWL121" s="20"/>
      <c r="AWM121" s="20"/>
      <c r="AWN121" s="20"/>
      <c r="AWO121" s="20"/>
      <c r="AWP121" s="20"/>
      <c r="AWQ121" s="20"/>
      <c r="AWR121" s="20"/>
      <c r="AWS121" s="20"/>
      <c r="AWT121" s="20"/>
      <c r="AWU121" s="20"/>
      <c r="AWV121" s="20"/>
      <c r="AWW121" s="20"/>
      <c r="AWX121" s="20"/>
      <c r="AWY121" s="20"/>
      <c r="AWZ121" s="20"/>
      <c r="AXA121" s="20"/>
      <c r="AXB121" s="20"/>
      <c r="AXC121" s="20"/>
      <c r="AXD121" s="20"/>
      <c r="AXE121" s="20"/>
      <c r="AXF121" s="20"/>
      <c r="AXG121" s="20"/>
      <c r="AXH121" s="20"/>
      <c r="AXI121" s="20"/>
      <c r="AXJ121" s="20"/>
      <c r="AXK121" s="20"/>
      <c r="AXL121" s="20"/>
      <c r="AXM121" s="20"/>
      <c r="AXN121" s="20"/>
      <c r="AXO121" s="20"/>
      <c r="AXP121" s="20"/>
      <c r="AXQ121" s="20"/>
      <c r="AXR121" s="20"/>
      <c r="AXS121" s="20"/>
      <c r="AXT121" s="20"/>
      <c r="AXU121" s="20"/>
      <c r="AXV121" s="20"/>
      <c r="AXW121" s="20"/>
      <c r="AXX121" s="20"/>
      <c r="AXY121" s="20"/>
      <c r="AXZ121" s="20"/>
      <c r="AYA121" s="20"/>
      <c r="AYB121" s="20"/>
      <c r="AYC121" s="20"/>
      <c r="AYD121" s="20"/>
      <c r="AYE121" s="20"/>
      <c r="AYF121" s="20"/>
      <c r="AYG121" s="20"/>
      <c r="AYH121" s="20"/>
      <c r="AYI121" s="20"/>
      <c r="AYJ121" s="20"/>
      <c r="AYK121" s="20"/>
      <c r="AYL121" s="20"/>
      <c r="AYM121" s="20"/>
      <c r="AYN121" s="20"/>
      <c r="AYO121" s="20"/>
      <c r="AYP121" s="20"/>
      <c r="AYQ121" s="20"/>
      <c r="AYR121" s="20"/>
      <c r="AYS121" s="20"/>
      <c r="AYT121" s="20"/>
      <c r="AYU121" s="20"/>
      <c r="AYV121" s="20"/>
      <c r="AYW121" s="20"/>
      <c r="AYX121" s="20"/>
      <c r="AYY121" s="20"/>
      <c r="AYZ121" s="20"/>
      <c r="AZA121" s="20"/>
      <c r="AZB121" s="20"/>
      <c r="AZC121" s="20"/>
      <c r="AZD121" s="20"/>
      <c r="AZE121" s="20"/>
      <c r="AZF121" s="20"/>
      <c r="AZG121" s="20"/>
      <c r="AZH121" s="20"/>
      <c r="AZI121" s="20"/>
      <c r="AZJ121" s="20"/>
      <c r="AZK121" s="20"/>
      <c r="AZL121" s="20"/>
      <c r="AZM121" s="20"/>
      <c r="AZN121" s="20"/>
      <c r="AZO121" s="20"/>
      <c r="AZP121" s="20"/>
      <c r="AZQ121" s="20"/>
      <c r="AZR121" s="20"/>
      <c r="AZS121" s="20"/>
      <c r="AZT121" s="20"/>
      <c r="AZU121" s="20"/>
      <c r="AZV121" s="20"/>
      <c r="AZW121" s="20"/>
      <c r="AZX121" s="20"/>
      <c r="AZY121" s="20"/>
      <c r="AZZ121" s="20"/>
      <c r="BAA121" s="20"/>
      <c r="BAB121" s="20"/>
      <c r="BAC121" s="20"/>
      <c r="BAD121" s="20"/>
      <c r="BAE121" s="20"/>
      <c r="BAF121" s="20"/>
      <c r="BAG121" s="20"/>
      <c r="BAH121" s="20"/>
      <c r="BAI121" s="20"/>
      <c r="BAJ121" s="20"/>
      <c r="BAK121" s="20"/>
      <c r="BAL121" s="20"/>
      <c r="BAM121" s="20"/>
      <c r="BAN121" s="20"/>
      <c r="BAO121" s="20"/>
      <c r="BAP121" s="20"/>
      <c r="BAQ121" s="20"/>
      <c r="BAR121" s="20"/>
      <c r="BAS121" s="20"/>
      <c r="BAT121" s="20"/>
      <c r="BAU121" s="20"/>
      <c r="BAV121" s="20"/>
      <c r="BAW121" s="20"/>
      <c r="BAX121" s="20"/>
      <c r="BAY121" s="20"/>
      <c r="BAZ121" s="20"/>
      <c r="BBA121" s="20"/>
      <c r="BBB121" s="20"/>
      <c r="BBC121" s="20"/>
      <c r="BBD121" s="20"/>
      <c r="BBE121" s="20"/>
      <c r="BBF121" s="20"/>
      <c r="BBG121" s="20"/>
      <c r="BBH121" s="20"/>
      <c r="BBI121" s="20"/>
      <c r="BBJ121" s="20"/>
      <c r="BBK121" s="20"/>
      <c r="BBL121" s="20"/>
      <c r="BBM121" s="20"/>
      <c r="BBN121" s="20"/>
      <c r="BBO121" s="20"/>
      <c r="BBP121" s="20"/>
      <c r="BBQ121" s="20"/>
      <c r="BBR121" s="20"/>
      <c r="BBS121" s="20"/>
      <c r="BBT121" s="20"/>
      <c r="BBU121" s="20"/>
      <c r="BBV121" s="20"/>
      <c r="BBW121" s="20"/>
      <c r="BBX121" s="20"/>
      <c r="BBY121" s="20"/>
      <c r="BBZ121" s="20"/>
      <c r="BCA121" s="20"/>
      <c r="BCB121" s="20"/>
      <c r="BCC121" s="20"/>
      <c r="BCD121" s="20"/>
      <c r="BCE121" s="20"/>
      <c r="BCF121" s="20"/>
      <c r="BCG121" s="20"/>
      <c r="BCH121" s="20"/>
      <c r="BCI121" s="20"/>
      <c r="BCJ121" s="20"/>
      <c r="BCK121" s="20"/>
      <c r="BCL121" s="20"/>
      <c r="BCM121" s="20"/>
      <c r="BCN121" s="20"/>
      <c r="BCO121" s="20"/>
      <c r="BCP121" s="20"/>
      <c r="BCQ121" s="20"/>
      <c r="BCR121" s="20"/>
      <c r="BCS121" s="20"/>
      <c r="BCT121" s="20"/>
      <c r="BCU121" s="20"/>
      <c r="BCV121" s="20"/>
      <c r="BCW121" s="20"/>
      <c r="BCX121" s="20"/>
      <c r="BCY121" s="20"/>
      <c r="BCZ121" s="20"/>
      <c r="BDA121" s="20"/>
      <c r="BDB121" s="20"/>
      <c r="BDC121" s="20"/>
      <c r="BDD121" s="20"/>
      <c r="BDE121" s="20"/>
      <c r="BDF121" s="20"/>
      <c r="BDG121" s="20"/>
      <c r="BDH121" s="20"/>
      <c r="BDI121" s="20"/>
      <c r="BDJ121" s="20"/>
      <c r="BDK121" s="20"/>
      <c r="BDL121" s="20"/>
      <c r="BDM121" s="20"/>
      <c r="BDN121" s="20"/>
      <c r="BDO121" s="20"/>
      <c r="BDP121" s="20"/>
      <c r="BDQ121" s="20"/>
      <c r="BDR121" s="20"/>
      <c r="BDS121" s="20"/>
      <c r="BDT121" s="20"/>
      <c r="BDU121" s="20"/>
      <c r="BDV121" s="20"/>
      <c r="BDW121" s="20"/>
      <c r="BDX121" s="20"/>
      <c r="BDY121" s="20"/>
      <c r="BDZ121" s="20"/>
      <c r="BEA121" s="20"/>
      <c r="BEB121" s="20"/>
      <c r="BEC121" s="20"/>
      <c r="BED121" s="20"/>
      <c r="BEK121" s="20"/>
      <c r="BEL121" s="20"/>
      <c r="BEM121" s="20"/>
      <c r="BEN121" s="20"/>
      <c r="BEO121" s="20"/>
      <c r="BEP121" s="20"/>
      <c r="BEQ121" s="20"/>
      <c r="BER121" s="20"/>
      <c r="BES121" s="20"/>
      <c r="BET121" s="20"/>
      <c r="BEU121" s="20"/>
      <c r="BEV121" s="20"/>
      <c r="BEW121" s="20"/>
      <c r="BEX121" s="20"/>
      <c r="BEY121" s="20"/>
      <c r="BEZ121" s="20"/>
      <c r="BFA121" s="20"/>
      <c r="BFB121" s="20"/>
      <c r="BFC121" s="20"/>
      <c r="BFD121" s="20"/>
      <c r="BFE121" s="20"/>
      <c r="BFF121" s="20"/>
      <c r="BFG121" s="20"/>
      <c r="BFH121" s="20"/>
      <c r="BFI121" s="20"/>
      <c r="BFJ121" s="20"/>
      <c r="BFK121" s="20"/>
      <c r="BFL121" s="20"/>
      <c r="BFM121" s="20"/>
      <c r="BFN121" s="20"/>
      <c r="BFO121" s="20"/>
      <c r="BFP121" s="20"/>
      <c r="BFQ121" s="20"/>
      <c r="BFR121" s="20"/>
      <c r="BFS121" s="20"/>
      <c r="BFT121" s="20"/>
      <c r="BFU121" s="20"/>
      <c r="BFV121" s="20"/>
      <c r="BFW121" s="20"/>
      <c r="BFX121" s="20"/>
      <c r="BFY121" s="20"/>
      <c r="BFZ121" s="20"/>
      <c r="BGA121" s="20"/>
      <c r="BGB121" s="20"/>
      <c r="BGC121" s="20"/>
      <c r="BGD121" s="20"/>
      <c r="BGE121" s="20"/>
      <c r="BGF121" s="20"/>
      <c r="BGG121" s="20"/>
      <c r="BGH121" s="20"/>
      <c r="BGI121" s="20"/>
      <c r="BGJ121" s="20"/>
      <c r="BGK121" s="20"/>
      <c r="BGL121" s="20"/>
      <c r="BGM121" s="20"/>
      <c r="BGN121" s="20"/>
      <c r="BGO121" s="20"/>
      <c r="BGP121" s="20"/>
      <c r="BGQ121" s="20"/>
      <c r="BGR121" s="20"/>
      <c r="BGS121" s="20"/>
      <c r="BGT121" s="20"/>
      <c r="BGU121" s="20"/>
      <c r="BGV121" s="20"/>
      <c r="BGW121" s="20"/>
      <c r="BGX121" s="20"/>
      <c r="BGY121" s="20"/>
      <c r="BGZ121" s="20"/>
      <c r="BHA121" s="20"/>
      <c r="BHB121" s="20"/>
      <c r="BHC121" s="20"/>
      <c r="BHD121" s="20"/>
      <c r="BHE121" s="20"/>
      <c r="BHF121" s="20"/>
      <c r="BHG121" s="20"/>
      <c r="BHH121" s="20"/>
      <c r="BHI121" s="20"/>
      <c r="BHJ121" s="20"/>
      <c r="BHK121" s="20"/>
      <c r="BHL121" s="20"/>
      <c r="BHM121" s="20"/>
      <c r="BHN121" s="20"/>
      <c r="BHO121" s="20"/>
      <c r="BHP121" s="20"/>
      <c r="BHQ121" s="20"/>
      <c r="BHR121" s="20"/>
      <c r="BHS121" s="20"/>
      <c r="BHT121" s="20"/>
      <c r="BHU121" s="20"/>
      <c r="BHV121" s="20"/>
      <c r="BHW121" s="20"/>
      <c r="BHX121" s="20"/>
      <c r="BHY121" s="20"/>
      <c r="BHZ121" s="20"/>
      <c r="BIA121" s="20"/>
      <c r="BIB121" s="20"/>
      <c r="BIC121" s="20"/>
      <c r="BID121" s="20"/>
      <c r="BIE121" s="20"/>
      <c r="BIF121" s="20"/>
      <c r="BIG121" s="20"/>
      <c r="BIH121" s="20"/>
      <c r="BII121" s="20"/>
      <c r="BIJ121" s="20"/>
      <c r="BIK121" s="20"/>
      <c r="BIL121" s="20"/>
      <c r="BIM121" s="20"/>
      <c r="BIN121" s="20"/>
      <c r="BIO121" s="20"/>
      <c r="BIP121" s="20"/>
      <c r="BIQ121" s="20"/>
      <c r="BIR121" s="20"/>
      <c r="BIS121" s="20"/>
      <c r="BIT121" s="20"/>
      <c r="BIU121" s="20"/>
      <c r="BIV121" s="20"/>
      <c r="BIW121" s="20"/>
      <c r="BIX121" s="20"/>
      <c r="BIY121" s="20"/>
      <c r="BIZ121" s="20"/>
      <c r="BJA121" s="20"/>
      <c r="BJB121" s="20"/>
      <c r="BJC121" s="20"/>
      <c r="BJD121" s="20"/>
      <c r="BJE121" s="20"/>
      <c r="BJF121" s="20"/>
      <c r="BJG121" s="20"/>
      <c r="BJH121" s="20"/>
      <c r="BJI121" s="20"/>
      <c r="BJJ121" s="20"/>
      <c r="BJK121" s="20"/>
      <c r="BJL121" s="20"/>
      <c r="BJM121" s="20"/>
      <c r="BJN121" s="20"/>
      <c r="BJO121" s="20"/>
      <c r="BJP121" s="20"/>
      <c r="BJQ121" s="20"/>
      <c r="BJR121" s="20"/>
      <c r="BJS121" s="20"/>
      <c r="BJT121" s="20"/>
      <c r="BJU121" s="20"/>
      <c r="BJV121" s="20"/>
      <c r="BJW121" s="20"/>
      <c r="BJX121" s="20"/>
      <c r="BJY121" s="20"/>
      <c r="BJZ121" s="20"/>
      <c r="BKA121" s="20"/>
      <c r="BKB121" s="20"/>
      <c r="BKC121" s="20"/>
      <c r="BKD121" s="20"/>
      <c r="BKE121" s="20"/>
      <c r="BKF121" s="20"/>
      <c r="BKG121" s="20"/>
      <c r="BKH121" s="20"/>
      <c r="BKI121" s="20"/>
      <c r="BKJ121" s="20"/>
      <c r="BKK121" s="20"/>
      <c r="BKL121" s="20"/>
      <c r="BKM121" s="20"/>
      <c r="BKN121" s="20"/>
      <c r="BKO121" s="20"/>
      <c r="BKP121" s="20"/>
      <c r="BKQ121" s="20"/>
      <c r="BKR121" s="20"/>
      <c r="BKS121" s="20"/>
      <c r="BKT121" s="20"/>
      <c r="BKU121" s="20"/>
      <c r="BKV121" s="20"/>
      <c r="BKW121" s="20"/>
      <c r="BKX121" s="20"/>
      <c r="BKY121" s="20"/>
      <c r="BKZ121" s="20"/>
      <c r="BLA121" s="20"/>
      <c r="BLB121" s="20"/>
      <c r="BLC121" s="20"/>
      <c r="BLD121" s="20"/>
      <c r="BLE121" s="20"/>
      <c r="BLF121" s="20"/>
      <c r="BLG121" s="20"/>
      <c r="BLH121" s="20"/>
      <c r="BLI121" s="20"/>
      <c r="BLJ121" s="20"/>
      <c r="BLK121" s="20"/>
      <c r="BLL121" s="20"/>
      <c r="BLM121" s="20"/>
      <c r="BLN121" s="20"/>
      <c r="BLO121" s="20"/>
      <c r="BLP121" s="20"/>
      <c r="BLQ121" s="20"/>
      <c r="BLR121" s="20"/>
      <c r="BLS121" s="20"/>
      <c r="BLT121" s="20"/>
      <c r="BLU121" s="20"/>
      <c r="BLV121" s="20"/>
      <c r="BLW121" s="20"/>
      <c r="BLX121" s="20"/>
      <c r="BLY121" s="20"/>
      <c r="BLZ121" s="20"/>
      <c r="BMA121" s="20"/>
      <c r="BMB121" s="20"/>
      <c r="BMC121" s="20"/>
      <c r="BMD121" s="20"/>
      <c r="BME121" s="20"/>
      <c r="BMF121" s="20"/>
      <c r="BMG121" s="20"/>
      <c r="BMH121" s="20"/>
      <c r="BMI121" s="20"/>
      <c r="BMJ121" s="20"/>
      <c r="BMK121" s="20"/>
      <c r="BML121" s="20"/>
      <c r="BMM121" s="20"/>
      <c r="BMN121" s="20"/>
      <c r="BMO121" s="20"/>
      <c r="BMP121" s="20"/>
      <c r="BMQ121" s="20"/>
      <c r="BMR121" s="20"/>
      <c r="BMS121" s="20"/>
      <c r="BMT121" s="20"/>
      <c r="BMU121" s="20"/>
      <c r="BMV121" s="20"/>
      <c r="BMW121" s="20"/>
      <c r="BMX121" s="20"/>
      <c r="BMY121" s="20"/>
      <c r="BMZ121" s="20"/>
      <c r="BNA121" s="20"/>
      <c r="BNB121" s="20"/>
      <c r="BNC121" s="20"/>
      <c r="BND121" s="20"/>
      <c r="BNE121" s="20"/>
      <c r="BNF121" s="20"/>
      <c r="BNG121" s="20"/>
      <c r="BNH121" s="20"/>
      <c r="BNI121" s="20"/>
      <c r="BNJ121" s="20"/>
      <c r="BNK121" s="20"/>
      <c r="BNL121" s="20"/>
      <c r="BNM121" s="20"/>
      <c r="BNN121" s="20"/>
      <c r="BNO121" s="20"/>
      <c r="BNP121" s="20"/>
      <c r="BNQ121" s="20"/>
      <c r="BNR121" s="20"/>
      <c r="BNS121" s="20"/>
      <c r="BNT121" s="20"/>
      <c r="BNU121" s="20"/>
      <c r="BNV121" s="20"/>
      <c r="BNW121" s="20"/>
      <c r="BNX121" s="20"/>
      <c r="BNY121" s="20"/>
      <c r="BNZ121" s="20"/>
      <c r="BOG121" s="20"/>
      <c r="BOH121" s="20"/>
      <c r="BOI121" s="20"/>
      <c r="BOJ121" s="20"/>
      <c r="BOK121" s="20"/>
      <c r="BOL121" s="20"/>
      <c r="BOM121" s="20"/>
      <c r="BON121" s="20"/>
      <c r="BOO121" s="20"/>
      <c r="BOP121" s="20"/>
      <c r="BOQ121" s="20"/>
      <c r="BOR121" s="20"/>
      <c r="BOS121" s="20"/>
      <c r="BOT121" s="20"/>
      <c r="BOU121" s="20"/>
      <c r="BOV121" s="20"/>
      <c r="BOW121" s="20"/>
      <c r="BOX121" s="20"/>
      <c r="BOY121" s="20"/>
      <c r="BOZ121" s="20"/>
      <c r="BPA121" s="20"/>
      <c r="BPB121" s="20"/>
      <c r="BPC121" s="20"/>
      <c r="BPD121" s="20"/>
      <c r="BPE121" s="20"/>
      <c r="BPF121" s="20"/>
      <c r="BPG121" s="20"/>
      <c r="BPH121" s="20"/>
      <c r="BPI121" s="20"/>
      <c r="BPJ121" s="20"/>
      <c r="BPK121" s="20"/>
      <c r="BPL121" s="20"/>
      <c r="BPM121" s="20"/>
      <c r="BPN121" s="20"/>
      <c r="BPO121" s="20"/>
      <c r="BPP121" s="20"/>
      <c r="BPQ121" s="20"/>
      <c r="BPR121" s="20"/>
      <c r="BPS121" s="20"/>
      <c r="BPT121" s="20"/>
      <c r="BPU121" s="20"/>
      <c r="BPV121" s="20"/>
      <c r="BPW121" s="20"/>
      <c r="BPX121" s="20"/>
      <c r="BPY121" s="20"/>
      <c r="BPZ121" s="20"/>
      <c r="BQA121" s="20"/>
      <c r="BQB121" s="20"/>
      <c r="BQC121" s="20"/>
      <c r="BQD121" s="20"/>
      <c r="BQE121" s="20"/>
      <c r="BQF121" s="20"/>
      <c r="BQG121" s="20"/>
      <c r="BQH121" s="20"/>
      <c r="BQI121" s="20"/>
      <c r="BQJ121" s="20"/>
      <c r="BQK121" s="20"/>
      <c r="BQL121" s="20"/>
      <c r="BQM121" s="20"/>
      <c r="BQN121" s="20"/>
      <c r="BQO121" s="20"/>
      <c r="BQP121" s="20"/>
      <c r="BQQ121" s="20"/>
      <c r="BQR121" s="20"/>
      <c r="BQS121" s="20"/>
      <c r="BQT121" s="20"/>
      <c r="BQU121" s="20"/>
      <c r="BQV121" s="20"/>
      <c r="BQW121" s="20"/>
      <c r="BQX121" s="20"/>
      <c r="BQY121" s="20"/>
      <c r="BQZ121" s="20"/>
      <c r="BRA121" s="20"/>
      <c r="BRB121" s="20"/>
      <c r="BRC121" s="20"/>
      <c r="BRD121" s="20"/>
      <c r="BRE121" s="20"/>
      <c r="BRF121" s="20"/>
      <c r="BRG121" s="20"/>
      <c r="BRH121" s="20"/>
      <c r="BRI121" s="20"/>
      <c r="BRJ121" s="20"/>
      <c r="BRK121" s="20"/>
      <c r="BRL121" s="20"/>
      <c r="BRM121" s="20"/>
      <c r="BRN121" s="20"/>
      <c r="BRO121" s="20"/>
      <c r="BRP121" s="20"/>
      <c r="BRQ121" s="20"/>
      <c r="BRR121" s="20"/>
      <c r="BRS121" s="20"/>
      <c r="BRT121" s="20"/>
      <c r="BRU121" s="20"/>
      <c r="BRV121" s="20"/>
      <c r="BRW121" s="20"/>
      <c r="BRX121" s="20"/>
      <c r="BRY121" s="20"/>
      <c r="BRZ121" s="20"/>
      <c r="BSA121" s="20"/>
      <c r="BSB121" s="20"/>
      <c r="BSC121" s="20"/>
      <c r="BSD121" s="20"/>
      <c r="BSE121" s="20"/>
      <c r="BSF121" s="20"/>
      <c r="BSG121" s="20"/>
      <c r="BSH121" s="20"/>
      <c r="BSI121" s="20"/>
      <c r="BSJ121" s="20"/>
      <c r="BSK121" s="20"/>
      <c r="BSL121" s="20"/>
      <c r="BSM121" s="20"/>
      <c r="BSN121" s="20"/>
      <c r="BSO121" s="20"/>
      <c r="BSP121" s="20"/>
      <c r="BSQ121" s="20"/>
      <c r="BSR121" s="20"/>
      <c r="BSS121" s="20"/>
      <c r="BST121" s="20"/>
      <c r="BSU121" s="20"/>
      <c r="BSV121" s="20"/>
      <c r="BSW121" s="20"/>
      <c r="BSX121" s="20"/>
      <c r="BSY121" s="20"/>
      <c r="BSZ121" s="20"/>
      <c r="BTA121" s="20"/>
      <c r="BTB121" s="20"/>
      <c r="BTC121" s="20"/>
      <c r="BTD121" s="20"/>
      <c r="BTE121" s="20"/>
      <c r="BTF121" s="20"/>
      <c r="BTG121" s="20"/>
      <c r="BTH121" s="20"/>
      <c r="BTI121" s="20"/>
      <c r="BTJ121" s="20"/>
      <c r="BTK121" s="20"/>
      <c r="BTL121" s="20"/>
      <c r="BTM121" s="20"/>
      <c r="BTN121" s="20"/>
      <c r="BTO121" s="20"/>
      <c r="BTP121" s="20"/>
      <c r="BTQ121" s="20"/>
      <c r="BTR121" s="20"/>
      <c r="BTS121" s="20"/>
      <c r="BTT121" s="20"/>
      <c r="BTU121" s="20"/>
      <c r="BTV121" s="20"/>
      <c r="BTW121" s="20"/>
      <c r="BTX121" s="20"/>
      <c r="BTY121" s="20"/>
      <c r="BTZ121" s="20"/>
      <c r="BUA121" s="20"/>
      <c r="BUB121" s="20"/>
      <c r="BUC121" s="20"/>
      <c r="BUD121" s="20"/>
      <c r="BUE121" s="20"/>
      <c r="BUF121" s="20"/>
      <c r="BUG121" s="20"/>
      <c r="BUH121" s="20"/>
      <c r="BUI121" s="20"/>
      <c r="BUJ121" s="20"/>
      <c r="BUK121" s="20"/>
      <c r="BUL121" s="20"/>
      <c r="BUM121" s="20"/>
      <c r="BUN121" s="20"/>
      <c r="BUO121" s="20"/>
      <c r="BUP121" s="20"/>
      <c r="BUQ121" s="20"/>
      <c r="BUR121" s="20"/>
      <c r="BUS121" s="20"/>
      <c r="BUT121" s="20"/>
      <c r="BUU121" s="20"/>
      <c r="BUV121" s="20"/>
      <c r="BUW121" s="20"/>
      <c r="BUX121" s="20"/>
      <c r="BUY121" s="20"/>
      <c r="BUZ121" s="20"/>
      <c r="BVA121" s="20"/>
      <c r="BVB121" s="20"/>
      <c r="BVC121" s="20"/>
      <c r="BVD121" s="20"/>
      <c r="BVE121" s="20"/>
      <c r="BVF121" s="20"/>
      <c r="BVG121" s="20"/>
      <c r="BVH121" s="20"/>
      <c r="BVI121" s="20"/>
      <c r="BVJ121" s="20"/>
      <c r="BVK121" s="20"/>
      <c r="BVL121" s="20"/>
      <c r="BVM121" s="20"/>
      <c r="BVN121" s="20"/>
      <c r="BVO121" s="20"/>
      <c r="BVP121" s="20"/>
      <c r="BVQ121" s="20"/>
      <c r="BVR121" s="20"/>
      <c r="BVS121" s="20"/>
      <c r="BVT121" s="20"/>
      <c r="BVU121" s="20"/>
      <c r="BVV121" s="20"/>
      <c r="BVW121" s="20"/>
      <c r="BVX121" s="20"/>
      <c r="BVY121" s="20"/>
      <c r="BVZ121" s="20"/>
      <c r="BWA121" s="20"/>
      <c r="BWB121" s="20"/>
      <c r="BWC121" s="20"/>
      <c r="BWD121" s="20"/>
      <c r="BWE121" s="20"/>
      <c r="BWF121" s="20"/>
      <c r="BWG121" s="20"/>
      <c r="BWH121" s="20"/>
      <c r="BWI121" s="20"/>
      <c r="BWJ121" s="20"/>
      <c r="BWK121" s="20"/>
      <c r="BWL121" s="20"/>
      <c r="BWM121" s="20"/>
      <c r="BWN121" s="20"/>
      <c r="BWO121" s="20"/>
      <c r="BWP121" s="20"/>
      <c r="BWQ121" s="20"/>
      <c r="BWR121" s="20"/>
      <c r="BWS121" s="20"/>
      <c r="BWT121" s="20"/>
      <c r="BWU121" s="20"/>
      <c r="BWV121" s="20"/>
      <c r="BWW121" s="20"/>
      <c r="BWX121" s="20"/>
      <c r="BWY121" s="20"/>
      <c r="BWZ121" s="20"/>
      <c r="BXA121" s="20"/>
      <c r="BXB121" s="20"/>
      <c r="BXC121" s="20"/>
      <c r="BXD121" s="20"/>
      <c r="BXE121" s="20"/>
      <c r="BXF121" s="20"/>
      <c r="BXG121" s="20"/>
      <c r="BXH121" s="20"/>
      <c r="BXI121" s="20"/>
      <c r="BXJ121" s="20"/>
      <c r="BXK121" s="20"/>
      <c r="BXL121" s="20"/>
      <c r="BXM121" s="20"/>
      <c r="BXN121" s="20"/>
      <c r="BXO121" s="20"/>
      <c r="BXP121" s="20"/>
      <c r="BXQ121" s="20"/>
      <c r="BXR121" s="20"/>
      <c r="BXS121" s="20"/>
      <c r="BXT121" s="20"/>
      <c r="BXU121" s="20"/>
      <c r="BXV121" s="20"/>
      <c r="BYC121" s="20"/>
      <c r="BYD121" s="20"/>
      <c r="BYE121" s="20"/>
      <c r="BYF121" s="20"/>
      <c r="BYG121" s="20"/>
      <c r="BYH121" s="20"/>
      <c r="BYI121" s="20"/>
      <c r="BYJ121" s="20"/>
      <c r="BYK121" s="20"/>
      <c r="BYL121" s="20"/>
      <c r="BYM121" s="20"/>
      <c r="BYN121" s="20"/>
      <c r="BYO121" s="20"/>
      <c r="BYP121" s="20"/>
      <c r="BYQ121" s="20"/>
      <c r="BYR121" s="20"/>
      <c r="BYS121" s="20"/>
      <c r="BYT121" s="20"/>
      <c r="BYU121" s="20"/>
      <c r="BYV121" s="20"/>
      <c r="BYW121" s="20"/>
      <c r="BYX121" s="20"/>
      <c r="BYY121" s="20"/>
      <c r="BYZ121" s="20"/>
      <c r="BZA121" s="20"/>
      <c r="BZB121" s="20"/>
      <c r="BZC121" s="20"/>
      <c r="BZD121" s="20"/>
      <c r="BZE121" s="20"/>
      <c r="BZF121" s="20"/>
      <c r="BZG121" s="20"/>
      <c r="BZH121" s="20"/>
      <c r="BZI121" s="20"/>
      <c r="BZJ121" s="20"/>
      <c r="BZK121" s="20"/>
      <c r="BZL121" s="20"/>
      <c r="BZM121" s="20"/>
      <c r="BZN121" s="20"/>
      <c r="BZO121" s="20"/>
      <c r="BZP121" s="20"/>
      <c r="BZQ121" s="20"/>
      <c r="BZR121" s="20"/>
      <c r="BZS121" s="20"/>
      <c r="BZT121" s="20"/>
      <c r="BZU121" s="20"/>
      <c r="BZV121" s="20"/>
      <c r="BZW121" s="20"/>
      <c r="BZX121" s="20"/>
      <c r="BZY121" s="20"/>
      <c r="BZZ121" s="20"/>
      <c r="CAA121" s="20"/>
      <c r="CAB121" s="20"/>
      <c r="CAC121" s="20"/>
      <c r="CAD121" s="20"/>
      <c r="CAE121" s="20"/>
      <c r="CAF121" s="20"/>
      <c r="CAG121" s="20"/>
      <c r="CAH121" s="20"/>
      <c r="CAI121" s="20"/>
      <c r="CAJ121" s="20"/>
      <c r="CAK121" s="20"/>
      <c r="CAL121" s="20"/>
      <c r="CAM121" s="20"/>
      <c r="CAN121" s="20"/>
      <c r="CAO121" s="20"/>
      <c r="CAP121" s="20"/>
      <c r="CAQ121" s="20"/>
      <c r="CAR121" s="20"/>
      <c r="CAS121" s="20"/>
      <c r="CAT121" s="20"/>
      <c r="CAU121" s="20"/>
      <c r="CAV121" s="20"/>
      <c r="CAW121" s="20"/>
      <c r="CAX121" s="20"/>
      <c r="CAY121" s="20"/>
      <c r="CAZ121" s="20"/>
      <c r="CBA121" s="20"/>
      <c r="CBB121" s="20"/>
      <c r="CBC121" s="20"/>
      <c r="CBD121" s="20"/>
      <c r="CBE121" s="20"/>
      <c r="CBF121" s="20"/>
      <c r="CBG121" s="20"/>
      <c r="CBH121" s="20"/>
      <c r="CBI121" s="20"/>
      <c r="CBJ121" s="20"/>
      <c r="CBK121" s="20"/>
      <c r="CBL121" s="20"/>
      <c r="CBM121" s="20"/>
      <c r="CBN121" s="20"/>
      <c r="CBO121" s="20"/>
      <c r="CBP121" s="20"/>
      <c r="CBQ121" s="20"/>
      <c r="CBR121" s="20"/>
      <c r="CBS121" s="20"/>
      <c r="CBT121" s="20"/>
      <c r="CBU121" s="20"/>
      <c r="CBV121" s="20"/>
      <c r="CBW121" s="20"/>
      <c r="CBX121" s="20"/>
      <c r="CBY121" s="20"/>
      <c r="CBZ121" s="20"/>
      <c r="CCA121" s="20"/>
      <c r="CCB121" s="20"/>
      <c r="CCC121" s="20"/>
      <c r="CCD121" s="20"/>
      <c r="CCE121" s="20"/>
      <c r="CCF121" s="20"/>
      <c r="CCG121" s="20"/>
      <c r="CCH121" s="20"/>
      <c r="CCI121" s="20"/>
      <c r="CCJ121" s="20"/>
      <c r="CCK121" s="20"/>
      <c r="CCL121" s="20"/>
      <c r="CCM121" s="20"/>
      <c r="CCN121" s="20"/>
      <c r="CCO121" s="20"/>
      <c r="CCP121" s="20"/>
      <c r="CCQ121" s="20"/>
      <c r="CCR121" s="20"/>
      <c r="CCS121" s="20"/>
      <c r="CCT121" s="20"/>
      <c r="CCU121" s="20"/>
      <c r="CCV121" s="20"/>
      <c r="CCW121" s="20"/>
      <c r="CCX121" s="20"/>
      <c r="CCY121" s="20"/>
      <c r="CCZ121" s="20"/>
      <c r="CDA121" s="20"/>
      <c r="CDB121" s="20"/>
      <c r="CDC121" s="20"/>
      <c r="CDD121" s="20"/>
      <c r="CDE121" s="20"/>
      <c r="CDF121" s="20"/>
      <c r="CDG121" s="20"/>
      <c r="CDH121" s="20"/>
      <c r="CDI121" s="20"/>
      <c r="CDJ121" s="20"/>
      <c r="CDK121" s="20"/>
      <c r="CDL121" s="20"/>
      <c r="CDM121" s="20"/>
      <c r="CDN121" s="20"/>
      <c r="CDO121" s="20"/>
      <c r="CDP121" s="20"/>
      <c r="CDQ121" s="20"/>
      <c r="CDR121" s="20"/>
      <c r="CDS121" s="20"/>
      <c r="CDT121" s="20"/>
      <c r="CDU121" s="20"/>
      <c r="CDV121" s="20"/>
      <c r="CDW121" s="20"/>
      <c r="CDX121" s="20"/>
      <c r="CDY121" s="20"/>
      <c r="CDZ121" s="20"/>
      <c r="CEA121" s="20"/>
      <c r="CEB121" s="20"/>
      <c r="CEC121" s="20"/>
      <c r="CED121" s="20"/>
      <c r="CEE121" s="20"/>
      <c r="CEF121" s="20"/>
      <c r="CEG121" s="20"/>
      <c r="CEH121" s="20"/>
      <c r="CEI121" s="20"/>
      <c r="CEJ121" s="20"/>
      <c r="CEK121" s="20"/>
      <c r="CEL121" s="20"/>
      <c r="CEM121" s="20"/>
      <c r="CEN121" s="20"/>
      <c r="CEO121" s="20"/>
      <c r="CEP121" s="20"/>
      <c r="CEQ121" s="20"/>
      <c r="CER121" s="20"/>
      <c r="CES121" s="20"/>
      <c r="CET121" s="20"/>
      <c r="CEU121" s="20"/>
      <c r="CEV121" s="20"/>
      <c r="CEW121" s="20"/>
      <c r="CEX121" s="20"/>
      <c r="CEY121" s="20"/>
      <c r="CEZ121" s="20"/>
      <c r="CFA121" s="20"/>
      <c r="CFB121" s="20"/>
      <c r="CFC121" s="20"/>
      <c r="CFD121" s="20"/>
      <c r="CFE121" s="20"/>
      <c r="CFF121" s="20"/>
      <c r="CFG121" s="20"/>
      <c r="CFH121" s="20"/>
      <c r="CFI121" s="20"/>
      <c r="CFJ121" s="20"/>
      <c r="CFK121" s="20"/>
      <c r="CFL121" s="20"/>
      <c r="CFM121" s="20"/>
      <c r="CFN121" s="20"/>
      <c r="CFO121" s="20"/>
      <c r="CFP121" s="20"/>
      <c r="CFQ121" s="20"/>
      <c r="CFR121" s="20"/>
      <c r="CFS121" s="20"/>
      <c r="CFT121" s="20"/>
      <c r="CFU121" s="20"/>
      <c r="CFV121" s="20"/>
      <c r="CFW121" s="20"/>
      <c r="CFX121" s="20"/>
      <c r="CFY121" s="20"/>
      <c r="CFZ121" s="20"/>
      <c r="CGA121" s="20"/>
      <c r="CGB121" s="20"/>
      <c r="CGC121" s="20"/>
      <c r="CGD121" s="20"/>
      <c r="CGE121" s="20"/>
      <c r="CGF121" s="20"/>
      <c r="CGG121" s="20"/>
      <c r="CGH121" s="20"/>
      <c r="CGI121" s="20"/>
      <c r="CGJ121" s="20"/>
      <c r="CGK121" s="20"/>
      <c r="CGL121" s="20"/>
      <c r="CGM121" s="20"/>
      <c r="CGN121" s="20"/>
      <c r="CGO121" s="20"/>
      <c r="CGP121" s="20"/>
      <c r="CGQ121" s="20"/>
      <c r="CGR121" s="20"/>
      <c r="CGS121" s="20"/>
      <c r="CGT121" s="20"/>
      <c r="CGU121" s="20"/>
      <c r="CGV121" s="20"/>
      <c r="CGW121" s="20"/>
      <c r="CGX121" s="20"/>
      <c r="CGY121" s="20"/>
      <c r="CGZ121" s="20"/>
      <c r="CHA121" s="20"/>
      <c r="CHB121" s="20"/>
      <c r="CHC121" s="20"/>
      <c r="CHD121" s="20"/>
      <c r="CHE121" s="20"/>
      <c r="CHF121" s="20"/>
      <c r="CHG121" s="20"/>
      <c r="CHH121" s="20"/>
      <c r="CHI121" s="20"/>
      <c r="CHJ121" s="20"/>
      <c r="CHK121" s="20"/>
      <c r="CHL121" s="20"/>
      <c r="CHM121" s="20"/>
      <c r="CHN121" s="20"/>
      <c r="CHO121" s="20"/>
      <c r="CHP121" s="20"/>
      <c r="CHQ121" s="20"/>
      <c r="CHR121" s="20"/>
      <c r="CHY121" s="20"/>
      <c r="CHZ121" s="20"/>
      <c r="CIA121" s="20"/>
      <c r="CIB121" s="20"/>
      <c r="CIC121" s="20"/>
      <c r="CID121" s="20"/>
      <c r="CIE121" s="20"/>
      <c r="CIF121" s="20"/>
      <c r="CIG121" s="20"/>
      <c r="CIH121" s="20"/>
      <c r="CII121" s="20"/>
      <c r="CIJ121" s="20"/>
      <c r="CIK121" s="20"/>
      <c r="CIL121" s="20"/>
      <c r="CIM121" s="20"/>
      <c r="CIN121" s="20"/>
      <c r="CIO121" s="20"/>
      <c r="CIP121" s="20"/>
      <c r="CIQ121" s="20"/>
      <c r="CIR121" s="20"/>
      <c r="CIS121" s="20"/>
      <c r="CIT121" s="20"/>
      <c r="CIU121" s="20"/>
      <c r="CIV121" s="20"/>
      <c r="CIW121" s="20"/>
      <c r="CIX121" s="20"/>
      <c r="CIY121" s="20"/>
      <c r="CIZ121" s="20"/>
      <c r="CJA121" s="20"/>
      <c r="CJB121" s="20"/>
      <c r="CJC121" s="20"/>
      <c r="CJD121" s="20"/>
      <c r="CJE121" s="20"/>
      <c r="CJF121" s="20"/>
      <c r="CJG121" s="20"/>
      <c r="CJH121" s="20"/>
      <c r="CJI121" s="20"/>
      <c r="CJJ121" s="20"/>
      <c r="CJK121" s="20"/>
      <c r="CJL121" s="20"/>
      <c r="CJM121" s="20"/>
      <c r="CJN121" s="20"/>
      <c r="CJO121" s="20"/>
      <c r="CJP121" s="20"/>
      <c r="CJQ121" s="20"/>
      <c r="CJR121" s="20"/>
      <c r="CJS121" s="20"/>
      <c r="CJT121" s="20"/>
      <c r="CJU121" s="20"/>
      <c r="CJV121" s="20"/>
      <c r="CJW121" s="20"/>
      <c r="CJX121" s="20"/>
      <c r="CJY121" s="20"/>
      <c r="CJZ121" s="20"/>
      <c r="CKA121" s="20"/>
      <c r="CKB121" s="20"/>
      <c r="CKC121" s="20"/>
      <c r="CKD121" s="20"/>
      <c r="CKE121" s="20"/>
      <c r="CKF121" s="20"/>
      <c r="CKG121" s="20"/>
      <c r="CKH121" s="20"/>
      <c r="CKI121" s="20"/>
      <c r="CKJ121" s="20"/>
      <c r="CKK121" s="20"/>
      <c r="CKL121" s="20"/>
      <c r="CKM121" s="20"/>
      <c r="CKN121" s="20"/>
      <c r="CKO121" s="20"/>
      <c r="CKP121" s="20"/>
      <c r="CKQ121" s="20"/>
      <c r="CKR121" s="20"/>
      <c r="CKS121" s="20"/>
      <c r="CKT121" s="20"/>
      <c r="CKU121" s="20"/>
      <c r="CKV121" s="20"/>
      <c r="CKW121" s="20"/>
      <c r="CKX121" s="20"/>
      <c r="CKY121" s="20"/>
      <c r="CKZ121" s="20"/>
      <c r="CLA121" s="20"/>
      <c r="CLB121" s="20"/>
      <c r="CLC121" s="20"/>
      <c r="CLD121" s="20"/>
      <c r="CLE121" s="20"/>
      <c r="CLF121" s="20"/>
      <c r="CLG121" s="20"/>
      <c r="CLH121" s="20"/>
      <c r="CLI121" s="20"/>
      <c r="CLJ121" s="20"/>
      <c r="CLK121" s="20"/>
      <c r="CLL121" s="20"/>
      <c r="CLM121" s="20"/>
      <c r="CLN121" s="20"/>
      <c r="CLO121" s="20"/>
      <c r="CLP121" s="20"/>
      <c r="CLQ121" s="20"/>
      <c r="CLR121" s="20"/>
      <c r="CLS121" s="20"/>
      <c r="CLT121" s="20"/>
      <c r="CLU121" s="20"/>
      <c r="CLV121" s="20"/>
      <c r="CLW121" s="20"/>
      <c r="CLX121" s="20"/>
      <c r="CLY121" s="20"/>
      <c r="CLZ121" s="20"/>
      <c r="CMA121" s="20"/>
      <c r="CMB121" s="20"/>
      <c r="CMC121" s="20"/>
      <c r="CMD121" s="20"/>
      <c r="CME121" s="20"/>
      <c r="CMF121" s="20"/>
      <c r="CMG121" s="20"/>
      <c r="CMH121" s="20"/>
      <c r="CMI121" s="20"/>
      <c r="CMJ121" s="20"/>
      <c r="CMK121" s="20"/>
      <c r="CML121" s="20"/>
      <c r="CMM121" s="20"/>
      <c r="CMN121" s="20"/>
      <c r="CMO121" s="20"/>
      <c r="CMP121" s="20"/>
      <c r="CMQ121" s="20"/>
      <c r="CMR121" s="20"/>
      <c r="CMS121" s="20"/>
      <c r="CMT121" s="20"/>
      <c r="CMU121" s="20"/>
      <c r="CMV121" s="20"/>
      <c r="CMW121" s="20"/>
      <c r="CMX121" s="20"/>
      <c r="CMY121" s="20"/>
      <c r="CMZ121" s="20"/>
      <c r="CNA121" s="20"/>
      <c r="CNB121" s="20"/>
      <c r="CNC121" s="20"/>
      <c r="CND121" s="20"/>
      <c r="CNE121" s="20"/>
      <c r="CNF121" s="20"/>
      <c r="CNG121" s="20"/>
      <c r="CNH121" s="20"/>
      <c r="CNI121" s="20"/>
      <c r="CNJ121" s="20"/>
      <c r="CNK121" s="20"/>
      <c r="CNL121" s="20"/>
      <c r="CNM121" s="20"/>
      <c r="CNN121" s="20"/>
      <c r="CNO121" s="20"/>
      <c r="CNP121" s="20"/>
      <c r="CNQ121" s="20"/>
      <c r="CNR121" s="20"/>
      <c r="CNS121" s="20"/>
      <c r="CNT121" s="20"/>
      <c r="CNU121" s="20"/>
      <c r="CNV121" s="20"/>
      <c r="CNW121" s="20"/>
      <c r="CNX121" s="20"/>
      <c r="CNY121" s="20"/>
      <c r="CNZ121" s="20"/>
      <c r="COA121" s="20"/>
      <c r="COB121" s="20"/>
      <c r="COC121" s="20"/>
      <c r="COD121" s="20"/>
      <c r="COE121" s="20"/>
      <c r="COF121" s="20"/>
      <c r="COG121" s="20"/>
      <c r="COH121" s="20"/>
      <c r="COI121" s="20"/>
      <c r="COJ121" s="20"/>
      <c r="COK121" s="20"/>
      <c r="COL121" s="20"/>
      <c r="COM121" s="20"/>
      <c r="CON121" s="20"/>
      <c r="COO121" s="20"/>
      <c r="COP121" s="20"/>
      <c r="COQ121" s="20"/>
      <c r="COR121" s="20"/>
      <c r="COS121" s="20"/>
      <c r="COT121" s="20"/>
      <c r="COU121" s="20"/>
      <c r="COV121" s="20"/>
      <c r="COW121" s="20"/>
      <c r="COX121" s="20"/>
      <c r="COY121" s="20"/>
      <c r="COZ121" s="20"/>
      <c r="CPA121" s="20"/>
      <c r="CPB121" s="20"/>
      <c r="CPC121" s="20"/>
      <c r="CPD121" s="20"/>
      <c r="CPE121" s="20"/>
      <c r="CPF121" s="20"/>
      <c r="CPG121" s="20"/>
      <c r="CPH121" s="20"/>
      <c r="CPI121" s="20"/>
      <c r="CPJ121" s="20"/>
      <c r="CPK121" s="20"/>
      <c r="CPL121" s="20"/>
      <c r="CPM121" s="20"/>
      <c r="CPN121" s="20"/>
      <c r="CPO121" s="20"/>
      <c r="CPP121" s="20"/>
      <c r="CPQ121" s="20"/>
      <c r="CPR121" s="20"/>
      <c r="CPS121" s="20"/>
      <c r="CPT121" s="20"/>
      <c r="CPU121" s="20"/>
      <c r="CPV121" s="20"/>
      <c r="CPW121" s="20"/>
      <c r="CPX121" s="20"/>
      <c r="CPY121" s="20"/>
      <c r="CPZ121" s="20"/>
      <c r="CQA121" s="20"/>
      <c r="CQB121" s="20"/>
      <c r="CQC121" s="20"/>
      <c r="CQD121" s="20"/>
      <c r="CQE121" s="20"/>
      <c r="CQF121" s="20"/>
      <c r="CQG121" s="20"/>
      <c r="CQH121" s="20"/>
      <c r="CQI121" s="20"/>
      <c r="CQJ121" s="20"/>
      <c r="CQK121" s="20"/>
      <c r="CQL121" s="20"/>
      <c r="CQM121" s="20"/>
      <c r="CQN121" s="20"/>
      <c r="CQO121" s="20"/>
      <c r="CQP121" s="20"/>
      <c r="CQQ121" s="20"/>
      <c r="CQR121" s="20"/>
      <c r="CQS121" s="20"/>
      <c r="CQT121" s="20"/>
      <c r="CQU121" s="20"/>
      <c r="CQV121" s="20"/>
      <c r="CQW121" s="20"/>
      <c r="CQX121" s="20"/>
      <c r="CQY121" s="20"/>
      <c r="CQZ121" s="20"/>
      <c r="CRA121" s="20"/>
      <c r="CRB121" s="20"/>
      <c r="CRC121" s="20"/>
      <c r="CRD121" s="20"/>
      <c r="CRE121" s="20"/>
      <c r="CRF121" s="20"/>
      <c r="CRG121" s="20"/>
      <c r="CRH121" s="20"/>
      <c r="CRI121" s="20"/>
      <c r="CRJ121" s="20"/>
      <c r="CRK121" s="20"/>
      <c r="CRL121" s="20"/>
      <c r="CRM121" s="20"/>
      <c r="CRN121" s="20"/>
      <c r="CRU121" s="20"/>
      <c r="CRV121" s="20"/>
      <c r="CRW121" s="20"/>
      <c r="CRX121" s="20"/>
      <c r="CRY121" s="20"/>
      <c r="CRZ121" s="20"/>
      <c r="CSA121" s="20"/>
      <c r="CSB121" s="20"/>
      <c r="CSC121" s="20"/>
      <c r="CSD121" s="20"/>
      <c r="CSE121" s="20"/>
      <c r="CSF121" s="20"/>
      <c r="CSG121" s="20"/>
      <c r="CSH121" s="20"/>
      <c r="CSI121" s="20"/>
      <c r="CSJ121" s="20"/>
      <c r="CSK121" s="20"/>
      <c r="CSL121" s="20"/>
      <c r="CSM121" s="20"/>
      <c r="CSN121" s="20"/>
      <c r="CSO121" s="20"/>
      <c r="CSP121" s="20"/>
      <c r="CSQ121" s="20"/>
      <c r="CSR121" s="20"/>
      <c r="CSS121" s="20"/>
      <c r="CST121" s="20"/>
      <c r="CSU121" s="20"/>
      <c r="CSV121" s="20"/>
      <c r="CSW121" s="20"/>
      <c r="CSX121" s="20"/>
      <c r="CSY121" s="20"/>
      <c r="CSZ121" s="20"/>
      <c r="CTA121" s="20"/>
      <c r="CTB121" s="20"/>
      <c r="CTC121" s="20"/>
      <c r="CTD121" s="20"/>
      <c r="CTE121" s="20"/>
      <c r="CTF121" s="20"/>
      <c r="CTG121" s="20"/>
      <c r="CTH121" s="20"/>
      <c r="CTI121" s="20"/>
      <c r="CTJ121" s="20"/>
      <c r="CTK121" s="20"/>
      <c r="CTL121" s="20"/>
      <c r="CTM121" s="20"/>
      <c r="CTN121" s="20"/>
      <c r="CTO121" s="20"/>
      <c r="CTP121" s="20"/>
      <c r="CTQ121" s="20"/>
      <c r="CTR121" s="20"/>
      <c r="CTS121" s="20"/>
      <c r="CTT121" s="20"/>
      <c r="CTU121" s="20"/>
      <c r="CTV121" s="20"/>
      <c r="CTW121" s="20"/>
      <c r="CTX121" s="20"/>
      <c r="CTY121" s="20"/>
      <c r="CTZ121" s="20"/>
      <c r="CUA121" s="20"/>
      <c r="CUB121" s="20"/>
      <c r="CUC121" s="20"/>
      <c r="CUD121" s="20"/>
      <c r="CUE121" s="20"/>
      <c r="CUF121" s="20"/>
      <c r="CUG121" s="20"/>
      <c r="CUH121" s="20"/>
      <c r="CUI121" s="20"/>
      <c r="CUJ121" s="20"/>
      <c r="CUK121" s="20"/>
      <c r="CUL121" s="20"/>
      <c r="CUM121" s="20"/>
      <c r="CUN121" s="20"/>
      <c r="CUO121" s="20"/>
      <c r="CUP121" s="20"/>
      <c r="CUQ121" s="20"/>
      <c r="CUR121" s="20"/>
      <c r="CUS121" s="20"/>
      <c r="CUT121" s="20"/>
      <c r="CUU121" s="20"/>
      <c r="CUV121" s="20"/>
      <c r="CUW121" s="20"/>
      <c r="CUX121" s="20"/>
      <c r="CUY121" s="20"/>
      <c r="CUZ121" s="20"/>
      <c r="CVA121" s="20"/>
      <c r="CVB121" s="20"/>
      <c r="CVC121" s="20"/>
      <c r="CVD121" s="20"/>
      <c r="CVE121" s="20"/>
      <c r="CVF121" s="20"/>
      <c r="CVG121" s="20"/>
      <c r="CVH121" s="20"/>
      <c r="CVI121" s="20"/>
      <c r="CVJ121" s="20"/>
      <c r="CVK121" s="20"/>
      <c r="CVL121" s="20"/>
      <c r="CVM121" s="20"/>
      <c r="CVN121" s="20"/>
      <c r="CVO121" s="20"/>
      <c r="CVP121" s="20"/>
      <c r="CVQ121" s="20"/>
      <c r="CVR121" s="20"/>
      <c r="CVS121" s="20"/>
      <c r="CVT121" s="20"/>
      <c r="CVU121" s="20"/>
      <c r="CVV121" s="20"/>
      <c r="CVW121" s="20"/>
      <c r="CVX121" s="20"/>
      <c r="CVY121" s="20"/>
      <c r="CVZ121" s="20"/>
      <c r="CWA121" s="20"/>
      <c r="CWB121" s="20"/>
      <c r="CWC121" s="20"/>
      <c r="CWD121" s="20"/>
      <c r="CWE121" s="20"/>
      <c r="CWF121" s="20"/>
      <c r="CWG121" s="20"/>
      <c r="CWH121" s="20"/>
      <c r="CWI121" s="20"/>
      <c r="CWJ121" s="20"/>
      <c r="CWK121" s="20"/>
      <c r="CWL121" s="20"/>
      <c r="CWM121" s="20"/>
      <c r="CWN121" s="20"/>
      <c r="CWO121" s="20"/>
      <c r="CWP121" s="20"/>
      <c r="CWQ121" s="20"/>
      <c r="CWR121" s="20"/>
      <c r="CWS121" s="20"/>
      <c r="CWT121" s="20"/>
      <c r="CWU121" s="20"/>
      <c r="CWV121" s="20"/>
      <c r="CWW121" s="20"/>
      <c r="CWX121" s="20"/>
      <c r="CWY121" s="20"/>
      <c r="CWZ121" s="20"/>
      <c r="CXA121" s="20"/>
      <c r="CXB121" s="20"/>
      <c r="CXC121" s="20"/>
      <c r="CXD121" s="20"/>
      <c r="CXE121" s="20"/>
      <c r="CXF121" s="20"/>
      <c r="CXG121" s="20"/>
      <c r="CXH121" s="20"/>
      <c r="CXI121" s="20"/>
      <c r="CXJ121" s="20"/>
      <c r="CXK121" s="20"/>
      <c r="CXL121" s="20"/>
      <c r="CXM121" s="20"/>
      <c r="CXN121" s="20"/>
      <c r="CXO121" s="20"/>
      <c r="CXP121" s="20"/>
      <c r="CXQ121" s="20"/>
      <c r="CXR121" s="20"/>
      <c r="CXS121" s="20"/>
      <c r="CXT121" s="20"/>
      <c r="CXU121" s="20"/>
      <c r="CXV121" s="20"/>
      <c r="CXW121" s="20"/>
      <c r="CXX121" s="20"/>
      <c r="CXY121" s="20"/>
      <c r="CXZ121" s="20"/>
      <c r="CYA121" s="20"/>
      <c r="CYB121" s="20"/>
      <c r="CYC121" s="20"/>
      <c r="CYD121" s="20"/>
      <c r="CYE121" s="20"/>
      <c r="CYF121" s="20"/>
      <c r="CYG121" s="20"/>
      <c r="CYH121" s="20"/>
      <c r="CYI121" s="20"/>
      <c r="CYJ121" s="20"/>
      <c r="CYK121" s="20"/>
      <c r="CYL121" s="20"/>
      <c r="CYM121" s="20"/>
      <c r="CYN121" s="20"/>
      <c r="CYO121" s="20"/>
      <c r="CYP121" s="20"/>
      <c r="CYQ121" s="20"/>
      <c r="CYR121" s="20"/>
      <c r="CYS121" s="20"/>
      <c r="CYT121" s="20"/>
      <c r="CYU121" s="20"/>
      <c r="CYV121" s="20"/>
      <c r="CYW121" s="20"/>
      <c r="CYX121" s="20"/>
      <c r="CYY121" s="20"/>
      <c r="CYZ121" s="20"/>
      <c r="CZA121" s="20"/>
      <c r="CZB121" s="20"/>
      <c r="CZC121" s="20"/>
      <c r="CZD121" s="20"/>
      <c r="CZE121" s="20"/>
      <c r="CZF121" s="20"/>
      <c r="CZG121" s="20"/>
      <c r="CZH121" s="20"/>
      <c r="CZI121" s="20"/>
      <c r="CZJ121" s="20"/>
      <c r="CZK121" s="20"/>
      <c r="CZL121" s="20"/>
      <c r="CZM121" s="20"/>
      <c r="CZN121" s="20"/>
      <c r="CZO121" s="20"/>
      <c r="CZP121" s="20"/>
      <c r="CZQ121" s="20"/>
      <c r="CZR121" s="20"/>
      <c r="CZS121" s="20"/>
      <c r="CZT121" s="20"/>
      <c r="CZU121" s="20"/>
      <c r="CZV121" s="20"/>
      <c r="CZW121" s="20"/>
      <c r="CZX121" s="20"/>
      <c r="CZY121" s="20"/>
      <c r="CZZ121" s="20"/>
      <c r="DAA121" s="20"/>
      <c r="DAB121" s="20"/>
      <c r="DAC121" s="20"/>
      <c r="DAD121" s="20"/>
      <c r="DAE121" s="20"/>
      <c r="DAF121" s="20"/>
      <c r="DAG121" s="20"/>
      <c r="DAH121" s="20"/>
      <c r="DAI121" s="20"/>
      <c r="DAJ121" s="20"/>
      <c r="DAK121" s="20"/>
      <c r="DAL121" s="20"/>
      <c r="DAM121" s="20"/>
      <c r="DAN121" s="20"/>
      <c r="DAO121" s="20"/>
      <c r="DAP121" s="20"/>
      <c r="DAQ121" s="20"/>
      <c r="DAR121" s="20"/>
      <c r="DAS121" s="20"/>
      <c r="DAT121" s="20"/>
      <c r="DAU121" s="20"/>
      <c r="DAV121" s="20"/>
      <c r="DAW121" s="20"/>
      <c r="DAX121" s="20"/>
      <c r="DAY121" s="20"/>
      <c r="DAZ121" s="20"/>
      <c r="DBA121" s="20"/>
      <c r="DBB121" s="20"/>
      <c r="DBC121" s="20"/>
      <c r="DBD121" s="20"/>
      <c r="DBE121" s="20"/>
      <c r="DBF121" s="20"/>
      <c r="DBG121" s="20"/>
      <c r="DBH121" s="20"/>
      <c r="DBI121" s="20"/>
      <c r="DBJ121" s="20"/>
      <c r="DBQ121" s="20"/>
      <c r="DBR121" s="20"/>
      <c r="DBS121" s="20"/>
      <c r="DBT121" s="20"/>
      <c r="DBU121" s="20"/>
      <c r="DBV121" s="20"/>
      <c r="DBW121" s="20"/>
      <c r="DBX121" s="20"/>
      <c r="DBY121" s="20"/>
      <c r="DBZ121" s="20"/>
      <c r="DCA121" s="20"/>
      <c r="DCB121" s="20"/>
      <c r="DCC121" s="20"/>
      <c r="DCD121" s="20"/>
      <c r="DCE121" s="20"/>
      <c r="DCF121" s="20"/>
      <c r="DCG121" s="20"/>
      <c r="DCH121" s="20"/>
      <c r="DCI121" s="20"/>
      <c r="DCJ121" s="20"/>
      <c r="DCK121" s="20"/>
      <c r="DCL121" s="20"/>
      <c r="DCM121" s="20"/>
      <c r="DCN121" s="20"/>
      <c r="DCO121" s="20"/>
      <c r="DCP121" s="20"/>
      <c r="DCQ121" s="20"/>
      <c r="DCR121" s="20"/>
      <c r="DCS121" s="20"/>
      <c r="DCT121" s="20"/>
      <c r="DCU121" s="20"/>
      <c r="DCV121" s="20"/>
      <c r="DCW121" s="20"/>
      <c r="DCX121" s="20"/>
      <c r="DCY121" s="20"/>
      <c r="DCZ121" s="20"/>
      <c r="DDA121" s="20"/>
      <c r="DDB121" s="20"/>
      <c r="DDC121" s="20"/>
      <c r="DDD121" s="20"/>
      <c r="DDE121" s="20"/>
      <c r="DDF121" s="20"/>
      <c r="DDG121" s="20"/>
      <c r="DDH121" s="20"/>
      <c r="DDI121" s="20"/>
      <c r="DDJ121" s="20"/>
      <c r="DDK121" s="20"/>
      <c r="DDL121" s="20"/>
      <c r="DDM121" s="20"/>
      <c r="DDN121" s="20"/>
      <c r="DDO121" s="20"/>
      <c r="DDP121" s="20"/>
      <c r="DDQ121" s="20"/>
      <c r="DDR121" s="20"/>
      <c r="DDS121" s="20"/>
      <c r="DDT121" s="20"/>
      <c r="DDU121" s="20"/>
      <c r="DDV121" s="20"/>
      <c r="DDW121" s="20"/>
      <c r="DDX121" s="20"/>
      <c r="DDY121" s="20"/>
      <c r="DDZ121" s="20"/>
      <c r="DEA121" s="20"/>
      <c r="DEB121" s="20"/>
      <c r="DEC121" s="20"/>
      <c r="DED121" s="20"/>
      <c r="DEE121" s="20"/>
      <c r="DEF121" s="20"/>
      <c r="DEG121" s="20"/>
      <c r="DEH121" s="20"/>
      <c r="DEI121" s="20"/>
      <c r="DEJ121" s="20"/>
      <c r="DEK121" s="20"/>
      <c r="DEL121" s="20"/>
      <c r="DEM121" s="20"/>
      <c r="DEN121" s="20"/>
      <c r="DEO121" s="20"/>
      <c r="DEP121" s="20"/>
      <c r="DEQ121" s="20"/>
      <c r="DER121" s="20"/>
      <c r="DES121" s="20"/>
      <c r="DET121" s="20"/>
      <c r="DEU121" s="20"/>
      <c r="DEV121" s="20"/>
      <c r="DEW121" s="20"/>
      <c r="DEX121" s="20"/>
      <c r="DEY121" s="20"/>
      <c r="DEZ121" s="20"/>
      <c r="DFA121" s="20"/>
      <c r="DFB121" s="20"/>
      <c r="DFC121" s="20"/>
      <c r="DFD121" s="20"/>
      <c r="DFE121" s="20"/>
      <c r="DFF121" s="20"/>
      <c r="DFG121" s="20"/>
      <c r="DFH121" s="20"/>
      <c r="DFI121" s="20"/>
      <c r="DFJ121" s="20"/>
      <c r="DFK121" s="20"/>
      <c r="DFL121" s="20"/>
      <c r="DFM121" s="20"/>
      <c r="DFN121" s="20"/>
      <c r="DFO121" s="20"/>
      <c r="DFP121" s="20"/>
      <c r="DFQ121" s="20"/>
      <c r="DFR121" s="20"/>
      <c r="DFS121" s="20"/>
      <c r="DFT121" s="20"/>
      <c r="DFU121" s="20"/>
      <c r="DFV121" s="20"/>
      <c r="DFW121" s="20"/>
      <c r="DFX121" s="20"/>
      <c r="DFY121" s="20"/>
      <c r="DFZ121" s="20"/>
      <c r="DGA121" s="20"/>
      <c r="DGB121" s="20"/>
      <c r="DGC121" s="20"/>
      <c r="DGD121" s="20"/>
      <c r="DGE121" s="20"/>
      <c r="DGF121" s="20"/>
      <c r="DGG121" s="20"/>
      <c r="DGH121" s="20"/>
      <c r="DGI121" s="20"/>
      <c r="DGJ121" s="20"/>
      <c r="DGK121" s="20"/>
      <c r="DGL121" s="20"/>
      <c r="DGM121" s="20"/>
      <c r="DGN121" s="20"/>
      <c r="DGO121" s="20"/>
      <c r="DGP121" s="20"/>
      <c r="DGQ121" s="20"/>
      <c r="DGR121" s="20"/>
      <c r="DGS121" s="20"/>
      <c r="DGT121" s="20"/>
      <c r="DGU121" s="20"/>
      <c r="DGV121" s="20"/>
      <c r="DGW121" s="20"/>
      <c r="DGX121" s="20"/>
      <c r="DGY121" s="20"/>
      <c r="DGZ121" s="20"/>
      <c r="DHA121" s="20"/>
      <c r="DHB121" s="20"/>
      <c r="DHC121" s="20"/>
      <c r="DHD121" s="20"/>
      <c r="DHE121" s="20"/>
      <c r="DHF121" s="20"/>
      <c r="DHG121" s="20"/>
      <c r="DHH121" s="20"/>
      <c r="DHI121" s="20"/>
      <c r="DHJ121" s="20"/>
      <c r="DHK121" s="20"/>
      <c r="DHL121" s="20"/>
      <c r="DHM121" s="20"/>
      <c r="DHN121" s="20"/>
      <c r="DHO121" s="20"/>
      <c r="DHP121" s="20"/>
      <c r="DHQ121" s="20"/>
      <c r="DHR121" s="20"/>
      <c r="DHS121" s="20"/>
      <c r="DHT121" s="20"/>
      <c r="DHU121" s="20"/>
      <c r="DHV121" s="20"/>
      <c r="DHW121" s="20"/>
      <c r="DHX121" s="20"/>
      <c r="DHY121" s="20"/>
      <c r="DHZ121" s="20"/>
      <c r="DIA121" s="20"/>
      <c r="DIB121" s="20"/>
      <c r="DIC121" s="20"/>
      <c r="DID121" s="20"/>
      <c r="DIE121" s="20"/>
      <c r="DIF121" s="20"/>
      <c r="DIG121" s="20"/>
      <c r="DIH121" s="20"/>
      <c r="DII121" s="20"/>
      <c r="DIJ121" s="20"/>
      <c r="DIK121" s="20"/>
      <c r="DIL121" s="20"/>
      <c r="DIM121" s="20"/>
      <c r="DIN121" s="20"/>
      <c r="DIO121" s="20"/>
      <c r="DIP121" s="20"/>
      <c r="DIQ121" s="20"/>
      <c r="DIR121" s="20"/>
      <c r="DIS121" s="20"/>
      <c r="DIT121" s="20"/>
      <c r="DIU121" s="20"/>
      <c r="DIV121" s="20"/>
      <c r="DIW121" s="20"/>
      <c r="DIX121" s="20"/>
      <c r="DIY121" s="20"/>
      <c r="DIZ121" s="20"/>
      <c r="DJA121" s="20"/>
      <c r="DJB121" s="20"/>
      <c r="DJC121" s="20"/>
      <c r="DJD121" s="20"/>
      <c r="DJE121" s="20"/>
      <c r="DJF121" s="20"/>
      <c r="DJG121" s="20"/>
      <c r="DJH121" s="20"/>
      <c r="DJI121" s="20"/>
      <c r="DJJ121" s="20"/>
      <c r="DJK121" s="20"/>
      <c r="DJL121" s="20"/>
      <c r="DJM121" s="20"/>
      <c r="DJN121" s="20"/>
      <c r="DJO121" s="20"/>
      <c r="DJP121" s="20"/>
      <c r="DJQ121" s="20"/>
      <c r="DJR121" s="20"/>
      <c r="DJS121" s="20"/>
      <c r="DJT121" s="20"/>
      <c r="DJU121" s="20"/>
      <c r="DJV121" s="20"/>
      <c r="DJW121" s="20"/>
      <c r="DJX121" s="20"/>
      <c r="DJY121" s="20"/>
      <c r="DJZ121" s="20"/>
      <c r="DKA121" s="20"/>
      <c r="DKB121" s="20"/>
      <c r="DKC121" s="20"/>
      <c r="DKD121" s="20"/>
      <c r="DKE121" s="20"/>
      <c r="DKF121" s="20"/>
      <c r="DKG121" s="20"/>
      <c r="DKH121" s="20"/>
      <c r="DKI121" s="20"/>
      <c r="DKJ121" s="20"/>
      <c r="DKK121" s="20"/>
      <c r="DKL121" s="20"/>
      <c r="DKM121" s="20"/>
      <c r="DKN121" s="20"/>
      <c r="DKO121" s="20"/>
      <c r="DKP121" s="20"/>
      <c r="DKQ121" s="20"/>
      <c r="DKR121" s="20"/>
      <c r="DKS121" s="20"/>
      <c r="DKT121" s="20"/>
      <c r="DKU121" s="20"/>
      <c r="DKV121" s="20"/>
      <c r="DKW121" s="20"/>
      <c r="DKX121" s="20"/>
      <c r="DKY121" s="20"/>
      <c r="DKZ121" s="20"/>
      <c r="DLA121" s="20"/>
      <c r="DLB121" s="20"/>
      <c r="DLC121" s="20"/>
      <c r="DLD121" s="20"/>
      <c r="DLE121" s="20"/>
      <c r="DLF121" s="20"/>
      <c r="DLM121" s="20"/>
      <c r="DLN121" s="20"/>
      <c r="DLO121" s="20"/>
      <c r="DLP121" s="20"/>
      <c r="DLQ121" s="20"/>
      <c r="DLR121" s="20"/>
      <c r="DLS121" s="20"/>
      <c r="DLT121" s="20"/>
      <c r="DLU121" s="20"/>
      <c r="DLV121" s="20"/>
      <c r="DLW121" s="20"/>
      <c r="DLX121" s="20"/>
      <c r="DLY121" s="20"/>
      <c r="DLZ121" s="20"/>
      <c r="DMA121" s="20"/>
      <c r="DMB121" s="20"/>
      <c r="DMC121" s="20"/>
      <c r="DMD121" s="20"/>
      <c r="DME121" s="20"/>
      <c r="DMF121" s="20"/>
      <c r="DMG121" s="20"/>
      <c r="DMH121" s="20"/>
      <c r="DMI121" s="20"/>
      <c r="DMJ121" s="20"/>
      <c r="DMK121" s="20"/>
      <c r="DML121" s="20"/>
      <c r="DMM121" s="20"/>
      <c r="DMN121" s="20"/>
      <c r="DMO121" s="20"/>
      <c r="DMP121" s="20"/>
      <c r="DMQ121" s="20"/>
      <c r="DMR121" s="20"/>
      <c r="DMS121" s="20"/>
      <c r="DMT121" s="20"/>
      <c r="DMU121" s="20"/>
      <c r="DMV121" s="20"/>
      <c r="DMW121" s="20"/>
      <c r="DMX121" s="20"/>
      <c r="DMY121" s="20"/>
      <c r="DMZ121" s="20"/>
      <c r="DNA121" s="20"/>
      <c r="DNB121" s="20"/>
      <c r="DNC121" s="20"/>
      <c r="DND121" s="20"/>
      <c r="DNE121" s="20"/>
      <c r="DNF121" s="20"/>
      <c r="DNG121" s="20"/>
      <c r="DNH121" s="20"/>
      <c r="DNI121" s="20"/>
      <c r="DNJ121" s="20"/>
      <c r="DNK121" s="20"/>
      <c r="DNL121" s="20"/>
      <c r="DNM121" s="20"/>
      <c r="DNN121" s="20"/>
      <c r="DNO121" s="20"/>
      <c r="DNP121" s="20"/>
      <c r="DNQ121" s="20"/>
      <c r="DNR121" s="20"/>
      <c r="DNS121" s="20"/>
      <c r="DNT121" s="20"/>
      <c r="DNU121" s="20"/>
      <c r="DNV121" s="20"/>
      <c r="DNW121" s="20"/>
      <c r="DNX121" s="20"/>
      <c r="DNY121" s="20"/>
      <c r="DNZ121" s="20"/>
      <c r="DOA121" s="20"/>
      <c r="DOB121" s="20"/>
      <c r="DOC121" s="20"/>
      <c r="DOD121" s="20"/>
      <c r="DOE121" s="20"/>
      <c r="DOF121" s="20"/>
      <c r="DOG121" s="20"/>
      <c r="DOH121" s="20"/>
      <c r="DOI121" s="20"/>
      <c r="DOJ121" s="20"/>
      <c r="DOK121" s="20"/>
      <c r="DOL121" s="20"/>
      <c r="DOM121" s="20"/>
      <c r="DON121" s="20"/>
      <c r="DOO121" s="20"/>
      <c r="DOP121" s="20"/>
      <c r="DOQ121" s="20"/>
      <c r="DOR121" s="20"/>
      <c r="DOS121" s="20"/>
      <c r="DOT121" s="20"/>
      <c r="DOU121" s="20"/>
      <c r="DOV121" s="20"/>
      <c r="DOW121" s="20"/>
      <c r="DOX121" s="20"/>
      <c r="DOY121" s="20"/>
      <c r="DOZ121" s="20"/>
      <c r="DPA121" s="20"/>
      <c r="DPB121" s="20"/>
      <c r="DPC121" s="20"/>
      <c r="DPD121" s="20"/>
      <c r="DPE121" s="20"/>
      <c r="DPF121" s="20"/>
      <c r="DPG121" s="20"/>
      <c r="DPH121" s="20"/>
      <c r="DPI121" s="20"/>
      <c r="DPJ121" s="20"/>
      <c r="DPK121" s="20"/>
      <c r="DPL121" s="20"/>
      <c r="DPM121" s="20"/>
      <c r="DPN121" s="20"/>
      <c r="DPO121" s="20"/>
      <c r="DPP121" s="20"/>
      <c r="DPQ121" s="20"/>
      <c r="DPR121" s="20"/>
      <c r="DPS121" s="20"/>
      <c r="DPT121" s="20"/>
      <c r="DPU121" s="20"/>
      <c r="DPV121" s="20"/>
      <c r="DPW121" s="20"/>
      <c r="DPX121" s="20"/>
      <c r="DPY121" s="20"/>
      <c r="DPZ121" s="20"/>
      <c r="DQA121" s="20"/>
      <c r="DQB121" s="20"/>
      <c r="DQC121" s="20"/>
      <c r="DQD121" s="20"/>
      <c r="DQE121" s="20"/>
      <c r="DQF121" s="20"/>
      <c r="DQG121" s="20"/>
      <c r="DQH121" s="20"/>
      <c r="DQI121" s="20"/>
      <c r="DQJ121" s="20"/>
      <c r="DQK121" s="20"/>
      <c r="DQL121" s="20"/>
      <c r="DQM121" s="20"/>
      <c r="DQN121" s="20"/>
      <c r="DQO121" s="20"/>
      <c r="DQP121" s="20"/>
      <c r="DQQ121" s="20"/>
      <c r="DQR121" s="20"/>
      <c r="DQS121" s="20"/>
      <c r="DQT121" s="20"/>
      <c r="DQU121" s="20"/>
      <c r="DQV121" s="20"/>
      <c r="DQW121" s="20"/>
      <c r="DQX121" s="20"/>
      <c r="DQY121" s="20"/>
      <c r="DQZ121" s="20"/>
      <c r="DRA121" s="20"/>
      <c r="DRB121" s="20"/>
      <c r="DRC121" s="20"/>
      <c r="DRD121" s="20"/>
      <c r="DRE121" s="20"/>
      <c r="DRF121" s="20"/>
      <c r="DRG121" s="20"/>
      <c r="DRH121" s="20"/>
      <c r="DRI121" s="20"/>
      <c r="DRJ121" s="20"/>
      <c r="DRK121" s="20"/>
      <c r="DRL121" s="20"/>
      <c r="DRM121" s="20"/>
      <c r="DRN121" s="20"/>
      <c r="DRO121" s="20"/>
      <c r="DRP121" s="20"/>
      <c r="DRQ121" s="20"/>
      <c r="DRR121" s="20"/>
      <c r="DRS121" s="20"/>
      <c r="DRT121" s="20"/>
      <c r="DRU121" s="20"/>
      <c r="DRV121" s="20"/>
      <c r="DRW121" s="20"/>
      <c r="DRX121" s="20"/>
      <c r="DRY121" s="20"/>
      <c r="DRZ121" s="20"/>
      <c r="DSA121" s="20"/>
      <c r="DSB121" s="20"/>
      <c r="DSC121" s="20"/>
      <c r="DSD121" s="20"/>
      <c r="DSE121" s="20"/>
      <c r="DSF121" s="20"/>
      <c r="DSG121" s="20"/>
      <c r="DSH121" s="20"/>
      <c r="DSI121" s="20"/>
      <c r="DSJ121" s="20"/>
      <c r="DSK121" s="20"/>
      <c r="DSL121" s="20"/>
      <c r="DSM121" s="20"/>
      <c r="DSN121" s="20"/>
      <c r="DSO121" s="20"/>
      <c r="DSP121" s="20"/>
      <c r="DSQ121" s="20"/>
      <c r="DSR121" s="20"/>
      <c r="DSS121" s="20"/>
      <c r="DST121" s="20"/>
      <c r="DSU121" s="20"/>
      <c r="DSV121" s="20"/>
      <c r="DSW121" s="20"/>
      <c r="DSX121" s="20"/>
      <c r="DSY121" s="20"/>
      <c r="DSZ121" s="20"/>
      <c r="DTA121" s="20"/>
      <c r="DTB121" s="20"/>
      <c r="DTC121" s="20"/>
      <c r="DTD121" s="20"/>
      <c r="DTE121" s="20"/>
      <c r="DTF121" s="20"/>
      <c r="DTG121" s="20"/>
      <c r="DTH121" s="20"/>
      <c r="DTI121" s="20"/>
      <c r="DTJ121" s="20"/>
      <c r="DTK121" s="20"/>
      <c r="DTL121" s="20"/>
      <c r="DTM121" s="20"/>
      <c r="DTN121" s="20"/>
      <c r="DTO121" s="20"/>
      <c r="DTP121" s="20"/>
      <c r="DTQ121" s="20"/>
      <c r="DTR121" s="20"/>
      <c r="DTS121" s="20"/>
      <c r="DTT121" s="20"/>
      <c r="DTU121" s="20"/>
      <c r="DTV121" s="20"/>
      <c r="DTW121" s="20"/>
      <c r="DTX121" s="20"/>
      <c r="DTY121" s="20"/>
      <c r="DTZ121" s="20"/>
      <c r="DUA121" s="20"/>
      <c r="DUB121" s="20"/>
      <c r="DUC121" s="20"/>
      <c r="DUD121" s="20"/>
      <c r="DUE121" s="20"/>
      <c r="DUF121" s="20"/>
      <c r="DUG121" s="20"/>
      <c r="DUH121" s="20"/>
      <c r="DUI121" s="20"/>
      <c r="DUJ121" s="20"/>
      <c r="DUK121" s="20"/>
      <c r="DUL121" s="20"/>
      <c r="DUM121" s="20"/>
      <c r="DUN121" s="20"/>
      <c r="DUO121" s="20"/>
      <c r="DUP121" s="20"/>
      <c r="DUQ121" s="20"/>
      <c r="DUR121" s="20"/>
      <c r="DUS121" s="20"/>
      <c r="DUT121" s="20"/>
      <c r="DUU121" s="20"/>
      <c r="DUV121" s="20"/>
      <c r="DUW121" s="20"/>
      <c r="DUX121" s="20"/>
      <c r="DUY121" s="20"/>
      <c r="DUZ121" s="20"/>
      <c r="DVA121" s="20"/>
      <c r="DVB121" s="20"/>
      <c r="DVI121" s="20"/>
      <c r="DVJ121" s="20"/>
      <c r="DVK121" s="20"/>
      <c r="DVL121" s="20"/>
      <c r="DVM121" s="20"/>
      <c r="DVN121" s="20"/>
      <c r="DVO121" s="20"/>
      <c r="DVP121" s="20"/>
      <c r="DVQ121" s="20"/>
      <c r="DVR121" s="20"/>
      <c r="DVS121" s="20"/>
      <c r="DVT121" s="20"/>
      <c r="DVU121" s="20"/>
      <c r="DVV121" s="20"/>
      <c r="DVW121" s="20"/>
      <c r="DVX121" s="20"/>
      <c r="DVY121" s="20"/>
      <c r="DVZ121" s="20"/>
      <c r="DWA121" s="20"/>
      <c r="DWB121" s="20"/>
      <c r="DWC121" s="20"/>
      <c r="DWD121" s="20"/>
      <c r="DWE121" s="20"/>
      <c r="DWF121" s="20"/>
      <c r="DWG121" s="20"/>
      <c r="DWH121" s="20"/>
      <c r="DWI121" s="20"/>
      <c r="DWJ121" s="20"/>
      <c r="DWK121" s="20"/>
      <c r="DWL121" s="20"/>
      <c r="DWM121" s="20"/>
      <c r="DWN121" s="20"/>
      <c r="DWO121" s="20"/>
      <c r="DWP121" s="20"/>
      <c r="DWQ121" s="20"/>
      <c r="DWR121" s="20"/>
      <c r="DWS121" s="20"/>
      <c r="DWT121" s="20"/>
      <c r="DWU121" s="20"/>
      <c r="DWV121" s="20"/>
      <c r="DWW121" s="20"/>
      <c r="DWX121" s="20"/>
      <c r="DWY121" s="20"/>
      <c r="DWZ121" s="20"/>
      <c r="DXA121" s="20"/>
      <c r="DXB121" s="20"/>
      <c r="DXC121" s="20"/>
      <c r="DXD121" s="20"/>
      <c r="DXE121" s="20"/>
      <c r="DXF121" s="20"/>
      <c r="DXG121" s="20"/>
      <c r="DXH121" s="20"/>
      <c r="DXI121" s="20"/>
      <c r="DXJ121" s="20"/>
      <c r="DXK121" s="20"/>
      <c r="DXL121" s="20"/>
      <c r="DXM121" s="20"/>
      <c r="DXN121" s="20"/>
      <c r="DXO121" s="20"/>
      <c r="DXP121" s="20"/>
      <c r="DXQ121" s="20"/>
      <c r="DXR121" s="20"/>
      <c r="DXS121" s="20"/>
      <c r="DXT121" s="20"/>
      <c r="DXU121" s="20"/>
      <c r="DXV121" s="20"/>
      <c r="DXW121" s="20"/>
      <c r="DXX121" s="20"/>
      <c r="DXY121" s="20"/>
      <c r="DXZ121" s="20"/>
      <c r="DYA121" s="20"/>
      <c r="DYB121" s="20"/>
      <c r="DYC121" s="20"/>
      <c r="DYD121" s="20"/>
      <c r="DYE121" s="20"/>
      <c r="DYF121" s="20"/>
      <c r="DYG121" s="20"/>
      <c r="DYH121" s="20"/>
      <c r="DYI121" s="20"/>
      <c r="DYJ121" s="20"/>
      <c r="DYK121" s="20"/>
      <c r="DYL121" s="20"/>
      <c r="DYM121" s="20"/>
      <c r="DYN121" s="20"/>
      <c r="DYO121" s="20"/>
      <c r="DYP121" s="20"/>
      <c r="DYQ121" s="20"/>
      <c r="DYR121" s="20"/>
      <c r="DYS121" s="20"/>
      <c r="DYT121" s="20"/>
      <c r="DYU121" s="20"/>
      <c r="DYV121" s="20"/>
      <c r="DYW121" s="20"/>
      <c r="DYX121" s="20"/>
      <c r="DYY121" s="20"/>
      <c r="DYZ121" s="20"/>
      <c r="DZA121" s="20"/>
      <c r="DZB121" s="20"/>
      <c r="DZC121" s="20"/>
      <c r="DZD121" s="20"/>
      <c r="DZE121" s="20"/>
      <c r="DZF121" s="20"/>
      <c r="DZG121" s="20"/>
      <c r="DZH121" s="20"/>
      <c r="DZI121" s="20"/>
      <c r="DZJ121" s="20"/>
      <c r="DZK121" s="20"/>
      <c r="DZL121" s="20"/>
      <c r="DZM121" s="20"/>
      <c r="DZN121" s="20"/>
      <c r="DZO121" s="20"/>
      <c r="DZP121" s="20"/>
      <c r="DZQ121" s="20"/>
      <c r="DZR121" s="20"/>
      <c r="DZS121" s="20"/>
      <c r="DZT121" s="20"/>
      <c r="DZU121" s="20"/>
      <c r="DZV121" s="20"/>
      <c r="DZW121" s="20"/>
      <c r="DZX121" s="20"/>
      <c r="DZY121" s="20"/>
      <c r="DZZ121" s="20"/>
      <c r="EAA121" s="20"/>
      <c r="EAB121" s="20"/>
      <c r="EAC121" s="20"/>
      <c r="EAD121" s="20"/>
      <c r="EAE121" s="20"/>
      <c r="EAF121" s="20"/>
      <c r="EAG121" s="20"/>
      <c r="EAH121" s="20"/>
      <c r="EAI121" s="20"/>
      <c r="EAJ121" s="20"/>
      <c r="EAK121" s="20"/>
      <c r="EAL121" s="20"/>
      <c r="EAM121" s="20"/>
      <c r="EAN121" s="20"/>
      <c r="EAO121" s="20"/>
      <c r="EAP121" s="20"/>
      <c r="EAQ121" s="20"/>
      <c r="EAR121" s="20"/>
      <c r="EAS121" s="20"/>
      <c r="EAT121" s="20"/>
      <c r="EAU121" s="20"/>
      <c r="EAV121" s="20"/>
      <c r="EAW121" s="20"/>
      <c r="EAX121" s="20"/>
      <c r="EAY121" s="20"/>
      <c r="EAZ121" s="20"/>
      <c r="EBA121" s="20"/>
      <c r="EBB121" s="20"/>
      <c r="EBC121" s="20"/>
      <c r="EBD121" s="20"/>
      <c r="EBE121" s="20"/>
      <c r="EBF121" s="20"/>
      <c r="EBG121" s="20"/>
      <c r="EBH121" s="20"/>
      <c r="EBI121" s="20"/>
      <c r="EBJ121" s="20"/>
      <c r="EBK121" s="20"/>
      <c r="EBL121" s="20"/>
      <c r="EBM121" s="20"/>
      <c r="EBN121" s="20"/>
      <c r="EBO121" s="20"/>
      <c r="EBP121" s="20"/>
      <c r="EBQ121" s="20"/>
      <c r="EBR121" s="20"/>
      <c r="EBS121" s="20"/>
      <c r="EBT121" s="20"/>
      <c r="EBU121" s="20"/>
      <c r="EBV121" s="20"/>
      <c r="EBW121" s="20"/>
      <c r="EBX121" s="20"/>
      <c r="EBY121" s="20"/>
      <c r="EBZ121" s="20"/>
      <c r="ECA121" s="20"/>
      <c r="ECB121" s="20"/>
      <c r="ECC121" s="20"/>
      <c r="ECD121" s="20"/>
      <c r="ECE121" s="20"/>
      <c r="ECF121" s="20"/>
      <c r="ECG121" s="20"/>
      <c r="ECH121" s="20"/>
      <c r="ECI121" s="20"/>
      <c r="ECJ121" s="20"/>
      <c r="ECK121" s="20"/>
      <c r="ECL121" s="20"/>
      <c r="ECM121" s="20"/>
      <c r="ECN121" s="20"/>
      <c r="ECO121" s="20"/>
      <c r="ECP121" s="20"/>
      <c r="ECQ121" s="20"/>
      <c r="ECR121" s="20"/>
      <c r="ECS121" s="20"/>
      <c r="ECT121" s="20"/>
      <c r="ECU121" s="20"/>
      <c r="ECV121" s="20"/>
      <c r="ECW121" s="20"/>
      <c r="ECX121" s="20"/>
      <c r="ECY121" s="20"/>
      <c r="ECZ121" s="20"/>
      <c r="EDA121" s="20"/>
      <c r="EDB121" s="20"/>
      <c r="EDC121" s="20"/>
      <c r="EDD121" s="20"/>
      <c r="EDE121" s="20"/>
      <c r="EDF121" s="20"/>
      <c r="EDG121" s="20"/>
      <c r="EDH121" s="20"/>
      <c r="EDI121" s="20"/>
      <c r="EDJ121" s="20"/>
      <c r="EDK121" s="20"/>
      <c r="EDL121" s="20"/>
      <c r="EDM121" s="20"/>
      <c r="EDN121" s="20"/>
      <c r="EDO121" s="20"/>
      <c r="EDP121" s="20"/>
      <c r="EDQ121" s="20"/>
      <c r="EDR121" s="20"/>
      <c r="EDS121" s="20"/>
      <c r="EDT121" s="20"/>
      <c r="EDU121" s="20"/>
      <c r="EDV121" s="20"/>
      <c r="EDW121" s="20"/>
      <c r="EDX121" s="20"/>
      <c r="EDY121" s="20"/>
      <c r="EDZ121" s="20"/>
      <c r="EEA121" s="20"/>
      <c r="EEB121" s="20"/>
      <c r="EEC121" s="20"/>
      <c r="EED121" s="20"/>
      <c r="EEE121" s="20"/>
      <c r="EEF121" s="20"/>
      <c r="EEG121" s="20"/>
      <c r="EEH121" s="20"/>
      <c r="EEI121" s="20"/>
      <c r="EEJ121" s="20"/>
      <c r="EEK121" s="20"/>
      <c r="EEL121" s="20"/>
      <c r="EEM121" s="20"/>
      <c r="EEN121" s="20"/>
      <c r="EEO121" s="20"/>
      <c r="EEP121" s="20"/>
      <c r="EEQ121" s="20"/>
      <c r="EER121" s="20"/>
      <c r="EES121" s="20"/>
      <c r="EET121" s="20"/>
      <c r="EEU121" s="20"/>
      <c r="EEV121" s="20"/>
      <c r="EEW121" s="20"/>
      <c r="EEX121" s="20"/>
      <c r="EFE121" s="20"/>
      <c r="EFF121" s="20"/>
      <c r="EFG121" s="20"/>
      <c r="EFH121" s="20"/>
      <c r="EFI121" s="20"/>
      <c r="EFJ121" s="20"/>
      <c r="EFK121" s="20"/>
      <c r="EFL121" s="20"/>
      <c r="EFM121" s="20"/>
      <c r="EFN121" s="20"/>
      <c r="EFO121" s="20"/>
      <c r="EFP121" s="20"/>
      <c r="EFQ121" s="20"/>
      <c r="EFR121" s="20"/>
      <c r="EFS121" s="20"/>
      <c r="EFT121" s="20"/>
      <c r="EFU121" s="20"/>
      <c r="EFV121" s="20"/>
      <c r="EFW121" s="20"/>
      <c r="EFX121" s="20"/>
      <c r="EFY121" s="20"/>
      <c r="EFZ121" s="20"/>
      <c r="EGA121" s="20"/>
      <c r="EGB121" s="20"/>
      <c r="EGC121" s="20"/>
      <c r="EGD121" s="20"/>
      <c r="EGE121" s="20"/>
      <c r="EGF121" s="20"/>
      <c r="EGG121" s="20"/>
      <c r="EGH121" s="20"/>
      <c r="EGI121" s="20"/>
      <c r="EGJ121" s="20"/>
      <c r="EGK121" s="20"/>
      <c r="EGL121" s="20"/>
      <c r="EGM121" s="20"/>
      <c r="EGN121" s="20"/>
      <c r="EGO121" s="20"/>
      <c r="EGP121" s="20"/>
      <c r="EGQ121" s="20"/>
      <c r="EGR121" s="20"/>
      <c r="EGS121" s="20"/>
      <c r="EGT121" s="20"/>
      <c r="EGU121" s="20"/>
      <c r="EGV121" s="20"/>
      <c r="EGW121" s="20"/>
      <c r="EGX121" s="20"/>
      <c r="EGY121" s="20"/>
      <c r="EGZ121" s="20"/>
      <c r="EHA121" s="20"/>
      <c r="EHB121" s="20"/>
      <c r="EHC121" s="20"/>
      <c r="EHD121" s="20"/>
      <c r="EHE121" s="20"/>
      <c r="EHF121" s="20"/>
      <c r="EHG121" s="20"/>
      <c r="EHH121" s="20"/>
      <c r="EHI121" s="20"/>
      <c r="EHJ121" s="20"/>
      <c r="EHK121" s="20"/>
      <c r="EHL121" s="20"/>
      <c r="EHM121" s="20"/>
      <c r="EHN121" s="20"/>
      <c r="EHO121" s="20"/>
      <c r="EHP121" s="20"/>
      <c r="EHQ121" s="20"/>
      <c r="EHR121" s="20"/>
      <c r="EHS121" s="20"/>
      <c r="EHT121" s="20"/>
      <c r="EHU121" s="20"/>
      <c r="EHV121" s="20"/>
      <c r="EHW121" s="20"/>
      <c r="EHX121" s="20"/>
      <c r="EHY121" s="20"/>
      <c r="EHZ121" s="20"/>
      <c r="EIA121" s="20"/>
      <c r="EIB121" s="20"/>
      <c r="EIC121" s="20"/>
      <c r="EID121" s="20"/>
      <c r="EIE121" s="20"/>
      <c r="EIF121" s="20"/>
      <c r="EIG121" s="20"/>
      <c r="EIH121" s="20"/>
      <c r="EII121" s="20"/>
      <c r="EIJ121" s="20"/>
      <c r="EIK121" s="20"/>
      <c r="EIL121" s="20"/>
      <c r="EIM121" s="20"/>
      <c r="EIN121" s="20"/>
      <c r="EIO121" s="20"/>
      <c r="EIP121" s="20"/>
      <c r="EIQ121" s="20"/>
      <c r="EIR121" s="20"/>
      <c r="EIS121" s="20"/>
      <c r="EIT121" s="20"/>
      <c r="EIU121" s="20"/>
      <c r="EIV121" s="20"/>
      <c r="EIW121" s="20"/>
      <c r="EIX121" s="20"/>
      <c r="EIY121" s="20"/>
      <c r="EIZ121" s="20"/>
      <c r="EJA121" s="20"/>
      <c r="EJB121" s="20"/>
      <c r="EJC121" s="20"/>
      <c r="EJD121" s="20"/>
      <c r="EJE121" s="20"/>
      <c r="EJF121" s="20"/>
      <c r="EJG121" s="20"/>
      <c r="EJH121" s="20"/>
      <c r="EJI121" s="20"/>
      <c r="EJJ121" s="20"/>
      <c r="EJK121" s="20"/>
      <c r="EJL121" s="20"/>
      <c r="EJM121" s="20"/>
      <c r="EJN121" s="20"/>
      <c r="EJO121" s="20"/>
      <c r="EJP121" s="20"/>
      <c r="EJQ121" s="20"/>
      <c r="EJR121" s="20"/>
      <c r="EJS121" s="20"/>
      <c r="EJT121" s="20"/>
      <c r="EJU121" s="20"/>
      <c r="EJV121" s="20"/>
      <c r="EJW121" s="20"/>
      <c r="EJX121" s="20"/>
      <c r="EJY121" s="20"/>
      <c r="EJZ121" s="20"/>
      <c r="EKA121" s="20"/>
      <c r="EKB121" s="20"/>
      <c r="EKC121" s="20"/>
      <c r="EKD121" s="20"/>
      <c r="EKE121" s="20"/>
      <c r="EKF121" s="20"/>
      <c r="EKG121" s="20"/>
      <c r="EKH121" s="20"/>
      <c r="EKI121" s="20"/>
      <c r="EKJ121" s="20"/>
      <c r="EKK121" s="20"/>
      <c r="EKL121" s="20"/>
      <c r="EKM121" s="20"/>
      <c r="EKN121" s="20"/>
      <c r="EKO121" s="20"/>
      <c r="EKP121" s="20"/>
      <c r="EKQ121" s="20"/>
      <c r="EKR121" s="20"/>
      <c r="EKS121" s="20"/>
      <c r="EKT121" s="20"/>
      <c r="EKU121" s="20"/>
      <c r="EKV121" s="20"/>
      <c r="EKW121" s="20"/>
      <c r="EKX121" s="20"/>
      <c r="EKY121" s="20"/>
      <c r="EKZ121" s="20"/>
      <c r="ELA121" s="20"/>
      <c r="ELB121" s="20"/>
      <c r="ELC121" s="20"/>
      <c r="ELD121" s="20"/>
      <c r="ELE121" s="20"/>
      <c r="ELF121" s="20"/>
      <c r="ELG121" s="20"/>
      <c r="ELH121" s="20"/>
      <c r="ELI121" s="20"/>
      <c r="ELJ121" s="20"/>
      <c r="ELK121" s="20"/>
      <c r="ELL121" s="20"/>
      <c r="ELM121" s="20"/>
      <c r="ELN121" s="20"/>
      <c r="ELO121" s="20"/>
      <c r="ELP121" s="20"/>
      <c r="ELQ121" s="20"/>
      <c r="ELR121" s="20"/>
      <c r="ELS121" s="20"/>
      <c r="ELT121" s="20"/>
      <c r="ELU121" s="20"/>
      <c r="ELV121" s="20"/>
      <c r="ELW121" s="20"/>
      <c r="ELX121" s="20"/>
      <c r="ELY121" s="20"/>
      <c r="ELZ121" s="20"/>
      <c r="EMA121" s="20"/>
      <c r="EMB121" s="20"/>
      <c r="EMC121" s="20"/>
      <c r="EMD121" s="20"/>
      <c r="EME121" s="20"/>
      <c r="EMF121" s="20"/>
      <c r="EMG121" s="20"/>
      <c r="EMH121" s="20"/>
      <c r="EMI121" s="20"/>
      <c r="EMJ121" s="20"/>
      <c r="EMK121" s="20"/>
      <c r="EML121" s="20"/>
      <c r="EMM121" s="20"/>
      <c r="EMN121" s="20"/>
      <c r="EMO121" s="20"/>
      <c r="EMP121" s="20"/>
      <c r="EMQ121" s="20"/>
      <c r="EMR121" s="20"/>
      <c r="EMS121" s="20"/>
      <c r="EMT121" s="20"/>
      <c r="EMU121" s="20"/>
      <c r="EMV121" s="20"/>
      <c r="EMW121" s="20"/>
      <c r="EMX121" s="20"/>
      <c r="EMY121" s="20"/>
      <c r="EMZ121" s="20"/>
      <c r="ENA121" s="20"/>
      <c r="ENB121" s="20"/>
      <c r="ENC121" s="20"/>
      <c r="END121" s="20"/>
      <c r="ENE121" s="20"/>
      <c r="ENF121" s="20"/>
      <c r="ENG121" s="20"/>
      <c r="ENH121" s="20"/>
      <c r="ENI121" s="20"/>
      <c r="ENJ121" s="20"/>
      <c r="ENK121" s="20"/>
      <c r="ENL121" s="20"/>
      <c r="ENM121" s="20"/>
      <c r="ENN121" s="20"/>
      <c r="ENO121" s="20"/>
      <c r="ENP121" s="20"/>
      <c r="ENQ121" s="20"/>
      <c r="ENR121" s="20"/>
      <c r="ENS121" s="20"/>
      <c r="ENT121" s="20"/>
      <c r="ENU121" s="20"/>
      <c r="ENV121" s="20"/>
      <c r="ENW121" s="20"/>
      <c r="ENX121" s="20"/>
      <c r="ENY121" s="20"/>
      <c r="ENZ121" s="20"/>
      <c r="EOA121" s="20"/>
      <c r="EOB121" s="20"/>
      <c r="EOC121" s="20"/>
      <c r="EOD121" s="20"/>
      <c r="EOE121" s="20"/>
      <c r="EOF121" s="20"/>
      <c r="EOG121" s="20"/>
      <c r="EOH121" s="20"/>
      <c r="EOI121" s="20"/>
      <c r="EOJ121" s="20"/>
      <c r="EOK121" s="20"/>
      <c r="EOL121" s="20"/>
      <c r="EOM121" s="20"/>
      <c r="EON121" s="20"/>
      <c r="EOO121" s="20"/>
      <c r="EOP121" s="20"/>
      <c r="EOQ121" s="20"/>
      <c r="EOR121" s="20"/>
      <c r="EOS121" s="20"/>
      <c r="EOT121" s="20"/>
      <c r="EPA121" s="20"/>
      <c r="EPB121" s="20"/>
      <c r="EPC121" s="20"/>
      <c r="EPD121" s="20"/>
      <c r="EPE121" s="20"/>
      <c r="EPF121" s="20"/>
      <c r="EPG121" s="20"/>
      <c r="EPH121" s="20"/>
      <c r="EPI121" s="20"/>
      <c r="EPJ121" s="20"/>
      <c r="EPK121" s="20"/>
      <c r="EPL121" s="20"/>
      <c r="EPM121" s="20"/>
      <c r="EPN121" s="20"/>
      <c r="EPO121" s="20"/>
      <c r="EPP121" s="20"/>
      <c r="EPQ121" s="20"/>
      <c r="EPR121" s="20"/>
      <c r="EPS121" s="20"/>
      <c r="EPT121" s="20"/>
      <c r="EPU121" s="20"/>
      <c r="EPV121" s="20"/>
      <c r="EPW121" s="20"/>
      <c r="EPX121" s="20"/>
      <c r="EPY121" s="20"/>
      <c r="EPZ121" s="20"/>
      <c r="EQA121" s="20"/>
      <c r="EQB121" s="20"/>
      <c r="EQC121" s="20"/>
      <c r="EQD121" s="20"/>
      <c r="EQE121" s="20"/>
      <c r="EQF121" s="20"/>
      <c r="EQG121" s="20"/>
      <c r="EQH121" s="20"/>
      <c r="EQI121" s="20"/>
      <c r="EQJ121" s="20"/>
      <c r="EQK121" s="20"/>
      <c r="EQL121" s="20"/>
      <c r="EQM121" s="20"/>
      <c r="EQN121" s="20"/>
      <c r="EQO121" s="20"/>
      <c r="EQP121" s="20"/>
      <c r="EQQ121" s="20"/>
      <c r="EQR121" s="20"/>
      <c r="EQS121" s="20"/>
      <c r="EQT121" s="20"/>
      <c r="EQU121" s="20"/>
      <c r="EQV121" s="20"/>
      <c r="EQW121" s="20"/>
      <c r="EQX121" s="20"/>
      <c r="EQY121" s="20"/>
      <c r="EQZ121" s="20"/>
      <c r="ERA121" s="20"/>
      <c r="ERB121" s="20"/>
      <c r="ERC121" s="20"/>
      <c r="ERD121" s="20"/>
      <c r="ERE121" s="20"/>
      <c r="ERF121" s="20"/>
      <c r="ERG121" s="20"/>
      <c r="ERH121" s="20"/>
      <c r="ERI121" s="20"/>
      <c r="ERJ121" s="20"/>
      <c r="ERK121" s="20"/>
      <c r="ERL121" s="20"/>
      <c r="ERM121" s="20"/>
      <c r="ERN121" s="20"/>
      <c r="ERO121" s="20"/>
      <c r="ERP121" s="20"/>
      <c r="ERQ121" s="20"/>
      <c r="ERR121" s="20"/>
      <c r="ERS121" s="20"/>
      <c r="ERT121" s="20"/>
      <c r="ERU121" s="20"/>
      <c r="ERV121" s="20"/>
      <c r="ERW121" s="20"/>
      <c r="ERX121" s="20"/>
      <c r="ERY121" s="20"/>
      <c r="ERZ121" s="20"/>
      <c r="ESA121" s="20"/>
      <c r="ESB121" s="20"/>
      <c r="ESC121" s="20"/>
      <c r="ESD121" s="20"/>
      <c r="ESE121" s="20"/>
      <c r="ESF121" s="20"/>
      <c r="ESG121" s="20"/>
      <c r="ESH121" s="20"/>
      <c r="ESI121" s="20"/>
      <c r="ESJ121" s="20"/>
      <c r="ESK121" s="20"/>
      <c r="ESL121" s="20"/>
      <c r="ESM121" s="20"/>
      <c r="ESN121" s="20"/>
      <c r="ESO121" s="20"/>
      <c r="ESP121" s="20"/>
      <c r="ESQ121" s="20"/>
      <c r="ESR121" s="20"/>
      <c r="ESS121" s="20"/>
      <c r="EST121" s="20"/>
      <c r="ESU121" s="20"/>
      <c r="ESV121" s="20"/>
      <c r="ESW121" s="20"/>
      <c r="ESX121" s="20"/>
      <c r="ESY121" s="20"/>
      <c r="ESZ121" s="20"/>
      <c r="ETA121" s="20"/>
      <c r="ETB121" s="20"/>
      <c r="ETC121" s="20"/>
      <c r="ETD121" s="20"/>
      <c r="ETE121" s="20"/>
      <c r="ETF121" s="20"/>
      <c r="ETG121" s="20"/>
      <c r="ETH121" s="20"/>
      <c r="ETI121" s="20"/>
      <c r="ETJ121" s="20"/>
      <c r="ETK121" s="20"/>
      <c r="ETL121" s="20"/>
      <c r="ETM121" s="20"/>
      <c r="ETN121" s="20"/>
      <c r="ETO121" s="20"/>
      <c r="ETP121" s="20"/>
      <c r="ETQ121" s="20"/>
      <c r="ETR121" s="20"/>
      <c r="ETS121" s="20"/>
      <c r="ETT121" s="20"/>
      <c r="ETU121" s="20"/>
      <c r="ETV121" s="20"/>
      <c r="ETW121" s="20"/>
      <c r="ETX121" s="20"/>
      <c r="ETY121" s="20"/>
      <c r="ETZ121" s="20"/>
      <c r="EUA121" s="20"/>
      <c r="EUB121" s="20"/>
      <c r="EUC121" s="20"/>
      <c r="EUD121" s="20"/>
      <c r="EUE121" s="20"/>
      <c r="EUF121" s="20"/>
      <c r="EUG121" s="20"/>
      <c r="EUH121" s="20"/>
      <c r="EUI121" s="20"/>
      <c r="EUJ121" s="20"/>
      <c r="EUK121" s="20"/>
      <c r="EUL121" s="20"/>
      <c r="EUM121" s="20"/>
      <c r="EUN121" s="20"/>
      <c r="EUO121" s="20"/>
      <c r="EUP121" s="20"/>
      <c r="EUQ121" s="20"/>
      <c r="EUR121" s="20"/>
      <c r="EUS121" s="20"/>
      <c r="EUT121" s="20"/>
      <c r="EUU121" s="20"/>
      <c r="EUV121" s="20"/>
      <c r="EUW121" s="20"/>
      <c r="EUX121" s="20"/>
      <c r="EUY121" s="20"/>
      <c r="EUZ121" s="20"/>
      <c r="EVA121" s="20"/>
      <c r="EVB121" s="20"/>
      <c r="EVC121" s="20"/>
      <c r="EVD121" s="20"/>
      <c r="EVE121" s="20"/>
      <c r="EVF121" s="20"/>
      <c r="EVG121" s="20"/>
      <c r="EVH121" s="20"/>
      <c r="EVI121" s="20"/>
      <c r="EVJ121" s="20"/>
      <c r="EVK121" s="20"/>
      <c r="EVL121" s="20"/>
      <c r="EVM121" s="20"/>
      <c r="EVN121" s="20"/>
      <c r="EVO121" s="20"/>
      <c r="EVP121" s="20"/>
      <c r="EVQ121" s="20"/>
      <c r="EVR121" s="20"/>
      <c r="EVS121" s="20"/>
      <c r="EVT121" s="20"/>
      <c r="EVU121" s="20"/>
      <c r="EVV121" s="20"/>
      <c r="EVW121" s="20"/>
      <c r="EVX121" s="20"/>
      <c r="EVY121" s="20"/>
      <c r="EVZ121" s="20"/>
      <c r="EWA121" s="20"/>
      <c r="EWB121" s="20"/>
      <c r="EWC121" s="20"/>
      <c r="EWD121" s="20"/>
      <c r="EWE121" s="20"/>
      <c r="EWF121" s="20"/>
      <c r="EWG121" s="20"/>
      <c r="EWH121" s="20"/>
      <c r="EWI121" s="20"/>
      <c r="EWJ121" s="20"/>
      <c r="EWK121" s="20"/>
      <c r="EWL121" s="20"/>
      <c r="EWM121" s="20"/>
      <c r="EWN121" s="20"/>
      <c r="EWO121" s="20"/>
      <c r="EWP121" s="20"/>
      <c r="EWQ121" s="20"/>
      <c r="EWR121" s="20"/>
      <c r="EWS121" s="20"/>
      <c r="EWT121" s="20"/>
      <c r="EWU121" s="20"/>
      <c r="EWV121" s="20"/>
      <c r="EWW121" s="20"/>
      <c r="EWX121" s="20"/>
      <c r="EWY121" s="20"/>
      <c r="EWZ121" s="20"/>
      <c r="EXA121" s="20"/>
      <c r="EXB121" s="20"/>
      <c r="EXC121" s="20"/>
      <c r="EXD121" s="20"/>
      <c r="EXE121" s="20"/>
      <c r="EXF121" s="20"/>
      <c r="EXG121" s="20"/>
      <c r="EXH121" s="20"/>
      <c r="EXI121" s="20"/>
      <c r="EXJ121" s="20"/>
      <c r="EXK121" s="20"/>
      <c r="EXL121" s="20"/>
      <c r="EXM121" s="20"/>
      <c r="EXN121" s="20"/>
      <c r="EXO121" s="20"/>
      <c r="EXP121" s="20"/>
      <c r="EXQ121" s="20"/>
      <c r="EXR121" s="20"/>
      <c r="EXS121" s="20"/>
      <c r="EXT121" s="20"/>
      <c r="EXU121" s="20"/>
      <c r="EXV121" s="20"/>
      <c r="EXW121" s="20"/>
      <c r="EXX121" s="20"/>
      <c r="EXY121" s="20"/>
      <c r="EXZ121" s="20"/>
      <c r="EYA121" s="20"/>
      <c r="EYB121" s="20"/>
      <c r="EYC121" s="20"/>
      <c r="EYD121" s="20"/>
      <c r="EYE121" s="20"/>
      <c r="EYF121" s="20"/>
      <c r="EYG121" s="20"/>
      <c r="EYH121" s="20"/>
      <c r="EYI121" s="20"/>
      <c r="EYJ121" s="20"/>
      <c r="EYK121" s="20"/>
      <c r="EYL121" s="20"/>
      <c r="EYM121" s="20"/>
      <c r="EYN121" s="20"/>
      <c r="EYO121" s="20"/>
      <c r="EYP121" s="20"/>
      <c r="EYW121" s="20"/>
      <c r="EYX121" s="20"/>
      <c r="EYY121" s="20"/>
      <c r="EYZ121" s="20"/>
      <c r="EZA121" s="20"/>
      <c r="EZB121" s="20"/>
      <c r="EZC121" s="20"/>
      <c r="EZD121" s="20"/>
      <c r="EZE121" s="20"/>
      <c r="EZF121" s="20"/>
      <c r="EZG121" s="20"/>
      <c r="EZH121" s="20"/>
      <c r="EZI121" s="20"/>
      <c r="EZJ121" s="20"/>
      <c r="EZK121" s="20"/>
      <c r="EZL121" s="20"/>
      <c r="EZM121" s="20"/>
      <c r="EZN121" s="20"/>
      <c r="EZO121" s="20"/>
      <c r="EZP121" s="20"/>
      <c r="EZQ121" s="20"/>
      <c r="EZR121" s="20"/>
      <c r="EZS121" s="20"/>
      <c r="EZT121" s="20"/>
      <c r="EZU121" s="20"/>
      <c r="EZV121" s="20"/>
      <c r="EZW121" s="20"/>
      <c r="EZX121" s="20"/>
      <c r="EZY121" s="20"/>
      <c r="EZZ121" s="20"/>
      <c r="FAA121" s="20"/>
      <c r="FAB121" s="20"/>
      <c r="FAC121" s="20"/>
      <c r="FAD121" s="20"/>
      <c r="FAE121" s="20"/>
      <c r="FAF121" s="20"/>
      <c r="FAG121" s="20"/>
      <c r="FAH121" s="20"/>
      <c r="FAI121" s="20"/>
      <c r="FAJ121" s="20"/>
      <c r="FAK121" s="20"/>
      <c r="FAL121" s="20"/>
      <c r="FAM121" s="20"/>
      <c r="FAN121" s="20"/>
      <c r="FAO121" s="20"/>
      <c r="FAP121" s="20"/>
      <c r="FAQ121" s="20"/>
      <c r="FAR121" s="20"/>
      <c r="FAS121" s="20"/>
      <c r="FAT121" s="20"/>
      <c r="FAU121" s="20"/>
      <c r="FAV121" s="20"/>
      <c r="FAW121" s="20"/>
      <c r="FAX121" s="20"/>
      <c r="FAY121" s="20"/>
      <c r="FAZ121" s="20"/>
      <c r="FBA121" s="20"/>
      <c r="FBB121" s="20"/>
      <c r="FBC121" s="20"/>
      <c r="FBD121" s="20"/>
      <c r="FBE121" s="20"/>
      <c r="FBF121" s="20"/>
      <c r="FBG121" s="20"/>
      <c r="FBH121" s="20"/>
      <c r="FBI121" s="20"/>
      <c r="FBJ121" s="20"/>
      <c r="FBK121" s="20"/>
      <c r="FBL121" s="20"/>
      <c r="FBM121" s="20"/>
      <c r="FBN121" s="20"/>
      <c r="FBO121" s="20"/>
      <c r="FBP121" s="20"/>
      <c r="FBQ121" s="20"/>
      <c r="FBR121" s="20"/>
      <c r="FBS121" s="20"/>
      <c r="FBT121" s="20"/>
      <c r="FBU121" s="20"/>
      <c r="FBV121" s="20"/>
      <c r="FBW121" s="20"/>
      <c r="FBX121" s="20"/>
      <c r="FBY121" s="20"/>
      <c r="FBZ121" s="20"/>
      <c r="FCA121" s="20"/>
      <c r="FCB121" s="20"/>
      <c r="FCC121" s="20"/>
      <c r="FCD121" s="20"/>
      <c r="FCE121" s="20"/>
      <c r="FCF121" s="20"/>
      <c r="FCG121" s="20"/>
      <c r="FCH121" s="20"/>
      <c r="FCI121" s="20"/>
      <c r="FCJ121" s="20"/>
      <c r="FCK121" s="20"/>
      <c r="FCL121" s="20"/>
      <c r="FCM121" s="20"/>
      <c r="FCN121" s="20"/>
      <c r="FCO121" s="20"/>
      <c r="FCP121" s="20"/>
      <c r="FCQ121" s="20"/>
      <c r="FCR121" s="20"/>
      <c r="FCS121" s="20"/>
      <c r="FCT121" s="20"/>
      <c r="FCU121" s="20"/>
      <c r="FCV121" s="20"/>
      <c r="FCW121" s="20"/>
      <c r="FCX121" s="20"/>
      <c r="FCY121" s="20"/>
      <c r="FCZ121" s="20"/>
      <c r="FDA121" s="20"/>
      <c r="FDB121" s="20"/>
      <c r="FDC121" s="20"/>
      <c r="FDD121" s="20"/>
      <c r="FDE121" s="20"/>
      <c r="FDF121" s="20"/>
      <c r="FDG121" s="20"/>
      <c r="FDH121" s="20"/>
      <c r="FDI121" s="20"/>
      <c r="FDJ121" s="20"/>
      <c r="FDK121" s="20"/>
      <c r="FDL121" s="20"/>
      <c r="FDM121" s="20"/>
      <c r="FDN121" s="20"/>
      <c r="FDO121" s="20"/>
      <c r="FDP121" s="20"/>
      <c r="FDQ121" s="20"/>
      <c r="FDR121" s="20"/>
      <c r="FDS121" s="20"/>
      <c r="FDT121" s="20"/>
      <c r="FDU121" s="20"/>
      <c r="FDV121" s="20"/>
      <c r="FDW121" s="20"/>
      <c r="FDX121" s="20"/>
      <c r="FDY121" s="20"/>
      <c r="FDZ121" s="20"/>
      <c r="FEA121" s="20"/>
      <c r="FEB121" s="20"/>
      <c r="FEC121" s="20"/>
      <c r="FED121" s="20"/>
      <c r="FEE121" s="20"/>
      <c r="FEF121" s="20"/>
      <c r="FEG121" s="20"/>
      <c r="FEH121" s="20"/>
      <c r="FEI121" s="20"/>
      <c r="FEJ121" s="20"/>
      <c r="FEK121" s="20"/>
      <c r="FEL121" s="20"/>
      <c r="FEM121" s="20"/>
      <c r="FEN121" s="20"/>
      <c r="FEO121" s="20"/>
      <c r="FEP121" s="20"/>
      <c r="FEQ121" s="20"/>
      <c r="FER121" s="20"/>
      <c r="FES121" s="20"/>
      <c r="FET121" s="20"/>
      <c r="FEU121" s="20"/>
      <c r="FEV121" s="20"/>
      <c r="FEW121" s="20"/>
      <c r="FEX121" s="20"/>
      <c r="FEY121" s="20"/>
      <c r="FEZ121" s="20"/>
      <c r="FFA121" s="20"/>
      <c r="FFB121" s="20"/>
      <c r="FFC121" s="20"/>
      <c r="FFD121" s="20"/>
      <c r="FFE121" s="20"/>
      <c r="FFF121" s="20"/>
      <c r="FFG121" s="20"/>
      <c r="FFH121" s="20"/>
      <c r="FFI121" s="20"/>
      <c r="FFJ121" s="20"/>
      <c r="FFK121" s="20"/>
      <c r="FFL121" s="20"/>
      <c r="FFM121" s="20"/>
      <c r="FFN121" s="20"/>
      <c r="FFO121" s="20"/>
      <c r="FFP121" s="20"/>
      <c r="FFQ121" s="20"/>
      <c r="FFR121" s="20"/>
      <c r="FFS121" s="20"/>
      <c r="FFT121" s="20"/>
      <c r="FFU121" s="20"/>
      <c r="FFV121" s="20"/>
      <c r="FFW121" s="20"/>
      <c r="FFX121" s="20"/>
      <c r="FFY121" s="20"/>
      <c r="FFZ121" s="20"/>
      <c r="FGA121" s="20"/>
      <c r="FGB121" s="20"/>
      <c r="FGC121" s="20"/>
      <c r="FGD121" s="20"/>
      <c r="FGE121" s="20"/>
      <c r="FGF121" s="20"/>
      <c r="FGG121" s="20"/>
      <c r="FGH121" s="20"/>
      <c r="FGI121" s="20"/>
      <c r="FGJ121" s="20"/>
      <c r="FGK121" s="20"/>
      <c r="FGL121" s="20"/>
      <c r="FGM121" s="20"/>
      <c r="FGN121" s="20"/>
      <c r="FGO121" s="20"/>
      <c r="FGP121" s="20"/>
      <c r="FGQ121" s="20"/>
      <c r="FGR121" s="20"/>
      <c r="FGS121" s="20"/>
      <c r="FGT121" s="20"/>
      <c r="FGU121" s="20"/>
      <c r="FGV121" s="20"/>
      <c r="FGW121" s="20"/>
      <c r="FGX121" s="20"/>
      <c r="FGY121" s="20"/>
      <c r="FGZ121" s="20"/>
      <c r="FHA121" s="20"/>
      <c r="FHB121" s="20"/>
      <c r="FHC121" s="20"/>
      <c r="FHD121" s="20"/>
      <c r="FHE121" s="20"/>
      <c r="FHF121" s="20"/>
      <c r="FHG121" s="20"/>
      <c r="FHH121" s="20"/>
      <c r="FHI121" s="20"/>
      <c r="FHJ121" s="20"/>
      <c r="FHK121" s="20"/>
      <c r="FHL121" s="20"/>
      <c r="FHM121" s="20"/>
      <c r="FHN121" s="20"/>
      <c r="FHO121" s="20"/>
      <c r="FHP121" s="20"/>
      <c r="FHQ121" s="20"/>
      <c r="FHR121" s="20"/>
      <c r="FHS121" s="20"/>
      <c r="FHT121" s="20"/>
      <c r="FHU121" s="20"/>
      <c r="FHV121" s="20"/>
      <c r="FHW121" s="20"/>
      <c r="FHX121" s="20"/>
      <c r="FHY121" s="20"/>
      <c r="FHZ121" s="20"/>
      <c r="FIA121" s="20"/>
      <c r="FIB121" s="20"/>
      <c r="FIC121" s="20"/>
      <c r="FID121" s="20"/>
      <c r="FIE121" s="20"/>
      <c r="FIF121" s="20"/>
      <c r="FIG121" s="20"/>
      <c r="FIH121" s="20"/>
      <c r="FII121" s="20"/>
      <c r="FIJ121" s="20"/>
      <c r="FIK121" s="20"/>
      <c r="FIL121" s="20"/>
      <c r="FIS121" s="20"/>
      <c r="FIT121" s="20"/>
      <c r="FIU121" s="20"/>
      <c r="FIV121" s="20"/>
      <c r="FIW121" s="20"/>
      <c r="FIX121" s="20"/>
      <c r="FIY121" s="20"/>
      <c r="FIZ121" s="20"/>
      <c r="FJA121" s="20"/>
      <c r="FJB121" s="20"/>
      <c r="FJC121" s="20"/>
      <c r="FJD121" s="20"/>
      <c r="FJE121" s="20"/>
      <c r="FJF121" s="20"/>
      <c r="FJG121" s="20"/>
      <c r="FJH121" s="20"/>
      <c r="FJI121" s="20"/>
      <c r="FJJ121" s="20"/>
      <c r="FJK121" s="20"/>
      <c r="FJL121" s="20"/>
      <c r="FJM121" s="20"/>
      <c r="FJN121" s="20"/>
      <c r="FJO121" s="20"/>
      <c r="FJP121" s="20"/>
      <c r="FJQ121" s="20"/>
      <c r="FJR121" s="20"/>
      <c r="FJS121" s="20"/>
      <c r="FJT121" s="20"/>
      <c r="FJU121" s="20"/>
      <c r="FJV121" s="20"/>
      <c r="FJW121" s="20"/>
      <c r="FJX121" s="20"/>
      <c r="FJY121" s="20"/>
      <c r="FJZ121" s="20"/>
      <c r="FKA121" s="20"/>
      <c r="FKB121" s="20"/>
      <c r="FKC121" s="20"/>
      <c r="FKD121" s="20"/>
      <c r="FKE121" s="20"/>
      <c r="FKF121" s="20"/>
      <c r="FKG121" s="20"/>
      <c r="FKH121" s="20"/>
      <c r="FKI121" s="20"/>
      <c r="FKJ121" s="20"/>
      <c r="FKK121" s="20"/>
      <c r="FKL121" s="20"/>
      <c r="FKM121" s="20"/>
      <c r="FKN121" s="20"/>
      <c r="FKO121" s="20"/>
      <c r="FKP121" s="20"/>
      <c r="FKQ121" s="20"/>
      <c r="FKR121" s="20"/>
      <c r="FKS121" s="20"/>
      <c r="FKT121" s="20"/>
      <c r="FKU121" s="20"/>
      <c r="FKV121" s="20"/>
      <c r="FKW121" s="20"/>
      <c r="FKX121" s="20"/>
      <c r="FKY121" s="20"/>
      <c r="FKZ121" s="20"/>
      <c r="FLA121" s="20"/>
      <c r="FLB121" s="20"/>
      <c r="FLC121" s="20"/>
      <c r="FLD121" s="20"/>
      <c r="FLE121" s="20"/>
      <c r="FLF121" s="20"/>
      <c r="FLG121" s="20"/>
      <c r="FLH121" s="20"/>
      <c r="FLI121" s="20"/>
      <c r="FLJ121" s="20"/>
      <c r="FLK121" s="20"/>
      <c r="FLL121" s="20"/>
      <c r="FLM121" s="20"/>
      <c r="FLN121" s="20"/>
      <c r="FLO121" s="20"/>
      <c r="FLP121" s="20"/>
      <c r="FLQ121" s="20"/>
      <c r="FLR121" s="20"/>
      <c r="FLS121" s="20"/>
      <c r="FLT121" s="20"/>
      <c r="FLU121" s="20"/>
      <c r="FLV121" s="20"/>
      <c r="FLW121" s="20"/>
      <c r="FLX121" s="20"/>
      <c r="FLY121" s="20"/>
      <c r="FLZ121" s="20"/>
      <c r="FMA121" s="20"/>
      <c r="FMB121" s="20"/>
      <c r="FMC121" s="20"/>
      <c r="FMD121" s="20"/>
      <c r="FME121" s="20"/>
      <c r="FMF121" s="20"/>
      <c r="FMG121" s="20"/>
      <c r="FMH121" s="20"/>
      <c r="FMI121" s="20"/>
      <c r="FMJ121" s="20"/>
      <c r="FMK121" s="20"/>
      <c r="FML121" s="20"/>
      <c r="FMM121" s="20"/>
      <c r="FMN121" s="20"/>
      <c r="FMO121" s="20"/>
      <c r="FMP121" s="20"/>
      <c r="FMQ121" s="20"/>
      <c r="FMR121" s="20"/>
      <c r="FMS121" s="20"/>
      <c r="FMT121" s="20"/>
      <c r="FMU121" s="20"/>
      <c r="FMV121" s="20"/>
      <c r="FMW121" s="20"/>
      <c r="FMX121" s="20"/>
      <c r="FMY121" s="20"/>
      <c r="FMZ121" s="20"/>
      <c r="FNA121" s="20"/>
      <c r="FNB121" s="20"/>
      <c r="FNC121" s="20"/>
      <c r="FND121" s="20"/>
      <c r="FNE121" s="20"/>
      <c r="FNF121" s="20"/>
      <c r="FNG121" s="20"/>
      <c r="FNH121" s="20"/>
      <c r="FNI121" s="20"/>
      <c r="FNJ121" s="20"/>
      <c r="FNK121" s="20"/>
      <c r="FNL121" s="20"/>
      <c r="FNM121" s="20"/>
      <c r="FNN121" s="20"/>
      <c r="FNO121" s="20"/>
      <c r="FNP121" s="20"/>
      <c r="FNQ121" s="20"/>
      <c r="FNR121" s="20"/>
      <c r="FNS121" s="20"/>
      <c r="FNT121" s="20"/>
      <c r="FNU121" s="20"/>
      <c r="FNV121" s="20"/>
      <c r="FNW121" s="20"/>
      <c r="FNX121" s="20"/>
      <c r="FNY121" s="20"/>
      <c r="FNZ121" s="20"/>
      <c r="FOA121" s="20"/>
      <c r="FOB121" s="20"/>
      <c r="FOC121" s="20"/>
      <c r="FOD121" s="20"/>
      <c r="FOE121" s="20"/>
      <c r="FOF121" s="20"/>
      <c r="FOG121" s="20"/>
      <c r="FOH121" s="20"/>
      <c r="FOI121" s="20"/>
      <c r="FOJ121" s="20"/>
      <c r="FOK121" s="20"/>
      <c r="FOL121" s="20"/>
      <c r="FOM121" s="20"/>
      <c r="FON121" s="20"/>
      <c r="FOO121" s="20"/>
      <c r="FOP121" s="20"/>
      <c r="FOQ121" s="20"/>
      <c r="FOR121" s="20"/>
      <c r="FOS121" s="20"/>
      <c r="FOT121" s="20"/>
      <c r="FOU121" s="20"/>
      <c r="FOV121" s="20"/>
      <c r="FOW121" s="20"/>
      <c r="FOX121" s="20"/>
      <c r="FOY121" s="20"/>
      <c r="FOZ121" s="20"/>
      <c r="FPA121" s="20"/>
      <c r="FPB121" s="20"/>
      <c r="FPC121" s="20"/>
      <c r="FPD121" s="20"/>
      <c r="FPE121" s="20"/>
      <c r="FPF121" s="20"/>
      <c r="FPG121" s="20"/>
      <c r="FPH121" s="20"/>
      <c r="FPI121" s="20"/>
      <c r="FPJ121" s="20"/>
      <c r="FPK121" s="20"/>
      <c r="FPL121" s="20"/>
      <c r="FPM121" s="20"/>
      <c r="FPN121" s="20"/>
      <c r="FPO121" s="20"/>
      <c r="FPP121" s="20"/>
      <c r="FPQ121" s="20"/>
      <c r="FPR121" s="20"/>
      <c r="FPS121" s="20"/>
      <c r="FPT121" s="20"/>
      <c r="FPU121" s="20"/>
      <c r="FPV121" s="20"/>
      <c r="FPW121" s="20"/>
      <c r="FPX121" s="20"/>
      <c r="FPY121" s="20"/>
      <c r="FPZ121" s="20"/>
      <c r="FQA121" s="20"/>
      <c r="FQB121" s="20"/>
      <c r="FQC121" s="20"/>
      <c r="FQD121" s="20"/>
      <c r="FQE121" s="20"/>
      <c r="FQF121" s="20"/>
      <c r="FQG121" s="20"/>
      <c r="FQH121" s="20"/>
      <c r="FQI121" s="20"/>
      <c r="FQJ121" s="20"/>
      <c r="FQK121" s="20"/>
      <c r="FQL121" s="20"/>
      <c r="FQM121" s="20"/>
      <c r="FQN121" s="20"/>
      <c r="FQO121" s="20"/>
      <c r="FQP121" s="20"/>
      <c r="FQQ121" s="20"/>
      <c r="FQR121" s="20"/>
      <c r="FQS121" s="20"/>
      <c r="FQT121" s="20"/>
      <c r="FQU121" s="20"/>
      <c r="FQV121" s="20"/>
      <c r="FQW121" s="20"/>
      <c r="FQX121" s="20"/>
      <c r="FQY121" s="20"/>
      <c r="FQZ121" s="20"/>
      <c r="FRA121" s="20"/>
      <c r="FRB121" s="20"/>
      <c r="FRC121" s="20"/>
      <c r="FRD121" s="20"/>
      <c r="FRE121" s="20"/>
      <c r="FRF121" s="20"/>
      <c r="FRG121" s="20"/>
      <c r="FRH121" s="20"/>
      <c r="FRI121" s="20"/>
      <c r="FRJ121" s="20"/>
      <c r="FRK121" s="20"/>
      <c r="FRL121" s="20"/>
      <c r="FRM121" s="20"/>
      <c r="FRN121" s="20"/>
      <c r="FRO121" s="20"/>
      <c r="FRP121" s="20"/>
      <c r="FRQ121" s="20"/>
      <c r="FRR121" s="20"/>
      <c r="FRS121" s="20"/>
      <c r="FRT121" s="20"/>
      <c r="FRU121" s="20"/>
      <c r="FRV121" s="20"/>
      <c r="FRW121" s="20"/>
      <c r="FRX121" s="20"/>
      <c r="FRY121" s="20"/>
      <c r="FRZ121" s="20"/>
      <c r="FSA121" s="20"/>
      <c r="FSB121" s="20"/>
      <c r="FSC121" s="20"/>
      <c r="FSD121" s="20"/>
      <c r="FSE121" s="20"/>
      <c r="FSF121" s="20"/>
      <c r="FSG121" s="20"/>
      <c r="FSH121" s="20"/>
      <c r="FSO121" s="20"/>
      <c r="FSP121" s="20"/>
      <c r="FSQ121" s="20"/>
      <c r="FSR121" s="20"/>
      <c r="FSS121" s="20"/>
      <c r="FST121" s="20"/>
      <c r="FSU121" s="20"/>
      <c r="FSV121" s="20"/>
      <c r="FSW121" s="20"/>
      <c r="FSX121" s="20"/>
      <c r="FSY121" s="20"/>
      <c r="FSZ121" s="20"/>
      <c r="FTA121" s="20"/>
      <c r="FTB121" s="20"/>
      <c r="FTC121" s="20"/>
      <c r="FTD121" s="20"/>
      <c r="FTE121" s="20"/>
      <c r="FTF121" s="20"/>
      <c r="FTG121" s="20"/>
      <c r="FTH121" s="20"/>
      <c r="FTI121" s="20"/>
      <c r="FTJ121" s="20"/>
      <c r="FTK121" s="20"/>
      <c r="FTL121" s="20"/>
      <c r="FTM121" s="20"/>
      <c r="FTN121" s="20"/>
      <c r="FTO121" s="20"/>
      <c r="FTP121" s="20"/>
      <c r="FTQ121" s="20"/>
      <c r="FTR121" s="20"/>
      <c r="FTS121" s="20"/>
      <c r="FTT121" s="20"/>
      <c r="FTU121" s="20"/>
      <c r="FTV121" s="20"/>
      <c r="FTW121" s="20"/>
      <c r="FTX121" s="20"/>
      <c r="FTY121" s="20"/>
      <c r="FTZ121" s="20"/>
      <c r="FUA121" s="20"/>
      <c r="FUB121" s="20"/>
      <c r="FUC121" s="20"/>
      <c r="FUD121" s="20"/>
      <c r="FUE121" s="20"/>
      <c r="FUF121" s="20"/>
      <c r="FUG121" s="20"/>
      <c r="FUH121" s="20"/>
      <c r="FUI121" s="20"/>
      <c r="FUJ121" s="20"/>
      <c r="FUK121" s="20"/>
      <c r="FUL121" s="20"/>
      <c r="FUM121" s="20"/>
      <c r="FUN121" s="20"/>
      <c r="FUO121" s="20"/>
      <c r="FUP121" s="20"/>
      <c r="FUQ121" s="20"/>
      <c r="FUR121" s="20"/>
      <c r="FUS121" s="20"/>
      <c r="FUT121" s="20"/>
      <c r="FUU121" s="20"/>
      <c r="FUV121" s="20"/>
      <c r="FUW121" s="20"/>
      <c r="FUX121" s="20"/>
      <c r="FUY121" s="20"/>
      <c r="FUZ121" s="20"/>
      <c r="FVA121" s="20"/>
      <c r="FVB121" s="20"/>
      <c r="FVC121" s="20"/>
      <c r="FVD121" s="20"/>
      <c r="FVE121" s="20"/>
      <c r="FVF121" s="20"/>
      <c r="FVG121" s="20"/>
      <c r="FVH121" s="20"/>
      <c r="FVI121" s="20"/>
      <c r="FVJ121" s="20"/>
      <c r="FVK121" s="20"/>
      <c r="FVL121" s="20"/>
      <c r="FVM121" s="20"/>
      <c r="FVN121" s="20"/>
      <c r="FVO121" s="20"/>
      <c r="FVP121" s="20"/>
      <c r="FVQ121" s="20"/>
      <c r="FVR121" s="20"/>
      <c r="FVS121" s="20"/>
      <c r="FVT121" s="20"/>
      <c r="FVU121" s="20"/>
      <c r="FVV121" s="20"/>
      <c r="FVW121" s="20"/>
      <c r="FVX121" s="20"/>
      <c r="FVY121" s="20"/>
      <c r="FVZ121" s="20"/>
      <c r="FWA121" s="20"/>
      <c r="FWB121" s="20"/>
      <c r="FWC121" s="20"/>
      <c r="FWD121" s="20"/>
      <c r="FWE121" s="20"/>
      <c r="FWF121" s="20"/>
      <c r="FWG121" s="20"/>
      <c r="FWH121" s="20"/>
      <c r="FWI121" s="20"/>
      <c r="FWJ121" s="20"/>
      <c r="FWK121" s="20"/>
      <c r="FWL121" s="20"/>
      <c r="FWM121" s="20"/>
      <c r="FWN121" s="20"/>
      <c r="FWO121" s="20"/>
      <c r="FWP121" s="20"/>
      <c r="FWQ121" s="20"/>
      <c r="FWR121" s="20"/>
      <c r="FWS121" s="20"/>
      <c r="FWT121" s="20"/>
      <c r="FWU121" s="20"/>
      <c r="FWV121" s="20"/>
      <c r="FWW121" s="20"/>
      <c r="FWX121" s="20"/>
      <c r="FWY121" s="20"/>
      <c r="FWZ121" s="20"/>
      <c r="FXA121" s="20"/>
      <c r="FXB121" s="20"/>
      <c r="FXC121" s="20"/>
      <c r="FXD121" s="20"/>
      <c r="FXE121" s="20"/>
      <c r="FXF121" s="20"/>
      <c r="FXG121" s="20"/>
      <c r="FXH121" s="20"/>
      <c r="FXI121" s="20"/>
      <c r="FXJ121" s="20"/>
      <c r="FXK121" s="20"/>
      <c r="FXL121" s="20"/>
      <c r="FXM121" s="20"/>
      <c r="FXN121" s="20"/>
      <c r="FXO121" s="20"/>
      <c r="FXP121" s="20"/>
      <c r="FXQ121" s="20"/>
      <c r="FXR121" s="20"/>
      <c r="FXS121" s="20"/>
      <c r="FXT121" s="20"/>
      <c r="FXU121" s="20"/>
      <c r="FXV121" s="20"/>
      <c r="FXW121" s="20"/>
      <c r="FXX121" s="20"/>
      <c r="FXY121" s="20"/>
      <c r="FXZ121" s="20"/>
      <c r="FYA121" s="20"/>
      <c r="FYB121" s="20"/>
      <c r="FYC121" s="20"/>
      <c r="FYD121" s="20"/>
      <c r="FYE121" s="20"/>
      <c r="FYF121" s="20"/>
      <c r="FYG121" s="20"/>
      <c r="FYH121" s="20"/>
      <c r="FYI121" s="20"/>
      <c r="FYJ121" s="20"/>
      <c r="FYK121" s="20"/>
      <c r="FYL121" s="20"/>
      <c r="FYM121" s="20"/>
      <c r="FYN121" s="20"/>
      <c r="FYO121" s="20"/>
      <c r="FYP121" s="20"/>
      <c r="FYQ121" s="20"/>
      <c r="FYR121" s="20"/>
      <c r="FYS121" s="20"/>
      <c r="FYT121" s="20"/>
      <c r="FYU121" s="20"/>
      <c r="FYV121" s="20"/>
      <c r="FYW121" s="20"/>
      <c r="FYX121" s="20"/>
      <c r="FYY121" s="20"/>
      <c r="FYZ121" s="20"/>
      <c r="FZA121" s="20"/>
      <c r="FZB121" s="20"/>
      <c r="FZC121" s="20"/>
      <c r="FZD121" s="20"/>
      <c r="FZE121" s="20"/>
      <c r="FZF121" s="20"/>
      <c r="FZG121" s="20"/>
      <c r="FZH121" s="20"/>
      <c r="FZI121" s="20"/>
      <c r="FZJ121" s="20"/>
      <c r="FZK121" s="20"/>
      <c r="FZL121" s="20"/>
      <c r="FZM121" s="20"/>
      <c r="FZN121" s="20"/>
      <c r="FZO121" s="20"/>
      <c r="FZP121" s="20"/>
      <c r="FZQ121" s="20"/>
      <c r="FZR121" s="20"/>
      <c r="FZS121" s="20"/>
      <c r="FZT121" s="20"/>
      <c r="FZU121" s="20"/>
      <c r="FZV121" s="20"/>
      <c r="FZW121" s="20"/>
      <c r="FZX121" s="20"/>
      <c r="FZY121" s="20"/>
      <c r="FZZ121" s="20"/>
      <c r="GAA121" s="20"/>
      <c r="GAB121" s="20"/>
      <c r="GAC121" s="20"/>
      <c r="GAD121" s="20"/>
      <c r="GAE121" s="20"/>
      <c r="GAF121" s="20"/>
      <c r="GAG121" s="20"/>
      <c r="GAH121" s="20"/>
      <c r="GAI121" s="20"/>
      <c r="GAJ121" s="20"/>
      <c r="GAK121" s="20"/>
      <c r="GAL121" s="20"/>
      <c r="GAM121" s="20"/>
      <c r="GAN121" s="20"/>
      <c r="GAO121" s="20"/>
      <c r="GAP121" s="20"/>
      <c r="GAQ121" s="20"/>
      <c r="GAR121" s="20"/>
      <c r="GAS121" s="20"/>
      <c r="GAT121" s="20"/>
      <c r="GAU121" s="20"/>
      <c r="GAV121" s="20"/>
      <c r="GAW121" s="20"/>
      <c r="GAX121" s="20"/>
      <c r="GAY121" s="20"/>
      <c r="GAZ121" s="20"/>
      <c r="GBA121" s="20"/>
      <c r="GBB121" s="20"/>
      <c r="GBC121" s="20"/>
      <c r="GBD121" s="20"/>
      <c r="GBE121" s="20"/>
      <c r="GBF121" s="20"/>
      <c r="GBG121" s="20"/>
      <c r="GBH121" s="20"/>
      <c r="GBI121" s="20"/>
      <c r="GBJ121" s="20"/>
      <c r="GBK121" s="20"/>
      <c r="GBL121" s="20"/>
      <c r="GBM121" s="20"/>
      <c r="GBN121" s="20"/>
      <c r="GBO121" s="20"/>
      <c r="GBP121" s="20"/>
      <c r="GBQ121" s="20"/>
      <c r="GBR121" s="20"/>
      <c r="GBS121" s="20"/>
      <c r="GBT121" s="20"/>
      <c r="GBU121" s="20"/>
      <c r="GBV121" s="20"/>
      <c r="GBW121" s="20"/>
      <c r="GBX121" s="20"/>
      <c r="GBY121" s="20"/>
      <c r="GBZ121" s="20"/>
      <c r="GCA121" s="20"/>
      <c r="GCB121" s="20"/>
      <c r="GCC121" s="20"/>
      <c r="GCD121" s="20"/>
      <c r="GCK121" s="20"/>
      <c r="GCL121" s="20"/>
      <c r="GCM121" s="20"/>
      <c r="GCN121" s="20"/>
      <c r="GCO121" s="20"/>
      <c r="GCP121" s="20"/>
      <c r="GCQ121" s="20"/>
      <c r="GCR121" s="20"/>
      <c r="GCS121" s="20"/>
      <c r="GCT121" s="20"/>
      <c r="GCU121" s="20"/>
      <c r="GCV121" s="20"/>
      <c r="GCW121" s="20"/>
      <c r="GCX121" s="20"/>
      <c r="GCY121" s="20"/>
      <c r="GCZ121" s="20"/>
      <c r="GDA121" s="20"/>
      <c r="GDB121" s="20"/>
      <c r="GDC121" s="20"/>
      <c r="GDD121" s="20"/>
      <c r="GDE121" s="20"/>
      <c r="GDF121" s="20"/>
      <c r="GDG121" s="20"/>
      <c r="GDH121" s="20"/>
      <c r="GDI121" s="20"/>
      <c r="GDJ121" s="20"/>
      <c r="GDK121" s="20"/>
      <c r="GDL121" s="20"/>
      <c r="GDM121" s="20"/>
      <c r="GDN121" s="20"/>
      <c r="GDO121" s="20"/>
      <c r="GDP121" s="20"/>
      <c r="GDQ121" s="20"/>
      <c r="GDR121" s="20"/>
      <c r="GDS121" s="20"/>
      <c r="GDT121" s="20"/>
      <c r="GDU121" s="20"/>
      <c r="GDV121" s="20"/>
      <c r="GDW121" s="20"/>
      <c r="GDX121" s="20"/>
      <c r="GDY121" s="20"/>
      <c r="GDZ121" s="20"/>
      <c r="GEA121" s="20"/>
      <c r="GEB121" s="20"/>
      <c r="GEC121" s="20"/>
      <c r="GED121" s="20"/>
      <c r="GEE121" s="20"/>
      <c r="GEF121" s="20"/>
      <c r="GEG121" s="20"/>
      <c r="GEH121" s="20"/>
      <c r="GEI121" s="20"/>
      <c r="GEJ121" s="20"/>
      <c r="GEK121" s="20"/>
      <c r="GEL121" s="20"/>
      <c r="GEM121" s="20"/>
      <c r="GEN121" s="20"/>
      <c r="GEO121" s="20"/>
      <c r="GEP121" s="20"/>
      <c r="GEQ121" s="20"/>
      <c r="GER121" s="20"/>
      <c r="GES121" s="20"/>
      <c r="GET121" s="20"/>
      <c r="GEU121" s="20"/>
      <c r="GEV121" s="20"/>
      <c r="GEW121" s="20"/>
      <c r="GEX121" s="20"/>
      <c r="GEY121" s="20"/>
      <c r="GEZ121" s="20"/>
      <c r="GFA121" s="20"/>
      <c r="GFB121" s="20"/>
      <c r="GFC121" s="20"/>
      <c r="GFD121" s="20"/>
      <c r="GFE121" s="20"/>
      <c r="GFF121" s="20"/>
      <c r="GFG121" s="20"/>
      <c r="GFH121" s="20"/>
      <c r="GFI121" s="20"/>
      <c r="GFJ121" s="20"/>
      <c r="GFK121" s="20"/>
      <c r="GFL121" s="20"/>
      <c r="GFM121" s="20"/>
      <c r="GFN121" s="20"/>
      <c r="GFO121" s="20"/>
      <c r="GFP121" s="20"/>
      <c r="GFQ121" s="20"/>
      <c r="GFR121" s="20"/>
      <c r="GFS121" s="20"/>
      <c r="GFT121" s="20"/>
      <c r="GFU121" s="20"/>
      <c r="GFV121" s="20"/>
      <c r="GFW121" s="20"/>
      <c r="GFX121" s="20"/>
      <c r="GFY121" s="20"/>
      <c r="GFZ121" s="20"/>
      <c r="GGA121" s="20"/>
      <c r="GGB121" s="20"/>
      <c r="GGC121" s="20"/>
      <c r="GGD121" s="20"/>
      <c r="GGE121" s="20"/>
      <c r="GGF121" s="20"/>
      <c r="GGG121" s="20"/>
      <c r="GGH121" s="20"/>
      <c r="GGI121" s="20"/>
      <c r="GGJ121" s="20"/>
      <c r="GGK121" s="20"/>
      <c r="GGL121" s="20"/>
      <c r="GGM121" s="20"/>
      <c r="GGN121" s="20"/>
      <c r="GGO121" s="20"/>
      <c r="GGP121" s="20"/>
      <c r="GGQ121" s="20"/>
      <c r="GGR121" s="20"/>
      <c r="GGS121" s="20"/>
      <c r="GGT121" s="20"/>
      <c r="GGU121" s="20"/>
      <c r="GGV121" s="20"/>
      <c r="GGW121" s="20"/>
      <c r="GGX121" s="20"/>
      <c r="GGY121" s="20"/>
      <c r="GGZ121" s="20"/>
      <c r="GHA121" s="20"/>
      <c r="GHB121" s="20"/>
      <c r="GHC121" s="20"/>
      <c r="GHD121" s="20"/>
      <c r="GHE121" s="20"/>
      <c r="GHF121" s="20"/>
      <c r="GHG121" s="20"/>
      <c r="GHH121" s="20"/>
      <c r="GHI121" s="20"/>
      <c r="GHJ121" s="20"/>
      <c r="GHK121" s="20"/>
      <c r="GHL121" s="20"/>
      <c r="GHM121" s="20"/>
      <c r="GHN121" s="20"/>
      <c r="GHO121" s="20"/>
      <c r="GHP121" s="20"/>
      <c r="GHQ121" s="20"/>
      <c r="GHR121" s="20"/>
      <c r="GHS121" s="20"/>
      <c r="GHT121" s="20"/>
      <c r="GHU121" s="20"/>
      <c r="GHV121" s="20"/>
      <c r="GHW121" s="20"/>
      <c r="GHX121" s="20"/>
      <c r="GHY121" s="20"/>
      <c r="GHZ121" s="20"/>
      <c r="GIA121" s="20"/>
      <c r="GIB121" s="20"/>
      <c r="GIC121" s="20"/>
      <c r="GID121" s="20"/>
      <c r="GIE121" s="20"/>
      <c r="GIF121" s="20"/>
      <c r="GIG121" s="20"/>
      <c r="GIH121" s="20"/>
      <c r="GII121" s="20"/>
      <c r="GIJ121" s="20"/>
      <c r="GIK121" s="20"/>
      <c r="GIL121" s="20"/>
      <c r="GIM121" s="20"/>
      <c r="GIN121" s="20"/>
      <c r="GIO121" s="20"/>
      <c r="GIP121" s="20"/>
      <c r="GIQ121" s="20"/>
      <c r="GIR121" s="20"/>
      <c r="GIS121" s="20"/>
      <c r="GIT121" s="20"/>
      <c r="GIU121" s="20"/>
      <c r="GIV121" s="20"/>
      <c r="GIW121" s="20"/>
      <c r="GIX121" s="20"/>
      <c r="GIY121" s="20"/>
      <c r="GIZ121" s="20"/>
      <c r="GJA121" s="20"/>
      <c r="GJB121" s="20"/>
      <c r="GJC121" s="20"/>
      <c r="GJD121" s="20"/>
      <c r="GJE121" s="20"/>
      <c r="GJF121" s="20"/>
      <c r="GJG121" s="20"/>
      <c r="GJH121" s="20"/>
      <c r="GJI121" s="20"/>
      <c r="GJJ121" s="20"/>
      <c r="GJK121" s="20"/>
      <c r="GJL121" s="20"/>
      <c r="GJM121" s="20"/>
      <c r="GJN121" s="20"/>
      <c r="GJO121" s="20"/>
      <c r="GJP121" s="20"/>
      <c r="GJQ121" s="20"/>
      <c r="GJR121" s="20"/>
      <c r="GJS121" s="20"/>
      <c r="GJT121" s="20"/>
      <c r="GJU121" s="20"/>
      <c r="GJV121" s="20"/>
      <c r="GJW121" s="20"/>
      <c r="GJX121" s="20"/>
      <c r="GJY121" s="20"/>
      <c r="GJZ121" s="20"/>
      <c r="GKA121" s="20"/>
      <c r="GKB121" s="20"/>
      <c r="GKC121" s="20"/>
      <c r="GKD121" s="20"/>
      <c r="GKE121" s="20"/>
      <c r="GKF121" s="20"/>
      <c r="GKG121" s="20"/>
      <c r="GKH121" s="20"/>
      <c r="GKI121" s="20"/>
      <c r="GKJ121" s="20"/>
      <c r="GKK121" s="20"/>
      <c r="GKL121" s="20"/>
      <c r="GKM121" s="20"/>
      <c r="GKN121" s="20"/>
      <c r="GKO121" s="20"/>
      <c r="GKP121" s="20"/>
      <c r="GKQ121" s="20"/>
      <c r="GKR121" s="20"/>
      <c r="GKS121" s="20"/>
      <c r="GKT121" s="20"/>
      <c r="GKU121" s="20"/>
      <c r="GKV121" s="20"/>
      <c r="GKW121" s="20"/>
      <c r="GKX121" s="20"/>
      <c r="GKY121" s="20"/>
      <c r="GKZ121" s="20"/>
      <c r="GLA121" s="20"/>
      <c r="GLB121" s="20"/>
      <c r="GLC121" s="20"/>
      <c r="GLD121" s="20"/>
      <c r="GLE121" s="20"/>
      <c r="GLF121" s="20"/>
      <c r="GLG121" s="20"/>
      <c r="GLH121" s="20"/>
      <c r="GLI121" s="20"/>
      <c r="GLJ121" s="20"/>
      <c r="GLK121" s="20"/>
      <c r="GLL121" s="20"/>
      <c r="GLM121" s="20"/>
      <c r="GLN121" s="20"/>
      <c r="GLO121" s="20"/>
      <c r="GLP121" s="20"/>
      <c r="GLQ121" s="20"/>
      <c r="GLR121" s="20"/>
      <c r="GLS121" s="20"/>
      <c r="GLT121" s="20"/>
      <c r="GLU121" s="20"/>
      <c r="GLV121" s="20"/>
      <c r="GLW121" s="20"/>
      <c r="GLX121" s="20"/>
      <c r="GLY121" s="20"/>
      <c r="GLZ121" s="20"/>
      <c r="GMG121" s="20"/>
      <c r="GMH121" s="20"/>
      <c r="GMI121" s="20"/>
      <c r="GMJ121" s="20"/>
      <c r="GMK121" s="20"/>
      <c r="GML121" s="20"/>
      <c r="GMM121" s="20"/>
      <c r="GMN121" s="20"/>
      <c r="GMO121" s="20"/>
      <c r="GMP121" s="20"/>
      <c r="GMQ121" s="20"/>
      <c r="GMR121" s="20"/>
      <c r="GMS121" s="20"/>
      <c r="GMT121" s="20"/>
      <c r="GMU121" s="20"/>
      <c r="GMV121" s="20"/>
      <c r="GMW121" s="20"/>
      <c r="GMX121" s="20"/>
      <c r="GMY121" s="20"/>
      <c r="GMZ121" s="20"/>
      <c r="GNA121" s="20"/>
      <c r="GNB121" s="20"/>
      <c r="GNC121" s="20"/>
      <c r="GND121" s="20"/>
      <c r="GNE121" s="20"/>
      <c r="GNF121" s="20"/>
      <c r="GNG121" s="20"/>
      <c r="GNH121" s="20"/>
      <c r="GNI121" s="20"/>
      <c r="GNJ121" s="20"/>
      <c r="GNK121" s="20"/>
      <c r="GNL121" s="20"/>
      <c r="GNM121" s="20"/>
      <c r="GNN121" s="20"/>
      <c r="GNO121" s="20"/>
      <c r="GNP121" s="20"/>
      <c r="GNQ121" s="20"/>
      <c r="GNR121" s="20"/>
      <c r="GNS121" s="20"/>
      <c r="GNT121" s="20"/>
      <c r="GNU121" s="20"/>
      <c r="GNV121" s="20"/>
      <c r="GNW121" s="20"/>
      <c r="GNX121" s="20"/>
      <c r="GNY121" s="20"/>
      <c r="GNZ121" s="20"/>
      <c r="GOA121" s="20"/>
      <c r="GOB121" s="20"/>
      <c r="GOC121" s="20"/>
      <c r="GOD121" s="20"/>
      <c r="GOE121" s="20"/>
      <c r="GOF121" s="20"/>
      <c r="GOG121" s="20"/>
      <c r="GOH121" s="20"/>
      <c r="GOI121" s="20"/>
      <c r="GOJ121" s="20"/>
      <c r="GOK121" s="20"/>
      <c r="GOL121" s="20"/>
      <c r="GOM121" s="20"/>
      <c r="GON121" s="20"/>
      <c r="GOO121" s="20"/>
      <c r="GOP121" s="20"/>
      <c r="GOQ121" s="20"/>
      <c r="GOR121" s="20"/>
      <c r="GOS121" s="20"/>
      <c r="GOT121" s="20"/>
      <c r="GOU121" s="20"/>
      <c r="GOV121" s="20"/>
      <c r="GOW121" s="20"/>
      <c r="GOX121" s="20"/>
      <c r="GOY121" s="20"/>
      <c r="GOZ121" s="20"/>
      <c r="GPA121" s="20"/>
      <c r="GPB121" s="20"/>
      <c r="GPC121" s="20"/>
      <c r="GPD121" s="20"/>
      <c r="GPE121" s="20"/>
      <c r="GPF121" s="20"/>
      <c r="GPG121" s="20"/>
      <c r="GPH121" s="20"/>
      <c r="GPI121" s="20"/>
      <c r="GPJ121" s="20"/>
      <c r="GPK121" s="20"/>
      <c r="GPL121" s="20"/>
      <c r="GPM121" s="20"/>
      <c r="GPN121" s="20"/>
      <c r="GPO121" s="20"/>
      <c r="GPP121" s="20"/>
      <c r="GPQ121" s="20"/>
      <c r="GPR121" s="20"/>
      <c r="GPS121" s="20"/>
      <c r="GPT121" s="20"/>
      <c r="GPU121" s="20"/>
      <c r="GPV121" s="20"/>
      <c r="GPW121" s="20"/>
      <c r="GPX121" s="20"/>
      <c r="GPY121" s="20"/>
      <c r="GPZ121" s="20"/>
      <c r="GQA121" s="20"/>
      <c r="GQB121" s="20"/>
      <c r="GQC121" s="20"/>
      <c r="GQD121" s="20"/>
      <c r="GQE121" s="20"/>
      <c r="GQF121" s="20"/>
      <c r="GQG121" s="20"/>
      <c r="GQH121" s="20"/>
      <c r="GQI121" s="20"/>
      <c r="GQJ121" s="20"/>
      <c r="GQK121" s="20"/>
      <c r="GQL121" s="20"/>
      <c r="GQM121" s="20"/>
      <c r="GQN121" s="20"/>
      <c r="GQO121" s="20"/>
      <c r="GQP121" s="20"/>
      <c r="GQQ121" s="20"/>
      <c r="GQR121" s="20"/>
      <c r="GQS121" s="20"/>
      <c r="GQT121" s="20"/>
      <c r="GQU121" s="20"/>
      <c r="GQV121" s="20"/>
      <c r="GQW121" s="20"/>
      <c r="GQX121" s="20"/>
      <c r="GQY121" s="20"/>
      <c r="GQZ121" s="20"/>
      <c r="GRA121" s="20"/>
      <c r="GRB121" s="20"/>
      <c r="GRC121" s="20"/>
      <c r="GRD121" s="20"/>
      <c r="GRE121" s="20"/>
      <c r="GRF121" s="20"/>
      <c r="GRG121" s="20"/>
      <c r="GRH121" s="20"/>
      <c r="GRI121" s="20"/>
      <c r="GRJ121" s="20"/>
      <c r="GRK121" s="20"/>
      <c r="GRL121" s="20"/>
      <c r="GRM121" s="20"/>
      <c r="GRN121" s="20"/>
      <c r="GRO121" s="20"/>
      <c r="GRP121" s="20"/>
      <c r="GRQ121" s="20"/>
      <c r="GRR121" s="20"/>
      <c r="GRS121" s="20"/>
      <c r="GRT121" s="20"/>
      <c r="GRU121" s="20"/>
      <c r="GRV121" s="20"/>
      <c r="GRW121" s="20"/>
      <c r="GRX121" s="20"/>
      <c r="GRY121" s="20"/>
      <c r="GRZ121" s="20"/>
      <c r="GSA121" s="20"/>
      <c r="GSB121" s="20"/>
      <c r="GSC121" s="20"/>
      <c r="GSD121" s="20"/>
      <c r="GSE121" s="20"/>
      <c r="GSF121" s="20"/>
      <c r="GSG121" s="20"/>
      <c r="GSH121" s="20"/>
      <c r="GSI121" s="20"/>
      <c r="GSJ121" s="20"/>
      <c r="GSK121" s="20"/>
      <c r="GSL121" s="20"/>
      <c r="GSM121" s="20"/>
      <c r="GSN121" s="20"/>
      <c r="GSO121" s="20"/>
      <c r="GSP121" s="20"/>
      <c r="GSQ121" s="20"/>
      <c r="GSR121" s="20"/>
      <c r="GSS121" s="20"/>
      <c r="GST121" s="20"/>
      <c r="GSU121" s="20"/>
      <c r="GSV121" s="20"/>
      <c r="GSW121" s="20"/>
      <c r="GSX121" s="20"/>
      <c r="GSY121" s="20"/>
      <c r="GSZ121" s="20"/>
      <c r="GTA121" s="20"/>
      <c r="GTB121" s="20"/>
      <c r="GTC121" s="20"/>
      <c r="GTD121" s="20"/>
      <c r="GTE121" s="20"/>
      <c r="GTF121" s="20"/>
      <c r="GTG121" s="20"/>
      <c r="GTH121" s="20"/>
      <c r="GTI121" s="20"/>
      <c r="GTJ121" s="20"/>
      <c r="GTK121" s="20"/>
      <c r="GTL121" s="20"/>
      <c r="GTM121" s="20"/>
      <c r="GTN121" s="20"/>
      <c r="GTO121" s="20"/>
      <c r="GTP121" s="20"/>
      <c r="GTQ121" s="20"/>
      <c r="GTR121" s="20"/>
      <c r="GTS121" s="20"/>
      <c r="GTT121" s="20"/>
      <c r="GTU121" s="20"/>
      <c r="GTV121" s="20"/>
      <c r="GTW121" s="20"/>
      <c r="GTX121" s="20"/>
      <c r="GTY121" s="20"/>
      <c r="GTZ121" s="20"/>
      <c r="GUA121" s="20"/>
      <c r="GUB121" s="20"/>
      <c r="GUC121" s="20"/>
      <c r="GUD121" s="20"/>
      <c r="GUE121" s="20"/>
      <c r="GUF121" s="20"/>
      <c r="GUG121" s="20"/>
      <c r="GUH121" s="20"/>
      <c r="GUI121" s="20"/>
      <c r="GUJ121" s="20"/>
      <c r="GUK121" s="20"/>
      <c r="GUL121" s="20"/>
      <c r="GUM121" s="20"/>
      <c r="GUN121" s="20"/>
      <c r="GUO121" s="20"/>
      <c r="GUP121" s="20"/>
      <c r="GUQ121" s="20"/>
      <c r="GUR121" s="20"/>
      <c r="GUS121" s="20"/>
      <c r="GUT121" s="20"/>
      <c r="GUU121" s="20"/>
      <c r="GUV121" s="20"/>
      <c r="GUW121" s="20"/>
      <c r="GUX121" s="20"/>
      <c r="GUY121" s="20"/>
      <c r="GUZ121" s="20"/>
      <c r="GVA121" s="20"/>
      <c r="GVB121" s="20"/>
      <c r="GVC121" s="20"/>
      <c r="GVD121" s="20"/>
      <c r="GVE121" s="20"/>
      <c r="GVF121" s="20"/>
      <c r="GVG121" s="20"/>
      <c r="GVH121" s="20"/>
      <c r="GVI121" s="20"/>
      <c r="GVJ121" s="20"/>
      <c r="GVK121" s="20"/>
      <c r="GVL121" s="20"/>
      <c r="GVM121" s="20"/>
      <c r="GVN121" s="20"/>
      <c r="GVO121" s="20"/>
      <c r="GVP121" s="20"/>
      <c r="GVQ121" s="20"/>
      <c r="GVR121" s="20"/>
      <c r="GVS121" s="20"/>
      <c r="GVT121" s="20"/>
      <c r="GVU121" s="20"/>
      <c r="GVV121" s="20"/>
      <c r="GWC121" s="20"/>
      <c r="GWD121" s="20"/>
      <c r="GWE121" s="20"/>
      <c r="GWF121" s="20"/>
      <c r="GWG121" s="20"/>
      <c r="GWH121" s="20"/>
      <c r="GWI121" s="20"/>
      <c r="GWJ121" s="20"/>
      <c r="GWK121" s="20"/>
      <c r="GWL121" s="20"/>
      <c r="GWM121" s="20"/>
      <c r="GWN121" s="20"/>
      <c r="GWO121" s="20"/>
      <c r="GWP121" s="20"/>
      <c r="GWQ121" s="20"/>
      <c r="GWR121" s="20"/>
      <c r="GWS121" s="20"/>
      <c r="GWT121" s="20"/>
      <c r="GWU121" s="20"/>
      <c r="GWV121" s="20"/>
      <c r="GWW121" s="20"/>
      <c r="GWX121" s="20"/>
      <c r="GWY121" s="20"/>
      <c r="GWZ121" s="20"/>
      <c r="GXA121" s="20"/>
      <c r="GXB121" s="20"/>
      <c r="GXC121" s="20"/>
      <c r="GXD121" s="20"/>
      <c r="GXE121" s="20"/>
      <c r="GXF121" s="20"/>
      <c r="GXG121" s="20"/>
      <c r="GXH121" s="20"/>
      <c r="GXI121" s="20"/>
      <c r="GXJ121" s="20"/>
      <c r="GXK121" s="20"/>
      <c r="GXL121" s="20"/>
      <c r="GXM121" s="20"/>
      <c r="GXN121" s="20"/>
      <c r="GXO121" s="20"/>
      <c r="GXP121" s="20"/>
      <c r="GXQ121" s="20"/>
      <c r="GXR121" s="20"/>
      <c r="GXS121" s="20"/>
      <c r="GXT121" s="20"/>
      <c r="GXU121" s="20"/>
      <c r="GXV121" s="20"/>
      <c r="GXW121" s="20"/>
      <c r="GXX121" s="20"/>
      <c r="GXY121" s="20"/>
      <c r="GXZ121" s="20"/>
      <c r="GYA121" s="20"/>
      <c r="GYB121" s="20"/>
      <c r="GYC121" s="20"/>
      <c r="GYD121" s="20"/>
      <c r="GYE121" s="20"/>
      <c r="GYF121" s="20"/>
      <c r="GYG121" s="20"/>
      <c r="GYH121" s="20"/>
      <c r="GYI121" s="20"/>
      <c r="GYJ121" s="20"/>
      <c r="GYK121" s="20"/>
      <c r="GYL121" s="20"/>
      <c r="GYM121" s="20"/>
      <c r="GYN121" s="20"/>
      <c r="GYO121" s="20"/>
      <c r="GYP121" s="20"/>
      <c r="GYQ121" s="20"/>
      <c r="GYR121" s="20"/>
      <c r="GYS121" s="20"/>
      <c r="GYT121" s="20"/>
      <c r="GYU121" s="20"/>
      <c r="GYV121" s="20"/>
      <c r="GYW121" s="20"/>
      <c r="GYX121" s="20"/>
      <c r="GYY121" s="20"/>
      <c r="GYZ121" s="20"/>
      <c r="GZA121" s="20"/>
      <c r="GZB121" s="20"/>
      <c r="GZC121" s="20"/>
      <c r="GZD121" s="20"/>
      <c r="GZE121" s="20"/>
      <c r="GZF121" s="20"/>
      <c r="GZG121" s="20"/>
      <c r="GZH121" s="20"/>
      <c r="GZI121" s="20"/>
      <c r="GZJ121" s="20"/>
      <c r="GZK121" s="20"/>
      <c r="GZL121" s="20"/>
      <c r="GZM121" s="20"/>
      <c r="GZN121" s="20"/>
      <c r="GZO121" s="20"/>
      <c r="GZP121" s="20"/>
      <c r="GZQ121" s="20"/>
      <c r="GZR121" s="20"/>
      <c r="GZS121" s="20"/>
      <c r="GZT121" s="20"/>
      <c r="GZU121" s="20"/>
      <c r="GZV121" s="20"/>
      <c r="GZW121" s="20"/>
      <c r="GZX121" s="20"/>
      <c r="GZY121" s="20"/>
      <c r="GZZ121" s="20"/>
      <c r="HAA121" s="20"/>
      <c r="HAB121" s="20"/>
      <c r="HAC121" s="20"/>
      <c r="HAD121" s="20"/>
      <c r="HAE121" s="20"/>
      <c r="HAF121" s="20"/>
      <c r="HAG121" s="20"/>
      <c r="HAH121" s="20"/>
      <c r="HAI121" s="20"/>
      <c r="HAJ121" s="20"/>
      <c r="HAK121" s="20"/>
      <c r="HAL121" s="20"/>
      <c r="HAM121" s="20"/>
      <c r="HAN121" s="20"/>
      <c r="HAO121" s="20"/>
      <c r="HAP121" s="20"/>
      <c r="HAQ121" s="20"/>
      <c r="HAR121" s="20"/>
      <c r="HAS121" s="20"/>
      <c r="HAT121" s="20"/>
      <c r="HAU121" s="20"/>
      <c r="HAV121" s="20"/>
      <c r="HAW121" s="20"/>
      <c r="HAX121" s="20"/>
      <c r="HAY121" s="20"/>
      <c r="HAZ121" s="20"/>
      <c r="HBA121" s="20"/>
      <c r="HBB121" s="20"/>
      <c r="HBC121" s="20"/>
      <c r="HBD121" s="20"/>
      <c r="HBE121" s="20"/>
      <c r="HBF121" s="20"/>
      <c r="HBG121" s="20"/>
      <c r="HBH121" s="20"/>
      <c r="HBI121" s="20"/>
      <c r="HBJ121" s="20"/>
      <c r="HBK121" s="20"/>
      <c r="HBL121" s="20"/>
      <c r="HBM121" s="20"/>
      <c r="HBN121" s="20"/>
      <c r="HBO121" s="20"/>
      <c r="HBP121" s="20"/>
      <c r="HBQ121" s="20"/>
      <c r="HBR121" s="20"/>
      <c r="HBS121" s="20"/>
      <c r="HBT121" s="20"/>
      <c r="HBU121" s="20"/>
      <c r="HBV121" s="20"/>
      <c r="HBW121" s="20"/>
      <c r="HBX121" s="20"/>
      <c r="HBY121" s="20"/>
      <c r="HBZ121" s="20"/>
      <c r="HCA121" s="20"/>
      <c r="HCB121" s="20"/>
      <c r="HCC121" s="20"/>
      <c r="HCD121" s="20"/>
      <c r="HCE121" s="20"/>
      <c r="HCF121" s="20"/>
      <c r="HCG121" s="20"/>
      <c r="HCH121" s="20"/>
      <c r="HCI121" s="20"/>
      <c r="HCJ121" s="20"/>
      <c r="HCK121" s="20"/>
      <c r="HCL121" s="20"/>
      <c r="HCM121" s="20"/>
      <c r="HCN121" s="20"/>
      <c r="HCO121" s="20"/>
      <c r="HCP121" s="20"/>
      <c r="HCQ121" s="20"/>
      <c r="HCR121" s="20"/>
      <c r="HCS121" s="20"/>
      <c r="HCT121" s="20"/>
      <c r="HCU121" s="20"/>
      <c r="HCV121" s="20"/>
      <c r="HCW121" s="20"/>
      <c r="HCX121" s="20"/>
      <c r="HCY121" s="20"/>
      <c r="HCZ121" s="20"/>
      <c r="HDA121" s="20"/>
      <c r="HDB121" s="20"/>
      <c r="HDC121" s="20"/>
      <c r="HDD121" s="20"/>
      <c r="HDE121" s="20"/>
      <c r="HDF121" s="20"/>
      <c r="HDG121" s="20"/>
      <c r="HDH121" s="20"/>
      <c r="HDI121" s="20"/>
      <c r="HDJ121" s="20"/>
      <c r="HDK121" s="20"/>
      <c r="HDL121" s="20"/>
      <c r="HDM121" s="20"/>
      <c r="HDN121" s="20"/>
      <c r="HDO121" s="20"/>
      <c r="HDP121" s="20"/>
      <c r="HDQ121" s="20"/>
      <c r="HDR121" s="20"/>
      <c r="HDS121" s="20"/>
      <c r="HDT121" s="20"/>
      <c r="HDU121" s="20"/>
      <c r="HDV121" s="20"/>
      <c r="HDW121" s="20"/>
      <c r="HDX121" s="20"/>
      <c r="HDY121" s="20"/>
      <c r="HDZ121" s="20"/>
      <c r="HEA121" s="20"/>
      <c r="HEB121" s="20"/>
      <c r="HEC121" s="20"/>
      <c r="HED121" s="20"/>
      <c r="HEE121" s="20"/>
      <c r="HEF121" s="20"/>
      <c r="HEG121" s="20"/>
      <c r="HEH121" s="20"/>
      <c r="HEI121" s="20"/>
      <c r="HEJ121" s="20"/>
      <c r="HEK121" s="20"/>
      <c r="HEL121" s="20"/>
      <c r="HEM121" s="20"/>
      <c r="HEN121" s="20"/>
      <c r="HEO121" s="20"/>
      <c r="HEP121" s="20"/>
      <c r="HEQ121" s="20"/>
      <c r="HER121" s="20"/>
      <c r="HES121" s="20"/>
      <c r="HET121" s="20"/>
      <c r="HEU121" s="20"/>
      <c r="HEV121" s="20"/>
      <c r="HEW121" s="20"/>
      <c r="HEX121" s="20"/>
      <c r="HEY121" s="20"/>
      <c r="HEZ121" s="20"/>
      <c r="HFA121" s="20"/>
      <c r="HFB121" s="20"/>
      <c r="HFC121" s="20"/>
      <c r="HFD121" s="20"/>
      <c r="HFE121" s="20"/>
      <c r="HFF121" s="20"/>
      <c r="HFG121" s="20"/>
      <c r="HFH121" s="20"/>
      <c r="HFI121" s="20"/>
      <c r="HFJ121" s="20"/>
      <c r="HFK121" s="20"/>
      <c r="HFL121" s="20"/>
      <c r="HFM121" s="20"/>
      <c r="HFN121" s="20"/>
      <c r="HFO121" s="20"/>
      <c r="HFP121" s="20"/>
      <c r="HFQ121" s="20"/>
      <c r="HFR121" s="20"/>
      <c r="HFY121" s="20"/>
      <c r="HFZ121" s="20"/>
      <c r="HGA121" s="20"/>
      <c r="HGB121" s="20"/>
      <c r="HGC121" s="20"/>
      <c r="HGD121" s="20"/>
      <c r="HGE121" s="20"/>
      <c r="HGF121" s="20"/>
      <c r="HGG121" s="20"/>
      <c r="HGH121" s="20"/>
      <c r="HGI121" s="20"/>
      <c r="HGJ121" s="20"/>
      <c r="HGK121" s="20"/>
      <c r="HGL121" s="20"/>
      <c r="HGM121" s="20"/>
      <c r="HGN121" s="20"/>
      <c r="HGO121" s="20"/>
      <c r="HGP121" s="20"/>
      <c r="HGQ121" s="20"/>
      <c r="HGR121" s="20"/>
      <c r="HGS121" s="20"/>
      <c r="HGT121" s="20"/>
      <c r="HGU121" s="20"/>
      <c r="HGV121" s="20"/>
      <c r="HGW121" s="20"/>
      <c r="HGX121" s="20"/>
      <c r="HGY121" s="20"/>
      <c r="HGZ121" s="20"/>
      <c r="HHA121" s="20"/>
      <c r="HHB121" s="20"/>
      <c r="HHC121" s="20"/>
      <c r="HHD121" s="20"/>
      <c r="HHE121" s="20"/>
      <c r="HHF121" s="20"/>
      <c r="HHG121" s="20"/>
      <c r="HHH121" s="20"/>
      <c r="HHI121" s="20"/>
      <c r="HHJ121" s="20"/>
      <c r="HHK121" s="20"/>
      <c r="HHL121" s="20"/>
      <c r="HHM121" s="20"/>
      <c r="HHN121" s="20"/>
      <c r="HHO121" s="20"/>
      <c r="HHP121" s="20"/>
      <c r="HHQ121" s="20"/>
      <c r="HHR121" s="20"/>
      <c r="HHS121" s="20"/>
      <c r="HHT121" s="20"/>
      <c r="HHU121" s="20"/>
      <c r="HHV121" s="20"/>
      <c r="HHW121" s="20"/>
      <c r="HHX121" s="20"/>
      <c r="HHY121" s="20"/>
      <c r="HHZ121" s="20"/>
      <c r="HIA121" s="20"/>
      <c r="HIB121" s="20"/>
      <c r="HIC121" s="20"/>
      <c r="HID121" s="20"/>
      <c r="HIE121" s="20"/>
      <c r="HIF121" s="20"/>
      <c r="HIG121" s="20"/>
      <c r="HIH121" s="20"/>
      <c r="HII121" s="20"/>
      <c r="HIJ121" s="20"/>
      <c r="HIK121" s="20"/>
      <c r="HIL121" s="20"/>
      <c r="HIM121" s="20"/>
      <c r="HIN121" s="20"/>
      <c r="HIO121" s="20"/>
      <c r="HIP121" s="20"/>
      <c r="HIQ121" s="20"/>
      <c r="HIR121" s="20"/>
      <c r="HIS121" s="20"/>
      <c r="HIT121" s="20"/>
      <c r="HIU121" s="20"/>
      <c r="HIV121" s="20"/>
      <c r="HIW121" s="20"/>
      <c r="HIX121" s="20"/>
      <c r="HIY121" s="20"/>
      <c r="HIZ121" s="20"/>
      <c r="HJA121" s="20"/>
      <c r="HJB121" s="20"/>
      <c r="HJC121" s="20"/>
      <c r="HJD121" s="20"/>
      <c r="HJE121" s="20"/>
      <c r="HJF121" s="20"/>
      <c r="HJG121" s="20"/>
      <c r="HJH121" s="20"/>
      <c r="HJI121" s="20"/>
      <c r="HJJ121" s="20"/>
      <c r="HJK121" s="20"/>
      <c r="HJL121" s="20"/>
      <c r="HJM121" s="20"/>
      <c r="HJN121" s="20"/>
      <c r="HJO121" s="20"/>
      <c r="HJP121" s="20"/>
      <c r="HJQ121" s="20"/>
      <c r="HJR121" s="20"/>
      <c r="HJS121" s="20"/>
      <c r="HJT121" s="20"/>
      <c r="HJU121" s="20"/>
      <c r="HJV121" s="20"/>
      <c r="HJW121" s="20"/>
      <c r="HJX121" s="20"/>
      <c r="HJY121" s="20"/>
      <c r="HJZ121" s="20"/>
      <c r="HKA121" s="20"/>
      <c r="HKB121" s="20"/>
      <c r="HKC121" s="20"/>
      <c r="HKD121" s="20"/>
      <c r="HKE121" s="20"/>
      <c r="HKF121" s="20"/>
      <c r="HKG121" s="20"/>
      <c r="HKH121" s="20"/>
      <c r="HKI121" s="20"/>
      <c r="HKJ121" s="20"/>
      <c r="HKK121" s="20"/>
      <c r="HKL121" s="20"/>
      <c r="HKM121" s="20"/>
      <c r="HKN121" s="20"/>
      <c r="HKO121" s="20"/>
      <c r="HKP121" s="20"/>
      <c r="HKQ121" s="20"/>
      <c r="HKR121" s="20"/>
      <c r="HKS121" s="20"/>
      <c r="HKT121" s="20"/>
      <c r="HKU121" s="20"/>
      <c r="HKV121" s="20"/>
      <c r="HKW121" s="20"/>
      <c r="HKX121" s="20"/>
      <c r="HKY121" s="20"/>
      <c r="HKZ121" s="20"/>
      <c r="HLA121" s="20"/>
      <c r="HLB121" s="20"/>
      <c r="HLC121" s="20"/>
      <c r="HLD121" s="20"/>
      <c r="HLE121" s="20"/>
      <c r="HLF121" s="20"/>
      <c r="HLG121" s="20"/>
      <c r="HLH121" s="20"/>
      <c r="HLI121" s="20"/>
      <c r="HLJ121" s="20"/>
      <c r="HLK121" s="20"/>
      <c r="HLL121" s="20"/>
      <c r="HLM121" s="20"/>
      <c r="HLN121" s="20"/>
      <c r="HLO121" s="20"/>
      <c r="HLP121" s="20"/>
      <c r="HLQ121" s="20"/>
      <c r="HLR121" s="20"/>
      <c r="HLS121" s="20"/>
      <c r="HLT121" s="20"/>
      <c r="HLU121" s="20"/>
      <c r="HLV121" s="20"/>
      <c r="HLW121" s="20"/>
      <c r="HLX121" s="20"/>
      <c r="HLY121" s="20"/>
      <c r="HLZ121" s="20"/>
      <c r="HMA121" s="20"/>
      <c r="HMB121" s="20"/>
      <c r="HMC121" s="20"/>
      <c r="HMD121" s="20"/>
      <c r="HME121" s="20"/>
      <c r="HMF121" s="20"/>
      <c r="HMG121" s="20"/>
      <c r="HMH121" s="20"/>
      <c r="HMI121" s="20"/>
      <c r="HMJ121" s="20"/>
      <c r="HMK121" s="20"/>
      <c r="HML121" s="20"/>
      <c r="HMM121" s="20"/>
      <c r="HMN121" s="20"/>
      <c r="HMO121" s="20"/>
      <c r="HMP121" s="20"/>
      <c r="HMQ121" s="20"/>
      <c r="HMR121" s="20"/>
      <c r="HMS121" s="20"/>
      <c r="HMT121" s="20"/>
      <c r="HMU121" s="20"/>
      <c r="HMV121" s="20"/>
      <c r="HMW121" s="20"/>
      <c r="HMX121" s="20"/>
      <c r="HMY121" s="20"/>
      <c r="HMZ121" s="20"/>
      <c r="HNA121" s="20"/>
      <c r="HNB121" s="20"/>
      <c r="HNC121" s="20"/>
      <c r="HND121" s="20"/>
      <c r="HNE121" s="20"/>
      <c r="HNF121" s="20"/>
      <c r="HNG121" s="20"/>
      <c r="HNH121" s="20"/>
      <c r="HNI121" s="20"/>
      <c r="HNJ121" s="20"/>
      <c r="HNK121" s="20"/>
      <c r="HNL121" s="20"/>
      <c r="HNM121" s="20"/>
      <c r="HNN121" s="20"/>
      <c r="HNO121" s="20"/>
      <c r="HNP121" s="20"/>
      <c r="HNQ121" s="20"/>
      <c r="HNR121" s="20"/>
      <c r="HNS121" s="20"/>
      <c r="HNT121" s="20"/>
      <c r="HNU121" s="20"/>
      <c r="HNV121" s="20"/>
      <c r="HNW121" s="20"/>
      <c r="HNX121" s="20"/>
      <c r="HNY121" s="20"/>
      <c r="HNZ121" s="20"/>
      <c r="HOA121" s="20"/>
      <c r="HOB121" s="20"/>
      <c r="HOC121" s="20"/>
      <c r="HOD121" s="20"/>
      <c r="HOE121" s="20"/>
      <c r="HOF121" s="20"/>
      <c r="HOG121" s="20"/>
      <c r="HOH121" s="20"/>
      <c r="HOI121" s="20"/>
      <c r="HOJ121" s="20"/>
      <c r="HOK121" s="20"/>
      <c r="HOL121" s="20"/>
      <c r="HOM121" s="20"/>
      <c r="HON121" s="20"/>
      <c r="HOO121" s="20"/>
      <c r="HOP121" s="20"/>
      <c r="HOQ121" s="20"/>
      <c r="HOR121" s="20"/>
      <c r="HOS121" s="20"/>
      <c r="HOT121" s="20"/>
      <c r="HOU121" s="20"/>
      <c r="HOV121" s="20"/>
      <c r="HOW121" s="20"/>
      <c r="HOX121" s="20"/>
      <c r="HOY121" s="20"/>
      <c r="HOZ121" s="20"/>
      <c r="HPA121" s="20"/>
      <c r="HPB121" s="20"/>
      <c r="HPC121" s="20"/>
      <c r="HPD121" s="20"/>
      <c r="HPE121" s="20"/>
      <c r="HPF121" s="20"/>
      <c r="HPG121" s="20"/>
      <c r="HPH121" s="20"/>
      <c r="HPI121" s="20"/>
      <c r="HPJ121" s="20"/>
      <c r="HPK121" s="20"/>
      <c r="HPL121" s="20"/>
      <c r="HPM121" s="20"/>
      <c r="HPN121" s="20"/>
      <c r="HPU121" s="20"/>
      <c r="HPV121" s="20"/>
      <c r="HPW121" s="20"/>
      <c r="HPX121" s="20"/>
      <c r="HPY121" s="20"/>
      <c r="HPZ121" s="20"/>
      <c r="HQA121" s="20"/>
      <c r="HQB121" s="20"/>
      <c r="HQC121" s="20"/>
      <c r="HQD121" s="20"/>
      <c r="HQE121" s="20"/>
      <c r="HQF121" s="20"/>
      <c r="HQG121" s="20"/>
      <c r="HQH121" s="20"/>
      <c r="HQI121" s="20"/>
      <c r="HQJ121" s="20"/>
      <c r="HQK121" s="20"/>
      <c r="HQL121" s="20"/>
      <c r="HQM121" s="20"/>
      <c r="HQN121" s="20"/>
      <c r="HQO121" s="20"/>
      <c r="HQP121" s="20"/>
      <c r="HQQ121" s="20"/>
      <c r="HQR121" s="20"/>
      <c r="HQS121" s="20"/>
      <c r="HQT121" s="20"/>
      <c r="HQU121" s="20"/>
      <c r="HQV121" s="20"/>
      <c r="HQW121" s="20"/>
      <c r="HQX121" s="20"/>
      <c r="HQY121" s="20"/>
      <c r="HQZ121" s="20"/>
      <c r="HRA121" s="20"/>
      <c r="HRB121" s="20"/>
      <c r="HRC121" s="20"/>
      <c r="HRD121" s="20"/>
      <c r="HRE121" s="20"/>
      <c r="HRF121" s="20"/>
      <c r="HRG121" s="20"/>
      <c r="HRH121" s="20"/>
      <c r="HRI121" s="20"/>
      <c r="HRJ121" s="20"/>
      <c r="HRK121" s="20"/>
      <c r="HRL121" s="20"/>
      <c r="HRM121" s="20"/>
      <c r="HRN121" s="20"/>
      <c r="HRO121" s="20"/>
      <c r="HRP121" s="20"/>
      <c r="HRQ121" s="20"/>
      <c r="HRR121" s="20"/>
      <c r="HRS121" s="20"/>
      <c r="HRT121" s="20"/>
      <c r="HRU121" s="20"/>
      <c r="HRV121" s="20"/>
      <c r="HRW121" s="20"/>
      <c r="HRX121" s="20"/>
      <c r="HRY121" s="20"/>
      <c r="HRZ121" s="20"/>
      <c r="HSA121" s="20"/>
      <c r="HSB121" s="20"/>
      <c r="HSC121" s="20"/>
      <c r="HSD121" s="20"/>
      <c r="HSE121" s="20"/>
      <c r="HSF121" s="20"/>
      <c r="HSG121" s="20"/>
      <c r="HSH121" s="20"/>
      <c r="HSI121" s="20"/>
      <c r="HSJ121" s="20"/>
      <c r="HSK121" s="20"/>
      <c r="HSL121" s="20"/>
      <c r="HSM121" s="20"/>
      <c r="HSN121" s="20"/>
      <c r="HSO121" s="20"/>
      <c r="HSP121" s="20"/>
      <c r="HSQ121" s="20"/>
      <c r="HSR121" s="20"/>
      <c r="HSS121" s="20"/>
      <c r="HST121" s="20"/>
      <c r="HSU121" s="20"/>
      <c r="HSV121" s="20"/>
      <c r="HSW121" s="20"/>
      <c r="HSX121" s="20"/>
      <c r="HSY121" s="20"/>
      <c r="HSZ121" s="20"/>
      <c r="HTA121" s="20"/>
      <c r="HTB121" s="20"/>
      <c r="HTC121" s="20"/>
      <c r="HTD121" s="20"/>
      <c r="HTE121" s="20"/>
      <c r="HTF121" s="20"/>
      <c r="HTG121" s="20"/>
      <c r="HTH121" s="20"/>
      <c r="HTI121" s="20"/>
      <c r="HTJ121" s="20"/>
      <c r="HTK121" s="20"/>
      <c r="HTL121" s="20"/>
      <c r="HTM121" s="20"/>
      <c r="HTN121" s="20"/>
      <c r="HTO121" s="20"/>
      <c r="HTP121" s="20"/>
      <c r="HTQ121" s="20"/>
      <c r="HTR121" s="20"/>
      <c r="HTS121" s="20"/>
      <c r="HTT121" s="20"/>
      <c r="HTU121" s="20"/>
      <c r="HTV121" s="20"/>
      <c r="HTW121" s="20"/>
      <c r="HTX121" s="20"/>
      <c r="HTY121" s="20"/>
      <c r="HTZ121" s="20"/>
      <c r="HUA121" s="20"/>
      <c r="HUB121" s="20"/>
      <c r="HUC121" s="20"/>
      <c r="HUD121" s="20"/>
      <c r="HUE121" s="20"/>
      <c r="HUF121" s="20"/>
      <c r="HUG121" s="20"/>
      <c r="HUH121" s="20"/>
      <c r="HUI121" s="20"/>
      <c r="HUJ121" s="20"/>
      <c r="HUK121" s="20"/>
      <c r="HUL121" s="20"/>
      <c r="HUM121" s="20"/>
      <c r="HUN121" s="20"/>
      <c r="HUO121" s="20"/>
      <c r="HUP121" s="20"/>
      <c r="HUQ121" s="20"/>
      <c r="HUR121" s="20"/>
      <c r="HUS121" s="20"/>
      <c r="HUT121" s="20"/>
      <c r="HUU121" s="20"/>
      <c r="HUV121" s="20"/>
      <c r="HUW121" s="20"/>
      <c r="HUX121" s="20"/>
      <c r="HUY121" s="20"/>
      <c r="HUZ121" s="20"/>
      <c r="HVA121" s="20"/>
      <c r="HVB121" s="20"/>
      <c r="HVC121" s="20"/>
      <c r="HVD121" s="20"/>
      <c r="HVE121" s="20"/>
      <c r="HVF121" s="20"/>
      <c r="HVG121" s="20"/>
      <c r="HVH121" s="20"/>
      <c r="HVI121" s="20"/>
      <c r="HVJ121" s="20"/>
      <c r="HVK121" s="20"/>
      <c r="HVL121" s="20"/>
      <c r="HVM121" s="20"/>
      <c r="HVN121" s="20"/>
      <c r="HVO121" s="20"/>
      <c r="HVP121" s="20"/>
      <c r="HVQ121" s="20"/>
      <c r="HVR121" s="20"/>
      <c r="HVS121" s="20"/>
      <c r="HVT121" s="20"/>
      <c r="HVU121" s="20"/>
      <c r="HVV121" s="20"/>
      <c r="HVW121" s="20"/>
      <c r="HVX121" s="20"/>
      <c r="HVY121" s="20"/>
      <c r="HVZ121" s="20"/>
      <c r="HWA121" s="20"/>
      <c r="HWB121" s="20"/>
      <c r="HWC121" s="20"/>
      <c r="HWD121" s="20"/>
      <c r="HWE121" s="20"/>
      <c r="HWF121" s="20"/>
      <c r="HWG121" s="20"/>
      <c r="HWH121" s="20"/>
      <c r="HWI121" s="20"/>
      <c r="HWJ121" s="20"/>
      <c r="HWK121" s="20"/>
      <c r="HWL121" s="20"/>
      <c r="HWM121" s="20"/>
      <c r="HWN121" s="20"/>
      <c r="HWO121" s="20"/>
      <c r="HWP121" s="20"/>
      <c r="HWQ121" s="20"/>
      <c r="HWR121" s="20"/>
      <c r="HWS121" s="20"/>
      <c r="HWT121" s="20"/>
      <c r="HWU121" s="20"/>
      <c r="HWV121" s="20"/>
      <c r="HWW121" s="20"/>
      <c r="HWX121" s="20"/>
      <c r="HWY121" s="20"/>
      <c r="HWZ121" s="20"/>
      <c r="HXA121" s="20"/>
      <c r="HXB121" s="20"/>
      <c r="HXC121" s="20"/>
      <c r="HXD121" s="20"/>
      <c r="HXE121" s="20"/>
      <c r="HXF121" s="20"/>
      <c r="HXG121" s="20"/>
      <c r="HXH121" s="20"/>
      <c r="HXI121" s="20"/>
      <c r="HXJ121" s="20"/>
      <c r="HXK121" s="20"/>
      <c r="HXL121" s="20"/>
      <c r="HXM121" s="20"/>
      <c r="HXN121" s="20"/>
      <c r="HXO121" s="20"/>
      <c r="HXP121" s="20"/>
      <c r="HXQ121" s="20"/>
      <c r="HXR121" s="20"/>
      <c r="HXS121" s="20"/>
      <c r="HXT121" s="20"/>
      <c r="HXU121" s="20"/>
      <c r="HXV121" s="20"/>
      <c r="HXW121" s="20"/>
      <c r="HXX121" s="20"/>
      <c r="HXY121" s="20"/>
      <c r="HXZ121" s="20"/>
      <c r="HYA121" s="20"/>
      <c r="HYB121" s="20"/>
      <c r="HYC121" s="20"/>
      <c r="HYD121" s="20"/>
      <c r="HYE121" s="20"/>
      <c r="HYF121" s="20"/>
      <c r="HYG121" s="20"/>
      <c r="HYH121" s="20"/>
      <c r="HYI121" s="20"/>
      <c r="HYJ121" s="20"/>
      <c r="HYK121" s="20"/>
      <c r="HYL121" s="20"/>
      <c r="HYM121" s="20"/>
      <c r="HYN121" s="20"/>
      <c r="HYO121" s="20"/>
      <c r="HYP121" s="20"/>
      <c r="HYQ121" s="20"/>
      <c r="HYR121" s="20"/>
      <c r="HYS121" s="20"/>
      <c r="HYT121" s="20"/>
      <c r="HYU121" s="20"/>
      <c r="HYV121" s="20"/>
      <c r="HYW121" s="20"/>
      <c r="HYX121" s="20"/>
      <c r="HYY121" s="20"/>
      <c r="HYZ121" s="20"/>
      <c r="HZA121" s="20"/>
      <c r="HZB121" s="20"/>
      <c r="HZC121" s="20"/>
      <c r="HZD121" s="20"/>
      <c r="HZE121" s="20"/>
      <c r="HZF121" s="20"/>
      <c r="HZG121" s="20"/>
      <c r="HZH121" s="20"/>
      <c r="HZI121" s="20"/>
      <c r="HZJ121" s="20"/>
      <c r="HZQ121" s="20"/>
      <c r="HZR121" s="20"/>
      <c r="HZS121" s="20"/>
      <c r="HZT121" s="20"/>
      <c r="HZU121" s="20"/>
      <c r="HZV121" s="20"/>
      <c r="HZW121" s="20"/>
      <c r="HZX121" s="20"/>
      <c r="HZY121" s="20"/>
      <c r="HZZ121" s="20"/>
      <c r="IAA121" s="20"/>
      <c r="IAB121" s="20"/>
      <c r="IAC121" s="20"/>
      <c r="IAD121" s="20"/>
      <c r="IAE121" s="20"/>
      <c r="IAF121" s="20"/>
      <c r="IAG121" s="20"/>
      <c r="IAH121" s="20"/>
      <c r="IAI121" s="20"/>
      <c r="IAJ121" s="20"/>
      <c r="IAK121" s="20"/>
      <c r="IAL121" s="20"/>
      <c r="IAM121" s="20"/>
      <c r="IAN121" s="20"/>
      <c r="IAO121" s="20"/>
      <c r="IAP121" s="20"/>
      <c r="IAQ121" s="20"/>
      <c r="IAR121" s="20"/>
      <c r="IAS121" s="20"/>
      <c r="IAT121" s="20"/>
      <c r="IAU121" s="20"/>
      <c r="IAV121" s="20"/>
      <c r="IAW121" s="20"/>
      <c r="IAX121" s="20"/>
      <c r="IAY121" s="20"/>
      <c r="IAZ121" s="20"/>
      <c r="IBA121" s="20"/>
      <c r="IBB121" s="20"/>
      <c r="IBC121" s="20"/>
      <c r="IBD121" s="20"/>
      <c r="IBE121" s="20"/>
      <c r="IBF121" s="20"/>
      <c r="IBG121" s="20"/>
      <c r="IBH121" s="20"/>
      <c r="IBI121" s="20"/>
      <c r="IBJ121" s="20"/>
      <c r="IBK121" s="20"/>
      <c r="IBL121" s="20"/>
      <c r="IBM121" s="20"/>
      <c r="IBN121" s="20"/>
      <c r="IBO121" s="20"/>
      <c r="IBP121" s="20"/>
      <c r="IBQ121" s="20"/>
      <c r="IBR121" s="20"/>
      <c r="IBS121" s="20"/>
      <c r="IBT121" s="20"/>
      <c r="IBU121" s="20"/>
      <c r="IBV121" s="20"/>
      <c r="IBW121" s="20"/>
      <c r="IBX121" s="20"/>
      <c r="IBY121" s="20"/>
      <c r="IBZ121" s="20"/>
      <c r="ICA121" s="20"/>
      <c r="ICB121" s="20"/>
      <c r="ICC121" s="20"/>
      <c r="ICD121" s="20"/>
      <c r="ICE121" s="20"/>
      <c r="ICF121" s="20"/>
      <c r="ICG121" s="20"/>
      <c r="ICH121" s="20"/>
      <c r="ICI121" s="20"/>
      <c r="ICJ121" s="20"/>
      <c r="ICK121" s="20"/>
      <c r="ICL121" s="20"/>
      <c r="ICM121" s="20"/>
      <c r="ICN121" s="20"/>
      <c r="ICO121" s="20"/>
      <c r="ICP121" s="20"/>
      <c r="ICQ121" s="20"/>
      <c r="ICR121" s="20"/>
      <c r="ICS121" s="20"/>
      <c r="ICT121" s="20"/>
      <c r="ICU121" s="20"/>
      <c r="ICV121" s="20"/>
      <c r="ICW121" s="20"/>
      <c r="ICX121" s="20"/>
      <c r="ICY121" s="20"/>
      <c r="ICZ121" s="20"/>
      <c r="IDA121" s="20"/>
      <c r="IDB121" s="20"/>
      <c r="IDC121" s="20"/>
      <c r="IDD121" s="20"/>
      <c r="IDE121" s="20"/>
      <c r="IDF121" s="20"/>
      <c r="IDG121" s="20"/>
      <c r="IDH121" s="20"/>
      <c r="IDI121" s="20"/>
      <c r="IDJ121" s="20"/>
      <c r="IDK121" s="20"/>
      <c r="IDL121" s="20"/>
      <c r="IDM121" s="20"/>
      <c r="IDN121" s="20"/>
      <c r="IDO121" s="20"/>
      <c r="IDP121" s="20"/>
      <c r="IDQ121" s="20"/>
      <c r="IDR121" s="20"/>
      <c r="IDS121" s="20"/>
      <c r="IDT121" s="20"/>
      <c r="IDU121" s="20"/>
      <c r="IDV121" s="20"/>
      <c r="IDW121" s="20"/>
      <c r="IDX121" s="20"/>
      <c r="IDY121" s="20"/>
      <c r="IDZ121" s="20"/>
      <c r="IEA121" s="20"/>
      <c r="IEB121" s="20"/>
      <c r="IEC121" s="20"/>
      <c r="IED121" s="20"/>
      <c r="IEE121" s="20"/>
      <c r="IEF121" s="20"/>
      <c r="IEG121" s="20"/>
      <c r="IEH121" s="20"/>
      <c r="IEI121" s="20"/>
      <c r="IEJ121" s="20"/>
      <c r="IEK121" s="20"/>
      <c r="IEL121" s="20"/>
      <c r="IEM121" s="20"/>
      <c r="IEN121" s="20"/>
      <c r="IEO121" s="20"/>
      <c r="IEP121" s="20"/>
      <c r="IEQ121" s="20"/>
      <c r="IER121" s="20"/>
      <c r="IES121" s="20"/>
      <c r="IET121" s="20"/>
      <c r="IEU121" s="20"/>
      <c r="IEV121" s="20"/>
      <c r="IEW121" s="20"/>
      <c r="IEX121" s="20"/>
      <c r="IEY121" s="20"/>
      <c r="IEZ121" s="20"/>
      <c r="IFA121" s="20"/>
      <c r="IFB121" s="20"/>
      <c r="IFC121" s="20"/>
      <c r="IFD121" s="20"/>
      <c r="IFE121" s="20"/>
      <c r="IFF121" s="20"/>
      <c r="IFG121" s="20"/>
      <c r="IFH121" s="20"/>
      <c r="IFI121" s="20"/>
      <c r="IFJ121" s="20"/>
      <c r="IFK121" s="20"/>
      <c r="IFL121" s="20"/>
      <c r="IFM121" s="20"/>
      <c r="IFN121" s="20"/>
      <c r="IFO121" s="20"/>
      <c r="IFP121" s="20"/>
      <c r="IFQ121" s="20"/>
      <c r="IFR121" s="20"/>
      <c r="IFS121" s="20"/>
      <c r="IFT121" s="20"/>
      <c r="IFU121" s="20"/>
      <c r="IFV121" s="20"/>
      <c r="IFW121" s="20"/>
      <c r="IFX121" s="20"/>
      <c r="IFY121" s="20"/>
      <c r="IFZ121" s="20"/>
      <c r="IGA121" s="20"/>
      <c r="IGB121" s="20"/>
      <c r="IGC121" s="20"/>
      <c r="IGD121" s="20"/>
      <c r="IGE121" s="20"/>
      <c r="IGF121" s="20"/>
      <c r="IGG121" s="20"/>
      <c r="IGH121" s="20"/>
      <c r="IGI121" s="20"/>
      <c r="IGJ121" s="20"/>
      <c r="IGK121" s="20"/>
      <c r="IGL121" s="20"/>
      <c r="IGM121" s="20"/>
      <c r="IGN121" s="20"/>
      <c r="IGO121" s="20"/>
      <c r="IGP121" s="20"/>
      <c r="IGQ121" s="20"/>
      <c r="IGR121" s="20"/>
      <c r="IGS121" s="20"/>
      <c r="IGT121" s="20"/>
      <c r="IGU121" s="20"/>
      <c r="IGV121" s="20"/>
      <c r="IGW121" s="20"/>
      <c r="IGX121" s="20"/>
      <c r="IGY121" s="20"/>
      <c r="IGZ121" s="20"/>
      <c r="IHA121" s="20"/>
      <c r="IHB121" s="20"/>
      <c r="IHC121" s="20"/>
      <c r="IHD121" s="20"/>
      <c r="IHE121" s="20"/>
      <c r="IHF121" s="20"/>
      <c r="IHG121" s="20"/>
      <c r="IHH121" s="20"/>
      <c r="IHI121" s="20"/>
      <c r="IHJ121" s="20"/>
      <c r="IHK121" s="20"/>
      <c r="IHL121" s="20"/>
      <c r="IHM121" s="20"/>
      <c r="IHN121" s="20"/>
      <c r="IHO121" s="20"/>
      <c r="IHP121" s="20"/>
      <c r="IHQ121" s="20"/>
      <c r="IHR121" s="20"/>
      <c r="IHS121" s="20"/>
      <c r="IHT121" s="20"/>
      <c r="IHU121" s="20"/>
      <c r="IHV121" s="20"/>
      <c r="IHW121" s="20"/>
      <c r="IHX121" s="20"/>
      <c r="IHY121" s="20"/>
      <c r="IHZ121" s="20"/>
      <c r="IIA121" s="20"/>
      <c r="IIB121" s="20"/>
      <c r="IIC121" s="20"/>
      <c r="IID121" s="20"/>
      <c r="IIE121" s="20"/>
      <c r="IIF121" s="20"/>
      <c r="IIG121" s="20"/>
      <c r="IIH121" s="20"/>
      <c r="III121" s="20"/>
      <c r="IIJ121" s="20"/>
      <c r="IIK121" s="20"/>
      <c r="IIL121" s="20"/>
      <c r="IIM121" s="20"/>
      <c r="IIN121" s="20"/>
      <c r="IIO121" s="20"/>
      <c r="IIP121" s="20"/>
      <c r="IIQ121" s="20"/>
      <c r="IIR121" s="20"/>
      <c r="IIS121" s="20"/>
      <c r="IIT121" s="20"/>
      <c r="IIU121" s="20"/>
      <c r="IIV121" s="20"/>
      <c r="IIW121" s="20"/>
      <c r="IIX121" s="20"/>
      <c r="IIY121" s="20"/>
      <c r="IIZ121" s="20"/>
      <c r="IJA121" s="20"/>
      <c r="IJB121" s="20"/>
      <c r="IJC121" s="20"/>
      <c r="IJD121" s="20"/>
      <c r="IJE121" s="20"/>
      <c r="IJF121" s="20"/>
      <c r="IJM121" s="20"/>
      <c r="IJN121" s="20"/>
      <c r="IJO121" s="20"/>
      <c r="IJP121" s="20"/>
      <c r="IJQ121" s="20"/>
      <c r="IJR121" s="20"/>
      <c r="IJS121" s="20"/>
      <c r="IJT121" s="20"/>
      <c r="IJU121" s="20"/>
      <c r="IJV121" s="20"/>
      <c r="IJW121" s="20"/>
      <c r="IJX121" s="20"/>
      <c r="IJY121" s="20"/>
      <c r="IJZ121" s="20"/>
      <c r="IKA121" s="20"/>
      <c r="IKB121" s="20"/>
      <c r="IKC121" s="20"/>
      <c r="IKD121" s="20"/>
      <c r="IKE121" s="20"/>
      <c r="IKF121" s="20"/>
      <c r="IKG121" s="20"/>
      <c r="IKH121" s="20"/>
      <c r="IKI121" s="20"/>
      <c r="IKJ121" s="20"/>
      <c r="IKK121" s="20"/>
      <c r="IKL121" s="20"/>
      <c r="IKM121" s="20"/>
      <c r="IKN121" s="20"/>
      <c r="IKO121" s="20"/>
      <c r="IKP121" s="20"/>
      <c r="IKQ121" s="20"/>
      <c r="IKR121" s="20"/>
      <c r="IKS121" s="20"/>
      <c r="IKT121" s="20"/>
      <c r="IKU121" s="20"/>
      <c r="IKV121" s="20"/>
      <c r="IKW121" s="20"/>
      <c r="IKX121" s="20"/>
      <c r="IKY121" s="20"/>
      <c r="IKZ121" s="20"/>
      <c r="ILA121" s="20"/>
      <c r="ILB121" s="20"/>
      <c r="ILC121" s="20"/>
      <c r="ILD121" s="20"/>
      <c r="ILE121" s="20"/>
      <c r="ILF121" s="20"/>
      <c r="ILG121" s="20"/>
      <c r="ILH121" s="20"/>
      <c r="ILI121" s="20"/>
      <c r="ILJ121" s="20"/>
      <c r="ILK121" s="20"/>
      <c r="ILL121" s="20"/>
      <c r="ILM121" s="20"/>
      <c r="ILN121" s="20"/>
      <c r="ILO121" s="20"/>
      <c r="ILP121" s="20"/>
      <c r="ILQ121" s="20"/>
      <c r="ILR121" s="20"/>
      <c r="ILS121" s="20"/>
      <c r="ILT121" s="20"/>
      <c r="ILU121" s="20"/>
      <c r="ILV121" s="20"/>
      <c r="ILW121" s="20"/>
      <c r="ILX121" s="20"/>
      <c r="ILY121" s="20"/>
      <c r="ILZ121" s="20"/>
      <c r="IMA121" s="20"/>
      <c r="IMB121" s="20"/>
      <c r="IMC121" s="20"/>
      <c r="IMD121" s="20"/>
      <c r="IME121" s="20"/>
      <c r="IMF121" s="20"/>
      <c r="IMG121" s="20"/>
      <c r="IMH121" s="20"/>
      <c r="IMI121" s="20"/>
      <c r="IMJ121" s="20"/>
      <c r="IMK121" s="20"/>
      <c r="IML121" s="20"/>
      <c r="IMM121" s="20"/>
      <c r="IMN121" s="20"/>
      <c r="IMO121" s="20"/>
      <c r="IMP121" s="20"/>
      <c r="IMQ121" s="20"/>
      <c r="IMR121" s="20"/>
      <c r="IMS121" s="20"/>
      <c r="IMT121" s="20"/>
      <c r="IMU121" s="20"/>
      <c r="IMV121" s="20"/>
      <c r="IMW121" s="20"/>
      <c r="IMX121" s="20"/>
      <c r="IMY121" s="20"/>
      <c r="IMZ121" s="20"/>
      <c r="INA121" s="20"/>
      <c r="INB121" s="20"/>
      <c r="INC121" s="20"/>
      <c r="IND121" s="20"/>
      <c r="INE121" s="20"/>
      <c r="INF121" s="20"/>
      <c r="ING121" s="20"/>
      <c r="INH121" s="20"/>
      <c r="INI121" s="20"/>
      <c r="INJ121" s="20"/>
      <c r="INK121" s="20"/>
      <c r="INL121" s="20"/>
      <c r="INM121" s="20"/>
      <c r="INN121" s="20"/>
      <c r="INO121" s="20"/>
      <c r="INP121" s="20"/>
      <c r="INQ121" s="20"/>
      <c r="INR121" s="20"/>
      <c r="INS121" s="20"/>
      <c r="INT121" s="20"/>
      <c r="INU121" s="20"/>
      <c r="INV121" s="20"/>
      <c r="INW121" s="20"/>
      <c r="INX121" s="20"/>
      <c r="INY121" s="20"/>
      <c r="INZ121" s="20"/>
      <c r="IOA121" s="20"/>
      <c r="IOB121" s="20"/>
      <c r="IOC121" s="20"/>
      <c r="IOD121" s="20"/>
      <c r="IOE121" s="20"/>
      <c r="IOF121" s="20"/>
      <c r="IOG121" s="20"/>
      <c r="IOH121" s="20"/>
      <c r="IOI121" s="20"/>
      <c r="IOJ121" s="20"/>
      <c r="IOK121" s="20"/>
      <c r="IOL121" s="20"/>
      <c r="IOM121" s="20"/>
      <c r="ION121" s="20"/>
      <c r="IOO121" s="20"/>
      <c r="IOP121" s="20"/>
      <c r="IOQ121" s="20"/>
      <c r="IOR121" s="20"/>
      <c r="IOS121" s="20"/>
      <c r="IOT121" s="20"/>
      <c r="IOU121" s="20"/>
      <c r="IOV121" s="20"/>
      <c r="IOW121" s="20"/>
      <c r="IOX121" s="20"/>
      <c r="IOY121" s="20"/>
      <c r="IOZ121" s="20"/>
      <c r="IPA121" s="20"/>
      <c r="IPB121" s="20"/>
      <c r="IPC121" s="20"/>
      <c r="IPD121" s="20"/>
      <c r="IPE121" s="20"/>
      <c r="IPF121" s="20"/>
      <c r="IPG121" s="20"/>
      <c r="IPH121" s="20"/>
      <c r="IPI121" s="20"/>
      <c r="IPJ121" s="20"/>
      <c r="IPK121" s="20"/>
      <c r="IPL121" s="20"/>
      <c r="IPM121" s="20"/>
      <c r="IPN121" s="20"/>
      <c r="IPO121" s="20"/>
      <c r="IPP121" s="20"/>
      <c r="IPQ121" s="20"/>
      <c r="IPR121" s="20"/>
      <c r="IPS121" s="20"/>
      <c r="IPT121" s="20"/>
      <c r="IPU121" s="20"/>
      <c r="IPV121" s="20"/>
      <c r="IPW121" s="20"/>
      <c r="IPX121" s="20"/>
      <c r="IPY121" s="20"/>
      <c r="IPZ121" s="20"/>
      <c r="IQA121" s="20"/>
      <c r="IQB121" s="20"/>
      <c r="IQC121" s="20"/>
      <c r="IQD121" s="20"/>
      <c r="IQE121" s="20"/>
      <c r="IQF121" s="20"/>
      <c r="IQG121" s="20"/>
      <c r="IQH121" s="20"/>
      <c r="IQI121" s="20"/>
      <c r="IQJ121" s="20"/>
      <c r="IQK121" s="20"/>
      <c r="IQL121" s="20"/>
      <c r="IQM121" s="20"/>
      <c r="IQN121" s="20"/>
      <c r="IQO121" s="20"/>
      <c r="IQP121" s="20"/>
      <c r="IQQ121" s="20"/>
      <c r="IQR121" s="20"/>
      <c r="IQS121" s="20"/>
      <c r="IQT121" s="20"/>
      <c r="IQU121" s="20"/>
      <c r="IQV121" s="20"/>
      <c r="IQW121" s="20"/>
      <c r="IQX121" s="20"/>
      <c r="IQY121" s="20"/>
      <c r="IQZ121" s="20"/>
      <c r="IRA121" s="20"/>
      <c r="IRB121" s="20"/>
      <c r="IRC121" s="20"/>
      <c r="IRD121" s="20"/>
      <c r="IRE121" s="20"/>
      <c r="IRF121" s="20"/>
      <c r="IRG121" s="20"/>
      <c r="IRH121" s="20"/>
      <c r="IRI121" s="20"/>
      <c r="IRJ121" s="20"/>
      <c r="IRK121" s="20"/>
      <c r="IRL121" s="20"/>
      <c r="IRM121" s="20"/>
      <c r="IRN121" s="20"/>
      <c r="IRO121" s="20"/>
      <c r="IRP121" s="20"/>
      <c r="IRQ121" s="20"/>
      <c r="IRR121" s="20"/>
      <c r="IRS121" s="20"/>
      <c r="IRT121" s="20"/>
      <c r="IRU121" s="20"/>
      <c r="IRV121" s="20"/>
      <c r="IRW121" s="20"/>
      <c r="IRX121" s="20"/>
      <c r="IRY121" s="20"/>
      <c r="IRZ121" s="20"/>
      <c r="ISA121" s="20"/>
      <c r="ISB121" s="20"/>
      <c r="ISC121" s="20"/>
      <c r="ISD121" s="20"/>
      <c r="ISE121" s="20"/>
      <c r="ISF121" s="20"/>
      <c r="ISG121" s="20"/>
      <c r="ISH121" s="20"/>
      <c r="ISI121" s="20"/>
      <c r="ISJ121" s="20"/>
      <c r="ISK121" s="20"/>
      <c r="ISL121" s="20"/>
      <c r="ISM121" s="20"/>
      <c r="ISN121" s="20"/>
      <c r="ISO121" s="20"/>
      <c r="ISP121" s="20"/>
      <c r="ISQ121" s="20"/>
      <c r="ISR121" s="20"/>
      <c r="ISS121" s="20"/>
      <c r="IST121" s="20"/>
      <c r="ISU121" s="20"/>
      <c r="ISV121" s="20"/>
      <c r="ISW121" s="20"/>
      <c r="ISX121" s="20"/>
      <c r="ISY121" s="20"/>
      <c r="ISZ121" s="20"/>
      <c r="ITA121" s="20"/>
      <c r="ITB121" s="20"/>
      <c r="ITI121" s="20"/>
      <c r="ITJ121" s="20"/>
      <c r="ITK121" s="20"/>
      <c r="ITL121" s="20"/>
      <c r="ITM121" s="20"/>
      <c r="ITN121" s="20"/>
      <c r="ITO121" s="20"/>
      <c r="ITP121" s="20"/>
      <c r="ITQ121" s="20"/>
      <c r="ITR121" s="20"/>
      <c r="ITS121" s="20"/>
      <c r="ITT121" s="20"/>
      <c r="ITU121" s="20"/>
      <c r="ITV121" s="20"/>
      <c r="ITW121" s="20"/>
      <c r="ITX121" s="20"/>
      <c r="ITY121" s="20"/>
      <c r="ITZ121" s="20"/>
      <c r="IUA121" s="20"/>
      <c r="IUB121" s="20"/>
      <c r="IUC121" s="20"/>
      <c r="IUD121" s="20"/>
      <c r="IUE121" s="20"/>
      <c r="IUF121" s="20"/>
      <c r="IUG121" s="20"/>
      <c r="IUH121" s="20"/>
      <c r="IUI121" s="20"/>
      <c r="IUJ121" s="20"/>
      <c r="IUK121" s="20"/>
      <c r="IUL121" s="20"/>
      <c r="IUM121" s="20"/>
      <c r="IUN121" s="20"/>
      <c r="IUO121" s="20"/>
      <c r="IUP121" s="20"/>
      <c r="IUQ121" s="20"/>
      <c r="IUR121" s="20"/>
      <c r="IUS121" s="20"/>
      <c r="IUT121" s="20"/>
      <c r="IUU121" s="20"/>
      <c r="IUV121" s="20"/>
      <c r="IUW121" s="20"/>
      <c r="IUX121" s="20"/>
      <c r="IUY121" s="20"/>
      <c r="IUZ121" s="20"/>
      <c r="IVA121" s="20"/>
      <c r="IVB121" s="20"/>
      <c r="IVC121" s="20"/>
      <c r="IVD121" s="20"/>
      <c r="IVE121" s="20"/>
      <c r="IVF121" s="20"/>
      <c r="IVG121" s="20"/>
      <c r="IVH121" s="20"/>
      <c r="IVI121" s="20"/>
      <c r="IVJ121" s="20"/>
      <c r="IVK121" s="20"/>
      <c r="IVL121" s="20"/>
      <c r="IVM121" s="20"/>
      <c r="IVN121" s="20"/>
      <c r="IVO121" s="20"/>
      <c r="IVP121" s="20"/>
      <c r="IVQ121" s="20"/>
      <c r="IVR121" s="20"/>
      <c r="IVS121" s="20"/>
      <c r="IVT121" s="20"/>
      <c r="IVU121" s="20"/>
      <c r="IVV121" s="20"/>
      <c r="IVW121" s="20"/>
      <c r="IVX121" s="20"/>
      <c r="IVY121" s="20"/>
      <c r="IVZ121" s="20"/>
      <c r="IWA121" s="20"/>
      <c r="IWB121" s="20"/>
      <c r="IWC121" s="20"/>
      <c r="IWD121" s="20"/>
      <c r="IWE121" s="20"/>
      <c r="IWF121" s="20"/>
      <c r="IWG121" s="20"/>
      <c r="IWH121" s="20"/>
      <c r="IWI121" s="20"/>
      <c r="IWJ121" s="20"/>
      <c r="IWK121" s="20"/>
      <c r="IWL121" s="20"/>
      <c r="IWM121" s="20"/>
      <c r="IWN121" s="20"/>
      <c r="IWO121" s="20"/>
      <c r="IWP121" s="20"/>
      <c r="IWQ121" s="20"/>
      <c r="IWR121" s="20"/>
      <c r="IWS121" s="20"/>
      <c r="IWT121" s="20"/>
      <c r="IWU121" s="20"/>
      <c r="IWV121" s="20"/>
      <c r="IWW121" s="20"/>
      <c r="IWX121" s="20"/>
      <c r="IWY121" s="20"/>
      <c r="IWZ121" s="20"/>
      <c r="IXA121" s="20"/>
      <c r="IXB121" s="20"/>
      <c r="IXC121" s="20"/>
      <c r="IXD121" s="20"/>
      <c r="IXE121" s="20"/>
      <c r="IXF121" s="20"/>
      <c r="IXG121" s="20"/>
      <c r="IXH121" s="20"/>
      <c r="IXI121" s="20"/>
      <c r="IXJ121" s="20"/>
      <c r="IXK121" s="20"/>
      <c r="IXL121" s="20"/>
      <c r="IXM121" s="20"/>
      <c r="IXN121" s="20"/>
      <c r="IXO121" s="20"/>
      <c r="IXP121" s="20"/>
      <c r="IXQ121" s="20"/>
      <c r="IXR121" s="20"/>
      <c r="IXS121" s="20"/>
      <c r="IXT121" s="20"/>
      <c r="IXU121" s="20"/>
      <c r="IXV121" s="20"/>
      <c r="IXW121" s="20"/>
      <c r="IXX121" s="20"/>
      <c r="IXY121" s="20"/>
      <c r="IXZ121" s="20"/>
      <c r="IYA121" s="20"/>
      <c r="IYB121" s="20"/>
      <c r="IYC121" s="20"/>
      <c r="IYD121" s="20"/>
      <c r="IYE121" s="20"/>
      <c r="IYF121" s="20"/>
      <c r="IYG121" s="20"/>
      <c r="IYH121" s="20"/>
      <c r="IYI121" s="20"/>
      <c r="IYJ121" s="20"/>
      <c r="IYK121" s="20"/>
      <c r="IYL121" s="20"/>
      <c r="IYM121" s="20"/>
      <c r="IYN121" s="20"/>
      <c r="IYO121" s="20"/>
      <c r="IYP121" s="20"/>
      <c r="IYQ121" s="20"/>
      <c r="IYR121" s="20"/>
      <c r="IYS121" s="20"/>
      <c r="IYT121" s="20"/>
      <c r="IYU121" s="20"/>
      <c r="IYV121" s="20"/>
      <c r="IYW121" s="20"/>
      <c r="IYX121" s="20"/>
      <c r="IYY121" s="20"/>
      <c r="IYZ121" s="20"/>
      <c r="IZA121" s="20"/>
      <c r="IZB121" s="20"/>
      <c r="IZC121" s="20"/>
      <c r="IZD121" s="20"/>
      <c r="IZE121" s="20"/>
      <c r="IZF121" s="20"/>
      <c r="IZG121" s="20"/>
      <c r="IZH121" s="20"/>
      <c r="IZI121" s="20"/>
      <c r="IZJ121" s="20"/>
      <c r="IZK121" s="20"/>
      <c r="IZL121" s="20"/>
      <c r="IZM121" s="20"/>
      <c r="IZN121" s="20"/>
      <c r="IZO121" s="20"/>
      <c r="IZP121" s="20"/>
      <c r="IZQ121" s="20"/>
      <c r="IZR121" s="20"/>
      <c r="IZS121" s="20"/>
      <c r="IZT121" s="20"/>
      <c r="IZU121" s="20"/>
      <c r="IZV121" s="20"/>
      <c r="IZW121" s="20"/>
      <c r="IZX121" s="20"/>
      <c r="IZY121" s="20"/>
      <c r="IZZ121" s="20"/>
      <c r="JAA121" s="20"/>
      <c r="JAB121" s="20"/>
      <c r="JAC121" s="20"/>
      <c r="JAD121" s="20"/>
      <c r="JAE121" s="20"/>
      <c r="JAF121" s="20"/>
      <c r="JAG121" s="20"/>
      <c r="JAH121" s="20"/>
      <c r="JAI121" s="20"/>
      <c r="JAJ121" s="20"/>
      <c r="JAK121" s="20"/>
      <c r="JAL121" s="20"/>
      <c r="JAM121" s="20"/>
      <c r="JAN121" s="20"/>
      <c r="JAO121" s="20"/>
      <c r="JAP121" s="20"/>
      <c r="JAQ121" s="20"/>
      <c r="JAR121" s="20"/>
      <c r="JAS121" s="20"/>
      <c r="JAT121" s="20"/>
      <c r="JAU121" s="20"/>
      <c r="JAV121" s="20"/>
      <c r="JAW121" s="20"/>
      <c r="JAX121" s="20"/>
      <c r="JAY121" s="20"/>
      <c r="JAZ121" s="20"/>
      <c r="JBA121" s="20"/>
      <c r="JBB121" s="20"/>
      <c r="JBC121" s="20"/>
      <c r="JBD121" s="20"/>
      <c r="JBE121" s="20"/>
      <c r="JBF121" s="20"/>
      <c r="JBG121" s="20"/>
      <c r="JBH121" s="20"/>
      <c r="JBI121" s="20"/>
      <c r="JBJ121" s="20"/>
      <c r="JBK121" s="20"/>
      <c r="JBL121" s="20"/>
      <c r="JBM121" s="20"/>
      <c r="JBN121" s="20"/>
      <c r="JBO121" s="20"/>
      <c r="JBP121" s="20"/>
      <c r="JBQ121" s="20"/>
      <c r="JBR121" s="20"/>
      <c r="JBS121" s="20"/>
      <c r="JBT121" s="20"/>
      <c r="JBU121" s="20"/>
      <c r="JBV121" s="20"/>
      <c r="JBW121" s="20"/>
      <c r="JBX121" s="20"/>
      <c r="JBY121" s="20"/>
      <c r="JBZ121" s="20"/>
      <c r="JCA121" s="20"/>
      <c r="JCB121" s="20"/>
      <c r="JCC121" s="20"/>
      <c r="JCD121" s="20"/>
      <c r="JCE121" s="20"/>
      <c r="JCF121" s="20"/>
      <c r="JCG121" s="20"/>
      <c r="JCH121" s="20"/>
      <c r="JCI121" s="20"/>
      <c r="JCJ121" s="20"/>
      <c r="JCK121" s="20"/>
      <c r="JCL121" s="20"/>
      <c r="JCM121" s="20"/>
      <c r="JCN121" s="20"/>
      <c r="JCO121" s="20"/>
      <c r="JCP121" s="20"/>
      <c r="JCQ121" s="20"/>
      <c r="JCR121" s="20"/>
      <c r="JCS121" s="20"/>
      <c r="JCT121" s="20"/>
      <c r="JCU121" s="20"/>
      <c r="JCV121" s="20"/>
      <c r="JCW121" s="20"/>
      <c r="JCX121" s="20"/>
      <c r="JDE121" s="20"/>
      <c r="JDF121" s="20"/>
      <c r="JDG121" s="20"/>
      <c r="JDH121" s="20"/>
      <c r="JDI121" s="20"/>
      <c r="JDJ121" s="20"/>
      <c r="JDK121" s="20"/>
      <c r="JDL121" s="20"/>
      <c r="JDM121" s="20"/>
      <c r="JDN121" s="20"/>
      <c r="JDO121" s="20"/>
      <c r="JDP121" s="20"/>
      <c r="JDQ121" s="20"/>
      <c r="JDR121" s="20"/>
      <c r="JDS121" s="20"/>
      <c r="JDT121" s="20"/>
      <c r="JDU121" s="20"/>
      <c r="JDV121" s="20"/>
      <c r="JDW121" s="20"/>
      <c r="JDX121" s="20"/>
      <c r="JDY121" s="20"/>
      <c r="JDZ121" s="20"/>
      <c r="JEA121" s="20"/>
      <c r="JEB121" s="20"/>
      <c r="JEC121" s="20"/>
      <c r="JED121" s="20"/>
      <c r="JEE121" s="20"/>
      <c r="JEF121" s="20"/>
      <c r="JEG121" s="20"/>
      <c r="JEH121" s="20"/>
      <c r="JEI121" s="20"/>
      <c r="JEJ121" s="20"/>
      <c r="JEK121" s="20"/>
      <c r="JEL121" s="20"/>
      <c r="JEM121" s="20"/>
      <c r="JEN121" s="20"/>
      <c r="JEO121" s="20"/>
      <c r="JEP121" s="20"/>
      <c r="JEQ121" s="20"/>
      <c r="JER121" s="20"/>
      <c r="JES121" s="20"/>
      <c r="JET121" s="20"/>
      <c r="JEU121" s="20"/>
      <c r="JEV121" s="20"/>
      <c r="JEW121" s="20"/>
      <c r="JEX121" s="20"/>
      <c r="JEY121" s="20"/>
      <c r="JEZ121" s="20"/>
      <c r="JFA121" s="20"/>
      <c r="JFB121" s="20"/>
      <c r="JFC121" s="20"/>
      <c r="JFD121" s="20"/>
      <c r="JFE121" s="20"/>
      <c r="JFF121" s="20"/>
      <c r="JFG121" s="20"/>
      <c r="JFH121" s="20"/>
      <c r="JFI121" s="20"/>
      <c r="JFJ121" s="20"/>
      <c r="JFK121" s="20"/>
      <c r="JFL121" s="20"/>
      <c r="JFM121" s="20"/>
      <c r="JFN121" s="20"/>
      <c r="JFO121" s="20"/>
      <c r="JFP121" s="20"/>
      <c r="JFQ121" s="20"/>
      <c r="JFR121" s="20"/>
      <c r="JFS121" s="20"/>
      <c r="JFT121" s="20"/>
      <c r="JFU121" s="20"/>
      <c r="JFV121" s="20"/>
      <c r="JFW121" s="20"/>
      <c r="JFX121" s="20"/>
      <c r="JFY121" s="20"/>
      <c r="JFZ121" s="20"/>
      <c r="JGA121" s="20"/>
      <c r="JGB121" s="20"/>
      <c r="JGC121" s="20"/>
      <c r="JGD121" s="20"/>
      <c r="JGE121" s="20"/>
      <c r="JGF121" s="20"/>
      <c r="JGG121" s="20"/>
      <c r="JGH121" s="20"/>
      <c r="JGI121" s="20"/>
      <c r="JGJ121" s="20"/>
      <c r="JGK121" s="20"/>
      <c r="JGL121" s="20"/>
      <c r="JGM121" s="20"/>
      <c r="JGN121" s="20"/>
      <c r="JGO121" s="20"/>
      <c r="JGP121" s="20"/>
      <c r="JGQ121" s="20"/>
      <c r="JGR121" s="20"/>
      <c r="JGS121" s="20"/>
      <c r="JGT121" s="20"/>
      <c r="JGU121" s="20"/>
      <c r="JGV121" s="20"/>
      <c r="JGW121" s="20"/>
      <c r="JGX121" s="20"/>
      <c r="JGY121" s="20"/>
      <c r="JGZ121" s="20"/>
      <c r="JHA121" s="20"/>
      <c r="JHB121" s="20"/>
      <c r="JHC121" s="20"/>
      <c r="JHD121" s="20"/>
      <c r="JHE121" s="20"/>
      <c r="JHF121" s="20"/>
      <c r="JHG121" s="20"/>
      <c r="JHH121" s="20"/>
      <c r="JHI121" s="20"/>
      <c r="JHJ121" s="20"/>
      <c r="JHK121" s="20"/>
      <c r="JHL121" s="20"/>
      <c r="JHM121" s="20"/>
      <c r="JHN121" s="20"/>
      <c r="JHO121" s="20"/>
      <c r="JHP121" s="20"/>
      <c r="JHQ121" s="20"/>
      <c r="JHR121" s="20"/>
      <c r="JHS121" s="20"/>
      <c r="JHT121" s="20"/>
      <c r="JHU121" s="20"/>
      <c r="JHV121" s="20"/>
      <c r="JHW121" s="20"/>
      <c r="JHX121" s="20"/>
      <c r="JHY121" s="20"/>
      <c r="JHZ121" s="20"/>
      <c r="JIA121" s="20"/>
      <c r="JIB121" s="20"/>
      <c r="JIC121" s="20"/>
      <c r="JID121" s="20"/>
      <c r="JIE121" s="20"/>
      <c r="JIF121" s="20"/>
      <c r="JIG121" s="20"/>
      <c r="JIH121" s="20"/>
      <c r="JII121" s="20"/>
      <c r="JIJ121" s="20"/>
      <c r="JIK121" s="20"/>
      <c r="JIL121" s="20"/>
      <c r="JIM121" s="20"/>
      <c r="JIN121" s="20"/>
      <c r="JIO121" s="20"/>
      <c r="JIP121" s="20"/>
      <c r="JIQ121" s="20"/>
      <c r="JIR121" s="20"/>
      <c r="JIS121" s="20"/>
      <c r="JIT121" s="20"/>
      <c r="JIU121" s="20"/>
      <c r="JIV121" s="20"/>
      <c r="JIW121" s="20"/>
      <c r="JIX121" s="20"/>
      <c r="JIY121" s="20"/>
      <c r="JIZ121" s="20"/>
      <c r="JJA121" s="20"/>
      <c r="JJB121" s="20"/>
      <c r="JJC121" s="20"/>
      <c r="JJD121" s="20"/>
      <c r="JJE121" s="20"/>
      <c r="JJF121" s="20"/>
      <c r="JJG121" s="20"/>
      <c r="JJH121" s="20"/>
      <c r="JJI121" s="20"/>
      <c r="JJJ121" s="20"/>
      <c r="JJK121" s="20"/>
      <c r="JJL121" s="20"/>
      <c r="JJM121" s="20"/>
      <c r="JJN121" s="20"/>
      <c r="JJO121" s="20"/>
      <c r="JJP121" s="20"/>
      <c r="JJQ121" s="20"/>
      <c r="JJR121" s="20"/>
      <c r="JJS121" s="20"/>
      <c r="JJT121" s="20"/>
      <c r="JJU121" s="20"/>
      <c r="JJV121" s="20"/>
      <c r="JJW121" s="20"/>
      <c r="JJX121" s="20"/>
      <c r="JJY121" s="20"/>
      <c r="JJZ121" s="20"/>
      <c r="JKA121" s="20"/>
      <c r="JKB121" s="20"/>
      <c r="JKC121" s="20"/>
      <c r="JKD121" s="20"/>
      <c r="JKE121" s="20"/>
      <c r="JKF121" s="20"/>
      <c r="JKG121" s="20"/>
      <c r="JKH121" s="20"/>
      <c r="JKI121" s="20"/>
      <c r="JKJ121" s="20"/>
      <c r="JKK121" s="20"/>
      <c r="JKL121" s="20"/>
      <c r="JKM121" s="20"/>
      <c r="JKN121" s="20"/>
      <c r="JKO121" s="20"/>
      <c r="JKP121" s="20"/>
      <c r="JKQ121" s="20"/>
      <c r="JKR121" s="20"/>
      <c r="JKS121" s="20"/>
      <c r="JKT121" s="20"/>
      <c r="JKU121" s="20"/>
      <c r="JKV121" s="20"/>
      <c r="JKW121" s="20"/>
      <c r="JKX121" s="20"/>
      <c r="JKY121" s="20"/>
      <c r="JKZ121" s="20"/>
      <c r="JLA121" s="20"/>
      <c r="JLB121" s="20"/>
      <c r="JLC121" s="20"/>
      <c r="JLD121" s="20"/>
      <c r="JLE121" s="20"/>
      <c r="JLF121" s="20"/>
      <c r="JLG121" s="20"/>
      <c r="JLH121" s="20"/>
      <c r="JLI121" s="20"/>
      <c r="JLJ121" s="20"/>
      <c r="JLK121" s="20"/>
      <c r="JLL121" s="20"/>
      <c r="JLM121" s="20"/>
      <c r="JLN121" s="20"/>
      <c r="JLO121" s="20"/>
      <c r="JLP121" s="20"/>
      <c r="JLQ121" s="20"/>
      <c r="JLR121" s="20"/>
      <c r="JLS121" s="20"/>
      <c r="JLT121" s="20"/>
      <c r="JLU121" s="20"/>
      <c r="JLV121" s="20"/>
      <c r="JLW121" s="20"/>
      <c r="JLX121" s="20"/>
      <c r="JLY121" s="20"/>
      <c r="JLZ121" s="20"/>
      <c r="JMA121" s="20"/>
      <c r="JMB121" s="20"/>
      <c r="JMC121" s="20"/>
      <c r="JMD121" s="20"/>
      <c r="JME121" s="20"/>
      <c r="JMF121" s="20"/>
      <c r="JMG121" s="20"/>
      <c r="JMH121" s="20"/>
      <c r="JMI121" s="20"/>
      <c r="JMJ121" s="20"/>
      <c r="JMK121" s="20"/>
      <c r="JML121" s="20"/>
      <c r="JMM121" s="20"/>
      <c r="JMN121" s="20"/>
      <c r="JMO121" s="20"/>
      <c r="JMP121" s="20"/>
      <c r="JMQ121" s="20"/>
      <c r="JMR121" s="20"/>
      <c r="JMS121" s="20"/>
      <c r="JMT121" s="20"/>
      <c r="JNA121" s="20"/>
      <c r="JNB121" s="20"/>
      <c r="JNC121" s="20"/>
      <c r="JND121" s="20"/>
      <c r="JNE121" s="20"/>
      <c r="JNF121" s="20"/>
      <c r="JNG121" s="20"/>
      <c r="JNH121" s="20"/>
      <c r="JNI121" s="20"/>
      <c r="JNJ121" s="20"/>
      <c r="JNK121" s="20"/>
      <c r="JNL121" s="20"/>
      <c r="JNM121" s="20"/>
      <c r="JNN121" s="20"/>
      <c r="JNO121" s="20"/>
      <c r="JNP121" s="20"/>
      <c r="JNQ121" s="20"/>
      <c r="JNR121" s="20"/>
      <c r="JNS121" s="20"/>
      <c r="JNT121" s="20"/>
      <c r="JNU121" s="20"/>
      <c r="JNV121" s="20"/>
      <c r="JNW121" s="20"/>
      <c r="JNX121" s="20"/>
      <c r="JNY121" s="20"/>
      <c r="JNZ121" s="20"/>
      <c r="JOA121" s="20"/>
      <c r="JOB121" s="20"/>
      <c r="JOC121" s="20"/>
      <c r="JOD121" s="20"/>
      <c r="JOE121" s="20"/>
      <c r="JOF121" s="20"/>
      <c r="JOG121" s="20"/>
      <c r="JOH121" s="20"/>
      <c r="JOI121" s="20"/>
      <c r="JOJ121" s="20"/>
      <c r="JOK121" s="20"/>
      <c r="JOL121" s="20"/>
      <c r="JOM121" s="20"/>
      <c r="JON121" s="20"/>
      <c r="JOO121" s="20"/>
      <c r="JOP121" s="20"/>
      <c r="JOQ121" s="20"/>
      <c r="JOR121" s="20"/>
      <c r="JOS121" s="20"/>
      <c r="JOT121" s="20"/>
      <c r="JOU121" s="20"/>
      <c r="JOV121" s="20"/>
      <c r="JOW121" s="20"/>
      <c r="JOX121" s="20"/>
      <c r="JOY121" s="20"/>
      <c r="JOZ121" s="20"/>
      <c r="JPA121" s="20"/>
      <c r="JPB121" s="20"/>
      <c r="JPC121" s="20"/>
      <c r="JPD121" s="20"/>
      <c r="JPE121" s="20"/>
      <c r="JPF121" s="20"/>
      <c r="JPG121" s="20"/>
      <c r="JPH121" s="20"/>
      <c r="JPI121" s="20"/>
      <c r="JPJ121" s="20"/>
      <c r="JPK121" s="20"/>
      <c r="JPL121" s="20"/>
      <c r="JPM121" s="20"/>
      <c r="JPN121" s="20"/>
      <c r="JPO121" s="20"/>
      <c r="JPP121" s="20"/>
      <c r="JPQ121" s="20"/>
      <c r="JPR121" s="20"/>
      <c r="JPS121" s="20"/>
      <c r="JPT121" s="20"/>
      <c r="JPU121" s="20"/>
      <c r="JPV121" s="20"/>
      <c r="JPW121" s="20"/>
      <c r="JPX121" s="20"/>
      <c r="JPY121" s="20"/>
      <c r="JPZ121" s="20"/>
      <c r="JQA121" s="20"/>
      <c r="JQB121" s="20"/>
      <c r="JQC121" s="20"/>
      <c r="JQD121" s="20"/>
      <c r="JQE121" s="20"/>
      <c r="JQF121" s="20"/>
      <c r="JQG121" s="20"/>
      <c r="JQH121" s="20"/>
      <c r="JQI121" s="20"/>
      <c r="JQJ121" s="20"/>
      <c r="JQK121" s="20"/>
      <c r="JQL121" s="20"/>
      <c r="JQM121" s="20"/>
      <c r="JQN121" s="20"/>
      <c r="JQO121" s="20"/>
      <c r="JQP121" s="20"/>
      <c r="JQQ121" s="20"/>
      <c r="JQR121" s="20"/>
      <c r="JQS121" s="20"/>
      <c r="JQT121" s="20"/>
      <c r="JQU121" s="20"/>
      <c r="JQV121" s="20"/>
      <c r="JQW121" s="20"/>
      <c r="JQX121" s="20"/>
      <c r="JQY121" s="20"/>
      <c r="JQZ121" s="20"/>
      <c r="JRA121" s="20"/>
      <c r="JRB121" s="20"/>
      <c r="JRC121" s="20"/>
      <c r="JRD121" s="20"/>
      <c r="JRE121" s="20"/>
      <c r="JRF121" s="20"/>
      <c r="JRG121" s="20"/>
      <c r="JRH121" s="20"/>
      <c r="JRI121" s="20"/>
      <c r="JRJ121" s="20"/>
      <c r="JRK121" s="20"/>
      <c r="JRL121" s="20"/>
      <c r="JRM121" s="20"/>
      <c r="JRN121" s="20"/>
      <c r="JRO121" s="20"/>
      <c r="JRP121" s="20"/>
      <c r="JRQ121" s="20"/>
      <c r="JRR121" s="20"/>
      <c r="JRS121" s="20"/>
      <c r="JRT121" s="20"/>
      <c r="JRU121" s="20"/>
      <c r="JRV121" s="20"/>
      <c r="JRW121" s="20"/>
      <c r="JRX121" s="20"/>
      <c r="JRY121" s="20"/>
      <c r="JRZ121" s="20"/>
      <c r="JSA121" s="20"/>
      <c r="JSB121" s="20"/>
      <c r="JSC121" s="20"/>
      <c r="JSD121" s="20"/>
      <c r="JSE121" s="20"/>
      <c r="JSF121" s="20"/>
      <c r="JSG121" s="20"/>
      <c r="JSH121" s="20"/>
      <c r="JSI121" s="20"/>
      <c r="JSJ121" s="20"/>
      <c r="JSK121" s="20"/>
      <c r="JSL121" s="20"/>
      <c r="JSM121" s="20"/>
      <c r="JSN121" s="20"/>
      <c r="JSO121" s="20"/>
      <c r="JSP121" s="20"/>
      <c r="JSQ121" s="20"/>
      <c r="JSR121" s="20"/>
      <c r="JSS121" s="20"/>
      <c r="JST121" s="20"/>
      <c r="JSU121" s="20"/>
      <c r="JSV121" s="20"/>
      <c r="JSW121" s="20"/>
      <c r="JSX121" s="20"/>
      <c r="JSY121" s="20"/>
      <c r="JSZ121" s="20"/>
      <c r="JTA121" s="20"/>
      <c r="JTB121" s="20"/>
      <c r="JTC121" s="20"/>
      <c r="JTD121" s="20"/>
      <c r="JTE121" s="20"/>
      <c r="JTF121" s="20"/>
      <c r="JTG121" s="20"/>
      <c r="JTH121" s="20"/>
      <c r="JTI121" s="20"/>
      <c r="JTJ121" s="20"/>
      <c r="JTK121" s="20"/>
      <c r="JTL121" s="20"/>
      <c r="JTM121" s="20"/>
      <c r="JTN121" s="20"/>
      <c r="JTO121" s="20"/>
      <c r="JTP121" s="20"/>
      <c r="JTQ121" s="20"/>
      <c r="JTR121" s="20"/>
      <c r="JTS121" s="20"/>
      <c r="JTT121" s="20"/>
      <c r="JTU121" s="20"/>
      <c r="JTV121" s="20"/>
      <c r="JTW121" s="20"/>
      <c r="JTX121" s="20"/>
      <c r="JTY121" s="20"/>
      <c r="JTZ121" s="20"/>
      <c r="JUA121" s="20"/>
      <c r="JUB121" s="20"/>
      <c r="JUC121" s="20"/>
      <c r="JUD121" s="20"/>
      <c r="JUE121" s="20"/>
      <c r="JUF121" s="20"/>
      <c r="JUG121" s="20"/>
      <c r="JUH121" s="20"/>
      <c r="JUI121" s="20"/>
      <c r="JUJ121" s="20"/>
      <c r="JUK121" s="20"/>
      <c r="JUL121" s="20"/>
      <c r="JUM121" s="20"/>
      <c r="JUN121" s="20"/>
      <c r="JUO121" s="20"/>
      <c r="JUP121" s="20"/>
      <c r="JUQ121" s="20"/>
      <c r="JUR121" s="20"/>
      <c r="JUS121" s="20"/>
      <c r="JUT121" s="20"/>
      <c r="JUU121" s="20"/>
      <c r="JUV121" s="20"/>
      <c r="JUW121" s="20"/>
      <c r="JUX121" s="20"/>
      <c r="JUY121" s="20"/>
      <c r="JUZ121" s="20"/>
      <c r="JVA121" s="20"/>
      <c r="JVB121" s="20"/>
      <c r="JVC121" s="20"/>
      <c r="JVD121" s="20"/>
      <c r="JVE121" s="20"/>
      <c r="JVF121" s="20"/>
      <c r="JVG121" s="20"/>
      <c r="JVH121" s="20"/>
      <c r="JVI121" s="20"/>
      <c r="JVJ121" s="20"/>
      <c r="JVK121" s="20"/>
      <c r="JVL121" s="20"/>
      <c r="JVM121" s="20"/>
      <c r="JVN121" s="20"/>
      <c r="JVO121" s="20"/>
      <c r="JVP121" s="20"/>
      <c r="JVQ121" s="20"/>
      <c r="JVR121" s="20"/>
      <c r="JVS121" s="20"/>
      <c r="JVT121" s="20"/>
      <c r="JVU121" s="20"/>
      <c r="JVV121" s="20"/>
      <c r="JVW121" s="20"/>
      <c r="JVX121" s="20"/>
      <c r="JVY121" s="20"/>
      <c r="JVZ121" s="20"/>
      <c r="JWA121" s="20"/>
      <c r="JWB121" s="20"/>
      <c r="JWC121" s="20"/>
      <c r="JWD121" s="20"/>
      <c r="JWE121" s="20"/>
      <c r="JWF121" s="20"/>
      <c r="JWG121" s="20"/>
      <c r="JWH121" s="20"/>
      <c r="JWI121" s="20"/>
      <c r="JWJ121" s="20"/>
      <c r="JWK121" s="20"/>
      <c r="JWL121" s="20"/>
      <c r="JWM121" s="20"/>
      <c r="JWN121" s="20"/>
      <c r="JWO121" s="20"/>
      <c r="JWP121" s="20"/>
      <c r="JWW121" s="20"/>
      <c r="JWX121" s="20"/>
      <c r="JWY121" s="20"/>
      <c r="JWZ121" s="20"/>
      <c r="JXA121" s="20"/>
      <c r="JXB121" s="20"/>
      <c r="JXC121" s="20"/>
      <c r="JXD121" s="20"/>
      <c r="JXE121" s="20"/>
      <c r="JXF121" s="20"/>
      <c r="JXG121" s="20"/>
      <c r="JXH121" s="20"/>
      <c r="JXI121" s="20"/>
      <c r="JXJ121" s="20"/>
      <c r="JXK121" s="20"/>
      <c r="JXL121" s="20"/>
      <c r="JXM121" s="20"/>
      <c r="JXN121" s="20"/>
      <c r="JXO121" s="20"/>
      <c r="JXP121" s="20"/>
      <c r="JXQ121" s="20"/>
      <c r="JXR121" s="20"/>
      <c r="JXS121" s="20"/>
      <c r="JXT121" s="20"/>
      <c r="JXU121" s="20"/>
      <c r="JXV121" s="20"/>
      <c r="JXW121" s="20"/>
      <c r="JXX121" s="20"/>
      <c r="JXY121" s="20"/>
      <c r="JXZ121" s="20"/>
      <c r="JYA121" s="20"/>
      <c r="JYB121" s="20"/>
      <c r="JYC121" s="20"/>
      <c r="JYD121" s="20"/>
      <c r="JYE121" s="20"/>
      <c r="JYF121" s="20"/>
      <c r="JYG121" s="20"/>
      <c r="JYH121" s="20"/>
      <c r="JYI121" s="20"/>
      <c r="JYJ121" s="20"/>
      <c r="JYK121" s="20"/>
      <c r="JYL121" s="20"/>
      <c r="JYM121" s="20"/>
      <c r="JYN121" s="20"/>
      <c r="JYO121" s="20"/>
      <c r="JYP121" s="20"/>
      <c r="JYQ121" s="20"/>
      <c r="JYR121" s="20"/>
      <c r="JYS121" s="20"/>
      <c r="JYT121" s="20"/>
      <c r="JYU121" s="20"/>
      <c r="JYV121" s="20"/>
      <c r="JYW121" s="20"/>
      <c r="JYX121" s="20"/>
      <c r="JYY121" s="20"/>
      <c r="JYZ121" s="20"/>
      <c r="JZA121" s="20"/>
      <c r="JZB121" s="20"/>
      <c r="JZC121" s="20"/>
      <c r="JZD121" s="20"/>
      <c r="JZE121" s="20"/>
      <c r="JZF121" s="20"/>
      <c r="JZG121" s="20"/>
      <c r="JZH121" s="20"/>
      <c r="JZI121" s="20"/>
      <c r="JZJ121" s="20"/>
      <c r="JZK121" s="20"/>
      <c r="JZL121" s="20"/>
      <c r="JZM121" s="20"/>
      <c r="JZN121" s="20"/>
      <c r="JZO121" s="20"/>
      <c r="JZP121" s="20"/>
      <c r="JZQ121" s="20"/>
      <c r="JZR121" s="20"/>
      <c r="JZS121" s="20"/>
      <c r="JZT121" s="20"/>
      <c r="JZU121" s="20"/>
      <c r="JZV121" s="20"/>
      <c r="JZW121" s="20"/>
      <c r="JZX121" s="20"/>
      <c r="JZY121" s="20"/>
      <c r="JZZ121" s="20"/>
      <c r="KAA121" s="20"/>
      <c r="KAB121" s="20"/>
      <c r="KAC121" s="20"/>
      <c r="KAD121" s="20"/>
      <c r="KAE121" s="20"/>
      <c r="KAF121" s="20"/>
      <c r="KAG121" s="20"/>
      <c r="KAH121" s="20"/>
      <c r="KAI121" s="20"/>
      <c r="KAJ121" s="20"/>
      <c r="KAK121" s="20"/>
      <c r="KAL121" s="20"/>
      <c r="KAM121" s="20"/>
      <c r="KAN121" s="20"/>
      <c r="KAO121" s="20"/>
      <c r="KAP121" s="20"/>
      <c r="KAQ121" s="20"/>
      <c r="KAR121" s="20"/>
      <c r="KAS121" s="20"/>
      <c r="KAT121" s="20"/>
      <c r="KAU121" s="20"/>
      <c r="KAV121" s="20"/>
      <c r="KAW121" s="20"/>
      <c r="KAX121" s="20"/>
      <c r="KAY121" s="20"/>
      <c r="KAZ121" s="20"/>
      <c r="KBA121" s="20"/>
      <c r="KBB121" s="20"/>
      <c r="KBC121" s="20"/>
      <c r="KBD121" s="20"/>
      <c r="KBE121" s="20"/>
      <c r="KBF121" s="20"/>
      <c r="KBG121" s="20"/>
      <c r="KBH121" s="20"/>
      <c r="KBI121" s="20"/>
      <c r="KBJ121" s="20"/>
      <c r="KBK121" s="20"/>
      <c r="KBL121" s="20"/>
      <c r="KBM121" s="20"/>
      <c r="KBN121" s="20"/>
      <c r="KBO121" s="20"/>
      <c r="KBP121" s="20"/>
      <c r="KBQ121" s="20"/>
      <c r="KBR121" s="20"/>
      <c r="KBS121" s="20"/>
      <c r="KBT121" s="20"/>
      <c r="KBU121" s="20"/>
      <c r="KBV121" s="20"/>
      <c r="KBW121" s="20"/>
      <c r="KBX121" s="20"/>
      <c r="KBY121" s="20"/>
      <c r="KBZ121" s="20"/>
      <c r="KCA121" s="20"/>
      <c r="KCB121" s="20"/>
      <c r="KCC121" s="20"/>
      <c r="KCD121" s="20"/>
      <c r="KCE121" s="20"/>
      <c r="KCF121" s="20"/>
      <c r="KCG121" s="20"/>
      <c r="KCH121" s="20"/>
      <c r="KCI121" s="20"/>
      <c r="KCJ121" s="20"/>
      <c r="KCK121" s="20"/>
      <c r="KCL121" s="20"/>
      <c r="KCM121" s="20"/>
      <c r="KCN121" s="20"/>
      <c r="KCO121" s="20"/>
      <c r="KCP121" s="20"/>
      <c r="KCQ121" s="20"/>
      <c r="KCR121" s="20"/>
      <c r="KCS121" s="20"/>
      <c r="KCT121" s="20"/>
      <c r="KCU121" s="20"/>
      <c r="KCV121" s="20"/>
      <c r="KCW121" s="20"/>
      <c r="KCX121" s="20"/>
      <c r="KCY121" s="20"/>
      <c r="KCZ121" s="20"/>
      <c r="KDA121" s="20"/>
      <c r="KDB121" s="20"/>
      <c r="KDC121" s="20"/>
      <c r="KDD121" s="20"/>
      <c r="KDE121" s="20"/>
      <c r="KDF121" s="20"/>
      <c r="KDG121" s="20"/>
      <c r="KDH121" s="20"/>
      <c r="KDI121" s="20"/>
      <c r="KDJ121" s="20"/>
      <c r="KDK121" s="20"/>
      <c r="KDL121" s="20"/>
      <c r="KDM121" s="20"/>
      <c r="KDN121" s="20"/>
      <c r="KDO121" s="20"/>
      <c r="KDP121" s="20"/>
      <c r="KDQ121" s="20"/>
      <c r="KDR121" s="20"/>
      <c r="KDS121" s="20"/>
      <c r="KDT121" s="20"/>
      <c r="KDU121" s="20"/>
      <c r="KDV121" s="20"/>
      <c r="KDW121" s="20"/>
      <c r="KDX121" s="20"/>
      <c r="KDY121" s="20"/>
      <c r="KDZ121" s="20"/>
      <c r="KEA121" s="20"/>
      <c r="KEB121" s="20"/>
      <c r="KEC121" s="20"/>
      <c r="KED121" s="20"/>
      <c r="KEE121" s="20"/>
      <c r="KEF121" s="20"/>
      <c r="KEG121" s="20"/>
      <c r="KEH121" s="20"/>
      <c r="KEI121" s="20"/>
      <c r="KEJ121" s="20"/>
      <c r="KEK121" s="20"/>
      <c r="KEL121" s="20"/>
      <c r="KEM121" s="20"/>
      <c r="KEN121" s="20"/>
      <c r="KEO121" s="20"/>
      <c r="KEP121" s="20"/>
      <c r="KEQ121" s="20"/>
      <c r="KER121" s="20"/>
      <c r="KES121" s="20"/>
      <c r="KET121" s="20"/>
      <c r="KEU121" s="20"/>
      <c r="KEV121" s="20"/>
      <c r="KEW121" s="20"/>
      <c r="KEX121" s="20"/>
      <c r="KEY121" s="20"/>
      <c r="KEZ121" s="20"/>
      <c r="KFA121" s="20"/>
      <c r="KFB121" s="20"/>
      <c r="KFC121" s="20"/>
      <c r="KFD121" s="20"/>
      <c r="KFE121" s="20"/>
      <c r="KFF121" s="20"/>
      <c r="KFG121" s="20"/>
      <c r="KFH121" s="20"/>
      <c r="KFI121" s="20"/>
      <c r="KFJ121" s="20"/>
      <c r="KFK121" s="20"/>
      <c r="KFL121" s="20"/>
      <c r="KFM121" s="20"/>
      <c r="KFN121" s="20"/>
      <c r="KFO121" s="20"/>
      <c r="KFP121" s="20"/>
      <c r="KFQ121" s="20"/>
      <c r="KFR121" s="20"/>
      <c r="KFS121" s="20"/>
      <c r="KFT121" s="20"/>
      <c r="KFU121" s="20"/>
      <c r="KFV121" s="20"/>
      <c r="KFW121" s="20"/>
      <c r="KFX121" s="20"/>
      <c r="KFY121" s="20"/>
      <c r="KFZ121" s="20"/>
      <c r="KGA121" s="20"/>
      <c r="KGB121" s="20"/>
      <c r="KGC121" s="20"/>
      <c r="KGD121" s="20"/>
      <c r="KGE121" s="20"/>
      <c r="KGF121" s="20"/>
      <c r="KGG121" s="20"/>
      <c r="KGH121" s="20"/>
      <c r="KGI121" s="20"/>
      <c r="KGJ121" s="20"/>
      <c r="KGK121" s="20"/>
      <c r="KGL121" s="20"/>
      <c r="KGS121" s="20"/>
      <c r="KGT121" s="20"/>
      <c r="KGU121" s="20"/>
      <c r="KGV121" s="20"/>
      <c r="KGW121" s="20"/>
      <c r="KGX121" s="20"/>
      <c r="KGY121" s="20"/>
      <c r="KGZ121" s="20"/>
      <c r="KHA121" s="20"/>
      <c r="KHB121" s="20"/>
      <c r="KHC121" s="20"/>
      <c r="KHD121" s="20"/>
      <c r="KHE121" s="20"/>
      <c r="KHF121" s="20"/>
      <c r="KHG121" s="20"/>
      <c r="KHH121" s="20"/>
      <c r="KHI121" s="20"/>
      <c r="KHJ121" s="20"/>
      <c r="KHK121" s="20"/>
      <c r="KHL121" s="20"/>
      <c r="KHM121" s="20"/>
      <c r="KHN121" s="20"/>
      <c r="KHO121" s="20"/>
      <c r="KHP121" s="20"/>
      <c r="KHQ121" s="20"/>
      <c r="KHR121" s="20"/>
      <c r="KHS121" s="20"/>
      <c r="KHT121" s="20"/>
      <c r="KHU121" s="20"/>
      <c r="KHV121" s="20"/>
      <c r="KHW121" s="20"/>
      <c r="KHX121" s="20"/>
      <c r="KHY121" s="20"/>
      <c r="KHZ121" s="20"/>
      <c r="KIA121" s="20"/>
      <c r="KIB121" s="20"/>
      <c r="KIC121" s="20"/>
      <c r="KID121" s="20"/>
      <c r="KIE121" s="20"/>
      <c r="KIF121" s="20"/>
      <c r="KIG121" s="20"/>
      <c r="KIH121" s="20"/>
      <c r="KII121" s="20"/>
      <c r="KIJ121" s="20"/>
      <c r="KIK121" s="20"/>
      <c r="KIL121" s="20"/>
      <c r="KIM121" s="20"/>
      <c r="KIN121" s="20"/>
      <c r="KIO121" s="20"/>
      <c r="KIP121" s="20"/>
      <c r="KIQ121" s="20"/>
      <c r="KIR121" s="20"/>
      <c r="KIS121" s="20"/>
      <c r="KIT121" s="20"/>
      <c r="KIU121" s="20"/>
      <c r="KIV121" s="20"/>
      <c r="KIW121" s="20"/>
      <c r="KIX121" s="20"/>
      <c r="KIY121" s="20"/>
      <c r="KIZ121" s="20"/>
      <c r="KJA121" s="20"/>
      <c r="KJB121" s="20"/>
      <c r="KJC121" s="20"/>
      <c r="KJD121" s="20"/>
      <c r="KJE121" s="20"/>
      <c r="KJF121" s="20"/>
      <c r="KJG121" s="20"/>
      <c r="KJH121" s="20"/>
      <c r="KJI121" s="20"/>
      <c r="KJJ121" s="20"/>
      <c r="KJK121" s="20"/>
      <c r="KJL121" s="20"/>
      <c r="KJM121" s="20"/>
      <c r="KJN121" s="20"/>
      <c r="KJO121" s="20"/>
      <c r="KJP121" s="20"/>
      <c r="KJQ121" s="20"/>
      <c r="KJR121" s="20"/>
      <c r="KJS121" s="20"/>
      <c r="KJT121" s="20"/>
      <c r="KJU121" s="20"/>
      <c r="KJV121" s="20"/>
      <c r="KJW121" s="20"/>
      <c r="KJX121" s="20"/>
      <c r="KJY121" s="20"/>
      <c r="KJZ121" s="20"/>
      <c r="KKA121" s="20"/>
      <c r="KKB121" s="20"/>
      <c r="KKC121" s="20"/>
      <c r="KKD121" s="20"/>
      <c r="KKE121" s="20"/>
      <c r="KKF121" s="20"/>
      <c r="KKG121" s="20"/>
      <c r="KKH121" s="20"/>
      <c r="KKI121" s="20"/>
      <c r="KKJ121" s="20"/>
      <c r="KKK121" s="20"/>
      <c r="KKL121" s="20"/>
      <c r="KKM121" s="20"/>
      <c r="KKN121" s="20"/>
      <c r="KKO121" s="20"/>
      <c r="KKP121" s="20"/>
      <c r="KKQ121" s="20"/>
      <c r="KKR121" s="20"/>
      <c r="KKS121" s="20"/>
      <c r="KKT121" s="20"/>
      <c r="KKU121" s="20"/>
      <c r="KKV121" s="20"/>
      <c r="KKW121" s="20"/>
      <c r="KKX121" s="20"/>
      <c r="KKY121" s="20"/>
      <c r="KKZ121" s="20"/>
      <c r="KLA121" s="20"/>
      <c r="KLB121" s="20"/>
      <c r="KLC121" s="20"/>
      <c r="KLD121" s="20"/>
      <c r="KLE121" s="20"/>
      <c r="KLF121" s="20"/>
      <c r="KLG121" s="20"/>
      <c r="KLH121" s="20"/>
      <c r="KLI121" s="20"/>
      <c r="KLJ121" s="20"/>
      <c r="KLK121" s="20"/>
      <c r="KLL121" s="20"/>
      <c r="KLM121" s="20"/>
      <c r="KLN121" s="20"/>
      <c r="KLO121" s="20"/>
      <c r="KLP121" s="20"/>
      <c r="KLQ121" s="20"/>
      <c r="KLR121" s="20"/>
      <c r="KLS121" s="20"/>
      <c r="KLT121" s="20"/>
      <c r="KLU121" s="20"/>
      <c r="KLV121" s="20"/>
      <c r="KLW121" s="20"/>
      <c r="KLX121" s="20"/>
      <c r="KLY121" s="20"/>
      <c r="KLZ121" s="20"/>
      <c r="KMA121" s="20"/>
      <c r="KMB121" s="20"/>
      <c r="KMC121" s="20"/>
      <c r="KMD121" s="20"/>
      <c r="KME121" s="20"/>
      <c r="KMF121" s="20"/>
      <c r="KMG121" s="20"/>
      <c r="KMH121" s="20"/>
      <c r="KMI121" s="20"/>
      <c r="KMJ121" s="20"/>
      <c r="KMK121" s="20"/>
      <c r="KML121" s="20"/>
      <c r="KMM121" s="20"/>
      <c r="KMN121" s="20"/>
      <c r="KMO121" s="20"/>
      <c r="KMP121" s="20"/>
      <c r="KMQ121" s="20"/>
      <c r="KMR121" s="20"/>
      <c r="KMS121" s="20"/>
      <c r="KMT121" s="20"/>
      <c r="KMU121" s="20"/>
      <c r="KMV121" s="20"/>
      <c r="KMW121" s="20"/>
      <c r="KMX121" s="20"/>
      <c r="KMY121" s="20"/>
      <c r="KMZ121" s="20"/>
      <c r="KNA121" s="20"/>
      <c r="KNB121" s="20"/>
      <c r="KNC121" s="20"/>
      <c r="KND121" s="20"/>
      <c r="KNE121" s="20"/>
      <c r="KNF121" s="20"/>
      <c r="KNG121" s="20"/>
      <c r="KNH121" s="20"/>
      <c r="KNI121" s="20"/>
      <c r="KNJ121" s="20"/>
      <c r="KNK121" s="20"/>
      <c r="KNL121" s="20"/>
      <c r="KNM121" s="20"/>
      <c r="KNN121" s="20"/>
      <c r="KNO121" s="20"/>
      <c r="KNP121" s="20"/>
      <c r="KNQ121" s="20"/>
      <c r="KNR121" s="20"/>
      <c r="KNS121" s="20"/>
      <c r="KNT121" s="20"/>
      <c r="KNU121" s="20"/>
      <c r="KNV121" s="20"/>
      <c r="KNW121" s="20"/>
      <c r="KNX121" s="20"/>
      <c r="KNY121" s="20"/>
      <c r="KNZ121" s="20"/>
      <c r="KOA121" s="20"/>
      <c r="KOB121" s="20"/>
      <c r="KOC121" s="20"/>
      <c r="KOD121" s="20"/>
      <c r="KOE121" s="20"/>
      <c r="KOF121" s="20"/>
      <c r="KOG121" s="20"/>
      <c r="KOH121" s="20"/>
      <c r="KOI121" s="20"/>
      <c r="KOJ121" s="20"/>
      <c r="KOK121" s="20"/>
      <c r="KOL121" s="20"/>
      <c r="KOM121" s="20"/>
      <c r="KON121" s="20"/>
      <c r="KOO121" s="20"/>
      <c r="KOP121" s="20"/>
      <c r="KOQ121" s="20"/>
      <c r="KOR121" s="20"/>
      <c r="KOS121" s="20"/>
      <c r="KOT121" s="20"/>
      <c r="KOU121" s="20"/>
      <c r="KOV121" s="20"/>
      <c r="KOW121" s="20"/>
      <c r="KOX121" s="20"/>
      <c r="KOY121" s="20"/>
      <c r="KOZ121" s="20"/>
      <c r="KPA121" s="20"/>
      <c r="KPB121" s="20"/>
      <c r="KPC121" s="20"/>
      <c r="KPD121" s="20"/>
      <c r="KPE121" s="20"/>
      <c r="KPF121" s="20"/>
      <c r="KPG121" s="20"/>
      <c r="KPH121" s="20"/>
      <c r="KPI121" s="20"/>
      <c r="KPJ121" s="20"/>
      <c r="KPK121" s="20"/>
      <c r="KPL121" s="20"/>
      <c r="KPM121" s="20"/>
      <c r="KPN121" s="20"/>
      <c r="KPO121" s="20"/>
      <c r="KPP121" s="20"/>
      <c r="KPQ121" s="20"/>
      <c r="KPR121" s="20"/>
      <c r="KPS121" s="20"/>
      <c r="KPT121" s="20"/>
      <c r="KPU121" s="20"/>
      <c r="KPV121" s="20"/>
      <c r="KPW121" s="20"/>
      <c r="KPX121" s="20"/>
      <c r="KPY121" s="20"/>
      <c r="KPZ121" s="20"/>
      <c r="KQA121" s="20"/>
      <c r="KQB121" s="20"/>
      <c r="KQC121" s="20"/>
      <c r="KQD121" s="20"/>
      <c r="KQE121" s="20"/>
      <c r="KQF121" s="20"/>
      <c r="KQG121" s="20"/>
      <c r="KQH121" s="20"/>
      <c r="KQO121" s="20"/>
      <c r="KQP121" s="20"/>
      <c r="KQQ121" s="20"/>
      <c r="KQR121" s="20"/>
      <c r="KQS121" s="20"/>
      <c r="KQT121" s="20"/>
      <c r="KQU121" s="20"/>
      <c r="KQV121" s="20"/>
      <c r="KQW121" s="20"/>
      <c r="KQX121" s="20"/>
      <c r="KQY121" s="20"/>
      <c r="KQZ121" s="20"/>
      <c r="KRA121" s="20"/>
      <c r="KRB121" s="20"/>
      <c r="KRC121" s="20"/>
      <c r="KRD121" s="20"/>
      <c r="KRE121" s="20"/>
      <c r="KRF121" s="20"/>
      <c r="KRG121" s="20"/>
      <c r="KRH121" s="20"/>
      <c r="KRI121" s="20"/>
      <c r="KRJ121" s="20"/>
      <c r="KRK121" s="20"/>
      <c r="KRL121" s="20"/>
      <c r="KRM121" s="20"/>
      <c r="KRN121" s="20"/>
      <c r="KRO121" s="20"/>
      <c r="KRP121" s="20"/>
      <c r="KRQ121" s="20"/>
      <c r="KRR121" s="20"/>
      <c r="KRS121" s="20"/>
      <c r="KRT121" s="20"/>
      <c r="KRU121" s="20"/>
      <c r="KRV121" s="20"/>
      <c r="KRW121" s="20"/>
      <c r="KRX121" s="20"/>
      <c r="KRY121" s="20"/>
      <c r="KRZ121" s="20"/>
      <c r="KSA121" s="20"/>
      <c r="KSB121" s="20"/>
      <c r="KSC121" s="20"/>
      <c r="KSD121" s="20"/>
      <c r="KSE121" s="20"/>
      <c r="KSF121" s="20"/>
      <c r="KSG121" s="20"/>
      <c r="KSH121" s="20"/>
      <c r="KSI121" s="20"/>
      <c r="KSJ121" s="20"/>
      <c r="KSK121" s="20"/>
      <c r="KSL121" s="20"/>
      <c r="KSM121" s="20"/>
      <c r="KSN121" s="20"/>
      <c r="KSO121" s="20"/>
      <c r="KSP121" s="20"/>
      <c r="KSQ121" s="20"/>
      <c r="KSR121" s="20"/>
      <c r="KSS121" s="20"/>
      <c r="KST121" s="20"/>
      <c r="KSU121" s="20"/>
      <c r="KSV121" s="20"/>
      <c r="KSW121" s="20"/>
      <c r="KSX121" s="20"/>
      <c r="KSY121" s="20"/>
      <c r="KSZ121" s="20"/>
      <c r="KTA121" s="20"/>
      <c r="KTB121" s="20"/>
      <c r="KTC121" s="20"/>
      <c r="KTD121" s="20"/>
      <c r="KTE121" s="20"/>
      <c r="KTF121" s="20"/>
      <c r="KTG121" s="20"/>
      <c r="KTH121" s="20"/>
      <c r="KTI121" s="20"/>
      <c r="KTJ121" s="20"/>
      <c r="KTK121" s="20"/>
      <c r="KTL121" s="20"/>
      <c r="KTM121" s="20"/>
      <c r="KTN121" s="20"/>
      <c r="KTO121" s="20"/>
      <c r="KTP121" s="20"/>
      <c r="KTQ121" s="20"/>
      <c r="KTR121" s="20"/>
      <c r="KTS121" s="20"/>
      <c r="KTT121" s="20"/>
      <c r="KTU121" s="20"/>
      <c r="KTV121" s="20"/>
      <c r="KTW121" s="20"/>
      <c r="KTX121" s="20"/>
      <c r="KTY121" s="20"/>
      <c r="KTZ121" s="20"/>
      <c r="KUA121" s="20"/>
      <c r="KUB121" s="20"/>
      <c r="KUC121" s="20"/>
      <c r="KUD121" s="20"/>
      <c r="KUE121" s="20"/>
      <c r="KUF121" s="20"/>
      <c r="KUG121" s="20"/>
      <c r="KUH121" s="20"/>
      <c r="KUI121" s="20"/>
      <c r="KUJ121" s="20"/>
      <c r="KUK121" s="20"/>
      <c r="KUL121" s="20"/>
      <c r="KUM121" s="20"/>
      <c r="KUN121" s="20"/>
      <c r="KUO121" s="20"/>
      <c r="KUP121" s="20"/>
      <c r="KUQ121" s="20"/>
      <c r="KUR121" s="20"/>
      <c r="KUS121" s="20"/>
      <c r="KUT121" s="20"/>
      <c r="KUU121" s="20"/>
      <c r="KUV121" s="20"/>
      <c r="KUW121" s="20"/>
      <c r="KUX121" s="20"/>
      <c r="KUY121" s="20"/>
      <c r="KUZ121" s="20"/>
      <c r="KVA121" s="20"/>
      <c r="KVB121" s="20"/>
      <c r="KVC121" s="20"/>
      <c r="KVD121" s="20"/>
      <c r="KVE121" s="20"/>
      <c r="KVF121" s="20"/>
      <c r="KVG121" s="20"/>
      <c r="KVH121" s="20"/>
      <c r="KVI121" s="20"/>
      <c r="KVJ121" s="20"/>
      <c r="KVK121" s="20"/>
      <c r="KVL121" s="20"/>
      <c r="KVM121" s="20"/>
      <c r="KVN121" s="20"/>
      <c r="KVO121" s="20"/>
      <c r="KVP121" s="20"/>
      <c r="KVQ121" s="20"/>
      <c r="KVR121" s="20"/>
      <c r="KVS121" s="20"/>
      <c r="KVT121" s="20"/>
      <c r="KVU121" s="20"/>
      <c r="KVV121" s="20"/>
      <c r="KVW121" s="20"/>
      <c r="KVX121" s="20"/>
      <c r="KVY121" s="20"/>
      <c r="KVZ121" s="20"/>
      <c r="KWA121" s="20"/>
      <c r="KWB121" s="20"/>
      <c r="KWC121" s="20"/>
      <c r="KWD121" s="20"/>
      <c r="KWE121" s="20"/>
      <c r="KWF121" s="20"/>
      <c r="KWG121" s="20"/>
      <c r="KWH121" s="20"/>
      <c r="KWI121" s="20"/>
      <c r="KWJ121" s="20"/>
      <c r="KWK121" s="20"/>
      <c r="KWL121" s="20"/>
      <c r="KWM121" s="20"/>
      <c r="KWN121" s="20"/>
      <c r="KWO121" s="20"/>
      <c r="KWP121" s="20"/>
      <c r="KWQ121" s="20"/>
      <c r="KWR121" s="20"/>
      <c r="KWS121" s="20"/>
      <c r="KWT121" s="20"/>
      <c r="KWU121" s="20"/>
      <c r="KWV121" s="20"/>
      <c r="KWW121" s="20"/>
      <c r="KWX121" s="20"/>
      <c r="KWY121" s="20"/>
      <c r="KWZ121" s="20"/>
      <c r="KXA121" s="20"/>
      <c r="KXB121" s="20"/>
      <c r="KXC121" s="20"/>
      <c r="KXD121" s="20"/>
      <c r="KXE121" s="20"/>
      <c r="KXF121" s="20"/>
      <c r="KXG121" s="20"/>
      <c r="KXH121" s="20"/>
      <c r="KXI121" s="20"/>
      <c r="KXJ121" s="20"/>
      <c r="KXK121" s="20"/>
      <c r="KXL121" s="20"/>
      <c r="KXM121" s="20"/>
      <c r="KXN121" s="20"/>
      <c r="KXO121" s="20"/>
      <c r="KXP121" s="20"/>
      <c r="KXQ121" s="20"/>
      <c r="KXR121" s="20"/>
      <c r="KXS121" s="20"/>
      <c r="KXT121" s="20"/>
      <c r="KXU121" s="20"/>
      <c r="KXV121" s="20"/>
      <c r="KXW121" s="20"/>
      <c r="KXX121" s="20"/>
      <c r="KXY121" s="20"/>
      <c r="KXZ121" s="20"/>
      <c r="KYA121" s="20"/>
      <c r="KYB121" s="20"/>
      <c r="KYC121" s="20"/>
      <c r="KYD121" s="20"/>
      <c r="KYE121" s="20"/>
      <c r="KYF121" s="20"/>
      <c r="KYG121" s="20"/>
      <c r="KYH121" s="20"/>
      <c r="KYI121" s="20"/>
      <c r="KYJ121" s="20"/>
      <c r="KYK121" s="20"/>
      <c r="KYL121" s="20"/>
      <c r="KYM121" s="20"/>
      <c r="KYN121" s="20"/>
      <c r="KYO121" s="20"/>
      <c r="KYP121" s="20"/>
      <c r="KYQ121" s="20"/>
      <c r="KYR121" s="20"/>
      <c r="KYS121" s="20"/>
      <c r="KYT121" s="20"/>
      <c r="KYU121" s="20"/>
      <c r="KYV121" s="20"/>
      <c r="KYW121" s="20"/>
      <c r="KYX121" s="20"/>
      <c r="KYY121" s="20"/>
      <c r="KYZ121" s="20"/>
      <c r="KZA121" s="20"/>
      <c r="KZB121" s="20"/>
      <c r="KZC121" s="20"/>
      <c r="KZD121" s="20"/>
      <c r="KZE121" s="20"/>
      <c r="KZF121" s="20"/>
      <c r="KZG121" s="20"/>
      <c r="KZH121" s="20"/>
      <c r="KZI121" s="20"/>
      <c r="KZJ121" s="20"/>
      <c r="KZK121" s="20"/>
      <c r="KZL121" s="20"/>
      <c r="KZM121" s="20"/>
      <c r="KZN121" s="20"/>
      <c r="KZO121" s="20"/>
      <c r="KZP121" s="20"/>
      <c r="KZQ121" s="20"/>
      <c r="KZR121" s="20"/>
      <c r="KZS121" s="20"/>
      <c r="KZT121" s="20"/>
      <c r="KZU121" s="20"/>
      <c r="KZV121" s="20"/>
      <c r="KZW121" s="20"/>
      <c r="KZX121" s="20"/>
      <c r="KZY121" s="20"/>
      <c r="KZZ121" s="20"/>
      <c r="LAA121" s="20"/>
      <c r="LAB121" s="20"/>
      <c r="LAC121" s="20"/>
      <c r="LAD121" s="20"/>
      <c r="LAK121" s="20"/>
      <c r="LAL121" s="20"/>
      <c r="LAM121" s="20"/>
      <c r="LAN121" s="20"/>
      <c r="LAO121" s="20"/>
      <c r="LAP121" s="20"/>
      <c r="LAQ121" s="20"/>
      <c r="LAR121" s="20"/>
      <c r="LAS121" s="20"/>
      <c r="LAT121" s="20"/>
      <c r="LAU121" s="20"/>
      <c r="LAV121" s="20"/>
      <c r="LAW121" s="20"/>
      <c r="LAX121" s="20"/>
      <c r="LAY121" s="20"/>
      <c r="LAZ121" s="20"/>
      <c r="LBA121" s="20"/>
      <c r="LBB121" s="20"/>
      <c r="LBC121" s="20"/>
      <c r="LBD121" s="20"/>
      <c r="LBE121" s="20"/>
      <c r="LBF121" s="20"/>
      <c r="LBG121" s="20"/>
      <c r="LBH121" s="20"/>
      <c r="LBI121" s="20"/>
      <c r="LBJ121" s="20"/>
      <c r="LBK121" s="20"/>
      <c r="LBL121" s="20"/>
      <c r="LBM121" s="20"/>
      <c r="LBN121" s="20"/>
      <c r="LBO121" s="20"/>
      <c r="LBP121" s="20"/>
      <c r="LBQ121" s="20"/>
      <c r="LBR121" s="20"/>
      <c r="LBS121" s="20"/>
      <c r="LBT121" s="20"/>
      <c r="LBU121" s="20"/>
      <c r="LBV121" s="20"/>
      <c r="LBW121" s="20"/>
      <c r="LBX121" s="20"/>
      <c r="LBY121" s="20"/>
      <c r="LBZ121" s="20"/>
      <c r="LCA121" s="20"/>
      <c r="LCB121" s="20"/>
      <c r="LCC121" s="20"/>
      <c r="LCD121" s="20"/>
      <c r="LCE121" s="20"/>
      <c r="LCF121" s="20"/>
      <c r="LCG121" s="20"/>
      <c r="LCH121" s="20"/>
      <c r="LCI121" s="20"/>
      <c r="LCJ121" s="20"/>
      <c r="LCK121" s="20"/>
      <c r="LCL121" s="20"/>
      <c r="LCM121" s="20"/>
      <c r="LCN121" s="20"/>
      <c r="LCO121" s="20"/>
      <c r="LCP121" s="20"/>
      <c r="LCQ121" s="20"/>
      <c r="LCR121" s="20"/>
      <c r="LCS121" s="20"/>
      <c r="LCT121" s="20"/>
      <c r="LCU121" s="20"/>
      <c r="LCV121" s="20"/>
      <c r="LCW121" s="20"/>
      <c r="LCX121" s="20"/>
      <c r="LCY121" s="20"/>
      <c r="LCZ121" s="20"/>
      <c r="LDA121" s="20"/>
      <c r="LDB121" s="20"/>
      <c r="LDC121" s="20"/>
      <c r="LDD121" s="20"/>
      <c r="LDE121" s="20"/>
      <c r="LDF121" s="20"/>
      <c r="LDG121" s="20"/>
      <c r="LDH121" s="20"/>
      <c r="LDI121" s="20"/>
      <c r="LDJ121" s="20"/>
      <c r="LDK121" s="20"/>
      <c r="LDL121" s="20"/>
      <c r="LDM121" s="20"/>
      <c r="LDN121" s="20"/>
      <c r="LDO121" s="20"/>
      <c r="LDP121" s="20"/>
      <c r="LDQ121" s="20"/>
      <c r="LDR121" s="20"/>
      <c r="LDS121" s="20"/>
      <c r="LDT121" s="20"/>
      <c r="LDU121" s="20"/>
      <c r="LDV121" s="20"/>
      <c r="LDW121" s="20"/>
      <c r="LDX121" s="20"/>
      <c r="LDY121" s="20"/>
      <c r="LDZ121" s="20"/>
      <c r="LEA121" s="20"/>
      <c r="LEB121" s="20"/>
      <c r="LEC121" s="20"/>
      <c r="LED121" s="20"/>
      <c r="LEE121" s="20"/>
      <c r="LEF121" s="20"/>
      <c r="LEG121" s="20"/>
      <c r="LEH121" s="20"/>
      <c r="LEI121" s="20"/>
      <c r="LEJ121" s="20"/>
      <c r="LEK121" s="20"/>
      <c r="LEL121" s="20"/>
      <c r="LEM121" s="20"/>
      <c r="LEN121" s="20"/>
      <c r="LEO121" s="20"/>
      <c r="LEP121" s="20"/>
      <c r="LEQ121" s="20"/>
      <c r="LER121" s="20"/>
      <c r="LES121" s="20"/>
      <c r="LET121" s="20"/>
      <c r="LEU121" s="20"/>
      <c r="LEV121" s="20"/>
      <c r="LEW121" s="20"/>
      <c r="LEX121" s="20"/>
      <c r="LEY121" s="20"/>
      <c r="LEZ121" s="20"/>
      <c r="LFA121" s="20"/>
      <c r="LFB121" s="20"/>
      <c r="LFC121" s="20"/>
      <c r="LFD121" s="20"/>
      <c r="LFE121" s="20"/>
      <c r="LFF121" s="20"/>
      <c r="LFG121" s="20"/>
      <c r="LFH121" s="20"/>
      <c r="LFI121" s="20"/>
      <c r="LFJ121" s="20"/>
      <c r="LFK121" s="20"/>
      <c r="LFL121" s="20"/>
      <c r="LFM121" s="20"/>
      <c r="LFN121" s="20"/>
      <c r="LFO121" s="20"/>
      <c r="LFP121" s="20"/>
      <c r="LFQ121" s="20"/>
      <c r="LFR121" s="20"/>
      <c r="LFS121" s="20"/>
      <c r="LFT121" s="20"/>
      <c r="LFU121" s="20"/>
      <c r="LFV121" s="20"/>
      <c r="LFW121" s="20"/>
      <c r="LFX121" s="20"/>
      <c r="LFY121" s="20"/>
      <c r="LFZ121" s="20"/>
      <c r="LGA121" s="20"/>
      <c r="LGB121" s="20"/>
      <c r="LGC121" s="20"/>
      <c r="LGD121" s="20"/>
      <c r="LGE121" s="20"/>
      <c r="LGF121" s="20"/>
      <c r="LGG121" s="20"/>
      <c r="LGH121" s="20"/>
      <c r="LGI121" s="20"/>
      <c r="LGJ121" s="20"/>
      <c r="LGK121" s="20"/>
      <c r="LGL121" s="20"/>
      <c r="LGM121" s="20"/>
      <c r="LGN121" s="20"/>
      <c r="LGO121" s="20"/>
      <c r="LGP121" s="20"/>
      <c r="LGQ121" s="20"/>
      <c r="LGR121" s="20"/>
      <c r="LGS121" s="20"/>
      <c r="LGT121" s="20"/>
      <c r="LGU121" s="20"/>
      <c r="LGV121" s="20"/>
      <c r="LGW121" s="20"/>
      <c r="LGX121" s="20"/>
      <c r="LGY121" s="20"/>
      <c r="LGZ121" s="20"/>
      <c r="LHA121" s="20"/>
      <c r="LHB121" s="20"/>
      <c r="LHC121" s="20"/>
      <c r="LHD121" s="20"/>
      <c r="LHE121" s="20"/>
      <c r="LHF121" s="20"/>
      <c r="LHG121" s="20"/>
      <c r="LHH121" s="20"/>
      <c r="LHI121" s="20"/>
      <c r="LHJ121" s="20"/>
      <c r="LHK121" s="20"/>
      <c r="LHL121" s="20"/>
      <c r="LHM121" s="20"/>
      <c r="LHN121" s="20"/>
      <c r="LHO121" s="20"/>
      <c r="LHP121" s="20"/>
      <c r="LHQ121" s="20"/>
      <c r="LHR121" s="20"/>
      <c r="LHS121" s="20"/>
      <c r="LHT121" s="20"/>
      <c r="LHU121" s="20"/>
      <c r="LHV121" s="20"/>
      <c r="LHW121" s="20"/>
      <c r="LHX121" s="20"/>
      <c r="LHY121" s="20"/>
      <c r="LHZ121" s="20"/>
      <c r="LIA121" s="20"/>
      <c r="LIB121" s="20"/>
      <c r="LIC121" s="20"/>
      <c r="LID121" s="20"/>
      <c r="LIE121" s="20"/>
      <c r="LIF121" s="20"/>
      <c r="LIG121" s="20"/>
      <c r="LIH121" s="20"/>
      <c r="LII121" s="20"/>
      <c r="LIJ121" s="20"/>
      <c r="LIK121" s="20"/>
      <c r="LIL121" s="20"/>
      <c r="LIM121" s="20"/>
      <c r="LIN121" s="20"/>
      <c r="LIO121" s="20"/>
      <c r="LIP121" s="20"/>
      <c r="LIQ121" s="20"/>
      <c r="LIR121" s="20"/>
      <c r="LIS121" s="20"/>
      <c r="LIT121" s="20"/>
      <c r="LIU121" s="20"/>
      <c r="LIV121" s="20"/>
      <c r="LIW121" s="20"/>
      <c r="LIX121" s="20"/>
      <c r="LIY121" s="20"/>
      <c r="LIZ121" s="20"/>
      <c r="LJA121" s="20"/>
      <c r="LJB121" s="20"/>
      <c r="LJC121" s="20"/>
      <c r="LJD121" s="20"/>
      <c r="LJE121" s="20"/>
      <c r="LJF121" s="20"/>
      <c r="LJG121" s="20"/>
      <c r="LJH121" s="20"/>
      <c r="LJI121" s="20"/>
      <c r="LJJ121" s="20"/>
      <c r="LJK121" s="20"/>
      <c r="LJL121" s="20"/>
      <c r="LJM121" s="20"/>
      <c r="LJN121" s="20"/>
      <c r="LJO121" s="20"/>
      <c r="LJP121" s="20"/>
      <c r="LJQ121" s="20"/>
      <c r="LJR121" s="20"/>
      <c r="LJS121" s="20"/>
      <c r="LJT121" s="20"/>
      <c r="LJU121" s="20"/>
      <c r="LJV121" s="20"/>
      <c r="LJW121" s="20"/>
      <c r="LJX121" s="20"/>
      <c r="LJY121" s="20"/>
      <c r="LJZ121" s="20"/>
      <c r="LKG121" s="20"/>
      <c r="LKH121" s="20"/>
      <c r="LKI121" s="20"/>
      <c r="LKJ121" s="20"/>
      <c r="LKK121" s="20"/>
      <c r="LKL121" s="20"/>
      <c r="LKM121" s="20"/>
      <c r="LKN121" s="20"/>
      <c r="LKO121" s="20"/>
      <c r="LKP121" s="20"/>
      <c r="LKQ121" s="20"/>
      <c r="LKR121" s="20"/>
      <c r="LKS121" s="20"/>
      <c r="LKT121" s="20"/>
      <c r="LKU121" s="20"/>
      <c r="LKV121" s="20"/>
      <c r="LKW121" s="20"/>
      <c r="LKX121" s="20"/>
      <c r="LKY121" s="20"/>
      <c r="LKZ121" s="20"/>
      <c r="LLA121" s="20"/>
      <c r="LLB121" s="20"/>
      <c r="LLC121" s="20"/>
      <c r="LLD121" s="20"/>
      <c r="LLE121" s="20"/>
      <c r="LLF121" s="20"/>
      <c r="LLG121" s="20"/>
      <c r="LLH121" s="20"/>
      <c r="LLI121" s="20"/>
      <c r="LLJ121" s="20"/>
      <c r="LLK121" s="20"/>
      <c r="LLL121" s="20"/>
      <c r="LLM121" s="20"/>
      <c r="LLN121" s="20"/>
      <c r="LLO121" s="20"/>
      <c r="LLP121" s="20"/>
      <c r="LLQ121" s="20"/>
      <c r="LLR121" s="20"/>
      <c r="LLS121" s="20"/>
      <c r="LLT121" s="20"/>
      <c r="LLU121" s="20"/>
      <c r="LLV121" s="20"/>
      <c r="LLW121" s="20"/>
      <c r="LLX121" s="20"/>
      <c r="LLY121" s="20"/>
      <c r="LLZ121" s="20"/>
      <c r="LMA121" s="20"/>
      <c r="LMB121" s="20"/>
      <c r="LMC121" s="20"/>
      <c r="LMD121" s="20"/>
      <c r="LME121" s="20"/>
      <c r="LMF121" s="20"/>
      <c r="LMG121" s="20"/>
      <c r="LMH121" s="20"/>
      <c r="LMI121" s="20"/>
      <c r="LMJ121" s="20"/>
      <c r="LMK121" s="20"/>
      <c r="LML121" s="20"/>
      <c r="LMM121" s="20"/>
      <c r="LMN121" s="20"/>
      <c r="LMO121" s="20"/>
      <c r="LMP121" s="20"/>
      <c r="LMQ121" s="20"/>
      <c r="LMR121" s="20"/>
      <c r="LMS121" s="20"/>
      <c r="LMT121" s="20"/>
      <c r="LMU121" s="20"/>
      <c r="LMV121" s="20"/>
      <c r="LMW121" s="20"/>
      <c r="LMX121" s="20"/>
      <c r="LMY121" s="20"/>
      <c r="LMZ121" s="20"/>
      <c r="LNA121" s="20"/>
      <c r="LNB121" s="20"/>
      <c r="LNC121" s="20"/>
      <c r="LND121" s="20"/>
      <c r="LNE121" s="20"/>
      <c r="LNF121" s="20"/>
      <c r="LNG121" s="20"/>
      <c r="LNH121" s="20"/>
      <c r="LNI121" s="20"/>
      <c r="LNJ121" s="20"/>
      <c r="LNK121" s="20"/>
      <c r="LNL121" s="20"/>
      <c r="LNM121" s="20"/>
      <c r="LNN121" s="20"/>
      <c r="LNO121" s="20"/>
      <c r="LNP121" s="20"/>
      <c r="LNQ121" s="20"/>
      <c r="LNR121" s="20"/>
      <c r="LNS121" s="20"/>
      <c r="LNT121" s="20"/>
      <c r="LNU121" s="20"/>
      <c r="LNV121" s="20"/>
      <c r="LNW121" s="20"/>
      <c r="LNX121" s="20"/>
      <c r="LNY121" s="20"/>
      <c r="LNZ121" s="20"/>
      <c r="LOA121" s="20"/>
      <c r="LOB121" s="20"/>
      <c r="LOC121" s="20"/>
      <c r="LOD121" s="20"/>
      <c r="LOE121" s="20"/>
      <c r="LOF121" s="20"/>
      <c r="LOG121" s="20"/>
      <c r="LOH121" s="20"/>
      <c r="LOI121" s="20"/>
      <c r="LOJ121" s="20"/>
      <c r="LOK121" s="20"/>
      <c r="LOL121" s="20"/>
      <c r="LOM121" s="20"/>
      <c r="LON121" s="20"/>
      <c r="LOO121" s="20"/>
      <c r="LOP121" s="20"/>
      <c r="LOQ121" s="20"/>
      <c r="LOR121" s="20"/>
      <c r="LOS121" s="20"/>
      <c r="LOT121" s="20"/>
      <c r="LOU121" s="20"/>
      <c r="LOV121" s="20"/>
      <c r="LOW121" s="20"/>
      <c r="LOX121" s="20"/>
      <c r="LOY121" s="20"/>
      <c r="LOZ121" s="20"/>
      <c r="LPA121" s="20"/>
      <c r="LPB121" s="20"/>
      <c r="LPC121" s="20"/>
      <c r="LPD121" s="20"/>
      <c r="LPE121" s="20"/>
      <c r="LPF121" s="20"/>
      <c r="LPG121" s="20"/>
      <c r="LPH121" s="20"/>
      <c r="LPI121" s="20"/>
      <c r="LPJ121" s="20"/>
      <c r="LPK121" s="20"/>
      <c r="LPL121" s="20"/>
      <c r="LPM121" s="20"/>
      <c r="LPN121" s="20"/>
      <c r="LPO121" s="20"/>
      <c r="LPP121" s="20"/>
      <c r="LPQ121" s="20"/>
      <c r="LPR121" s="20"/>
      <c r="LPS121" s="20"/>
      <c r="LPT121" s="20"/>
      <c r="LPU121" s="20"/>
      <c r="LPV121" s="20"/>
      <c r="LPW121" s="20"/>
      <c r="LPX121" s="20"/>
      <c r="LPY121" s="20"/>
      <c r="LPZ121" s="20"/>
      <c r="LQA121" s="20"/>
      <c r="LQB121" s="20"/>
      <c r="LQC121" s="20"/>
      <c r="LQD121" s="20"/>
      <c r="LQE121" s="20"/>
      <c r="LQF121" s="20"/>
      <c r="LQG121" s="20"/>
      <c r="LQH121" s="20"/>
      <c r="LQI121" s="20"/>
      <c r="LQJ121" s="20"/>
      <c r="LQK121" s="20"/>
      <c r="LQL121" s="20"/>
      <c r="LQM121" s="20"/>
      <c r="LQN121" s="20"/>
      <c r="LQO121" s="20"/>
      <c r="LQP121" s="20"/>
      <c r="LQQ121" s="20"/>
      <c r="LQR121" s="20"/>
      <c r="LQS121" s="20"/>
      <c r="LQT121" s="20"/>
      <c r="LQU121" s="20"/>
      <c r="LQV121" s="20"/>
      <c r="LQW121" s="20"/>
      <c r="LQX121" s="20"/>
      <c r="LQY121" s="20"/>
      <c r="LQZ121" s="20"/>
      <c r="LRA121" s="20"/>
      <c r="LRB121" s="20"/>
      <c r="LRC121" s="20"/>
      <c r="LRD121" s="20"/>
      <c r="LRE121" s="20"/>
      <c r="LRF121" s="20"/>
      <c r="LRG121" s="20"/>
      <c r="LRH121" s="20"/>
      <c r="LRI121" s="20"/>
      <c r="LRJ121" s="20"/>
      <c r="LRK121" s="20"/>
      <c r="LRL121" s="20"/>
      <c r="LRM121" s="20"/>
      <c r="LRN121" s="20"/>
      <c r="LRO121" s="20"/>
      <c r="LRP121" s="20"/>
      <c r="LRQ121" s="20"/>
      <c r="LRR121" s="20"/>
      <c r="LRS121" s="20"/>
      <c r="LRT121" s="20"/>
      <c r="LRU121" s="20"/>
      <c r="LRV121" s="20"/>
      <c r="LRW121" s="20"/>
      <c r="LRX121" s="20"/>
      <c r="LRY121" s="20"/>
      <c r="LRZ121" s="20"/>
      <c r="LSA121" s="20"/>
      <c r="LSB121" s="20"/>
      <c r="LSC121" s="20"/>
      <c r="LSD121" s="20"/>
      <c r="LSE121" s="20"/>
      <c r="LSF121" s="20"/>
      <c r="LSG121" s="20"/>
      <c r="LSH121" s="20"/>
      <c r="LSI121" s="20"/>
      <c r="LSJ121" s="20"/>
      <c r="LSK121" s="20"/>
      <c r="LSL121" s="20"/>
      <c r="LSM121" s="20"/>
      <c r="LSN121" s="20"/>
      <c r="LSO121" s="20"/>
      <c r="LSP121" s="20"/>
      <c r="LSQ121" s="20"/>
      <c r="LSR121" s="20"/>
      <c r="LSS121" s="20"/>
      <c r="LST121" s="20"/>
      <c r="LSU121" s="20"/>
      <c r="LSV121" s="20"/>
      <c r="LSW121" s="20"/>
      <c r="LSX121" s="20"/>
      <c r="LSY121" s="20"/>
      <c r="LSZ121" s="20"/>
      <c r="LTA121" s="20"/>
      <c r="LTB121" s="20"/>
      <c r="LTC121" s="20"/>
      <c r="LTD121" s="20"/>
      <c r="LTE121" s="20"/>
      <c r="LTF121" s="20"/>
      <c r="LTG121" s="20"/>
      <c r="LTH121" s="20"/>
      <c r="LTI121" s="20"/>
      <c r="LTJ121" s="20"/>
      <c r="LTK121" s="20"/>
      <c r="LTL121" s="20"/>
      <c r="LTM121" s="20"/>
      <c r="LTN121" s="20"/>
      <c r="LTO121" s="20"/>
      <c r="LTP121" s="20"/>
      <c r="LTQ121" s="20"/>
      <c r="LTR121" s="20"/>
      <c r="LTS121" s="20"/>
      <c r="LTT121" s="20"/>
      <c r="LTU121" s="20"/>
      <c r="LTV121" s="20"/>
      <c r="LUC121" s="20"/>
      <c r="LUD121" s="20"/>
      <c r="LUE121" s="20"/>
      <c r="LUF121" s="20"/>
      <c r="LUG121" s="20"/>
      <c r="LUH121" s="20"/>
      <c r="LUI121" s="20"/>
      <c r="LUJ121" s="20"/>
      <c r="LUK121" s="20"/>
      <c r="LUL121" s="20"/>
      <c r="LUM121" s="20"/>
      <c r="LUN121" s="20"/>
      <c r="LUO121" s="20"/>
      <c r="LUP121" s="20"/>
      <c r="LUQ121" s="20"/>
      <c r="LUR121" s="20"/>
      <c r="LUS121" s="20"/>
      <c r="LUT121" s="20"/>
      <c r="LUU121" s="20"/>
      <c r="LUV121" s="20"/>
      <c r="LUW121" s="20"/>
      <c r="LUX121" s="20"/>
      <c r="LUY121" s="20"/>
      <c r="LUZ121" s="20"/>
      <c r="LVA121" s="20"/>
      <c r="LVB121" s="20"/>
      <c r="LVC121" s="20"/>
      <c r="LVD121" s="20"/>
      <c r="LVE121" s="20"/>
      <c r="LVF121" s="20"/>
      <c r="LVG121" s="20"/>
      <c r="LVH121" s="20"/>
      <c r="LVI121" s="20"/>
      <c r="LVJ121" s="20"/>
      <c r="LVK121" s="20"/>
      <c r="LVL121" s="20"/>
      <c r="LVM121" s="20"/>
      <c r="LVN121" s="20"/>
      <c r="LVO121" s="20"/>
      <c r="LVP121" s="20"/>
      <c r="LVQ121" s="20"/>
      <c r="LVR121" s="20"/>
      <c r="LVS121" s="20"/>
      <c r="LVT121" s="20"/>
      <c r="LVU121" s="20"/>
      <c r="LVV121" s="20"/>
      <c r="LVW121" s="20"/>
      <c r="LVX121" s="20"/>
      <c r="LVY121" s="20"/>
      <c r="LVZ121" s="20"/>
      <c r="LWA121" s="20"/>
      <c r="LWB121" s="20"/>
      <c r="LWC121" s="20"/>
      <c r="LWD121" s="20"/>
      <c r="LWE121" s="20"/>
      <c r="LWF121" s="20"/>
      <c r="LWG121" s="20"/>
      <c r="LWH121" s="20"/>
      <c r="LWI121" s="20"/>
      <c r="LWJ121" s="20"/>
      <c r="LWK121" s="20"/>
      <c r="LWL121" s="20"/>
      <c r="LWM121" s="20"/>
      <c r="LWN121" s="20"/>
      <c r="LWO121" s="20"/>
      <c r="LWP121" s="20"/>
      <c r="LWQ121" s="20"/>
      <c r="LWR121" s="20"/>
      <c r="LWS121" s="20"/>
      <c r="LWT121" s="20"/>
      <c r="LWU121" s="20"/>
      <c r="LWV121" s="20"/>
      <c r="LWW121" s="20"/>
      <c r="LWX121" s="20"/>
      <c r="LWY121" s="20"/>
      <c r="LWZ121" s="20"/>
      <c r="LXA121" s="20"/>
      <c r="LXB121" s="20"/>
      <c r="LXC121" s="20"/>
      <c r="LXD121" s="20"/>
      <c r="LXE121" s="20"/>
      <c r="LXF121" s="20"/>
      <c r="LXG121" s="20"/>
      <c r="LXH121" s="20"/>
      <c r="LXI121" s="20"/>
      <c r="LXJ121" s="20"/>
      <c r="LXK121" s="20"/>
      <c r="LXL121" s="20"/>
      <c r="LXM121" s="20"/>
      <c r="LXN121" s="20"/>
      <c r="LXO121" s="20"/>
      <c r="LXP121" s="20"/>
      <c r="LXQ121" s="20"/>
      <c r="LXR121" s="20"/>
      <c r="LXS121" s="20"/>
      <c r="LXT121" s="20"/>
      <c r="LXU121" s="20"/>
      <c r="LXV121" s="20"/>
      <c r="LXW121" s="20"/>
      <c r="LXX121" s="20"/>
      <c r="LXY121" s="20"/>
      <c r="LXZ121" s="20"/>
      <c r="LYA121" s="20"/>
      <c r="LYB121" s="20"/>
      <c r="LYC121" s="20"/>
      <c r="LYD121" s="20"/>
      <c r="LYE121" s="20"/>
      <c r="LYF121" s="20"/>
      <c r="LYG121" s="20"/>
      <c r="LYH121" s="20"/>
      <c r="LYI121" s="20"/>
      <c r="LYJ121" s="20"/>
      <c r="LYK121" s="20"/>
      <c r="LYL121" s="20"/>
      <c r="LYM121" s="20"/>
      <c r="LYN121" s="20"/>
      <c r="LYO121" s="20"/>
      <c r="LYP121" s="20"/>
      <c r="LYQ121" s="20"/>
      <c r="LYR121" s="20"/>
      <c r="LYS121" s="20"/>
      <c r="LYT121" s="20"/>
      <c r="LYU121" s="20"/>
      <c r="LYV121" s="20"/>
      <c r="LYW121" s="20"/>
      <c r="LYX121" s="20"/>
      <c r="LYY121" s="20"/>
      <c r="LYZ121" s="20"/>
      <c r="LZA121" s="20"/>
      <c r="LZB121" s="20"/>
      <c r="LZC121" s="20"/>
      <c r="LZD121" s="20"/>
      <c r="LZE121" s="20"/>
      <c r="LZF121" s="20"/>
      <c r="LZG121" s="20"/>
      <c r="LZH121" s="20"/>
      <c r="LZI121" s="20"/>
      <c r="LZJ121" s="20"/>
      <c r="LZK121" s="20"/>
      <c r="LZL121" s="20"/>
      <c r="LZM121" s="20"/>
      <c r="LZN121" s="20"/>
      <c r="LZO121" s="20"/>
      <c r="LZP121" s="20"/>
      <c r="LZQ121" s="20"/>
      <c r="LZR121" s="20"/>
      <c r="LZS121" s="20"/>
      <c r="LZT121" s="20"/>
      <c r="LZU121" s="20"/>
      <c r="LZV121" s="20"/>
      <c r="LZW121" s="20"/>
      <c r="LZX121" s="20"/>
      <c r="LZY121" s="20"/>
      <c r="LZZ121" s="20"/>
      <c r="MAA121" s="20"/>
      <c r="MAB121" s="20"/>
      <c r="MAC121" s="20"/>
      <c r="MAD121" s="20"/>
      <c r="MAE121" s="20"/>
      <c r="MAF121" s="20"/>
      <c r="MAG121" s="20"/>
      <c r="MAH121" s="20"/>
      <c r="MAI121" s="20"/>
      <c r="MAJ121" s="20"/>
      <c r="MAK121" s="20"/>
      <c r="MAL121" s="20"/>
      <c r="MAM121" s="20"/>
      <c r="MAN121" s="20"/>
      <c r="MAO121" s="20"/>
      <c r="MAP121" s="20"/>
      <c r="MAQ121" s="20"/>
      <c r="MAR121" s="20"/>
      <c r="MAS121" s="20"/>
      <c r="MAT121" s="20"/>
      <c r="MAU121" s="20"/>
      <c r="MAV121" s="20"/>
      <c r="MAW121" s="20"/>
      <c r="MAX121" s="20"/>
      <c r="MAY121" s="20"/>
      <c r="MAZ121" s="20"/>
      <c r="MBA121" s="20"/>
      <c r="MBB121" s="20"/>
      <c r="MBC121" s="20"/>
      <c r="MBD121" s="20"/>
      <c r="MBE121" s="20"/>
      <c r="MBF121" s="20"/>
      <c r="MBG121" s="20"/>
      <c r="MBH121" s="20"/>
      <c r="MBI121" s="20"/>
      <c r="MBJ121" s="20"/>
      <c r="MBK121" s="20"/>
      <c r="MBL121" s="20"/>
      <c r="MBM121" s="20"/>
      <c r="MBN121" s="20"/>
      <c r="MBO121" s="20"/>
      <c r="MBP121" s="20"/>
      <c r="MBQ121" s="20"/>
      <c r="MBR121" s="20"/>
      <c r="MBS121" s="20"/>
      <c r="MBT121" s="20"/>
      <c r="MBU121" s="20"/>
      <c r="MBV121" s="20"/>
      <c r="MBW121" s="20"/>
      <c r="MBX121" s="20"/>
      <c r="MBY121" s="20"/>
      <c r="MBZ121" s="20"/>
      <c r="MCA121" s="20"/>
      <c r="MCB121" s="20"/>
      <c r="MCC121" s="20"/>
      <c r="MCD121" s="20"/>
      <c r="MCE121" s="20"/>
      <c r="MCF121" s="20"/>
      <c r="MCG121" s="20"/>
      <c r="MCH121" s="20"/>
      <c r="MCI121" s="20"/>
      <c r="MCJ121" s="20"/>
      <c r="MCK121" s="20"/>
      <c r="MCL121" s="20"/>
      <c r="MCM121" s="20"/>
      <c r="MCN121" s="20"/>
      <c r="MCO121" s="20"/>
      <c r="MCP121" s="20"/>
      <c r="MCQ121" s="20"/>
      <c r="MCR121" s="20"/>
      <c r="MCS121" s="20"/>
      <c r="MCT121" s="20"/>
      <c r="MCU121" s="20"/>
      <c r="MCV121" s="20"/>
      <c r="MCW121" s="20"/>
      <c r="MCX121" s="20"/>
      <c r="MCY121" s="20"/>
      <c r="MCZ121" s="20"/>
      <c r="MDA121" s="20"/>
      <c r="MDB121" s="20"/>
      <c r="MDC121" s="20"/>
      <c r="MDD121" s="20"/>
      <c r="MDE121" s="20"/>
      <c r="MDF121" s="20"/>
      <c r="MDG121" s="20"/>
      <c r="MDH121" s="20"/>
      <c r="MDI121" s="20"/>
      <c r="MDJ121" s="20"/>
      <c r="MDK121" s="20"/>
      <c r="MDL121" s="20"/>
      <c r="MDM121" s="20"/>
      <c r="MDN121" s="20"/>
      <c r="MDO121" s="20"/>
      <c r="MDP121" s="20"/>
      <c r="MDQ121" s="20"/>
      <c r="MDR121" s="20"/>
      <c r="MDY121" s="20"/>
      <c r="MDZ121" s="20"/>
      <c r="MEA121" s="20"/>
      <c r="MEB121" s="20"/>
      <c r="MEC121" s="20"/>
      <c r="MED121" s="20"/>
      <c r="MEE121" s="20"/>
      <c r="MEF121" s="20"/>
      <c r="MEG121" s="20"/>
      <c r="MEH121" s="20"/>
      <c r="MEI121" s="20"/>
      <c r="MEJ121" s="20"/>
      <c r="MEK121" s="20"/>
      <c r="MEL121" s="20"/>
      <c r="MEM121" s="20"/>
      <c r="MEN121" s="20"/>
      <c r="MEO121" s="20"/>
      <c r="MEP121" s="20"/>
      <c r="MEQ121" s="20"/>
      <c r="MER121" s="20"/>
      <c r="MES121" s="20"/>
      <c r="MET121" s="20"/>
      <c r="MEU121" s="20"/>
      <c r="MEV121" s="20"/>
      <c r="MEW121" s="20"/>
      <c r="MEX121" s="20"/>
      <c r="MEY121" s="20"/>
      <c r="MEZ121" s="20"/>
      <c r="MFA121" s="20"/>
      <c r="MFB121" s="20"/>
      <c r="MFC121" s="20"/>
      <c r="MFD121" s="20"/>
      <c r="MFE121" s="20"/>
      <c r="MFF121" s="20"/>
      <c r="MFG121" s="20"/>
      <c r="MFH121" s="20"/>
      <c r="MFI121" s="20"/>
      <c r="MFJ121" s="20"/>
      <c r="MFK121" s="20"/>
      <c r="MFL121" s="20"/>
      <c r="MFM121" s="20"/>
      <c r="MFN121" s="20"/>
      <c r="MFO121" s="20"/>
      <c r="MFP121" s="20"/>
      <c r="MFQ121" s="20"/>
      <c r="MFR121" s="20"/>
      <c r="MFS121" s="20"/>
      <c r="MFT121" s="20"/>
      <c r="MFU121" s="20"/>
      <c r="MFV121" s="20"/>
      <c r="MFW121" s="20"/>
      <c r="MFX121" s="20"/>
      <c r="MFY121" s="20"/>
      <c r="MFZ121" s="20"/>
      <c r="MGA121" s="20"/>
      <c r="MGB121" s="20"/>
      <c r="MGC121" s="20"/>
      <c r="MGD121" s="20"/>
      <c r="MGE121" s="20"/>
      <c r="MGF121" s="20"/>
      <c r="MGG121" s="20"/>
      <c r="MGH121" s="20"/>
      <c r="MGI121" s="20"/>
      <c r="MGJ121" s="20"/>
      <c r="MGK121" s="20"/>
      <c r="MGL121" s="20"/>
      <c r="MGM121" s="20"/>
      <c r="MGN121" s="20"/>
      <c r="MGO121" s="20"/>
      <c r="MGP121" s="20"/>
      <c r="MGQ121" s="20"/>
      <c r="MGR121" s="20"/>
      <c r="MGS121" s="20"/>
      <c r="MGT121" s="20"/>
      <c r="MGU121" s="20"/>
      <c r="MGV121" s="20"/>
      <c r="MGW121" s="20"/>
      <c r="MGX121" s="20"/>
      <c r="MGY121" s="20"/>
      <c r="MGZ121" s="20"/>
      <c r="MHA121" s="20"/>
      <c r="MHB121" s="20"/>
      <c r="MHC121" s="20"/>
      <c r="MHD121" s="20"/>
      <c r="MHE121" s="20"/>
      <c r="MHF121" s="20"/>
      <c r="MHG121" s="20"/>
      <c r="MHH121" s="20"/>
      <c r="MHI121" s="20"/>
      <c r="MHJ121" s="20"/>
      <c r="MHK121" s="20"/>
      <c r="MHL121" s="20"/>
      <c r="MHM121" s="20"/>
      <c r="MHN121" s="20"/>
      <c r="MHO121" s="20"/>
      <c r="MHP121" s="20"/>
      <c r="MHQ121" s="20"/>
      <c r="MHR121" s="20"/>
      <c r="MHS121" s="20"/>
      <c r="MHT121" s="20"/>
      <c r="MHU121" s="20"/>
      <c r="MHV121" s="20"/>
      <c r="MHW121" s="20"/>
      <c r="MHX121" s="20"/>
      <c r="MHY121" s="20"/>
      <c r="MHZ121" s="20"/>
      <c r="MIA121" s="20"/>
      <c r="MIB121" s="20"/>
      <c r="MIC121" s="20"/>
      <c r="MID121" s="20"/>
      <c r="MIE121" s="20"/>
      <c r="MIF121" s="20"/>
      <c r="MIG121" s="20"/>
      <c r="MIH121" s="20"/>
      <c r="MII121" s="20"/>
      <c r="MIJ121" s="20"/>
      <c r="MIK121" s="20"/>
      <c r="MIL121" s="20"/>
      <c r="MIM121" s="20"/>
      <c r="MIN121" s="20"/>
      <c r="MIO121" s="20"/>
      <c r="MIP121" s="20"/>
      <c r="MIQ121" s="20"/>
      <c r="MIR121" s="20"/>
      <c r="MIS121" s="20"/>
      <c r="MIT121" s="20"/>
      <c r="MIU121" s="20"/>
      <c r="MIV121" s="20"/>
      <c r="MIW121" s="20"/>
      <c r="MIX121" s="20"/>
      <c r="MIY121" s="20"/>
      <c r="MIZ121" s="20"/>
      <c r="MJA121" s="20"/>
      <c r="MJB121" s="20"/>
      <c r="MJC121" s="20"/>
      <c r="MJD121" s="20"/>
      <c r="MJE121" s="20"/>
      <c r="MJF121" s="20"/>
      <c r="MJG121" s="20"/>
      <c r="MJH121" s="20"/>
      <c r="MJI121" s="20"/>
      <c r="MJJ121" s="20"/>
      <c r="MJK121" s="20"/>
      <c r="MJL121" s="20"/>
      <c r="MJM121" s="20"/>
      <c r="MJN121" s="20"/>
      <c r="MJO121" s="20"/>
      <c r="MJP121" s="20"/>
      <c r="MJQ121" s="20"/>
      <c r="MJR121" s="20"/>
      <c r="MJS121" s="20"/>
      <c r="MJT121" s="20"/>
      <c r="MJU121" s="20"/>
      <c r="MJV121" s="20"/>
      <c r="MJW121" s="20"/>
      <c r="MJX121" s="20"/>
      <c r="MJY121" s="20"/>
      <c r="MJZ121" s="20"/>
      <c r="MKA121" s="20"/>
      <c r="MKB121" s="20"/>
      <c r="MKC121" s="20"/>
      <c r="MKD121" s="20"/>
      <c r="MKE121" s="20"/>
      <c r="MKF121" s="20"/>
      <c r="MKG121" s="20"/>
      <c r="MKH121" s="20"/>
      <c r="MKI121" s="20"/>
      <c r="MKJ121" s="20"/>
      <c r="MKK121" s="20"/>
      <c r="MKL121" s="20"/>
      <c r="MKM121" s="20"/>
      <c r="MKN121" s="20"/>
      <c r="MKO121" s="20"/>
      <c r="MKP121" s="20"/>
      <c r="MKQ121" s="20"/>
      <c r="MKR121" s="20"/>
      <c r="MKS121" s="20"/>
      <c r="MKT121" s="20"/>
      <c r="MKU121" s="20"/>
      <c r="MKV121" s="20"/>
      <c r="MKW121" s="20"/>
      <c r="MKX121" s="20"/>
      <c r="MKY121" s="20"/>
      <c r="MKZ121" s="20"/>
      <c r="MLA121" s="20"/>
      <c r="MLB121" s="20"/>
      <c r="MLC121" s="20"/>
      <c r="MLD121" s="20"/>
      <c r="MLE121" s="20"/>
      <c r="MLF121" s="20"/>
      <c r="MLG121" s="20"/>
      <c r="MLH121" s="20"/>
      <c r="MLI121" s="20"/>
      <c r="MLJ121" s="20"/>
      <c r="MLK121" s="20"/>
      <c r="MLL121" s="20"/>
      <c r="MLM121" s="20"/>
      <c r="MLN121" s="20"/>
      <c r="MLO121" s="20"/>
      <c r="MLP121" s="20"/>
      <c r="MLQ121" s="20"/>
      <c r="MLR121" s="20"/>
      <c r="MLS121" s="20"/>
      <c r="MLT121" s="20"/>
      <c r="MLU121" s="20"/>
      <c r="MLV121" s="20"/>
      <c r="MLW121" s="20"/>
      <c r="MLX121" s="20"/>
      <c r="MLY121" s="20"/>
      <c r="MLZ121" s="20"/>
      <c r="MMA121" s="20"/>
      <c r="MMB121" s="20"/>
      <c r="MMC121" s="20"/>
      <c r="MMD121" s="20"/>
      <c r="MME121" s="20"/>
      <c r="MMF121" s="20"/>
      <c r="MMG121" s="20"/>
      <c r="MMH121" s="20"/>
      <c r="MMI121" s="20"/>
      <c r="MMJ121" s="20"/>
      <c r="MMK121" s="20"/>
      <c r="MML121" s="20"/>
      <c r="MMM121" s="20"/>
      <c r="MMN121" s="20"/>
      <c r="MMO121" s="20"/>
      <c r="MMP121" s="20"/>
      <c r="MMQ121" s="20"/>
      <c r="MMR121" s="20"/>
      <c r="MMS121" s="20"/>
      <c r="MMT121" s="20"/>
      <c r="MMU121" s="20"/>
      <c r="MMV121" s="20"/>
      <c r="MMW121" s="20"/>
      <c r="MMX121" s="20"/>
      <c r="MMY121" s="20"/>
      <c r="MMZ121" s="20"/>
      <c r="MNA121" s="20"/>
      <c r="MNB121" s="20"/>
      <c r="MNC121" s="20"/>
      <c r="MND121" s="20"/>
      <c r="MNE121" s="20"/>
      <c r="MNF121" s="20"/>
      <c r="MNG121" s="20"/>
      <c r="MNH121" s="20"/>
      <c r="MNI121" s="20"/>
      <c r="MNJ121" s="20"/>
      <c r="MNK121" s="20"/>
      <c r="MNL121" s="20"/>
      <c r="MNM121" s="20"/>
      <c r="MNN121" s="20"/>
      <c r="MNU121" s="20"/>
      <c r="MNV121" s="20"/>
      <c r="MNW121" s="20"/>
      <c r="MNX121" s="20"/>
      <c r="MNY121" s="20"/>
      <c r="MNZ121" s="20"/>
      <c r="MOA121" s="20"/>
      <c r="MOB121" s="20"/>
      <c r="MOC121" s="20"/>
      <c r="MOD121" s="20"/>
      <c r="MOE121" s="20"/>
      <c r="MOF121" s="20"/>
      <c r="MOG121" s="20"/>
      <c r="MOH121" s="20"/>
      <c r="MOI121" s="20"/>
      <c r="MOJ121" s="20"/>
      <c r="MOK121" s="20"/>
      <c r="MOL121" s="20"/>
      <c r="MOM121" s="20"/>
      <c r="MON121" s="20"/>
      <c r="MOO121" s="20"/>
      <c r="MOP121" s="20"/>
      <c r="MOQ121" s="20"/>
      <c r="MOR121" s="20"/>
      <c r="MOS121" s="20"/>
      <c r="MOT121" s="20"/>
      <c r="MOU121" s="20"/>
      <c r="MOV121" s="20"/>
      <c r="MOW121" s="20"/>
      <c r="MOX121" s="20"/>
      <c r="MOY121" s="20"/>
      <c r="MOZ121" s="20"/>
      <c r="MPA121" s="20"/>
      <c r="MPB121" s="20"/>
      <c r="MPC121" s="20"/>
      <c r="MPD121" s="20"/>
      <c r="MPE121" s="20"/>
      <c r="MPF121" s="20"/>
      <c r="MPG121" s="20"/>
      <c r="MPH121" s="20"/>
      <c r="MPI121" s="20"/>
      <c r="MPJ121" s="20"/>
      <c r="MPK121" s="20"/>
      <c r="MPL121" s="20"/>
      <c r="MPM121" s="20"/>
      <c r="MPN121" s="20"/>
      <c r="MPO121" s="20"/>
      <c r="MPP121" s="20"/>
      <c r="MPQ121" s="20"/>
      <c r="MPR121" s="20"/>
      <c r="MPS121" s="20"/>
      <c r="MPT121" s="20"/>
      <c r="MPU121" s="20"/>
      <c r="MPV121" s="20"/>
      <c r="MPW121" s="20"/>
      <c r="MPX121" s="20"/>
      <c r="MPY121" s="20"/>
      <c r="MPZ121" s="20"/>
      <c r="MQA121" s="20"/>
      <c r="MQB121" s="20"/>
      <c r="MQC121" s="20"/>
      <c r="MQD121" s="20"/>
      <c r="MQE121" s="20"/>
      <c r="MQF121" s="20"/>
      <c r="MQG121" s="20"/>
      <c r="MQH121" s="20"/>
      <c r="MQI121" s="20"/>
      <c r="MQJ121" s="20"/>
      <c r="MQK121" s="20"/>
      <c r="MQL121" s="20"/>
      <c r="MQM121" s="20"/>
      <c r="MQN121" s="20"/>
      <c r="MQO121" s="20"/>
      <c r="MQP121" s="20"/>
      <c r="MQQ121" s="20"/>
      <c r="MQR121" s="20"/>
      <c r="MQS121" s="20"/>
      <c r="MQT121" s="20"/>
      <c r="MQU121" s="20"/>
      <c r="MQV121" s="20"/>
      <c r="MQW121" s="20"/>
      <c r="MQX121" s="20"/>
      <c r="MQY121" s="20"/>
      <c r="MQZ121" s="20"/>
      <c r="MRA121" s="20"/>
      <c r="MRB121" s="20"/>
      <c r="MRC121" s="20"/>
      <c r="MRD121" s="20"/>
      <c r="MRE121" s="20"/>
      <c r="MRF121" s="20"/>
      <c r="MRG121" s="20"/>
      <c r="MRH121" s="20"/>
      <c r="MRI121" s="20"/>
      <c r="MRJ121" s="20"/>
      <c r="MRK121" s="20"/>
      <c r="MRL121" s="20"/>
      <c r="MRM121" s="20"/>
      <c r="MRN121" s="20"/>
      <c r="MRO121" s="20"/>
      <c r="MRP121" s="20"/>
      <c r="MRQ121" s="20"/>
      <c r="MRR121" s="20"/>
      <c r="MRS121" s="20"/>
      <c r="MRT121" s="20"/>
      <c r="MRU121" s="20"/>
      <c r="MRV121" s="20"/>
      <c r="MRW121" s="20"/>
      <c r="MRX121" s="20"/>
      <c r="MRY121" s="20"/>
      <c r="MRZ121" s="20"/>
      <c r="MSA121" s="20"/>
      <c r="MSB121" s="20"/>
      <c r="MSC121" s="20"/>
      <c r="MSD121" s="20"/>
      <c r="MSE121" s="20"/>
      <c r="MSF121" s="20"/>
      <c r="MSG121" s="20"/>
      <c r="MSH121" s="20"/>
      <c r="MSI121" s="20"/>
      <c r="MSJ121" s="20"/>
      <c r="MSK121" s="20"/>
      <c r="MSL121" s="20"/>
      <c r="MSM121" s="20"/>
      <c r="MSN121" s="20"/>
      <c r="MSO121" s="20"/>
      <c r="MSP121" s="20"/>
      <c r="MSQ121" s="20"/>
      <c r="MSR121" s="20"/>
      <c r="MSS121" s="20"/>
      <c r="MST121" s="20"/>
      <c r="MSU121" s="20"/>
      <c r="MSV121" s="20"/>
      <c r="MSW121" s="20"/>
      <c r="MSX121" s="20"/>
      <c r="MSY121" s="20"/>
      <c r="MSZ121" s="20"/>
      <c r="MTA121" s="20"/>
      <c r="MTB121" s="20"/>
      <c r="MTC121" s="20"/>
      <c r="MTD121" s="20"/>
      <c r="MTE121" s="20"/>
      <c r="MTF121" s="20"/>
      <c r="MTG121" s="20"/>
      <c r="MTH121" s="20"/>
      <c r="MTI121" s="20"/>
      <c r="MTJ121" s="20"/>
      <c r="MTK121" s="20"/>
      <c r="MTL121" s="20"/>
      <c r="MTM121" s="20"/>
      <c r="MTN121" s="20"/>
      <c r="MTO121" s="20"/>
      <c r="MTP121" s="20"/>
      <c r="MTQ121" s="20"/>
      <c r="MTR121" s="20"/>
      <c r="MTS121" s="20"/>
      <c r="MTT121" s="20"/>
      <c r="MTU121" s="20"/>
      <c r="MTV121" s="20"/>
      <c r="MTW121" s="20"/>
      <c r="MTX121" s="20"/>
      <c r="MTY121" s="20"/>
      <c r="MTZ121" s="20"/>
      <c r="MUA121" s="20"/>
      <c r="MUB121" s="20"/>
      <c r="MUC121" s="20"/>
      <c r="MUD121" s="20"/>
      <c r="MUE121" s="20"/>
      <c r="MUF121" s="20"/>
      <c r="MUG121" s="20"/>
      <c r="MUH121" s="20"/>
      <c r="MUI121" s="20"/>
      <c r="MUJ121" s="20"/>
      <c r="MUK121" s="20"/>
      <c r="MUL121" s="20"/>
      <c r="MUM121" s="20"/>
      <c r="MUN121" s="20"/>
      <c r="MUO121" s="20"/>
      <c r="MUP121" s="20"/>
      <c r="MUQ121" s="20"/>
      <c r="MUR121" s="20"/>
      <c r="MUS121" s="20"/>
      <c r="MUT121" s="20"/>
      <c r="MUU121" s="20"/>
      <c r="MUV121" s="20"/>
      <c r="MUW121" s="20"/>
      <c r="MUX121" s="20"/>
      <c r="MUY121" s="20"/>
      <c r="MUZ121" s="20"/>
      <c r="MVA121" s="20"/>
      <c r="MVB121" s="20"/>
      <c r="MVC121" s="20"/>
      <c r="MVD121" s="20"/>
      <c r="MVE121" s="20"/>
      <c r="MVF121" s="20"/>
      <c r="MVG121" s="20"/>
      <c r="MVH121" s="20"/>
      <c r="MVI121" s="20"/>
      <c r="MVJ121" s="20"/>
      <c r="MVK121" s="20"/>
      <c r="MVL121" s="20"/>
      <c r="MVM121" s="20"/>
      <c r="MVN121" s="20"/>
      <c r="MVO121" s="20"/>
      <c r="MVP121" s="20"/>
      <c r="MVQ121" s="20"/>
      <c r="MVR121" s="20"/>
      <c r="MVS121" s="20"/>
      <c r="MVT121" s="20"/>
      <c r="MVU121" s="20"/>
      <c r="MVV121" s="20"/>
      <c r="MVW121" s="20"/>
      <c r="MVX121" s="20"/>
      <c r="MVY121" s="20"/>
      <c r="MVZ121" s="20"/>
      <c r="MWA121" s="20"/>
      <c r="MWB121" s="20"/>
      <c r="MWC121" s="20"/>
      <c r="MWD121" s="20"/>
      <c r="MWE121" s="20"/>
      <c r="MWF121" s="20"/>
      <c r="MWG121" s="20"/>
      <c r="MWH121" s="20"/>
      <c r="MWI121" s="20"/>
      <c r="MWJ121" s="20"/>
      <c r="MWK121" s="20"/>
      <c r="MWL121" s="20"/>
      <c r="MWM121" s="20"/>
      <c r="MWN121" s="20"/>
      <c r="MWO121" s="20"/>
      <c r="MWP121" s="20"/>
      <c r="MWQ121" s="20"/>
      <c r="MWR121" s="20"/>
      <c r="MWS121" s="20"/>
      <c r="MWT121" s="20"/>
      <c r="MWU121" s="20"/>
      <c r="MWV121" s="20"/>
      <c r="MWW121" s="20"/>
      <c r="MWX121" s="20"/>
      <c r="MWY121" s="20"/>
      <c r="MWZ121" s="20"/>
      <c r="MXA121" s="20"/>
      <c r="MXB121" s="20"/>
      <c r="MXC121" s="20"/>
      <c r="MXD121" s="20"/>
      <c r="MXE121" s="20"/>
      <c r="MXF121" s="20"/>
      <c r="MXG121" s="20"/>
      <c r="MXH121" s="20"/>
      <c r="MXI121" s="20"/>
      <c r="MXJ121" s="20"/>
      <c r="MXQ121" s="20"/>
      <c r="MXR121" s="20"/>
      <c r="MXS121" s="20"/>
      <c r="MXT121" s="20"/>
      <c r="MXU121" s="20"/>
      <c r="MXV121" s="20"/>
      <c r="MXW121" s="20"/>
      <c r="MXX121" s="20"/>
      <c r="MXY121" s="20"/>
      <c r="MXZ121" s="20"/>
      <c r="MYA121" s="20"/>
      <c r="MYB121" s="20"/>
      <c r="MYC121" s="20"/>
      <c r="MYD121" s="20"/>
      <c r="MYE121" s="20"/>
      <c r="MYF121" s="20"/>
      <c r="MYG121" s="20"/>
      <c r="MYH121" s="20"/>
      <c r="MYI121" s="20"/>
      <c r="MYJ121" s="20"/>
      <c r="MYK121" s="20"/>
      <c r="MYL121" s="20"/>
      <c r="MYM121" s="20"/>
      <c r="MYN121" s="20"/>
      <c r="MYO121" s="20"/>
      <c r="MYP121" s="20"/>
      <c r="MYQ121" s="20"/>
      <c r="MYR121" s="20"/>
      <c r="MYS121" s="20"/>
      <c r="MYT121" s="20"/>
      <c r="MYU121" s="20"/>
      <c r="MYV121" s="20"/>
      <c r="MYW121" s="20"/>
      <c r="MYX121" s="20"/>
      <c r="MYY121" s="20"/>
      <c r="MYZ121" s="20"/>
      <c r="MZA121" s="20"/>
      <c r="MZB121" s="20"/>
      <c r="MZC121" s="20"/>
      <c r="MZD121" s="20"/>
      <c r="MZE121" s="20"/>
      <c r="MZF121" s="20"/>
      <c r="MZG121" s="20"/>
      <c r="MZH121" s="20"/>
      <c r="MZI121" s="20"/>
      <c r="MZJ121" s="20"/>
      <c r="MZK121" s="20"/>
      <c r="MZL121" s="20"/>
      <c r="MZM121" s="20"/>
      <c r="MZN121" s="20"/>
      <c r="MZO121" s="20"/>
      <c r="MZP121" s="20"/>
      <c r="MZQ121" s="20"/>
      <c r="MZR121" s="20"/>
      <c r="MZS121" s="20"/>
      <c r="MZT121" s="20"/>
      <c r="MZU121" s="20"/>
      <c r="MZV121" s="20"/>
      <c r="MZW121" s="20"/>
      <c r="MZX121" s="20"/>
      <c r="MZY121" s="20"/>
      <c r="MZZ121" s="20"/>
      <c r="NAA121" s="20"/>
      <c r="NAB121" s="20"/>
      <c r="NAC121" s="20"/>
      <c r="NAD121" s="20"/>
      <c r="NAE121" s="20"/>
      <c r="NAF121" s="20"/>
      <c r="NAG121" s="20"/>
      <c r="NAH121" s="20"/>
      <c r="NAI121" s="20"/>
      <c r="NAJ121" s="20"/>
      <c r="NAK121" s="20"/>
      <c r="NAL121" s="20"/>
      <c r="NAM121" s="20"/>
      <c r="NAN121" s="20"/>
      <c r="NAO121" s="20"/>
      <c r="NAP121" s="20"/>
      <c r="NAQ121" s="20"/>
      <c r="NAR121" s="20"/>
      <c r="NAS121" s="20"/>
      <c r="NAT121" s="20"/>
      <c r="NAU121" s="20"/>
      <c r="NAV121" s="20"/>
      <c r="NAW121" s="20"/>
      <c r="NAX121" s="20"/>
      <c r="NAY121" s="20"/>
      <c r="NAZ121" s="20"/>
      <c r="NBA121" s="20"/>
      <c r="NBB121" s="20"/>
      <c r="NBC121" s="20"/>
      <c r="NBD121" s="20"/>
      <c r="NBE121" s="20"/>
      <c r="NBF121" s="20"/>
      <c r="NBG121" s="20"/>
      <c r="NBH121" s="20"/>
      <c r="NBI121" s="20"/>
      <c r="NBJ121" s="20"/>
      <c r="NBK121" s="20"/>
      <c r="NBL121" s="20"/>
      <c r="NBM121" s="20"/>
      <c r="NBN121" s="20"/>
      <c r="NBO121" s="20"/>
      <c r="NBP121" s="20"/>
      <c r="NBQ121" s="20"/>
      <c r="NBR121" s="20"/>
      <c r="NBS121" s="20"/>
      <c r="NBT121" s="20"/>
      <c r="NBU121" s="20"/>
      <c r="NBV121" s="20"/>
      <c r="NBW121" s="20"/>
      <c r="NBX121" s="20"/>
      <c r="NBY121" s="20"/>
      <c r="NBZ121" s="20"/>
      <c r="NCA121" s="20"/>
      <c r="NCB121" s="20"/>
      <c r="NCC121" s="20"/>
      <c r="NCD121" s="20"/>
      <c r="NCE121" s="20"/>
      <c r="NCF121" s="20"/>
      <c r="NCG121" s="20"/>
      <c r="NCH121" s="20"/>
      <c r="NCI121" s="20"/>
      <c r="NCJ121" s="20"/>
      <c r="NCK121" s="20"/>
      <c r="NCL121" s="20"/>
      <c r="NCM121" s="20"/>
      <c r="NCN121" s="20"/>
      <c r="NCO121" s="20"/>
      <c r="NCP121" s="20"/>
      <c r="NCQ121" s="20"/>
      <c r="NCR121" s="20"/>
      <c r="NCS121" s="20"/>
      <c r="NCT121" s="20"/>
      <c r="NCU121" s="20"/>
      <c r="NCV121" s="20"/>
      <c r="NCW121" s="20"/>
      <c r="NCX121" s="20"/>
      <c r="NCY121" s="20"/>
      <c r="NCZ121" s="20"/>
      <c r="NDA121" s="20"/>
      <c r="NDB121" s="20"/>
      <c r="NDC121" s="20"/>
      <c r="NDD121" s="20"/>
      <c r="NDE121" s="20"/>
      <c r="NDF121" s="20"/>
      <c r="NDG121" s="20"/>
      <c r="NDH121" s="20"/>
      <c r="NDI121" s="20"/>
      <c r="NDJ121" s="20"/>
      <c r="NDK121" s="20"/>
      <c r="NDL121" s="20"/>
      <c r="NDM121" s="20"/>
      <c r="NDN121" s="20"/>
      <c r="NDO121" s="20"/>
      <c r="NDP121" s="20"/>
      <c r="NDQ121" s="20"/>
      <c r="NDR121" s="20"/>
      <c r="NDS121" s="20"/>
      <c r="NDT121" s="20"/>
      <c r="NDU121" s="20"/>
      <c r="NDV121" s="20"/>
      <c r="NDW121" s="20"/>
      <c r="NDX121" s="20"/>
      <c r="NDY121" s="20"/>
      <c r="NDZ121" s="20"/>
      <c r="NEA121" s="20"/>
      <c r="NEB121" s="20"/>
      <c r="NEC121" s="20"/>
      <c r="NED121" s="20"/>
      <c r="NEE121" s="20"/>
      <c r="NEF121" s="20"/>
      <c r="NEG121" s="20"/>
      <c r="NEH121" s="20"/>
      <c r="NEI121" s="20"/>
      <c r="NEJ121" s="20"/>
      <c r="NEK121" s="20"/>
      <c r="NEL121" s="20"/>
      <c r="NEM121" s="20"/>
      <c r="NEN121" s="20"/>
      <c r="NEO121" s="20"/>
      <c r="NEP121" s="20"/>
      <c r="NEQ121" s="20"/>
      <c r="NER121" s="20"/>
      <c r="NES121" s="20"/>
      <c r="NET121" s="20"/>
      <c r="NEU121" s="20"/>
      <c r="NEV121" s="20"/>
      <c r="NEW121" s="20"/>
      <c r="NEX121" s="20"/>
      <c r="NEY121" s="20"/>
      <c r="NEZ121" s="20"/>
      <c r="NFA121" s="20"/>
      <c r="NFB121" s="20"/>
      <c r="NFC121" s="20"/>
      <c r="NFD121" s="20"/>
      <c r="NFE121" s="20"/>
      <c r="NFF121" s="20"/>
      <c r="NFG121" s="20"/>
      <c r="NFH121" s="20"/>
      <c r="NFI121" s="20"/>
      <c r="NFJ121" s="20"/>
      <c r="NFK121" s="20"/>
      <c r="NFL121" s="20"/>
      <c r="NFM121" s="20"/>
      <c r="NFN121" s="20"/>
      <c r="NFO121" s="20"/>
      <c r="NFP121" s="20"/>
      <c r="NFQ121" s="20"/>
      <c r="NFR121" s="20"/>
      <c r="NFS121" s="20"/>
      <c r="NFT121" s="20"/>
      <c r="NFU121" s="20"/>
      <c r="NFV121" s="20"/>
      <c r="NFW121" s="20"/>
      <c r="NFX121" s="20"/>
      <c r="NFY121" s="20"/>
      <c r="NFZ121" s="20"/>
      <c r="NGA121" s="20"/>
      <c r="NGB121" s="20"/>
      <c r="NGC121" s="20"/>
      <c r="NGD121" s="20"/>
      <c r="NGE121" s="20"/>
      <c r="NGF121" s="20"/>
      <c r="NGG121" s="20"/>
      <c r="NGH121" s="20"/>
      <c r="NGI121" s="20"/>
      <c r="NGJ121" s="20"/>
      <c r="NGK121" s="20"/>
      <c r="NGL121" s="20"/>
      <c r="NGM121" s="20"/>
      <c r="NGN121" s="20"/>
      <c r="NGO121" s="20"/>
      <c r="NGP121" s="20"/>
      <c r="NGQ121" s="20"/>
      <c r="NGR121" s="20"/>
      <c r="NGS121" s="20"/>
      <c r="NGT121" s="20"/>
      <c r="NGU121" s="20"/>
      <c r="NGV121" s="20"/>
      <c r="NGW121" s="20"/>
      <c r="NGX121" s="20"/>
      <c r="NGY121" s="20"/>
      <c r="NGZ121" s="20"/>
      <c r="NHA121" s="20"/>
      <c r="NHB121" s="20"/>
      <c r="NHC121" s="20"/>
      <c r="NHD121" s="20"/>
      <c r="NHE121" s="20"/>
      <c r="NHF121" s="20"/>
      <c r="NHM121" s="20"/>
      <c r="NHN121" s="20"/>
      <c r="NHO121" s="20"/>
      <c r="NHP121" s="20"/>
      <c r="NHQ121" s="20"/>
      <c r="NHR121" s="20"/>
      <c r="NHS121" s="20"/>
      <c r="NHT121" s="20"/>
      <c r="NHU121" s="20"/>
      <c r="NHV121" s="20"/>
      <c r="NHW121" s="20"/>
      <c r="NHX121" s="20"/>
      <c r="NHY121" s="20"/>
      <c r="NHZ121" s="20"/>
      <c r="NIA121" s="20"/>
      <c r="NIB121" s="20"/>
      <c r="NIC121" s="20"/>
      <c r="NID121" s="20"/>
      <c r="NIE121" s="20"/>
      <c r="NIF121" s="20"/>
      <c r="NIG121" s="20"/>
      <c r="NIH121" s="20"/>
      <c r="NII121" s="20"/>
      <c r="NIJ121" s="20"/>
      <c r="NIK121" s="20"/>
      <c r="NIL121" s="20"/>
      <c r="NIM121" s="20"/>
      <c r="NIN121" s="20"/>
      <c r="NIO121" s="20"/>
      <c r="NIP121" s="20"/>
      <c r="NIQ121" s="20"/>
      <c r="NIR121" s="20"/>
      <c r="NIS121" s="20"/>
      <c r="NIT121" s="20"/>
      <c r="NIU121" s="20"/>
      <c r="NIV121" s="20"/>
      <c r="NIW121" s="20"/>
      <c r="NIX121" s="20"/>
      <c r="NIY121" s="20"/>
      <c r="NIZ121" s="20"/>
      <c r="NJA121" s="20"/>
      <c r="NJB121" s="20"/>
      <c r="NJC121" s="20"/>
      <c r="NJD121" s="20"/>
      <c r="NJE121" s="20"/>
      <c r="NJF121" s="20"/>
      <c r="NJG121" s="20"/>
      <c r="NJH121" s="20"/>
      <c r="NJI121" s="20"/>
      <c r="NJJ121" s="20"/>
      <c r="NJK121" s="20"/>
      <c r="NJL121" s="20"/>
      <c r="NJM121" s="20"/>
      <c r="NJN121" s="20"/>
      <c r="NJO121" s="20"/>
      <c r="NJP121" s="20"/>
      <c r="NJQ121" s="20"/>
      <c r="NJR121" s="20"/>
      <c r="NJS121" s="20"/>
      <c r="NJT121" s="20"/>
      <c r="NJU121" s="20"/>
      <c r="NJV121" s="20"/>
      <c r="NJW121" s="20"/>
      <c r="NJX121" s="20"/>
      <c r="NJY121" s="20"/>
      <c r="NJZ121" s="20"/>
      <c r="NKA121" s="20"/>
      <c r="NKB121" s="20"/>
      <c r="NKC121" s="20"/>
      <c r="NKD121" s="20"/>
      <c r="NKE121" s="20"/>
      <c r="NKF121" s="20"/>
      <c r="NKG121" s="20"/>
      <c r="NKH121" s="20"/>
      <c r="NKI121" s="20"/>
      <c r="NKJ121" s="20"/>
      <c r="NKK121" s="20"/>
      <c r="NKL121" s="20"/>
      <c r="NKM121" s="20"/>
      <c r="NKN121" s="20"/>
      <c r="NKO121" s="20"/>
      <c r="NKP121" s="20"/>
      <c r="NKQ121" s="20"/>
      <c r="NKR121" s="20"/>
      <c r="NKS121" s="20"/>
      <c r="NKT121" s="20"/>
      <c r="NKU121" s="20"/>
      <c r="NKV121" s="20"/>
      <c r="NKW121" s="20"/>
      <c r="NKX121" s="20"/>
      <c r="NKY121" s="20"/>
      <c r="NKZ121" s="20"/>
      <c r="NLA121" s="20"/>
      <c r="NLB121" s="20"/>
      <c r="NLC121" s="20"/>
      <c r="NLD121" s="20"/>
      <c r="NLE121" s="20"/>
      <c r="NLF121" s="20"/>
      <c r="NLG121" s="20"/>
      <c r="NLH121" s="20"/>
      <c r="NLI121" s="20"/>
      <c r="NLJ121" s="20"/>
      <c r="NLK121" s="20"/>
      <c r="NLL121" s="20"/>
      <c r="NLM121" s="20"/>
      <c r="NLN121" s="20"/>
      <c r="NLO121" s="20"/>
      <c r="NLP121" s="20"/>
      <c r="NLQ121" s="20"/>
      <c r="NLR121" s="20"/>
      <c r="NLS121" s="20"/>
      <c r="NLT121" s="20"/>
      <c r="NLU121" s="20"/>
      <c r="NLV121" s="20"/>
      <c r="NLW121" s="20"/>
      <c r="NLX121" s="20"/>
      <c r="NLY121" s="20"/>
      <c r="NLZ121" s="20"/>
      <c r="NMA121" s="20"/>
      <c r="NMB121" s="20"/>
      <c r="NMC121" s="20"/>
      <c r="NMD121" s="20"/>
      <c r="NME121" s="20"/>
      <c r="NMF121" s="20"/>
      <c r="NMG121" s="20"/>
      <c r="NMH121" s="20"/>
      <c r="NMI121" s="20"/>
      <c r="NMJ121" s="20"/>
      <c r="NMK121" s="20"/>
      <c r="NML121" s="20"/>
      <c r="NMM121" s="20"/>
      <c r="NMN121" s="20"/>
      <c r="NMO121" s="20"/>
      <c r="NMP121" s="20"/>
      <c r="NMQ121" s="20"/>
      <c r="NMR121" s="20"/>
      <c r="NMS121" s="20"/>
      <c r="NMT121" s="20"/>
      <c r="NMU121" s="20"/>
      <c r="NMV121" s="20"/>
      <c r="NMW121" s="20"/>
      <c r="NMX121" s="20"/>
      <c r="NMY121" s="20"/>
      <c r="NMZ121" s="20"/>
      <c r="NNA121" s="20"/>
      <c r="NNB121" s="20"/>
      <c r="NNC121" s="20"/>
      <c r="NND121" s="20"/>
      <c r="NNE121" s="20"/>
      <c r="NNF121" s="20"/>
      <c r="NNG121" s="20"/>
      <c r="NNH121" s="20"/>
      <c r="NNI121" s="20"/>
      <c r="NNJ121" s="20"/>
      <c r="NNK121" s="20"/>
      <c r="NNL121" s="20"/>
      <c r="NNM121" s="20"/>
      <c r="NNN121" s="20"/>
      <c r="NNO121" s="20"/>
      <c r="NNP121" s="20"/>
      <c r="NNQ121" s="20"/>
      <c r="NNR121" s="20"/>
      <c r="NNS121" s="20"/>
      <c r="NNT121" s="20"/>
      <c r="NNU121" s="20"/>
      <c r="NNV121" s="20"/>
      <c r="NNW121" s="20"/>
      <c r="NNX121" s="20"/>
      <c r="NNY121" s="20"/>
      <c r="NNZ121" s="20"/>
      <c r="NOA121" s="20"/>
      <c r="NOB121" s="20"/>
      <c r="NOC121" s="20"/>
      <c r="NOD121" s="20"/>
      <c r="NOE121" s="20"/>
      <c r="NOF121" s="20"/>
      <c r="NOG121" s="20"/>
      <c r="NOH121" s="20"/>
      <c r="NOI121" s="20"/>
      <c r="NOJ121" s="20"/>
      <c r="NOK121" s="20"/>
      <c r="NOL121" s="20"/>
      <c r="NOM121" s="20"/>
      <c r="NON121" s="20"/>
      <c r="NOO121" s="20"/>
      <c r="NOP121" s="20"/>
      <c r="NOQ121" s="20"/>
      <c r="NOR121" s="20"/>
      <c r="NOS121" s="20"/>
      <c r="NOT121" s="20"/>
      <c r="NOU121" s="20"/>
      <c r="NOV121" s="20"/>
      <c r="NOW121" s="20"/>
      <c r="NOX121" s="20"/>
      <c r="NOY121" s="20"/>
      <c r="NOZ121" s="20"/>
      <c r="NPA121" s="20"/>
      <c r="NPB121" s="20"/>
      <c r="NPC121" s="20"/>
      <c r="NPD121" s="20"/>
      <c r="NPE121" s="20"/>
      <c r="NPF121" s="20"/>
      <c r="NPG121" s="20"/>
      <c r="NPH121" s="20"/>
      <c r="NPI121" s="20"/>
      <c r="NPJ121" s="20"/>
      <c r="NPK121" s="20"/>
      <c r="NPL121" s="20"/>
      <c r="NPM121" s="20"/>
      <c r="NPN121" s="20"/>
      <c r="NPO121" s="20"/>
      <c r="NPP121" s="20"/>
      <c r="NPQ121" s="20"/>
      <c r="NPR121" s="20"/>
      <c r="NPS121" s="20"/>
      <c r="NPT121" s="20"/>
      <c r="NPU121" s="20"/>
      <c r="NPV121" s="20"/>
      <c r="NPW121" s="20"/>
      <c r="NPX121" s="20"/>
      <c r="NPY121" s="20"/>
      <c r="NPZ121" s="20"/>
      <c r="NQA121" s="20"/>
      <c r="NQB121" s="20"/>
      <c r="NQC121" s="20"/>
      <c r="NQD121" s="20"/>
      <c r="NQE121" s="20"/>
      <c r="NQF121" s="20"/>
      <c r="NQG121" s="20"/>
      <c r="NQH121" s="20"/>
      <c r="NQI121" s="20"/>
      <c r="NQJ121" s="20"/>
      <c r="NQK121" s="20"/>
      <c r="NQL121" s="20"/>
      <c r="NQM121" s="20"/>
      <c r="NQN121" s="20"/>
      <c r="NQO121" s="20"/>
      <c r="NQP121" s="20"/>
      <c r="NQQ121" s="20"/>
      <c r="NQR121" s="20"/>
      <c r="NQS121" s="20"/>
      <c r="NQT121" s="20"/>
      <c r="NQU121" s="20"/>
      <c r="NQV121" s="20"/>
      <c r="NQW121" s="20"/>
      <c r="NQX121" s="20"/>
      <c r="NQY121" s="20"/>
      <c r="NQZ121" s="20"/>
      <c r="NRA121" s="20"/>
      <c r="NRB121" s="20"/>
      <c r="NRI121" s="20"/>
      <c r="NRJ121" s="20"/>
      <c r="NRK121" s="20"/>
      <c r="NRL121" s="20"/>
      <c r="NRM121" s="20"/>
      <c r="NRN121" s="20"/>
      <c r="NRO121" s="20"/>
      <c r="NRP121" s="20"/>
      <c r="NRQ121" s="20"/>
      <c r="NRR121" s="20"/>
      <c r="NRS121" s="20"/>
      <c r="NRT121" s="20"/>
      <c r="NRU121" s="20"/>
      <c r="NRV121" s="20"/>
      <c r="NRW121" s="20"/>
      <c r="NRX121" s="20"/>
      <c r="NRY121" s="20"/>
      <c r="NRZ121" s="20"/>
      <c r="NSA121" s="20"/>
      <c r="NSB121" s="20"/>
      <c r="NSC121" s="20"/>
      <c r="NSD121" s="20"/>
      <c r="NSE121" s="20"/>
      <c r="NSF121" s="20"/>
      <c r="NSG121" s="20"/>
      <c r="NSH121" s="20"/>
      <c r="NSI121" s="20"/>
      <c r="NSJ121" s="20"/>
      <c r="NSK121" s="20"/>
      <c r="NSL121" s="20"/>
      <c r="NSM121" s="20"/>
      <c r="NSN121" s="20"/>
      <c r="NSO121" s="20"/>
      <c r="NSP121" s="20"/>
      <c r="NSQ121" s="20"/>
      <c r="NSR121" s="20"/>
      <c r="NSS121" s="20"/>
      <c r="NST121" s="20"/>
      <c r="NSU121" s="20"/>
      <c r="NSV121" s="20"/>
      <c r="NSW121" s="20"/>
      <c r="NSX121" s="20"/>
      <c r="NSY121" s="20"/>
      <c r="NSZ121" s="20"/>
      <c r="NTA121" s="20"/>
      <c r="NTB121" s="20"/>
      <c r="NTC121" s="20"/>
      <c r="NTD121" s="20"/>
      <c r="NTE121" s="20"/>
      <c r="NTF121" s="20"/>
      <c r="NTG121" s="20"/>
      <c r="NTH121" s="20"/>
      <c r="NTI121" s="20"/>
      <c r="NTJ121" s="20"/>
      <c r="NTK121" s="20"/>
      <c r="NTL121" s="20"/>
      <c r="NTM121" s="20"/>
      <c r="NTN121" s="20"/>
      <c r="NTO121" s="20"/>
      <c r="NTP121" s="20"/>
      <c r="NTQ121" s="20"/>
      <c r="NTR121" s="20"/>
      <c r="NTS121" s="20"/>
      <c r="NTT121" s="20"/>
      <c r="NTU121" s="20"/>
      <c r="NTV121" s="20"/>
      <c r="NTW121" s="20"/>
      <c r="NTX121" s="20"/>
      <c r="NTY121" s="20"/>
      <c r="NTZ121" s="20"/>
      <c r="NUA121" s="20"/>
      <c r="NUB121" s="20"/>
      <c r="NUC121" s="20"/>
      <c r="NUD121" s="20"/>
      <c r="NUE121" s="20"/>
      <c r="NUF121" s="20"/>
      <c r="NUG121" s="20"/>
      <c r="NUH121" s="20"/>
      <c r="NUI121" s="20"/>
      <c r="NUJ121" s="20"/>
      <c r="NUK121" s="20"/>
      <c r="NUL121" s="20"/>
      <c r="NUM121" s="20"/>
      <c r="NUN121" s="20"/>
      <c r="NUO121" s="20"/>
      <c r="NUP121" s="20"/>
      <c r="NUQ121" s="20"/>
      <c r="NUR121" s="20"/>
      <c r="NUS121" s="20"/>
      <c r="NUT121" s="20"/>
      <c r="NUU121" s="20"/>
      <c r="NUV121" s="20"/>
      <c r="NUW121" s="20"/>
      <c r="NUX121" s="20"/>
      <c r="NUY121" s="20"/>
      <c r="NUZ121" s="20"/>
      <c r="NVA121" s="20"/>
      <c r="NVB121" s="20"/>
      <c r="NVC121" s="20"/>
      <c r="NVD121" s="20"/>
      <c r="NVE121" s="20"/>
      <c r="NVF121" s="20"/>
      <c r="NVG121" s="20"/>
      <c r="NVH121" s="20"/>
      <c r="NVI121" s="20"/>
      <c r="NVJ121" s="20"/>
      <c r="NVK121" s="20"/>
      <c r="NVL121" s="20"/>
      <c r="NVM121" s="20"/>
      <c r="NVN121" s="20"/>
      <c r="NVO121" s="20"/>
      <c r="NVP121" s="20"/>
      <c r="NVQ121" s="20"/>
      <c r="NVR121" s="20"/>
      <c r="NVS121" s="20"/>
      <c r="NVT121" s="20"/>
      <c r="NVU121" s="20"/>
      <c r="NVV121" s="20"/>
      <c r="NVW121" s="20"/>
      <c r="NVX121" s="20"/>
      <c r="NVY121" s="20"/>
      <c r="NVZ121" s="20"/>
      <c r="NWA121" s="20"/>
      <c r="NWB121" s="20"/>
      <c r="NWC121" s="20"/>
      <c r="NWD121" s="20"/>
      <c r="NWE121" s="20"/>
      <c r="NWF121" s="20"/>
      <c r="NWG121" s="20"/>
      <c r="NWH121" s="20"/>
      <c r="NWI121" s="20"/>
      <c r="NWJ121" s="20"/>
      <c r="NWK121" s="20"/>
      <c r="NWL121" s="20"/>
      <c r="NWM121" s="20"/>
      <c r="NWN121" s="20"/>
      <c r="NWO121" s="20"/>
      <c r="NWP121" s="20"/>
      <c r="NWQ121" s="20"/>
      <c r="NWR121" s="20"/>
      <c r="NWS121" s="20"/>
      <c r="NWT121" s="20"/>
      <c r="NWU121" s="20"/>
      <c r="NWV121" s="20"/>
      <c r="NWW121" s="20"/>
      <c r="NWX121" s="20"/>
      <c r="NWY121" s="20"/>
      <c r="NWZ121" s="20"/>
      <c r="NXA121" s="20"/>
      <c r="NXB121" s="20"/>
      <c r="NXC121" s="20"/>
      <c r="NXD121" s="20"/>
      <c r="NXE121" s="20"/>
      <c r="NXF121" s="20"/>
      <c r="NXG121" s="20"/>
      <c r="NXH121" s="20"/>
      <c r="NXI121" s="20"/>
      <c r="NXJ121" s="20"/>
      <c r="NXK121" s="20"/>
      <c r="NXL121" s="20"/>
      <c r="NXM121" s="20"/>
      <c r="NXN121" s="20"/>
      <c r="NXO121" s="20"/>
      <c r="NXP121" s="20"/>
      <c r="NXQ121" s="20"/>
      <c r="NXR121" s="20"/>
      <c r="NXS121" s="20"/>
      <c r="NXT121" s="20"/>
      <c r="NXU121" s="20"/>
      <c r="NXV121" s="20"/>
      <c r="NXW121" s="20"/>
      <c r="NXX121" s="20"/>
      <c r="NXY121" s="20"/>
      <c r="NXZ121" s="20"/>
      <c r="NYA121" s="20"/>
      <c r="NYB121" s="20"/>
      <c r="NYC121" s="20"/>
      <c r="NYD121" s="20"/>
      <c r="NYE121" s="20"/>
      <c r="NYF121" s="20"/>
      <c r="NYG121" s="20"/>
      <c r="NYH121" s="20"/>
      <c r="NYI121" s="20"/>
      <c r="NYJ121" s="20"/>
      <c r="NYK121" s="20"/>
      <c r="NYL121" s="20"/>
      <c r="NYM121" s="20"/>
      <c r="NYN121" s="20"/>
      <c r="NYO121" s="20"/>
      <c r="NYP121" s="20"/>
      <c r="NYQ121" s="20"/>
      <c r="NYR121" s="20"/>
      <c r="NYS121" s="20"/>
      <c r="NYT121" s="20"/>
      <c r="NYU121" s="20"/>
      <c r="NYV121" s="20"/>
      <c r="NYW121" s="20"/>
      <c r="NYX121" s="20"/>
      <c r="NYY121" s="20"/>
      <c r="NYZ121" s="20"/>
      <c r="NZA121" s="20"/>
      <c r="NZB121" s="20"/>
      <c r="NZC121" s="20"/>
      <c r="NZD121" s="20"/>
      <c r="NZE121" s="20"/>
      <c r="NZF121" s="20"/>
      <c r="NZG121" s="20"/>
      <c r="NZH121" s="20"/>
      <c r="NZI121" s="20"/>
      <c r="NZJ121" s="20"/>
      <c r="NZK121" s="20"/>
      <c r="NZL121" s="20"/>
      <c r="NZM121" s="20"/>
      <c r="NZN121" s="20"/>
      <c r="NZO121" s="20"/>
      <c r="NZP121" s="20"/>
      <c r="NZQ121" s="20"/>
      <c r="NZR121" s="20"/>
      <c r="NZS121" s="20"/>
      <c r="NZT121" s="20"/>
      <c r="NZU121" s="20"/>
      <c r="NZV121" s="20"/>
      <c r="NZW121" s="20"/>
      <c r="NZX121" s="20"/>
      <c r="NZY121" s="20"/>
      <c r="NZZ121" s="20"/>
      <c r="OAA121" s="20"/>
      <c r="OAB121" s="20"/>
      <c r="OAC121" s="20"/>
      <c r="OAD121" s="20"/>
      <c r="OAE121" s="20"/>
      <c r="OAF121" s="20"/>
      <c r="OAG121" s="20"/>
      <c r="OAH121" s="20"/>
      <c r="OAI121" s="20"/>
      <c r="OAJ121" s="20"/>
      <c r="OAK121" s="20"/>
      <c r="OAL121" s="20"/>
      <c r="OAM121" s="20"/>
      <c r="OAN121" s="20"/>
      <c r="OAO121" s="20"/>
      <c r="OAP121" s="20"/>
      <c r="OAQ121" s="20"/>
      <c r="OAR121" s="20"/>
      <c r="OAS121" s="20"/>
      <c r="OAT121" s="20"/>
      <c r="OAU121" s="20"/>
      <c r="OAV121" s="20"/>
      <c r="OAW121" s="20"/>
      <c r="OAX121" s="20"/>
      <c r="OBE121" s="20"/>
      <c r="OBF121" s="20"/>
      <c r="OBG121" s="20"/>
      <c r="OBH121" s="20"/>
      <c r="OBI121" s="20"/>
      <c r="OBJ121" s="20"/>
      <c r="OBK121" s="20"/>
      <c r="OBL121" s="20"/>
      <c r="OBM121" s="20"/>
      <c r="OBN121" s="20"/>
      <c r="OBO121" s="20"/>
      <c r="OBP121" s="20"/>
      <c r="OBQ121" s="20"/>
      <c r="OBR121" s="20"/>
      <c r="OBS121" s="20"/>
      <c r="OBT121" s="20"/>
      <c r="OBU121" s="20"/>
      <c r="OBV121" s="20"/>
      <c r="OBW121" s="20"/>
      <c r="OBX121" s="20"/>
      <c r="OBY121" s="20"/>
      <c r="OBZ121" s="20"/>
      <c r="OCA121" s="20"/>
      <c r="OCB121" s="20"/>
      <c r="OCC121" s="20"/>
      <c r="OCD121" s="20"/>
      <c r="OCE121" s="20"/>
      <c r="OCF121" s="20"/>
      <c r="OCG121" s="20"/>
      <c r="OCH121" s="20"/>
      <c r="OCI121" s="20"/>
      <c r="OCJ121" s="20"/>
      <c r="OCK121" s="20"/>
      <c r="OCL121" s="20"/>
      <c r="OCM121" s="20"/>
      <c r="OCN121" s="20"/>
      <c r="OCO121" s="20"/>
      <c r="OCP121" s="20"/>
      <c r="OCQ121" s="20"/>
      <c r="OCR121" s="20"/>
      <c r="OCS121" s="20"/>
      <c r="OCT121" s="20"/>
      <c r="OCU121" s="20"/>
      <c r="OCV121" s="20"/>
      <c r="OCW121" s="20"/>
      <c r="OCX121" s="20"/>
      <c r="OCY121" s="20"/>
      <c r="OCZ121" s="20"/>
      <c r="ODA121" s="20"/>
      <c r="ODB121" s="20"/>
      <c r="ODC121" s="20"/>
      <c r="ODD121" s="20"/>
      <c r="ODE121" s="20"/>
      <c r="ODF121" s="20"/>
      <c r="ODG121" s="20"/>
      <c r="ODH121" s="20"/>
      <c r="ODI121" s="20"/>
      <c r="ODJ121" s="20"/>
      <c r="ODK121" s="20"/>
      <c r="ODL121" s="20"/>
      <c r="ODM121" s="20"/>
      <c r="ODN121" s="20"/>
      <c r="ODO121" s="20"/>
      <c r="ODP121" s="20"/>
      <c r="ODQ121" s="20"/>
      <c r="ODR121" s="20"/>
      <c r="ODS121" s="20"/>
      <c r="ODT121" s="20"/>
      <c r="ODU121" s="20"/>
      <c r="ODV121" s="20"/>
      <c r="ODW121" s="20"/>
      <c r="ODX121" s="20"/>
      <c r="ODY121" s="20"/>
      <c r="ODZ121" s="20"/>
      <c r="OEA121" s="20"/>
      <c r="OEB121" s="20"/>
      <c r="OEC121" s="20"/>
      <c r="OED121" s="20"/>
      <c r="OEE121" s="20"/>
      <c r="OEF121" s="20"/>
      <c r="OEG121" s="20"/>
      <c r="OEH121" s="20"/>
      <c r="OEI121" s="20"/>
      <c r="OEJ121" s="20"/>
      <c r="OEK121" s="20"/>
      <c r="OEL121" s="20"/>
      <c r="OEM121" s="20"/>
      <c r="OEN121" s="20"/>
      <c r="OEO121" s="20"/>
      <c r="OEP121" s="20"/>
      <c r="OEQ121" s="20"/>
      <c r="OER121" s="20"/>
      <c r="OES121" s="20"/>
      <c r="OET121" s="20"/>
      <c r="OEU121" s="20"/>
      <c r="OEV121" s="20"/>
      <c r="OEW121" s="20"/>
      <c r="OEX121" s="20"/>
      <c r="OEY121" s="20"/>
      <c r="OEZ121" s="20"/>
      <c r="OFA121" s="20"/>
      <c r="OFB121" s="20"/>
      <c r="OFC121" s="20"/>
      <c r="OFD121" s="20"/>
      <c r="OFE121" s="20"/>
      <c r="OFF121" s="20"/>
      <c r="OFG121" s="20"/>
      <c r="OFH121" s="20"/>
      <c r="OFI121" s="20"/>
      <c r="OFJ121" s="20"/>
      <c r="OFK121" s="20"/>
      <c r="OFL121" s="20"/>
      <c r="OFM121" s="20"/>
      <c r="OFN121" s="20"/>
      <c r="OFO121" s="20"/>
      <c r="OFP121" s="20"/>
      <c r="OFQ121" s="20"/>
      <c r="OFR121" s="20"/>
      <c r="OFS121" s="20"/>
      <c r="OFT121" s="20"/>
      <c r="OFU121" s="20"/>
      <c r="OFV121" s="20"/>
      <c r="OFW121" s="20"/>
      <c r="OFX121" s="20"/>
      <c r="OFY121" s="20"/>
      <c r="OFZ121" s="20"/>
      <c r="OGA121" s="20"/>
      <c r="OGB121" s="20"/>
      <c r="OGC121" s="20"/>
      <c r="OGD121" s="20"/>
      <c r="OGE121" s="20"/>
      <c r="OGF121" s="20"/>
      <c r="OGG121" s="20"/>
      <c r="OGH121" s="20"/>
      <c r="OGI121" s="20"/>
      <c r="OGJ121" s="20"/>
      <c r="OGK121" s="20"/>
      <c r="OGL121" s="20"/>
      <c r="OGM121" s="20"/>
      <c r="OGN121" s="20"/>
      <c r="OGO121" s="20"/>
      <c r="OGP121" s="20"/>
      <c r="OGQ121" s="20"/>
      <c r="OGR121" s="20"/>
      <c r="OGS121" s="20"/>
      <c r="OGT121" s="20"/>
      <c r="OGU121" s="20"/>
      <c r="OGV121" s="20"/>
      <c r="OGW121" s="20"/>
      <c r="OGX121" s="20"/>
      <c r="OGY121" s="20"/>
      <c r="OGZ121" s="20"/>
      <c r="OHA121" s="20"/>
      <c r="OHB121" s="20"/>
      <c r="OHC121" s="20"/>
      <c r="OHD121" s="20"/>
      <c r="OHE121" s="20"/>
      <c r="OHF121" s="20"/>
      <c r="OHG121" s="20"/>
      <c r="OHH121" s="20"/>
      <c r="OHI121" s="20"/>
      <c r="OHJ121" s="20"/>
      <c r="OHK121" s="20"/>
      <c r="OHL121" s="20"/>
      <c r="OHM121" s="20"/>
      <c r="OHN121" s="20"/>
      <c r="OHO121" s="20"/>
      <c r="OHP121" s="20"/>
      <c r="OHQ121" s="20"/>
      <c r="OHR121" s="20"/>
      <c r="OHS121" s="20"/>
      <c r="OHT121" s="20"/>
      <c r="OHU121" s="20"/>
      <c r="OHV121" s="20"/>
      <c r="OHW121" s="20"/>
      <c r="OHX121" s="20"/>
      <c r="OHY121" s="20"/>
      <c r="OHZ121" s="20"/>
      <c r="OIA121" s="20"/>
      <c r="OIB121" s="20"/>
      <c r="OIC121" s="20"/>
      <c r="OID121" s="20"/>
      <c r="OIE121" s="20"/>
      <c r="OIF121" s="20"/>
      <c r="OIG121" s="20"/>
      <c r="OIH121" s="20"/>
      <c r="OII121" s="20"/>
      <c r="OIJ121" s="20"/>
      <c r="OIK121" s="20"/>
      <c r="OIL121" s="20"/>
      <c r="OIM121" s="20"/>
      <c r="OIN121" s="20"/>
      <c r="OIO121" s="20"/>
      <c r="OIP121" s="20"/>
      <c r="OIQ121" s="20"/>
      <c r="OIR121" s="20"/>
      <c r="OIS121" s="20"/>
      <c r="OIT121" s="20"/>
      <c r="OIU121" s="20"/>
      <c r="OIV121" s="20"/>
      <c r="OIW121" s="20"/>
      <c r="OIX121" s="20"/>
      <c r="OIY121" s="20"/>
      <c r="OIZ121" s="20"/>
      <c r="OJA121" s="20"/>
      <c r="OJB121" s="20"/>
      <c r="OJC121" s="20"/>
      <c r="OJD121" s="20"/>
      <c r="OJE121" s="20"/>
      <c r="OJF121" s="20"/>
      <c r="OJG121" s="20"/>
      <c r="OJH121" s="20"/>
      <c r="OJI121" s="20"/>
      <c r="OJJ121" s="20"/>
      <c r="OJK121" s="20"/>
      <c r="OJL121" s="20"/>
      <c r="OJM121" s="20"/>
      <c r="OJN121" s="20"/>
      <c r="OJO121" s="20"/>
      <c r="OJP121" s="20"/>
      <c r="OJQ121" s="20"/>
      <c r="OJR121" s="20"/>
      <c r="OJS121" s="20"/>
      <c r="OJT121" s="20"/>
      <c r="OJU121" s="20"/>
      <c r="OJV121" s="20"/>
      <c r="OJW121" s="20"/>
      <c r="OJX121" s="20"/>
      <c r="OJY121" s="20"/>
      <c r="OJZ121" s="20"/>
      <c r="OKA121" s="20"/>
      <c r="OKB121" s="20"/>
      <c r="OKC121" s="20"/>
      <c r="OKD121" s="20"/>
      <c r="OKE121" s="20"/>
      <c r="OKF121" s="20"/>
      <c r="OKG121" s="20"/>
      <c r="OKH121" s="20"/>
      <c r="OKI121" s="20"/>
      <c r="OKJ121" s="20"/>
      <c r="OKK121" s="20"/>
      <c r="OKL121" s="20"/>
      <c r="OKM121" s="20"/>
      <c r="OKN121" s="20"/>
      <c r="OKO121" s="20"/>
      <c r="OKP121" s="20"/>
      <c r="OKQ121" s="20"/>
      <c r="OKR121" s="20"/>
      <c r="OKS121" s="20"/>
      <c r="OKT121" s="20"/>
      <c r="OLA121" s="20"/>
      <c r="OLB121" s="20"/>
      <c r="OLC121" s="20"/>
      <c r="OLD121" s="20"/>
      <c r="OLE121" s="20"/>
      <c r="OLF121" s="20"/>
      <c r="OLG121" s="20"/>
      <c r="OLH121" s="20"/>
      <c r="OLI121" s="20"/>
      <c r="OLJ121" s="20"/>
      <c r="OLK121" s="20"/>
      <c r="OLL121" s="20"/>
      <c r="OLM121" s="20"/>
      <c r="OLN121" s="20"/>
      <c r="OLO121" s="20"/>
      <c r="OLP121" s="20"/>
      <c r="OLQ121" s="20"/>
      <c r="OLR121" s="20"/>
      <c r="OLS121" s="20"/>
      <c r="OLT121" s="20"/>
      <c r="OLU121" s="20"/>
      <c r="OLV121" s="20"/>
      <c r="OLW121" s="20"/>
      <c r="OLX121" s="20"/>
      <c r="OLY121" s="20"/>
      <c r="OLZ121" s="20"/>
      <c r="OMA121" s="20"/>
      <c r="OMB121" s="20"/>
      <c r="OMC121" s="20"/>
      <c r="OMD121" s="20"/>
      <c r="OME121" s="20"/>
      <c r="OMF121" s="20"/>
      <c r="OMG121" s="20"/>
      <c r="OMH121" s="20"/>
      <c r="OMI121" s="20"/>
      <c r="OMJ121" s="20"/>
      <c r="OMK121" s="20"/>
      <c r="OML121" s="20"/>
      <c r="OMM121" s="20"/>
      <c r="OMN121" s="20"/>
      <c r="OMO121" s="20"/>
      <c r="OMP121" s="20"/>
      <c r="OMQ121" s="20"/>
      <c r="OMR121" s="20"/>
      <c r="OMS121" s="20"/>
      <c r="OMT121" s="20"/>
      <c r="OMU121" s="20"/>
      <c r="OMV121" s="20"/>
      <c r="OMW121" s="20"/>
      <c r="OMX121" s="20"/>
      <c r="OMY121" s="20"/>
      <c r="OMZ121" s="20"/>
      <c r="ONA121" s="20"/>
      <c r="ONB121" s="20"/>
      <c r="ONC121" s="20"/>
      <c r="OND121" s="20"/>
      <c r="ONE121" s="20"/>
      <c r="ONF121" s="20"/>
      <c r="ONG121" s="20"/>
      <c r="ONH121" s="20"/>
      <c r="ONI121" s="20"/>
      <c r="ONJ121" s="20"/>
      <c r="ONK121" s="20"/>
      <c r="ONL121" s="20"/>
      <c r="ONM121" s="20"/>
      <c r="ONN121" s="20"/>
      <c r="ONO121" s="20"/>
      <c r="ONP121" s="20"/>
      <c r="ONQ121" s="20"/>
      <c r="ONR121" s="20"/>
      <c r="ONS121" s="20"/>
      <c r="ONT121" s="20"/>
      <c r="ONU121" s="20"/>
      <c r="ONV121" s="20"/>
      <c r="ONW121" s="20"/>
      <c r="ONX121" s="20"/>
      <c r="ONY121" s="20"/>
      <c r="ONZ121" s="20"/>
      <c r="OOA121" s="20"/>
      <c r="OOB121" s="20"/>
      <c r="OOC121" s="20"/>
      <c r="OOD121" s="20"/>
      <c r="OOE121" s="20"/>
      <c r="OOF121" s="20"/>
      <c r="OOG121" s="20"/>
      <c r="OOH121" s="20"/>
      <c r="OOI121" s="20"/>
      <c r="OOJ121" s="20"/>
      <c r="OOK121" s="20"/>
      <c r="OOL121" s="20"/>
      <c r="OOM121" s="20"/>
      <c r="OON121" s="20"/>
      <c r="OOO121" s="20"/>
      <c r="OOP121" s="20"/>
      <c r="OOQ121" s="20"/>
      <c r="OOR121" s="20"/>
      <c r="OOS121" s="20"/>
      <c r="OOT121" s="20"/>
      <c r="OOU121" s="20"/>
      <c r="OOV121" s="20"/>
      <c r="OOW121" s="20"/>
      <c r="OOX121" s="20"/>
      <c r="OOY121" s="20"/>
      <c r="OOZ121" s="20"/>
      <c r="OPA121" s="20"/>
      <c r="OPB121" s="20"/>
      <c r="OPC121" s="20"/>
      <c r="OPD121" s="20"/>
      <c r="OPE121" s="20"/>
      <c r="OPF121" s="20"/>
      <c r="OPG121" s="20"/>
      <c r="OPH121" s="20"/>
      <c r="OPI121" s="20"/>
      <c r="OPJ121" s="20"/>
      <c r="OPK121" s="20"/>
      <c r="OPL121" s="20"/>
      <c r="OPM121" s="20"/>
      <c r="OPN121" s="20"/>
      <c r="OPO121" s="20"/>
      <c r="OPP121" s="20"/>
      <c r="OPQ121" s="20"/>
      <c r="OPR121" s="20"/>
      <c r="OPS121" s="20"/>
      <c r="OPT121" s="20"/>
      <c r="OPU121" s="20"/>
      <c r="OPV121" s="20"/>
      <c r="OPW121" s="20"/>
      <c r="OPX121" s="20"/>
      <c r="OPY121" s="20"/>
      <c r="OPZ121" s="20"/>
      <c r="OQA121" s="20"/>
      <c r="OQB121" s="20"/>
      <c r="OQC121" s="20"/>
      <c r="OQD121" s="20"/>
      <c r="OQE121" s="20"/>
      <c r="OQF121" s="20"/>
      <c r="OQG121" s="20"/>
      <c r="OQH121" s="20"/>
      <c r="OQI121" s="20"/>
      <c r="OQJ121" s="20"/>
      <c r="OQK121" s="20"/>
      <c r="OQL121" s="20"/>
      <c r="OQM121" s="20"/>
      <c r="OQN121" s="20"/>
      <c r="OQO121" s="20"/>
      <c r="OQP121" s="20"/>
      <c r="OQQ121" s="20"/>
      <c r="OQR121" s="20"/>
      <c r="OQS121" s="20"/>
      <c r="OQT121" s="20"/>
      <c r="OQU121" s="20"/>
      <c r="OQV121" s="20"/>
      <c r="OQW121" s="20"/>
      <c r="OQX121" s="20"/>
      <c r="OQY121" s="20"/>
      <c r="OQZ121" s="20"/>
      <c r="ORA121" s="20"/>
      <c r="ORB121" s="20"/>
      <c r="ORC121" s="20"/>
      <c r="ORD121" s="20"/>
      <c r="ORE121" s="20"/>
      <c r="ORF121" s="20"/>
      <c r="ORG121" s="20"/>
      <c r="ORH121" s="20"/>
      <c r="ORI121" s="20"/>
      <c r="ORJ121" s="20"/>
      <c r="ORK121" s="20"/>
      <c r="ORL121" s="20"/>
      <c r="ORM121" s="20"/>
      <c r="ORN121" s="20"/>
      <c r="ORO121" s="20"/>
      <c r="ORP121" s="20"/>
      <c r="ORQ121" s="20"/>
      <c r="ORR121" s="20"/>
      <c r="ORS121" s="20"/>
      <c r="ORT121" s="20"/>
      <c r="ORU121" s="20"/>
      <c r="ORV121" s="20"/>
      <c r="ORW121" s="20"/>
      <c r="ORX121" s="20"/>
      <c r="ORY121" s="20"/>
      <c r="ORZ121" s="20"/>
      <c r="OSA121" s="20"/>
      <c r="OSB121" s="20"/>
      <c r="OSC121" s="20"/>
      <c r="OSD121" s="20"/>
      <c r="OSE121" s="20"/>
      <c r="OSF121" s="20"/>
      <c r="OSG121" s="20"/>
      <c r="OSH121" s="20"/>
      <c r="OSI121" s="20"/>
      <c r="OSJ121" s="20"/>
      <c r="OSK121" s="20"/>
      <c r="OSL121" s="20"/>
      <c r="OSM121" s="20"/>
      <c r="OSN121" s="20"/>
      <c r="OSO121" s="20"/>
      <c r="OSP121" s="20"/>
      <c r="OSQ121" s="20"/>
      <c r="OSR121" s="20"/>
      <c r="OSS121" s="20"/>
      <c r="OST121" s="20"/>
      <c r="OSU121" s="20"/>
      <c r="OSV121" s="20"/>
      <c r="OSW121" s="20"/>
      <c r="OSX121" s="20"/>
      <c r="OSY121" s="20"/>
      <c r="OSZ121" s="20"/>
      <c r="OTA121" s="20"/>
      <c r="OTB121" s="20"/>
      <c r="OTC121" s="20"/>
      <c r="OTD121" s="20"/>
      <c r="OTE121" s="20"/>
      <c r="OTF121" s="20"/>
      <c r="OTG121" s="20"/>
      <c r="OTH121" s="20"/>
      <c r="OTI121" s="20"/>
      <c r="OTJ121" s="20"/>
      <c r="OTK121" s="20"/>
      <c r="OTL121" s="20"/>
      <c r="OTM121" s="20"/>
      <c r="OTN121" s="20"/>
      <c r="OTO121" s="20"/>
      <c r="OTP121" s="20"/>
      <c r="OTQ121" s="20"/>
      <c r="OTR121" s="20"/>
      <c r="OTS121" s="20"/>
      <c r="OTT121" s="20"/>
      <c r="OTU121" s="20"/>
      <c r="OTV121" s="20"/>
      <c r="OTW121" s="20"/>
      <c r="OTX121" s="20"/>
      <c r="OTY121" s="20"/>
      <c r="OTZ121" s="20"/>
      <c r="OUA121" s="20"/>
      <c r="OUB121" s="20"/>
      <c r="OUC121" s="20"/>
      <c r="OUD121" s="20"/>
      <c r="OUE121" s="20"/>
      <c r="OUF121" s="20"/>
      <c r="OUG121" s="20"/>
      <c r="OUH121" s="20"/>
      <c r="OUI121" s="20"/>
      <c r="OUJ121" s="20"/>
      <c r="OUK121" s="20"/>
      <c r="OUL121" s="20"/>
      <c r="OUM121" s="20"/>
      <c r="OUN121" s="20"/>
      <c r="OUO121" s="20"/>
      <c r="OUP121" s="20"/>
      <c r="OUW121" s="20"/>
      <c r="OUX121" s="20"/>
      <c r="OUY121" s="20"/>
      <c r="OUZ121" s="20"/>
      <c r="OVA121" s="20"/>
      <c r="OVB121" s="20"/>
      <c r="OVC121" s="20"/>
      <c r="OVD121" s="20"/>
      <c r="OVE121" s="20"/>
      <c r="OVF121" s="20"/>
      <c r="OVG121" s="20"/>
      <c r="OVH121" s="20"/>
      <c r="OVI121" s="20"/>
      <c r="OVJ121" s="20"/>
      <c r="OVK121" s="20"/>
      <c r="OVL121" s="20"/>
      <c r="OVM121" s="20"/>
      <c r="OVN121" s="20"/>
      <c r="OVO121" s="20"/>
      <c r="OVP121" s="20"/>
      <c r="OVQ121" s="20"/>
      <c r="OVR121" s="20"/>
      <c r="OVS121" s="20"/>
      <c r="OVT121" s="20"/>
      <c r="OVU121" s="20"/>
      <c r="OVV121" s="20"/>
      <c r="OVW121" s="20"/>
      <c r="OVX121" s="20"/>
      <c r="OVY121" s="20"/>
      <c r="OVZ121" s="20"/>
      <c r="OWA121" s="20"/>
      <c r="OWB121" s="20"/>
      <c r="OWC121" s="20"/>
      <c r="OWD121" s="20"/>
      <c r="OWE121" s="20"/>
      <c r="OWF121" s="20"/>
      <c r="OWG121" s="20"/>
      <c r="OWH121" s="20"/>
      <c r="OWI121" s="20"/>
      <c r="OWJ121" s="20"/>
      <c r="OWK121" s="20"/>
      <c r="OWL121" s="20"/>
      <c r="OWM121" s="20"/>
      <c r="OWN121" s="20"/>
      <c r="OWO121" s="20"/>
      <c r="OWP121" s="20"/>
      <c r="OWQ121" s="20"/>
      <c r="OWR121" s="20"/>
      <c r="OWS121" s="20"/>
      <c r="OWT121" s="20"/>
      <c r="OWU121" s="20"/>
      <c r="OWV121" s="20"/>
      <c r="OWW121" s="20"/>
      <c r="OWX121" s="20"/>
      <c r="OWY121" s="20"/>
      <c r="OWZ121" s="20"/>
      <c r="OXA121" s="20"/>
      <c r="OXB121" s="20"/>
      <c r="OXC121" s="20"/>
      <c r="OXD121" s="20"/>
      <c r="OXE121" s="20"/>
      <c r="OXF121" s="20"/>
      <c r="OXG121" s="20"/>
      <c r="OXH121" s="20"/>
      <c r="OXI121" s="20"/>
      <c r="OXJ121" s="20"/>
      <c r="OXK121" s="20"/>
      <c r="OXL121" s="20"/>
      <c r="OXM121" s="20"/>
      <c r="OXN121" s="20"/>
      <c r="OXO121" s="20"/>
      <c r="OXP121" s="20"/>
      <c r="OXQ121" s="20"/>
      <c r="OXR121" s="20"/>
      <c r="OXS121" s="20"/>
      <c r="OXT121" s="20"/>
      <c r="OXU121" s="20"/>
      <c r="OXV121" s="20"/>
      <c r="OXW121" s="20"/>
      <c r="OXX121" s="20"/>
      <c r="OXY121" s="20"/>
      <c r="OXZ121" s="20"/>
      <c r="OYA121" s="20"/>
      <c r="OYB121" s="20"/>
      <c r="OYC121" s="20"/>
      <c r="OYD121" s="20"/>
      <c r="OYE121" s="20"/>
      <c r="OYF121" s="20"/>
      <c r="OYG121" s="20"/>
      <c r="OYH121" s="20"/>
      <c r="OYI121" s="20"/>
      <c r="OYJ121" s="20"/>
      <c r="OYK121" s="20"/>
      <c r="OYL121" s="20"/>
      <c r="OYM121" s="20"/>
      <c r="OYN121" s="20"/>
      <c r="OYO121" s="20"/>
      <c r="OYP121" s="20"/>
      <c r="OYQ121" s="20"/>
      <c r="OYR121" s="20"/>
      <c r="OYS121" s="20"/>
      <c r="OYT121" s="20"/>
      <c r="OYU121" s="20"/>
      <c r="OYV121" s="20"/>
      <c r="OYW121" s="20"/>
      <c r="OYX121" s="20"/>
      <c r="OYY121" s="20"/>
      <c r="OYZ121" s="20"/>
      <c r="OZA121" s="20"/>
      <c r="OZB121" s="20"/>
      <c r="OZC121" s="20"/>
      <c r="OZD121" s="20"/>
      <c r="OZE121" s="20"/>
      <c r="OZF121" s="20"/>
      <c r="OZG121" s="20"/>
      <c r="OZH121" s="20"/>
      <c r="OZI121" s="20"/>
      <c r="OZJ121" s="20"/>
      <c r="OZK121" s="20"/>
      <c r="OZL121" s="20"/>
      <c r="OZM121" s="20"/>
      <c r="OZN121" s="20"/>
      <c r="OZO121" s="20"/>
      <c r="OZP121" s="20"/>
      <c r="OZQ121" s="20"/>
      <c r="OZR121" s="20"/>
      <c r="OZS121" s="20"/>
      <c r="OZT121" s="20"/>
      <c r="OZU121" s="20"/>
      <c r="OZV121" s="20"/>
      <c r="OZW121" s="20"/>
      <c r="OZX121" s="20"/>
      <c r="OZY121" s="20"/>
      <c r="OZZ121" s="20"/>
      <c r="PAA121" s="20"/>
      <c r="PAB121" s="20"/>
      <c r="PAC121" s="20"/>
      <c r="PAD121" s="20"/>
      <c r="PAE121" s="20"/>
      <c r="PAF121" s="20"/>
      <c r="PAG121" s="20"/>
      <c r="PAH121" s="20"/>
      <c r="PAI121" s="20"/>
      <c r="PAJ121" s="20"/>
      <c r="PAK121" s="20"/>
      <c r="PAL121" s="20"/>
      <c r="PAM121" s="20"/>
      <c r="PAN121" s="20"/>
      <c r="PAO121" s="20"/>
      <c r="PAP121" s="20"/>
      <c r="PAQ121" s="20"/>
      <c r="PAR121" s="20"/>
      <c r="PAS121" s="20"/>
      <c r="PAT121" s="20"/>
      <c r="PAU121" s="20"/>
      <c r="PAV121" s="20"/>
      <c r="PAW121" s="20"/>
      <c r="PAX121" s="20"/>
      <c r="PAY121" s="20"/>
      <c r="PAZ121" s="20"/>
      <c r="PBA121" s="20"/>
      <c r="PBB121" s="20"/>
      <c r="PBC121" s="20"/>
      <c r="PBD121" s="20"/>
      <c r="PBE121" s="20"/>
      <c r="PBF121" s="20"/>
      <c r="PBG121" s="20"/>
      <c r="PBH121" s="20"/>
      <c r="PBI121" s="20"/>
      <c r="PBJ121" s="20"/>
      <c r="PBK121" s="20"/>
      <c r="PBL121" s="20"/>
      <c r="PBM121" s="20"/>
      <c r="PBN121" s="20"/>
      <c r="PBO121" s="20"/>
      <c r="PBP121" s="20"/>
      <c r="PBQ121" s="20"/>
      <c r="PBR121" s="20"/>
      <c r="PBS121" s="20"/>
      <c r="PBT121" s="20"/>
      <c r="PBU121" s="20"/>
      <c r="PBV121" s="20"/>
      <c r="PBW121" s="20"/>
      <c r="PBX121" s="20"/>
      <c r="PBY121" s="20"/>
      <c r="PBZ121" s="20"/>
      <c r="PCA121" s="20"/>
      <c r="PCB121" s="20"/>
      <c r="PCC121" s="20"/>
      <c r="PCD121" s="20"/>
      <c r="PCE121" s="20"/>
      <c r="PCF121" s="20"/>
      <c r="PCG121" s="20"/>
      <c r="PCH121" s="20"/>
      <c r="PCI121" s="20"/>
      <c r="PCJ121" s="20"/>
      <c r="PCK121" s="20"/>
      <c r="PCL121" s="20"/>
      <c r="PCM121" s="20"/>
      <c r="PCN121" s="20"/>
      <c r="PCO121" s="20"/>
      <c r="PCP121" s="20"/>
      <c r="PCQ121" s="20"/>
      <c r="PCR121" s="20"/>
      <c r="PCS121" s="20"/>
      <c r="PCT121" s="20"/>
      <c r="PCU121" s="20"/>
      <c r="PCV121" s="20"/>
      <c r="PCW121" s="20"/>
      <c r="PCX121" s="20"/>
      <c r="PCY121" s="20"/>
      <c r="PCZ121" s="20"/>
      <c r="PDA121" s="20"/>
      <c r="PDB121" s="20"/>
      <c r="PDC121" s="20"/>
      <c r="PDD121" s="20"/>
      <c r="PDE121" s="20"/>
      <c r="PDF121" s="20"/>
      <c r="PDG121" s="20"/>
      <c r="PDH121" s="20"/>
      <c r="PDI121" s="20"/>
      <c r="PDJ121" s="20"/>
      <c r="PDK121" s="20"/>
      <c r="PDL121" s="20"/>
      <c r="PDM121" s="20"/>
      <c r="PDN121" s="20"/>
      <c r="PDO121" s="20"/>
      <c r="PDP121" s="20"/>
      <c r="PDQ121" s="20"/>
      <c r="PDR121" s="20"/>
      <c r="PDS121" s="20"/>
      <c r="PDT121" s="20"/>
      <c r="PDU121" s="20"/>
      <c r="PDV121" s="20"/>
      <c r="PDW121" s="20"/>
      <c r="PDX121" s="20"/>
      <c r="PDY121" s="20"/>
      <c r="PDZ121" s="20"/>
      <c r="PEA121" s="20"/>
      <c r="PEB121" s="20"/>
      <c r="PEC121" s="20"/>
      <c r="PED121" s="20"/>
      <c r="PEE121" s="20"/>
      <c r="PEF121" s="20"/>
      <c r="PEG121" s="20"/>
      <c r="PEH121" s="20"/>
      <c r="PEI121" s="20"/>
      <c r="PEJ121" s="20"/>
      <c r="PEK121" s="20"/>
      <c r="PEL121" s="20"/>
      <c r="PES121" s="20"/>
      <c r="PET121" s="20"/>
      <c r="PEU121" s="20"/>
      <c r="PEV121" s="20"/>
      <c r="PEW121" s="20"/>
      <c r="PEX121" s="20"/>
      <c r="PEY121" s="20"/>
      <c r="PEZ121" s="20"/>
      <c r="PFA121" s="20"/>
      <c r="PFB121" s="20"/>
      <c r="PFC121" s="20"/>
      <c r="PFD121" s="20"/>
      <c r="PFE121" s="20"/>
      <c r="PFF121" s="20"/>
      <c r="PFG121" s="20"/>
      <c r="PFH121" s="20"/>
      <c r="PFI121" s="20"/>
      <c r="PFJ121" s="20"/>
      <c r="PFK121" s="20"/>
      <c r="PFL121" s="20"/>
      <c r="PFM121" s="20"/>
      <c r="PFN121" s="20"/>
      <c r="PFO121" s="20"/>
      <c r="PFP121" s="20"/>
      <c r="PFQ121" s="20"/>
      <c r="PFR121" s="20"/>
      <c r="PFS121" s="20"/>
      <c r="PFT121" s="20"/>
      <c r="PFU121" s="20"/>
      <c r="PFV121" s="20"/>
      <c r="PFW121" s="20"/>
      <c r="PFX121" s="20"/>
      <c r="PFY121" s="20"/>
      <c r="PFZ121" s="20"/>
      <c r="PGA121" s="20"/>
      <c r="PGB121" s="20"/>
      <c r="PGC121" s="20"/>
      <c r="PGD121" s="20"/>
      <c r="PGE121" s="20"/>
      <c r="PGF121" s="20"/>
      <c r="PGG121" s="20"/>
      <c r="PGH121" s="20"/>
      <c r="PGI121" s="20"/>
      <c r="PGJ121" s="20"/>
      <c r="PGK121" s="20"/>
      <c r="PGL121" s="20"/>
      <c r="PGM121" s="20"/>
      <c r="PGN121" s="20"/>
      <c r="PGO121" s="20"/>
      <c r="PGP121" s="20"/>
      <c r="PGQ121" s="20"/>
      <c r="PGR121" s="20"/>
      <c r="PGS121" s="20"/>
      <c r="PGT121" s="20"/>
      <c r="PGU121" s="20"/>
      <c r="PGV121" s="20"/>
      <c r="PGW121" s="20"/>
      <c r="PGX121" s="20"/>
      <c r="PGY121" s="20"/>
      <c r="PGZ121" s="20"/>
      <c r="PHA121" s="20"/>
      <c r="PHB121" s="20"/>
      <c r="PHC121" s="20"/>
      <c r="PHD121" s="20"/>
      <c r="PHE121" s="20"/>
      <c r="PHF121" s="20"/>
      <c r="PHG121" s="20"/>
      <c r="PHH121" s="20"/>
      <c r="PHI121" s="20"/>
      <c r="PHJ121" s="20"/>
      <c r="PHK121" s="20"/>
      <c r="PHL121" s="20"/>
      <c r="PHM121" s="20"/>
      <c r="PHN121" s="20"/>
      <c r="PHO121" s="20"/>
      <c r="PHP121" s="20"/>
      <c r="PHQ121" s="20"/>
      <c r="PHR121" s="20"/>
      <c r="PHS121" s="20"/>
      <c r="PHT121" s="20"/>
      <c r="PHU121" s="20"/>
      <c r="PHV121" s="20"/>
      <c r="PHW121" s="20"/>
      <c r="PHX121" s="20"/>
      <c r="PHY121" s="20"/>
      <c r="PHZ121" s="20"/>
      <c r="PIA121" s="20"/>
      <c r="PIB121" s="20"/>
      <c r="PIC121" s="20"/>
      <c r="PID121" s="20"/>
      <c r="PIE121" s="20"/>
      <c r="PIF121" s="20"/>
      <c r="PIG121" s="20"/>
      <c r="PIH121" s="20"/>
      <c r="PII121" s="20"/>
      <c r="PIJ121" s="20"/>
      <c r="PIK121" s="20"/>
      <c r="PIL121" s="20"/>
      <c r="PIM121" s="20"/>
      <c r="PIN121" s="20"/>
      <c r="PIO121" s="20"/>
      <c r="PIP121" s="20"/>
      <c r="PIQ121" s="20"/>
      <c r="PIR121" s="20"/>
      <c r="PIS121" s="20"/>
      <c r="PIT121" s="20"/>
      <c r="PIU121" s="20"/>
      <c r="PIV121" s="20"/>
      <c r="PIW121" s="20"/>
      <c r="PIX121" s="20"/>
      <c r="PIY121" s="20"/>
      <c r="PIZ121" s="20"/>
      <c r="PJA121" s="20"/>
      <c r="PJB121" s="20"/>
      <c r="PJC121" s="20"/>
      <c r="PJD121" s="20"/>
      <c r="PJE121" s="20"/>
      <c r="PJF121" s="20"/>
      <c r="PJG121" s="20"/>
      <c r="PJH121" s="20"/>
      <c r="PJI121" s="20"/>
      <c r="PJJ121" s="20"/>
      <c r="PJK121" s="20"/>
      <c r="PJL121" s="20"/>
      <c r="PJM121" s="20"/>
      <c r="PJN121" s="20"/>
      <c r="PJO121" s="20"/>
      <c r="PJP121" s="20"/>
      <c r="PJQ121" s="20"/>
      <c r="PJR121" s="20"/>
      <c r="PJS121" s="20"/>
      <c r="PJT121" s="20"/>
      <c r="PJU121" s="20"/>
      <c r="PJV121" s="20"/>
      <c r="PJW121" s="20"/>
      <c r="PJX121" s="20"/>
      <c r="PJY121" s="20"/>
      <c r="PJZ121" s="20"/>
      <c r="PKA121" s="20"/>
      <c r="PKB121" s="20"/>
      <c r="PKC121" s="20"/>
      <c r="PKD121" s="20"/>
      <c r="PKE121" s="20"/>
      <c r="PKF121" s="20"/>
      <c r="PKG121" s="20"/>
      <c r="PKH121" s="20"/>
      <c r="PKI121" s="20"/>
      <c r="PKJ121" s="20"/>
      <c r="PKK121" s="20"/>
      <c r="PKL121" s="20"/>
      <c r="PKM121" s="20"/>
      <c r="PKN121" s="20"/>
      <c r="PKO121" s="20"/>
      <c r="PKP121" s="20"/>
      <c r="PKQ121" s="20"/>
      <c r="PKR121" s="20"/>
      <c r="PKS121" s="20"/>
      <c r="PKT121" s="20"/>
      <c r="PKU121" s="20"/>
      <c r="PKV121" s="20"/>
      <c r="PKW121" s="20"/>
      <c r="PKX121" s="20"/>
      <c r="PKY121" s="20"/>
      <c r="PKZ121" s="20"/>
      <c r="PLA121" s="20"/>
      <c r="PLB121" s="20"/>
      <c r="PLC121" s="20"/>
      <c r="PLD121" s="20"/>
      <c r="PLE121" s="20"/>
      <c r="PLF121" s="20"/>
      <c r="PLG121" s="20"/>
      <c r="PLH121" s="20"/>
      <c r="PLI121" s="20"/>
      <c r="PLJ121" s="20"/>
      <c r="PLK121" s="20"/>
      <c r="PLL121" s="20"/>
      <c r="PLM121" s="20"/>
      <c r="PLN121" s="20"/>
      <c r="PLO121" s="20"/>
      <c r="PLP121" s="20"/>
      <c r="PLQ121" s="20"/>
      <c r="PLR121" s="20"/>
      <c r="PLS121" s="20"/>
      <c r="PLT121" s="20"/>
      <c r="PLU121" s="20"/>
      <c r="PLV121" s="20"/>
      <c r="PLW121" s="20"/>
      <c r="PLX121" s="20"/>
      <c r="PLY121" s="20"/>
      <c r="PLZ121" s="20"/>
      <c r="PMA121" s="20"/>
      <c r="PMB121" s="20"/>
      <c r="PMC121" s="20"/>
      <c r="PMD121" s="20"/>
      <c r="PME121" s="20"/>
      <c r="PMF121" s="20"/>
      <c r="PMG121" s="20"/>
      <c r="PMH121" s="20"/>
      <c r="PMI121" s="20"/>
      <c r="PMJ121" s="20"/>
      <c r="PMK121" s="20"/>
      <c r="PML121" s="20"/>
      <c r="PMM121" s="20"/>
      <c r="PMN121" s="20"/>
      <c r="PMO121" s="20"/>
      <c r="PMP121" s="20"/>
      <c r="PMQ121" s="20"/>
      <c r="PMR121" s="20"/>
      <c r="PMS121" s="20"/>
      <c r="PMT121" s="20"/>
      <c r="PMU121" s="20"/>
      <c r="PMV121" s="20"/>
      <c r="PMW121" s="20"/>
      <c r="PMX121" s="20"/>
      <c r="PMY121" s="20"/>
      <c r="PMZ121" s="20"/>
      <c r="PNA121" s="20"/>
      <c r="PNB121" s="20"/>
      <c r="PNC121" s="20"/>
      <c r="PND121" s="20"/>
      <c r="PNE121" s="20"/>
      <c r="PNF121" s="20"/>
      <c r="PNG121" s="20"/>
      <c r="PNH121" s="20"/>
      <c r="PNI121" s="20"/>
      <c r="PNJ121" s="20"/>
      <c r="PNK121" s="20"/>
      <c r="PNL121" s="20"/>
      <c r="PNM121" s="20"/>
      <c r="PNN121" s="20"/>
      <c r="PNO121" s="20"/>
      <c r="PNP121" s="20"/>
      <c r="PNQ121" s="20"/>
      <c r="PNR121" s="20"/>
      <c r="PNS121" s="20"/>
      <c r="PNT121" s="20"/>
      <c r="PNU121" s="20"/>
      <c r="PNV121" s="20"/>
      <c r="PNW121" s="20"/>
      <c r="PNX121" s="20"/>
      <c r="PNY121" s="20"/>
      <c r="PNZ121" s="20"/>
      <c r="POA121" s="20"/>
      <c r="POB121" s="20"/>
      <c r="POC121" s="20"/>
      <c r="POD121" s="20"/>
      <c r="POE121" s="20"/>
      <c r="POF121" s="20"/>
      <c r="POG121" s="20"/>
      <c r="POH121" s="20"/>
      <c r="POO121" s="20"/>
      <c r="POP121" s="20"/>
      <c r="POQ121" s="20"/>
      <c r="POR121" s="20"/>
      <c r="POS121" s="20"/>
      <c r="POT121" s="20"/>
      <c r="POU121" s="20"/>
      <c r="POV121" s="20"/>
      <c r="POW121" s="20"/>
      <c r="POX121" s="20"/>
      <c r="POY121" s="20"/>
      <c r="POZ121" s="20"/>
      <c r="PPA121" s="20"/>
      <c r="PPB121" s="20"/>
      <c r="PPC121" s="20"/>
      <c r="PPD121" s="20"/>
      <c r="PPE121" s="20"/>
      <c r="PPF121" s="20"/>
      <c r="PPG121" s="20"/>
      <c r="PPH121" s="20"/>
      <c r="PPI121" s="20"/>
      <c r="PPJ121" s="20"/>
      <c r="PPK121" s="20"/>
      <c r="PPL121" s="20"/>
      <c r="PPM121" s="20"/>
      <c r="PPN121" s="20"/>
      <c r="PPO121" s="20"/>
      <c r="PPP121" s="20"/>
      <c r="PPQ121" s="20"/>
      <c r="PPR121" s="20"/>
      <c r="PPS121" s="20"/>
      <c r="PPT121" s="20"/>
      <c r="PPU121" s="20"/>
      <c r="PPV121" s="20"/>
      <c r="PPW121" s="20"/>
      <c r="PPX121" s="20"/>
      <c r="PPY121" s="20"/>
      <c r="PPZ121" s="20"/>
      <c r="PQA121" s="20"/>
      <c r="PQB121" s="20"/>
      <c r="PQC121" s="20"/>
      <c r="PQD121" s="20"/>
      <c r="PQE121" s="20"/>
      <c r="PQF121" s="20"/>
      <c r="PQG121" s="20"/>
      <c r="PQH121" s="20"/>
      <c r="PQI121" s="20"/>
      <c r="PQJ121" s="20"/>
      <c r="PQK121" s="20"/>
      <c r="PQL121" s="20"/>
      <c r="PQM121" s="20"/>
      <c r="PQN121" s="20"/>
      <c r="PQO121" s="20"/>
      <c r="PQP121" s="20"/>
      <c r="PQQ121" s="20"/>
      <c r="PQR121" s="20"/>
      <c r="PQS121" s="20"/>
      <c r="PQT121" s="20"/>
      <c r="PQU121" s="20"/>
      <c r="PQV121" s="20"/>
      <c r="PQW121" s="20"/>
      <c r="PQX121" s="20"/>
      <c r="PQY121" s="20"/>
      <c r="PQZ121" s="20"/>
      <c r="PRA121" s="20"/>
      <c r="PRB121" s="20"/>
      <c r="PRC121" s="20"/>
      <c r="PRD121" s="20"/>
      <c r="PRE121" s="20"/>
      <c r="PRF121" s="20"/>
      <c r="PRG121" s="20"/>
      <c r="PRH121" s="20"/>
      <c r="PRI121" s="20"/>
      <c r="PRJ121" s="20"/>
      <c r="PRK121" s="20"/>
      <c r="PRL121" s="20"/>
      <c r="PRM121" s="20"/>
      <c r="PRN121" s="20"/>
      <c r="PRO121" s="20"/>
      <c r="PRP121" s="20"/>
      <c r="PRQ121" s="20"/>
      <c r="PRR121" s="20"/>
      <c r="PRS121" s="20"/>
      <c r="PRT121" s="20"/>
      <c r="PRU121" s="20"/>
      <c r="PRV121" s="20"/>
      <c r="PRW121" s="20"/>
      <c r="PRX121" s="20"/>
      <c r="PRY121" s="20"/>
      <c r="PRZ121" s="20"/>
      <c r="PSA121" s="20"/>
      <c r="PSB121" s="20"/>
      <c r="PSC121" s="20"/>
      <c r="PSD121" s="20"/>
      <c r="PSE121" s="20"/>
      <c r="PSF121" s="20"/>
      <c r="PSG121" s="20"/>
      <c r="PSH121" s="20"/>
      <c r="PSI121" s="20"/>
      <c r="PSJ121" s="20"/>
      <c r="PSK121" s="20"/>
      <c r="PSL121" s="20"/>
      <c r="PSM121" s="20"/>
      <c r="PSN121" s="20"/>
      <c r="PSO121" s="20"/>
      <c r="PSP121" s="20"/>
      <c r="PSQ121" s="20"/>
      <c r="PSR121" s="20"/>
      <c r="PSS121" s="20"/>
      <c r="PST121" s="20"/>
      <c r="PSU121" s="20"/>
      <c r="PSV121" s="20"/>
      <c r="PSW121" s="20"/>
      <c r="PSX121" s="20"/>
      <c r="PSY121" s="20"/>
      <c r="PSZ121" s="20"/>
      <c r="PTA121" s="20"/>
      <c r="PTB121" s="20"/>
      <c r="PTC121" s="20"/>
      <c r="PTD121" s="20"/>
      <c r="PTE121" s="20"/>
      <c r="PTF121" s="20"/>
      <c r="PTG121" s="20"/>
      <c r="PTH121" s="20"/>
      <c r="PTI121" s="20"/>
      <c r="PTJ121" s="20"/>
      <c r="PTK121" s="20"/>
      <c r="PTL121" s="20"/>
      <c r="PTM121" s="20"/>
      <c r="PTN121" s="20"/>
      <c r="PTO121" s="20"/>
      <c r="PTP121" s="20"/>
      <c r="PTQ121" s="20"/>
      <c r="PTR121" s="20"/>
      <c r="PTS121" s="20"/>
      <c r="PTT121" s="20"/>
      <c r="PTU121" s="20"/>
      <c r="PTV121" s="20"/>
      <c r="PTW121" s="20"/>
      <c r="PTX121" s="20"/>
      <c r="PTY121" s="20"/>
      <c r="PTZ121" s="20"/>
      <c r="PUA121" s="20"/>
      <c r="PUB121" s="20"/>
      <c r="PUC121" s="20"/>
      <c r="PUD121" s="20"/>
      <c r="PUE121" s="20"/>
      <c r="PUF121" s="20"/>
      <c r="PUG121" s="20"/>
      <c r="PUH121" s="20"/>
      <c r="PUI121" s="20"/>
      <c r="PUJ121" s="20"/>
      <c r="PUK121" s="20"/>
      <c r="PUL121" s="20"/>
      <c r="PUM121" s="20"/>
      <c r="PUN121" s="20"/>
      <c r="PUO121" s="20"/>
      <c r="PUP121" s="20"/>
      <c r="PUQ121" s="20"/>
      <c r="PUR121" s="20"/>
      <c r="PUS121" s="20"/>
      <c r="PUT121" s="20"/>
      <c r="PUU121" s="20"/>
      <c r="PUV121" s="20"/>
      <c r="PUW121" s="20"/>
      <c r="PUX121" s="20"/>
      <c r="PUY121" s="20"/>
      <c r="PUZ121" s="20"/>
      <c r="PVA121" s="20"/>
      <c r="PVB121" s="20"/>
      <c r="PVC121" s="20"/>
      <c r="PVD121" s="20"/>
      <c r="PVE121" s="20"/>
      <c r="PVF121" s="20"/>
      <c r="PVG121" s="20"/>
      <c r="PVH121" s="20"/>
      <c r="PVI121" s="20"/>
      <c r="PVJ121" s="20"/>
      <c r="PVK121" s="20"/>
      <c r="PVL121" s="20"/>
      <c r="PVM121" s="20"/>
      <c r="PVN121" s="20"/>
      <c r="PVO121" s="20"/>
      <c r="PVP121" s="20"/>
      <c r="PVQ121" s="20"/>
      <c r="PVR121" s="20"/>
      <c r="PVS121" s="20"/>
      <c r="PVT121" s="20"/>
      <c r="PVU121" s="20"/>
      <c r="PVV121" s="20"/>
      <c r="PVW121" s="20"/>
      <c r="PVX121" s="20"/>
      <c r="PVY121" s="20"/>
      <c r="PVZ121" s="20"/>
      <c r="PWA121" s="20"/>
      <c r="PWB121" s="20"/>
      <c r="PWC121" s="20"/>
      <c r="PWD121" s="20"/>
      <c r="PWE121" s="20"/>
      <c r="PWF121" s="20"/>
      <c r="PWG121" s="20"/>
      <c r="PWH121" s="20"/>
      <c r="PWI121" s="20"/>
      <c r="PWJ121" s="20"/>
      <c r="PWK121" s="20"/>
      <c r="PWL121" s="20"/>
      <c r="PWM121" s="20"/>
      <c r="PWN121" s="20"/>
      <c r="PWO121" s="20"/>
      <c r="PWP121" s="20"/>
      <c r="PWQ121" s="20"/>
      <c r="PWR121" s="20"/>
      <c r="PWS121" s="20"/>
      <c r="PWT121" s="20"/>
      <c r="PWU121" s="20"/>
      <c r="PWV121" s="20"/>
      <c r="PWW121" s="20"/>
      <c r="PWX121" s="20"/>
      <c r="PWY121" s="20"/>
      <c r="PWZ121" s="20"/>
      <c r="PXA121" s="20"/>
      <c r="PXB121" s="20"/>
      <c r="PXC121" s="20"/>
      <c r="PXD121" s="20"/>
      <c r="PXE121" s="20"/>
      <c r="PXF121" s="20"/>
      <c r="PXG121" s="20"/>
      <c r="PXH121" s="20"/>
      <c r="PXI121" s="20"/>
      <c r="PXJ121" s="20"/>
      <c r="PXK121" s="20"/>
      <c r="PXL121" s="20"/>
      <c r="PXM121" s="20"/>
      <c r="PXN121" s="20"/>
      <c r="PXO121" s="20"/>
      <c r="PXP121" s="20"/>
      <c r="PXQ121" s="20"/>
      <c r="PXR121" s="20"/>
      <c r="PXS121" s="20"/>
      <c r="PXT121" s="20"/>
      <c r="PXU121" s="20"/>
      <c r="PXV121" s="20"/>
      <c r="PXW121" s="20"/>
      <c r="PXX121" s="20"/>
      <c r="PXY121" s="20"/>
      <c r="PXZ121" s="20"/>
      <c r="PYA121" s="20"/>
      <c r="PYB121" s="20"/>
      <c r="PYC121" s="20"/>
      <c r="PYD121" s="20"/>
      <c r="PYK121" s="20"/>
      <c r="PYL121" s="20"/>
      <c r="PYM121" s="20"/>
      <c r="PYN121" s="20"/>
      <c r="PYO121" s="20"/>
      <c r="PYP121" s="20"/>
      <c r="PYQ121" s="20"/>
      <c r="PYR121" s="20"/>
      <c r="PYS121" s="20"/>
      <c r="PYT121" s="20"/>
      <c r="PYU121" s="20"/>
      <c r="PYV121" s="20"/>
      <c r="PYW121" s="20"/>
      <c r="PYX121" s="20"/>
      <c r="PYY121" s="20"/>
      <c r="PYZ121" s="20"/>
      <c r="PZA121" s="20"/>
      <c r="PZB121" s="20"/>
      <c r="PZC121" s="20"/>
      <c r="PZD121" s="20"/>
      <c r="PZE121" s="20"/>
      <c r="PZF121" s="20"/>
      <c r="PZG121" s="20"/>
      <c r="PZH121" s="20"/>
      <c r="PZI121" s="20"/>
      <c r="PZJ121" s="20"/>
      <c r="PZK121" s="20"/>
      <c r="PZL121" s="20"/>
      <c r="PZM121" s="20"/>
      <c r="PZN121" s="20"/>
      <c r="PZO121" s="20"/>
      <c r="PZP121" s="20"/>
      <c r="PZQ121" s="20"/>
      <c r="PZR121" s="20"/>
      <c r="PZS121" s="20"/>
      <c r="PZT121" s="20"/>
      <c r="PZU121" s="20"/>
      <c r="PZV121" s="20"/>
      <c r="PZW121" s="20"/>
      <c r="PZX121" s="20"/>
      <c r="PZY121" s="20"/>
      <c r="PZZ121" s="20"/>
      <c r="QAA121" s="20"/>
      <c r="QAB121" s="20"/>
      <c r="QAC121" s="20"/>
      <c r="QAD121" s="20"/>
      <c r="QAE121" s="20"/>
      <c r="QAF121" s="20"/>
      <c r="QAG121" s="20"/>
      <c r="QAH121" s="20"/>
      <c r="QAI121" s="20"/>
      <c r="QAJ121" s="20"/>
      <c r="QAK121" s="20"/>
      <c r="QAL121" s="20"/>
      <c r="QAM121" s="20"/>
      <c r="QAN121" s="20"/>
      <c r="QAO121" s="20"/>
      <c r="QAP121" s="20"/>
      <c r="QAQ121" s="20"/>
      <c r="QAR121" s="20"/>
      <c r="QAS121" s="20"/>
      <c r="QAT121" s="20"/>
      <c r="QAU121" s="20"/>
      <c r="QAV121" s="20"/>
      <c r="QAW121" s="20"/>
      <c r="QAX121" s="20"/>
      <c r="QAY121" s="20"/>
      <c r="QAZ121" s="20"/>
      <c r="QBA121" s="20"/>
      <c r="QBB121" s="20"/>
      <c r="QBC121" s="20"/>
      <c r="QBD121" s="20"/>
      <c r="QBE121" s="20"/>
      <c r="QBF121" s="20"/>
      <c r="QBG121" s="20"/>
      <c r="QBH121" s="20"/>
      <c r="QBI121" s="20"/>
      <c r="QBJ121" s="20"/>
      <c r="QBK121" s="20"/>
      <c r="QBL121" s="20"/>
      <c r="QBM121" s="20"/>
      <c r="QBN121" s="20"/>
      <c r="QBO121" s="20"/>
      <c r="QBP121" s="20"/>
      <c r="QBQ121" s="20"/>
      <c r="QBR121" s="20"/>
      <c r="QBS121" s="20"/>
      <c r="QBT121" s="20"/>
      <c r="QBU121" s="20"/>
      <c r="QBV121" s="20"/>
      <c r="QBW121" s="20"/>
      <c r="QBX121" s="20"/>
      <c r="QBY121" s="20"/>
      <c r="QBZ121" s="20"/>
      <c r="QCA121" s="20"/>
      <c r="QCB121" s="20"/>
      <c r="QCC121" s="20"/>
      <c r="QCD121" s="20"/>
      <c r="QCE121" s="20"/>
      <c r="QCF121" s="20"/>
      <c r="QCG121" s="20"/>
      <c r="QCH121" s="20"/>
      <c r="QCI121" s="20"/>
      <c r="QCJ121" s="20"/>
      <c r="QCK121" s="20"/>
      <c r="QCL121" s="20"/>
      <c r="QCM121" s="20"/>
      <c r="QCN121" s="20"/>
      <c r="QCO121" s="20"/>
      <c r="QCP121" s="20"/>
      <c r="QCQ121" s="20"/>
      <c r="QCR121" s="20"/>
      <c r="QCS121" s="20"/>
      <c r="QCT121" s="20"/>
      <c r="QCU121" s="20"/>
      <c r="QCV121" s="20"/>
      <c r="QCW121" s="20"/>
      <c r="QCX121" s="20"/>
      <c r="QCY121" s="20"/>
      <c r="QCZ121" s="20"/>
      <c r="QDA121" s="20"/>
      <c r="QDB121" s="20"/>
      <c r="QDC121" s="20"/>
      <c r="QDD121" s="20"/>
      <c r="QDE121" s="20"/>
      <c r="QDF121" s="20"/>
      <c r="QDG121" s="20"/>
      <c r="QDH121" s="20"/>
      <c r="QDI121" s="20"/>
      <c r="QDJ121" s="20"/>
      <c r="QDK121" s="20"/>
      <c r="QDL121" s="20"/>
      <c r="QDM121" s="20"/>
      <c r="QDN121" s="20"/>
      <c r="QDO121" s="20"/>
      <c r="QDP121" s="20"/>
      <c r="QDQ121" s="20"/>
      <c r="QDR121" s="20"/>
      <c r="QDS121" s="20"/>
      <c r="QDT121" s="20"/>
      <c r="QDU121" s="20"/>
      <c r="QDV121" s="20"/>
      <c r="QDW121" s="20"/>
      <c r="QDX121" s="20"/>
      <c r="QDY121" s="20"/>
      <c r="QDZ121" s="20"/>
      <c r="QEA121" s="20"/>
      <c r="QEB121" s="20"/>
      <c r="QEC121" s="20"/>
      <c r="QED121" s="20"/>
      <c r="QEE121" s="20"/>
      <c r="QEF121" s="20"/>
      <c r="QEG121" s="20"/>
      <c r="QEH121" s="20"/>
      <c r="QEI121" s="20"/>
      <c r="QEJ121" s="20"/>
      <c r="QEK121" s="20"/>
      <c r="QEL121" s="20"/>
      <c r="QEM121" s="20"/>
      <c r="QEN121" s="20"/>
      <c r="QEO121" s="20"/>
      <c r="QEP121" s="20"/>
      <c r="QEQ121" s="20"/>
      <c r="QER121" s="20"/>
      <c r="QES121" s="20"/>
      <c r="QET121" s="20"/>
      <c r="QEU121" s="20"/>
      <c r="QEV121" s="20"/>
      <c r="QEW121" s="20"/>
      <c r="QEX121" s="20"/>
      <c r="QEY121" s="20"/>
      <c r="QEZ121" s="20"/>
      <c r="QFA121" s="20"/>
      <c r="QFB121" s="20"/>
      <c r="QFC121" s="20"/>
      <c r="QFD121" s="20"/>
      <c r="QFE121" s="20"/>
      <c r="QFF121" s="20"/>
      <c r="QFG121" s="20"/>
      <c r="QFH121" s="20"/>
      <c r="QFI121" s="20"/>
      <c r="QFJ121" s="20"/>
      <c r="QFK121" s="20"/>
      <c r="QFL121" s="20"/>
      <c r="QFM121" s="20"/>
      <c r="QFN121" s="20"/>
      <c r="QFO121" s="20"/>
      <c r="QFP121" s="20"/>
      <c r="QFQ121" s="20"/>
      <c r="QFR121" s="20"/>
      <c r="QFS121" s="20"/>
      <c r="QFT121" s="20"/>
      <c r="QFU121" s="20"/>
      <c r="QFV121" s="20"/>
      <c r="QFW121" s="20"/>
      <c r="QFX121" s="20"/>
      <c r="QFY121" s="20"/>
      <c r="QFZ121" s="20"/>
      <c r="QGA121" s="20"/>
      <c r="QGB121" s="20"/>
      <c r="QGC121" s="20"/>
      <c r="QGD121" s="20"/>
      <c r="QGE121" s="20"/>
      <c r="QGF121" s="20"/>
      <c r="QGG121" s="20"/>
      <c r="QGH121" s="20"/>
      <c r="QGI121" s="20"/>
      <c r="QGJ121" s="20"/>
      <c r="QGK121" s="20"/>
      <c r="QGL121" s="20"/>
      <c r="QGM121" s="20"/>
      <c r="QGN121" s="20"/>
      <c r="QGO121" s="20"/>
      <c r="QGP121" s="20"/>
      <c r="QGQ121" s="20"/>
      <c r="QGR121" s="20"/>
      <c r="QGS121" s="20"/>
      <c r="QGT121" s="20"/>
      <c r="QGU121" s="20"/>
      <c r="QGV121" s="20"/>
      <c r="QGW121" s="20"/>
      <c r="QGX121" s="20"/>
      <c r="QGY121" s="20"/>
      <c r="QGZ121" s="20"/>
      <c r="QHA121" s="20"/>
      <c r="QHB121" s="20"/>
      <c r="QHC121" s="20"/>
      <c r="QHD121" s="20"/>
      <c r="QHE121" s="20"/>
      <c r="QHF121" s="20"/>
      <c r="QHG121" s="20"/>
      <c r="QHH121" s="20"/>
      <c r="QHI121" s="20"/>
      <c r="QHJ121" s="20"/>
      <c r="QHK121" s="20"/>
      <c r="QHL121" s="20"/>
      <c r="QHM121" s="20"/>
      <c r="QHN121" s="20"/>
      <c r="QHO121" s="20"/>
      <c r="QHP121" s="20"/>
      <c r="QHQ121" s="20"/>
      <c r="QHR121" s="20"/>
      <c r="QHS121" s="20"/>
      <c r="QHT121" s="20"/>
      <c r="QHU121" s="20"/>
      <c r="QHV121" s="20"/>
      <c r="QHW121" s="20"/>
      <c r="QHX121" s="20"/>
      <c r="QHY121" s="20"/>
      <c r="QHZ121" s="20"/>
      <c r="QIG121" s="20"/>
      <c r="QIH121" s="20"/>
      <c r="QII121" s="20"/>
      <c r="QIJ121" s="20"/>
      <c r="QIK121" s="20"/>
      <c r="QIL121" s="20"/>
      <c r="QIM121" s="20"/>
      <c r="QIN121" s="20"/>
      <c r="QIO121" s="20"/>
      <c r="QIP121" s="20"/>
      <c r="QIQ121" s="20"/>
      <c r="QIR121" s="20"/>
      <c r="QIS121" s="20"/>
      <c r="QIT121" s="20"/>
      <c r="QIU121" s="20"/>
      <c r="QIV121" s="20"/>
      <c r="QIW121" s="20"/>
      <c r="QIX121" s="20"/>
      <c r="QIY121" s="20"/>
      <c r="QIZ121" s="20"/>
      <c r="QJA121" s="20"/>
      <c r="QJB121" s="20"/>
      <c r="QJC121" s="20"/>
      <c r="QJD121" s="20"/>
      <c r="QJE121" s="20"/>
      <c r="QJF121" s="20"/>
      <c r="QJG121" s="20"/>
      <c r="QJH121" s="20"/>
      <c r="QJI121" s="20"/>
      <c r="QJJ121" s="20"/>
      <c r="QJK121" s="20"/>
      <c r="QJL121" s="20"/>
      <c r="QJM121" s="20"/>
      <c r="QJN121" s="20"/>
      <c r="QJO121" s="20"/>
      <c r="QJP121" s="20"/>
      <c r="QJQ121" s="20"/>
      <c r="QJR121" s="20"/>
      <c r="QJS121" s="20"/>
      <c r="QJT121" s="20"/>
      <c r="QJU121" s="20"/>
      <c r="QJV121" s="20"/>
      <c r="QJW121" s="20"/>
      <c r="QJX121" s="20"/>
      <c r="QJY121" s="20"/>
      <c r="QJZ121" s="20"/>
      <c r="QKA121" s="20"/>
      <c r="QKB121" s="20"/>
      <c r="QKC121" s="20"/>
      <c r="QKD121" s="20"/>
      <c r="QKE121" s="20"/>
      <c r="QKF121" s="20"/>
      <c r="QKG121" s="20"/>
      <c r="QKH121" s="20"/>
      <c r="QKI121" s="20"/>
      <c r="QKJ121" s="20"/>
      <c r="QKK121" s="20"/>
      <c r="QKL121" s="20"/>
      <c r="QKM121" s="20"/>
      <c r="QKN121" s="20"/>
      <c r="QKO121" s="20"/>
      <c r="QKP121" s="20"/>
      <c r="QKQ121" s="20"/>
      <c r="QKR121" s="20"/>
      <c r="QKS121" s="20"/>
      <c r="QKT121" s="20"/>
      <c r="QKU121" s="20"/>
      <c r="QKV121" s="20"/>
      <c r="QKW121" s="20"/>
      <c r="QKX121" s="20"/>
      <c r="QKY121" s="20"/>
      <c r="QKZ121" s="20"/>
      <c r="QLA121" s="20"/>
      <c r="QLB121" s="20"/>
      <c r="QLC121" s="20"/>
      <c r="QLD121" s="20"/>
      <c r="QLE121" s="20"/>
      <c r="QLF121" s="20"/>
      <c r="QLG121" s="20"/>
      <c r="QLH121" s="20"/>
      <c r="QLI121" s="20"/>
      <c r="QLJ121" s="20"/>
      <c r="QLK121" s="20"/>
      <c r="QLL121" s="20"/>
      <c r="QLM121" s="20"/>
      <c r="QLN121" s="20"/>
      <c r="QLO121" s="20"/>
      <c r="QLP121" s="20"/>
      <c r="QLQ121" s="20"/>
      <c r="QLR121" s="20"/>
      <c r="QLS121" s="20"/>
      <c r="QLT121" s="20"/>
      <c r="QLU121" s="20"/>
      <c r="QLV121" s="20"/>
      <c r="QLW121" s="20"/>
      <c r="QLX121" s="20"/>
      <c r="QLY121" s="20"/>
      <c r="QLZ121" s="20"/>
      <c r="QMA121" s="20"/>
      <c r="QMB121" s="20"/>
      <c r="QMC121" s="20"/>
      <c r="QMD121" s="20"/>
      <c r="QME121" s="20"/>
      <c r="QMF121" s="20"/>
      <c r="QMG121" s="20"/>
      <c r="QMH121" s="20"/>
      <c r="QMI121" s="20"/>
      <c r="QMJ121" s="20"/>
      <c r="QMK121" s="20"/>
      <c r="QML121" s="20"/>
      <c r="QMM121" s="20"/>
      <c r="QMN121" s="20"/>
      <c r="QMO121" s="20"/>
      <c r="QMP121" s="20"/>
      <c r="QMQ121" s="20"/>
      <c r="QMR121" s="20"/>
      <c r="QMS121" s="20"/>
      <c r="QMT121" s="20"/>
      <c r="QMU121" s="20"/>
      <c r="QMV121" s="20"/>
      <c r="QMW121" s="20"/>
      <c r="QMX121" s="20"/>
      <c r="QMY121" s="20"/>
      <c r="QMZ121" s="20"/>
      <c r="QNA121" s="20"/>
      <c r="QNB121" s="20"/>
      <c r="QNC121" s="20"/>
      <c r="QND121" s="20"/>
      <c r="QNE121" s="20"/>
      <c r="QNF121" s="20"/>
      <c r="QNG121" s="20"/>
      <c r="QNH121" s="20"/>
      <c r="QNI121" s="20"/>
      <c r="QNJ121" s="20"/>
      <c r="QNK121" s="20"/>
      <c r="QNL121" s="20"/>
      <c r="QNM121" s="20"/>
      <c r="QNN121" s="20"/>
      <c r="QNO121" s="20"/>
      <c r="QNP121" s="20"/>
      <c r="QNQ121" s="20"/>
      <c r="QNR121" s="20"/>
      <c r="QNS121" s="20"/>
      <c r="QNT121" s="20"/>
      <c r="QNU121" s="20"/>
      <c r="QNV121" s="20"/>
      <c r="QNW121" s="20"/>
      <c r="QNX121" s="20"/>
      <c r="QNY121" s="20"/>
      <c r="QNZ121" s="20"/>
      <c r="QOA121" s="20"/>
      <c r="QOB121" s="20"/>
      <c r="QOC121" s="20"/>
      <c r="QOD121" s="20"/>
      <c r="QOE121" s="20"/>
      <c r="QOF121" s="20"/>
      <c r="QOG121" s="20"/>
      <c r="QOH121" s="20"/>
      <c r="QOI121" s="20"/>
      <c r="QOJ121" s="20"/>
      <c r="QOK121" s="20"/>
      <c r="QOL121" s="20"/>
      <c r="QOM121" s="20"/>
      <c r="QON121" s="20"/>
      <c r="QOO121" s="20"/>
      <c r="QOP121" s="20"/>
      <c r="QOQ121" s="20"/>
      <c r="QOR121" s="20"/>
      <c r="QOS121" s="20"/>
      <c r="QOT121" s="20"/>
      <c r="QOU121" s="20"/>
      <c r="QOV121" s="20"/>
      <c r="QOW121" s="20"/>
      <c r="QOX121" s="20"/>
      <c r="QOY121" s="20"/>
      <c r="QOZ121" s="20"/>
      <c r="QPA121" s="20"/>
      <c r="QPB121" s="20"/>
      <c r="QPC121" s="20"/>
      <c r="QPD121" s="20"/>
      <c r="QPE121" s="20"/>
      <c r="QPF121" s="20"/>
      <c r="QPG121" s="20"/>
      <c r="QPH121" s="20"/>
      <c r="QPI121" s="20"/>
      <c r="QPJ121" s="20"/>
      <c r="QPK121" s="20"/>
      <c r="QPL121" s="20"/>
      <c r="QPM121" s="20"/>
      <c r="QPN121" s="20"/>
      <c r="QPO121" s="20"/>
      <c r="QPP121" s="20"/>
      <c r="QPQ121" s="20"/>
      <c r="QPR121" s="20"/>
      <c r="QPS121" s="20"/>
      <c r="QPT121" s="20"/>
      <c r="QPU121" s="20"/>
      <c r="QPV121" s="20"/>
      <c r="QPW121" s="20"/>
      <c r="QPX121" s="20"/>
      <c r="QPY121" s="20"/>
      <c r="QPZ121" s="20"/>
      <c r="QQA121" s="20"/>
      <c r="QQB121" s="20"/>
      <c r="QQC121" s="20"/>
      <c r="QQD121" s="20"/>
      <c r="QQE121" s="20"/>
      <c r="QQF121" s="20"/>
      <c r="QQG121" s="20"/>
      <c r="QQH121" s="20"/>
      <c r="QQI121" s="20"/>
      <c r="QQJ121" s="20"/>
      <c r="QQK121" s="20"/>
      <c r="QQL121" s="20"/>
      <c r="QQM121" s="20"/>
      <c r="QQN121" s="20"/>
      <c r="QQO121" s="20"/>
      <c r="QQP121" s="20"/>
      <c r="QQQ121" s="20"/>
      <c r="QQR121" s="20"/>
      <c r="QQS121" s="20"/>
      <c r="QQT121" s="20"/>
      <c r="QQU121" s="20"/>
      <c r="QQV121" s="20"/>
      <c r="QQW121" s="20"/>
      <c r="QQX121" s="20"/>
      <c r="QQY121" s="20"/>
      <c r="QQZ121" s="20"/>
      <c r="QRA121" s="20"/>
      <c r="QRB121" s="20"/>
      <c r="QRC121" s="20"/>
      <c r="QRD121" s="20"/>
      <c r="QRE121" s="20"/>
      <c r="QRF121" s="20"/>
      <c r="QRG121" s="20"/>
      <c r="QRH121" s="20"/>
      <c r="QRI121" s="20"/>
      <c r="QRJ121" s="20"/>
      <c r="QRK121" s="20"/>
      <c r="QRL121" s="20"/>
      <c r="QRM121" s="20"/>
      <c r="QRN121" s="20"/>
      <c r="QRO121" s="20"/>
      <c r="QRP121" s="20"/>
      <c r="QRQ121" s="20"/>
      <c r="QRR121" s="20"/>
      <c r="QRS121" s="20"/>
      <c r="QRT121" s="20"/>
      <c r="QRU121" s="20"/>
      <c r="QRV121" s="20"/>
      <c r="QSC121" s="20"/>
      <c r="QSD121" s="20"/>
      <c r="QSE121" s="20"/>
      <c r="QSF121" s="20"/>
      <c r="QSG121" s="20"/>
      <c r="QSH121" s="20"/>
      <c r="QSI121" s="20"/>
      <c r="QSJ121" s="20"/>
      <c r="QSK121" s="20"/>
      <c r="QSL121" s="20"/>
      <c r="QSM121" s="20"/>
      <c r="QSN121" s="20"/>
      <c r="QSO121" s="20"/>
      <c r="QSP121" s="20"/>
      <c r="QSQ121" s="20"/>
      <c r="QSR121" s="20"/>
      <c r="QSS121" s="20"/>
      <c r="QST121" s="20"/>
      <c r="QSU121" s="20"/>
      <c r="QSV121" s="20"/>
      <c r="QSW121" s="20"/>
      <c r="QSX121" s="20"/>
      <c r="QSY121" s="20"/>
      <c r="QSZ121" s="20"/>
      <c r="QTA121" s="20"/>
      <c r="QTB121" s="20"/>
      <c r="QTC121" s="20"/>
      <c r="QTD121" s="20"/>
      <c r="QTE121" s="20"/>
      <c r="QTF121" s="20"/>
      <c r="QTG121" s="20"/>
      <c r="QTH121" s="20"/>
      <c r="QTI121" s="20"/>
      <c r="QTJ121" s="20"/>
      <c r="QTK121" s="20"/>
      <c r="QTL121" s="20"/>
      <c r="QTM121" s="20"/>
      <c r="QTN121" s="20"/>
      <c r="QTO121" s="20"/>
      <c r="QTP121" s="20"/>
      <c r="QTQ121" s="20"/>
      <c r="QTR121" s="20"/>
      <c r="QTS121" s="20"/>
      <c r="QTT121" s="20"/>
      <c r="QTU121" s="20"/>
      <c r="QTV121" s="20"/>
      <c r="QTW121" s="20"/>
      <c r="QTX121" s="20"/>
      <c r="QTY121" s="20"/>
      <c r="QTZ121" s="20"/>
      <c r="QUA121" s="20"/>
      <c r="QUB121" s="20"/>
      <c r="QUC121" s="20"/>
      <c r="QUD121" s="20"/>
      <c r="QUE121" s="20"/>
      <c r="QUF121" s="20"/>
      <c r="QUG121" s="20"/>
      <c r="QUH121" s="20"/>
      <c r="QUI121" s="20"/>
      <c r="QUJ121" s="20"/>
      <c r="QUK121" s="20"/>
      <c r="QUL121" s="20"/>
      <c r="QUM121" s="20"/>
      <c r="QUN121" s="20"/>
      <c r="QUO121" s="20"/>
      <c r="QUP121" s="20"/>
      <c r="QUQ121" s="20"/>
      <c r="QUR121" s="20"/>
      <c r="QUS121" s="20"/>
      <c r="QUT121" s="20"/>
      <c r="QUU121" s="20"/>
      <c r="QUV121" s="20"/>
      <c r="QUW121" s="20"/>
      <c r="QUX121" s="20"/>
      <c r="QUY121" s="20"/>
      <c r="QUZ121" s="20"/>
      <c r="QVA121" s="20"/>
      <c r="QVB121" s="20"/>
      <c r="QVC121" s="20"/>
      <c r="QVD121" s="20"/>
      <c r="QVE121" s="20"/>
      <c r="QVF121" s="20"/>
      <c r="QVG121" s="20"/>
      <c r="QVH121" s="20"/>
      <c r="QVI121" s="20"/>
      <c r="QVJ121" s="20"/>
      <c r="QVK121" s="20"/>
      <c r="QVL121" s="20"/>
      <c r="QVM121" s="20"/>
      <c r="QVN121" s="20"/>
      <c r="QVO121" s="20"/>
      <c r="QVP121" s="20"/>
      <c r="QVQ121" s="20"/>
      <c r="QVR121" s="20"/>
      <c r="QVS121" s="20"/>
      <c r="QVT121" s="20"/>
      <c r="QVU121" s="20"/>
      <c r="QVV121" s="20"/>
      <c r="QVW121" s="20"/>
      <c r="QVX121" s="20"/>
      <c r="QVY121" s="20"/>
      <c r="QVZ121" s="20"/>
      <c r="QWA121" s="20"/>
      <c r="QWB121" s="20"/>
      <c r="QWC121" s="20"/>
      <c r="QWD121" s="20"/>
      <c r="QWE121" s="20"/>
      <c r="QWF121" s="20"/>
      <c r="QWG121" s="20"/>
      <c r="QWH121" s="20"/>
      <c r="QWI121" s="20"/>
      <c r="QWJ121" s="20"/>
      <c r="QWK121" s="20"/>
      <c r="QWL121" s="20"/>
      <c r="QWM121" s="20"/>
      <c r="QWN121" s="20"/>
      <c r="QWO121" s="20"/>
      <c r="QWP121" s="20"/>
      <c r="QWQ121" s="20"/>
      <c r="QWR121" s="20"/>
      <c r="QWS121" s="20"/>
      <c r="QWT121" s="20"/>
      <c r="QWU121" s="20"/>
      <c r="QWV121" s="20"/>
      <c r="QWW121" s="20"/>
      <c r="QWX121" s="20"/>
      <c r="QWY121" s="20"/>
      <c r="QWZ121" s="20"/>
      <c r="QXA121" s="20"/>
      <c r="QXB121" s="20"/>
      <c r="QXC121" s="20"/>
      <c r="QXD121" s="20"/>
      <c r="QXE121" s="20"/>
      <c r="QXF121" s="20"/>
      <c r="QXG121" s="20"/>
      <c r="QXH121" s="20"/>
      <c r="QXI121" s="20"/>
      <c r="QXJ121" s="20"/>
      <c r="QXK121" s="20"/>
      <c r="QXL121" s="20"/>
      <c r="QXM121" s="20"/>
      <c r="QXN121" s="20"/>
      <c r="QXO121" s="20"/>
      <c r="QXP121" s="20"/>
      <c r="QXQ121" s="20"/>
      <c r="QXR121" s="20"/>
      <c r="QXS121" s="20"/>
      <c r="QXT121" s="20"/>
      <c r="QXU121" s="20"/>
      <c r="QXV121" s="20"/>
      <c r="QXW121" s="20"/>
      <c r="QXX121" s="20"/>
      <c r="QXY121" s="20"/>
      <c r="QXZ121" s="20"/>
      <c r="QYA121" s="20"/>
      <c r="QYB121" s="20"/>
      <c r="QYC121" s="20"/>
      <c r="QYD121" s="20"/>
      <c r="QYE121" s="20"/>
      <c r="QYF121" s="20"/>
      <c r="QYG121" s="20"/>
      <c r="QYH121" s="20"/>
      <c r="QYI121" s="20"/>
      <c r="QYJ121" s="20"/>
      <c r="QYK121" s="20"/>
      <c r="QYL121" s="20"/>
      <c r="QYM121" s="20"/>
      <c r="QYN121" s="20"/>
      <c r="QYO121" s="20"/>
      <c r="QYP121" s="20"/>
      <c r="QYQ121" s="20"/>
      <c r="QYR121" s="20"/>
      <c r="QYS121" s="20"/>
      <c r="QYT121" s="20"/>
      <c r="QYU121" s="20"/>
      <c r="QYV121" s="20"/>
      <c r="QYW121" s="20"/>
      <c r="QYX121" s="20"/>
      <c r="QYY121" s="20"/>
      <c r="QYZ121" s="20"/>
      <c r="QZA121" s="20"/>
      <c r="QZB121" s="20"/>
      <c r="QZC121" s="20"/>
      <c r="QZD121" s="20"/>
      <c r="QZE121" s="20"/>
      <c r="QZF121" s="20"/>
      <c r="QZG121" s="20"/>
      <c r="QZH121" s="20"/>
      <c r="QZI121" s="20"/>
      <c r="QZJ121" s="20"/>
      <c r="QZK121" s="20"/>
      <c r="QZL121" s="20"/>
      <c r="QZM121" s="20"/>
      <c r="QZN121" s="20"/>
      <c r="QZO121" s="20"/>
      <c r="QZP121" s="20"/>
      <c r="QZQ121" s="20"/>
      <c r="QZR121" s="20"/>
      <c r="QZS121" s="20"/>
      <c r="QZT121" s="20"/>
      <c r="QZU121" s="20"/>
      <c r="QZV121" s="20"/>
      <c r="QZW121" s="20"/>
      <c r="QZX121" s="20"/>
      <c r="QZY121" s="20"/>
      <c r="QZZ121" s="20"/>
      <c r="RAA121" s="20"/>
      <c r="RAB121" s="20"/>
      <c r="RAC121" s="20"/>
      <c r="RAD121" s="20"/>
      <c r="RAE121" s="20"/>
      <c r="RAF121" s="20"/>
      <c r="RAG121" s="20"/>
      <c r="RAH121" s="20"/>
      <c r="RAI121" s="20"/>
      <c r="RAJ121" s="20"/>
      <c r="RAK121" s="20"/>
      <c r="RAL121" s="20"/>
      <c r="RAM121" s="20"/>
      <c r="RAN121" s="20"/>
      <c r="RAO121" s="20"/>
      <c r="RAP121" s="20"/>
      <c r="RAQ121" s="20"/>
      <c r="RAR121" s="20"/>
      <c r="RAS121" s="20"/>
      <c r="RAT121" s="20"/>
      <c r="RAU121" s="20"/>
      <c r="RAV121" s="20"/>
      <c r="RAW121" s="20"/>
      <c r="RAX121" s="20"/>
      <c r="RAY121" s="20"/>
      <c r="RAZ121" s="20"/>
      <c r="RBA121" s="20"/>
      <c r="RBB121" s="20"/>
      <c r="RBC121" s="20"/>
      <c r="RBD121" s="20"/>
      <c r="RBE121" s="20"/>
      <c r="RBF121" s="20"/>
      <c r="RBG121" s="20"/>
      <c r="RBH121" s="20"/>
      <c r="RBI121" s="20"/>
      <c r="RBJ121" s="20"/>
      <c r="RBK121" s="20"/>
      <c r="RBL121" s="20"/>
      <c r="RBM121" s="20"/>
      <c r="RBN121" s="20"/>
      <c r="RBO121" s="20"/>
      <c r="RBP121" s="20"/>
      <c r="RBQ121" s="20"/>
      <c r="RBR121" s="20"/>
      <c r="RBY121" s="20"/>
      <c r="RBZ121" s="20"/>
      <c r="RCA121" s="20"/>
      <c r="RCB121" s="20"/>
      <c r="RCC121" s="20"/>
      <c r="RCD121" s="20"/>
      <c r="RCE121" s="20"/>
      <c r="RCF121" s="20"/>
      <c r="RCG121" s="20"/>
      <c r="RCH121" s="20"/>
      <c r="RCI121" s="20"/>
      <c r="RCJ121" s="20"/>
      <c r="RCK121" s="20"/>
      <c r="RCL121" s="20"/>
      <c r="RCM121" s="20"/>
      <c r="RCN121" s="20"/>
      <c r="RCO121" s="20"/>
      <c r="RCP121" s="20"/>
      <c r="RCQ121" s="20"/>
      <c r="RCR121" s="20"/>
      <c r="RCS121" s="20"/>
      <c r="RCT121" s="20"/>
      <c r="RCU121" s="20"/>
      <c r="RCV121" s="20"/>
      <c r="RCW121" s="20"/>
      <c r="RCX121" s="20"/>
      <c r="RCY121" s="20"/>
      <c r="RCZ121" s="20"/>
      <c r="RDA121" s="20"/>
      <c r="RDB121" s="20"/>
      <c r="RDC121" s="20"/>
      <c r="RDD121" s="20"/>
      <c r="RDE121" s="20"/>
      <c r="RDF121" s="20"/>
      <c r="RDG121" s="20"/>
      <c r="RDH121" s="20"/>
      <c r="RDI121" s="20"/>
      <c r="RDJ121" s="20"/>
      <c r="RDK121" s="20"/>
      <c r="RDL121" s="20"/>
      <c r="RDM121" s="20"/>
      <c r="RDN121" s="20"/>
      <c r="RDO121" s="20"/>
      <c r="RDP121" s="20"/>
      <c r="RDQ121" s="20"/>
      <c r="RDR121" s="20"/>
      <c r="RDS121" s="20"/>
      <c r="RDT121" s="20"/>
      <c r="RDU121" s="20"/>
      <c r="RDV121" s="20"/>
      <c r="RDW121" s="20"/>
      <c r="RDX121" s="20"/>
      <c r="RDY121" s="20"/>
      <c r="RDZ121" s="20"/>
      <c r="REA121" s="20"/>
      <c r="REB121" s="20"/>
      <c r="REC121" s="20"/>
      <c r="RED121" s="20"/>
      <c r="REE121" s="20"/>
      <c r="REF121" s="20"/>
      <c r="REG121" s="20"/>
      <c r="REH121" s="20"/>
      <c r="REI121" s="20"/>
      <c r="REJ121" s="20"/>
      <c r="REK121" s="20"/>
      <c r="REL121" s="20"/>
      <c r="REM121" s="20"/>
      <c r="REN121" s="20"/>
      <c r="REO121" s="20"/>
      <c r="REP121" s="20"/>
      <c r="REQ121" s="20"/>
      <c r="RER121" s="20"/>
      <c r="RES121" s="20"/>
      <c r="RET121" s="20"/>
      <c r="REU121" s="20"/>
      <c r="REV121" s="20"/>
      <c r="REW121" s="20"/>
      <c r="REX121" s="20"/>
      <c r="REY121" s="20"/>
      <c r="REZ121" s="20"/>
      <c r="RFA121" s="20"/>
      <c r="RFB121" s="20"/>
      <c r="RFC121" s="20"/>
      <c r="RFD121" s="20"/>
      <c r="RFE121" s="20"/>
      <c r="RFF121" s="20"/>
      <c r="RFG121" s="20"/>
      <c r="RFH121" s="20"/>
      <c r="RFI121" s="20"/>
      <c r="RFJ121" s="20"/>
      <c r="RFK121" s="20"/>
      <c r="RFL121" s="20"/>
      <c r="RFM121" s="20"/>
      <c r="RFN121" s="20"/>
      <c r="RFO121" s="20"/>
      <c r="RFP121" s="20"/>
      <c r="RFQ121" s="20"/>
      <c r="RFR121" s="20"/>
      <c r="RFS121" s="20"/>
      <c r="RFT121" s="20"/>
      <c r="RFU121" s="20"/>
      <c r="RFV121" s="20"/>
      <c r="RFW121" s="20"/>
      <c r="RFX121" s="20"/>
      <c r="RFY121" s="20"/>
      <c r="RFZ121" s="20"/>
      <c r="RGA121" s="20"/>
      <c r="RGB121" s="20"/>
      <c r="RGC121" s="20"/>
      <c r="RGD121" s="20"/>
      <c r="RGE121" s="20"/>
      <c r="RGF121" s="20"/>
      <c r="RGG121" s="20"/>
      <c r="RGH121" s="20"/>
      <c r="RGI121" s="20"/>
      <c r="RGJ121" s="20"/>
      <c r="RGK121" s="20"/>
      <c r="RGL121" s="20"/>
      <c r="RGM121" s="20"/>
      <c r="RGN121" s="20"/>
      <c r="RGO121" s="20"/>
      <c r="RGP121" s="20"/>
      <c r="RGQ121" s="20"/>
      <c r="RGR121" s="20"/>
      <c r="RGS121" s="20"/>
      <c r="RGT121" s="20"/>
      <c r="RGU121" s="20"/>
      <c r="RGV121" s="20"/>
      <c r="RGW121" s="20"/>
      <c r="RGX121" s="20"/>
      <c r="RGY121" s="20"/>
      <c r="RGZ121" s="20"/>
      <c r="RHA121" s="20"/>
      <c r="RHB121" s="20"/>
      <c r="RHC121" s="20"/>
      <c r="RHD121" s="20"/>
      <c r="RHE121" s="20"/>
      <c r="RHF121" s="20"/>
      <c r="RHG121" s="20"/>
      <c r="RHH121" s="20"/>
      <c r="RHI121" s="20"/>
      <c r="RHJ121" s="20"/>
      <c r="RHK121" s="20"/>
      <c r="RHL121" s="20"/>
      <c r="RHM121" s="20"/>
      <c r="RHN121" s="20"/>
      <c r="RHO121" s="20"/>
      <c r="RHP121" s="20"/>
      <c r="RHQ121" s="20"/>
      <c r="RHR121" s="20"/>
      <c r="RHS121" s="20"/>
      <c r="RHT121" s="20"/>
      <c r="RHU121" s="20"/>
      <c r="RHV121" s="20"/>
      <c r="RHW121" s="20"/>
      <c r="RHX121" s="20"/>
      <c r="RHY121" s="20"/>
      <c r="RHZ121" s="20"/>
      <c r="RIA121" s="20"/>
      <c r="RIB121" s="20"/>
      <c r="RIC121" s="20"/>
      <c r="RID121" s="20"/>
      <c r="RIE121" s="20"/>
      <c r="RIF121" s="20"/>
      <c r="RIG121" s="20"/>
      <c r="RIH121" s="20"/>
      <c r="RII121" s="20"/>
      <c r="RIJ121" s="20"/>
      <c r="RIK121" s="20"/>
      <c r="RIL121" s="20"/>
      <c r="RIM121" s="20"/>
      <c r="RIN121" s="20"/>
      <c r="RIO121" s="20"/>
      <c r="RIP121" s="20"/>
      <c r="RIQ121" s="20"/>
      <c r="RIR121" s="20"/>
      <c r="RIS121" s="20"/>
      <c r="RIT121" s="20"/>
      <c r="RIU121" s="20"/>
      <c r="RIV121" s="20"/>
      <c r="RIW121" s="20"/>
      <c r="RIX121" s="20"/>
      <c r="RIY121" s="20"/>
      <c r="RIZ121" s="20"/>
      <c r="RJA121" s="20"/>
      <c r="RJB121" s="20"/>
      <c r="RJC121" s="20"/>
      <c r="RJD121" s="20"/>
      <c r="RJE121" s="20"/>
      <c r="RJF121" s="20"/>
      <c r="RJG121" s="20"/>
      <c r="RJH121" s="20"/>
      <c r="RJI121" s="20"/>
      <c r="RJJ121" s="20"/>
      <c r="RJK121" s="20"/>
      <c r="RJL121" s="20"/>
      <c r="RJM121" s="20"/>
      <c r="RJN121" s="20"/>
      <c r="RJO121" s="20"/>
      <c r="RJP121" s="20"/>
      <c r="RJQ121" s="20"/>
      <c r="RJR121" s="20"/>
      <c r="RJS121" s="20"/>
      <c r="RJT121" s="20"/>
      <c r="RJU121" s="20"/>
      <c r="RJV121" s="20"/>
      <c r="RJW121" s="20"/>
      <c r="RJX121" s="20"/>
      <c r="RJY121" s="20"/>
      <c r="RJZ121" s="20"/>
      <c r="RKA121" s="20"/>
      <c r="RKB121" s="20"/>
      <c r="RKC121" s="20"/>
      <c r="RKD121" s="20"/>
      <c r="RKE121" s="20"/>
      <c r="RKF121" s="20"/>
      <c r="RKG121" s="20"/>
      <c r="RKH121" s="20"/>
      <c r="RKI121" s="20"/>
      <c r="RKJ121" s="20"/>
      <c r="RKK121" s="20"/>
      <c r="RKL121" s="20"/>
      <c r="RKM121" s="20"/>
      <c r="RKN121" s="20"/>
      <c r="RKO121" s="20"/>
      <c r="RKP121" s="20"/>
      <c r="RKQ121" s="20"/>
      <c r="RKR121" s="20"/>
      <c r="RKS121" s="20"/>
      <c r="RKT121" s="20"/>
      <c r="RKU121" s="20"/>
      <c r="RKV121" s="20"/>
      <c r="RKW121" s="20"/>
      <c r="RKX121" s="20"/>
      <c r="RKY121" s="20"/>
      <c r="RKZ121" s="20"/>
      <c r="RLA121" s="20"/>
      <c r="RLB121" s="20"/>
      <c r="RLC121" s="20"/>
      <c r="RLD121" s="20"/>
      <c r="RLE121" s="20"/>
      <c r="RLF121" s="20"/>
      <c r="RLG121" s="20"/>
      <c r="RLH121" s="20"/>
      <c r="RLI121" s="20"/>
      <c r="RLJ121" s="20"/>
      <c r="RLK121" s="20"/>
      <c r="RLL121" s="20"/>
      <c r="RLM121" s="20"/>
      <c r="RLN121" s="20"/>
      <c r="RLU121" s="20"/>
      <c r="RLV121" s="20"/>
      <c r="RLW121" s="20"/>
      <c r="RLX121" s="20"/>
      <c r="RLY121" s="20"/>
      <c r="RLZ121" s="20"/>
      <c r="RMA121" s="20"/>
      <c r="RMB121" s="20"/>
      <c r="RMC121" s="20"/>
      <c r="RMD121" s="20"/>
      <c r="RME121" s="20"/>
      <c r="RMF121" s="20"/>
      <c r="RMG121" s="20"/>
      <c r="RMH121" s="20"/>
      <c r="RMI121" s="20"/>
      <c r="RMJ121" s="20"/>
      <c r="RMK121" s="20"/>
      <c r="RML121" s="20"/>
      <c r="RMM121" s="20"/>
      <c r="RMN121" s="20"/>
      <c r="RMO121" s="20"/>
      <c r="RMP121" s="20"/>
      <c r="RMQ121" s="20"/>
      <c r="RMR121" s="20"/>
      <c r="RMS121" s="20"/>
      <c r="RMT121" s="20"/>
      <c r="RMU121" s="20"/>
      <c r="RMV121" s="20"/>
      <c r="RMW121" s="20"/>
      <c r="RMX121" s="20"/>
      <c r="RMY121" s="20"/>
      <c r="RMZ121" s="20"/>
      <c r="RNA121" s="20"/>
      <c r="RNB121" s="20"/>
      <c r="RNC121" s="20"/>
      <c r="RND121" s="20"/>
      <c r="RNE121" s="20"/>
      <c r="RNF121" s="20"/>
      <c r="RNG121" s="20"/>
      <c r="RNH121" s="20"/>
      <c r="RNI121" s="20"/>
      <c r="RNJ121" s="20"/>
      <c r="RNK121" s="20"/>
      <c r="RNL121" s="20"/>
      <c r="RNM121" s="20"/>
      <c r="RNN121" s="20"/>
      <c r="RNO121" s="20"/>
      <c r="RNP121" s="20"/>
      <c r="RNQ121" s="20"/>
      <c r="RNR121" s="20"/>
      <c r="RNS121" s="20"/>
      <c r="RNT121" s="20"/>
      <c r="RNU121" s="20"/>
      <c r="RNV121" s="20"/>
      <c r="RNW121" s="20"/>
      <c r="RNX121" s="20"/>
      <c r="RNY121" s="20"/>
      <c r="RNZ121" s="20"/>
      <c r="ROA121" s="20"/>
      <c r="ROB121" s="20"/>
      <c r="ROC121" s="20"/>
      <c r="ROD121" s="20"/>
      <c r="ROE121" s="20"/>
      <c r="ROF121" s="20"/>
      <c r="ROG121" s="20"/>
      <c r="ROH121" s="20"/>
      <c r="ROI121" s="20"/>
      <c r="ROJ121" s="20"/>
      <c r="ROK121" s="20"/>
      <c r="ROL121" s="20"/>
      <c r="ROM121" s="20"/>
      <c r="RON121" s="20"/>
      <c r="ROO121" s="20"/>
      <c r="ROP121" s="20"/>
      <c r="ROQ121" s="20"/>
      <c r="ROR121" s="20"/>
      <c r="ROS121" s="20"/>
      <c r="ROT121" s="20"/>
      <c r="ROU121" s="20"/>
      <c r="ROV121" s="20"/>
      <c r="ROW121" s="20"/>
      <c r="ROX121" s="20"/>
      <c r="ROY121" s="20"/>
      <c r="ROZ121" s="20"/>
      <c r="RPA121" s="20"/>
      <c r="RPB121" s="20"/>
      <c r="RPC121" s="20"/>
      <c r="RPD121" s="20"/>
      <c r="RPE121" s="20"/>
      <c r="RPF121" s="20"/>
      <c r="RPG121" s="20"/>
      <c r="RPH121" s="20"/>
      <c r="RPI121" s="20"/>
      <c r="RPJ121" s="20"/>
      <c r="RPK121" s="20"/>
      <c r="RPL121" s="20"/>
      <c r="RPM121" s="20"/>
      <c r="RPN121" s="20"/>
      <c r="RPO121" s="20"/>
      <c r="RPP121" s="20"/>
      <c r="RPQ121" s="20"/>
      <c r="RPR121" s="20"/>
      <c r="RPS121" s="20"/>
      <c r="RPT121" s="20"/>
      <c r="RPU121" s="20"/>
      <c r="RPV121" s="20"/>
      <c r="RPW121" s="20"/>
      <c r="RPX121" s="20"/>
      <c r="RPY121" s="20"/>
      <c r="RPZ121" s="20"/>
      <c r="RQA121" s="20"/>
      <c r="RQB121" s="20"/>
      <c r="RQC121" s="20"/>
      <c r="RQD121" s="20"/>
      <c r="RQE121" s="20"/>
      <c r="RQF121" s="20"/>
      <c r="RQG121" s="20"/>
      <c r="RQH121" s="20"/>
      <c r="RQI121" s="20"/>
      <c r="RQJ121" s="20"/>
      <c r="RQK121" s="20"/>
      <c r="RQL121" s="20"/>
      <c r="RQM121" s="20"/>
      <c r="RQN121" s="20"/>
      <c r="RQO121" s="20"/>
      <c r="RQP121" s="20"/>
      <c r="RQQ121" s="20"/>
      <c r="RQR121" s="20"/>
      <c r="RQS121" s="20"/>
      <c r="RQT121" s="20"/>
      <c r="RQU121" s="20"/>
      <c r="RQV121" s="20"/>
      <c r="RQW121" s="20"/>
      <c r="RQX121" s="20"/>
      <c r="RQY121" s="20"/>
      <c r="RQZ121" s="20"/>
      <c r="RRA121" s="20"/>
      <c r="RRB121" s="20"/>
      <c r="RRC121" s="20"/>
      <c r="RRD121" s="20"/>
      <c r="RRE121" s="20"/>
      <c r="RRF121" s="20"/>
      <c r="RRG121" s="20"/>
      <c r="RRH121" s="20"/>
      <c r="RRI121" s="20"/>
      <c r="RRJ121" s="20"/>
      <c r="RRK121" s="20"/>
      <c r="RRL121" s="20"/>
      <c r="RRM121" s="20"/>
      <c r="RRN121" s="20"/>
      <c r="RRO121" s="20"/>
      <c r="RRP121" s="20"/>
      <c r="RRQ121" s="20"/>
      <c r="RRR121" s="20"/>
      <c r="RRS121" s="20"/>
      <c r="RRT121" s="20"/>
      <c r="RRU121" s="20"/>
      <c r="RRV121" s="20"/>
      <c r="RRW121" s="20"/>
      <c r="RRX121" s="20"/>
      <c r="RRY121" s="20"/>
      <c r="RRZ121" s="20"/>
      <c r="RSA121" s="20"/>
      <c r="RSB121" s="20"/>
      <c r="RSC121" s="20"/>
      <c r="RSD121" s="20"/>
      <c r="RSE121" s="20"/>
      <c r="RSF121" s="20"/>
      <c r="RSG121" s="20"/>
      <c r="RSH121" s="20"/>
      <c r="RSI121" s="20"/>
      <c r="RSJ121" s="20"/>
      <c r="RSK121" s="20"/>
      <c r="RSL121" s="20"/>
      <c r="RSM121" s="20"/>
      <c r="RSN121" s="20"/>
      <c r="RSO121" s="20"/>
      <c r="RSP121" s="20"/>
      <c r="RSQ121" s="20"/>
      <c r="RSR121" s="20"/>
      <c r="RSS121" s="20"/>
      <c r="RST121" s="20"/>
      <c r="RSU121" s="20"/>
      <c r="RSV121" s="20"/>
      <c r="RSW121" s="20"/>
      <c r="RSX121" s="20"/>
      <c r="RSY121" s="20"/>
      <c r="RSZ121" s="20"/>
      <c r="RTA121" s="20"/>
      <c r="RTB121" s="20"/>
      <c r="RTC121" s="20"/>
      <c r="RTD121" s="20"/>
      <c r="RTE121" s="20"/>
      <c r="RTF121" s="20"/>
      <c r="RTG121" s="20"/>
      <c r="RTH121" s="20"/>
      <c r="RTI121" s="20"/>
      <c r="RTJ121" s="20"/>
      <c r="RTK121" s="20"/>
      <c r="RTL121" s="20"/>
      <c r="RTM121" s="20"/>
      <c r="RTN121" s="20"/>
      <c r="RTO121" s="20"/>
      <c r="RTP121" s="20"/>
      <c r="RTQ121" s="20"/>
      <c r="RTR121" s="20"/>
      <c r="RTS121" s="20"/>
      <c r="RTT121" s="20"/>
      <c r="RTU121" s="20"/>
      <c r="RTV121" s="20"/>
      <c r="RTW121" s="20"/>
      <c r="RTX121" s="20"/>
      <c r="RTY121" s="20"/>
      <c r="RTZ121" s="20"/>
      <c r="RUA121" s="20"/>
      <c r="RUB121" s="20"/>
      <c r="RUC121" s="20"/>
      <c r="RUD121" s="20"/>
      <c r="RUE121" s="20"/>
      <c r="RUF121" s="20"/>
      <c r="RUG121" s="20"/>
      <c r="RUH121" s="20"/>
      <c r="RUI121" s="20"/>
      <c r="RUJ121" s="20"/>
      <c r="RUK121" s="20"/>
      <c r="RUL121" s="20"/>
      <c r="RUM121" s="20"/>
      <c r="RUN121" s="20"/>
      <c r="RUO121" s="20"/>
      <c r="RUP121" s="20"/>
      <c r="RUQ121" s="20"/>
      <c r="RUR121" s="20"/>
      <c r="RUS121" s="20"/>
      <c r="RUT121" s="20"/>
      <c r="RUU121" s="20"/>
      <c r="RUV121" s="20"/>
      <c r="RUW121" s="20"/>
      <c r="RUX121" s="20"/>
      <c r="RUY121" s="20"/>
      <c r="RUZ121" s="20"/>
      <c r="RVA121" s="20"/>
      <c r="RVB121" s="20"/>
      <c r="RVC121" s="20"/>
      <c r="RVD121" s="20"/>
      <c r="RVE121" s="20"/>
      <c r="RVF121" s="20"/>
      <c r="RVG121" s="20"/>
      <c r="RVH121" s="20"/>
      <c r="RVI121" s="20"/>
      <c r="RVJ121" s="20"/>
      <c r="RVQ121" s="20"/>
      <c r="RVR121" s="20"/>
      <c r="RVS121" s="20"/>
      <c r="RVT121" s="20"/>
      <c r="RVU121" s="20"/>
      <c r="RVV121" s="20"/>
      <c r="RVW121" s="20"/>
      <c r="RVX121" s="20"/>
      <c r="RVY121" s="20"/>
      <c r="RVZ121" s="20"/>
      <c r="RWA121" s="20"/>
      <c r="RWB121" s="20"/>
      <c r="RWC121" s="20"/>
      <c r="RWD121" s="20"/>
      <c r="RWE121" s="20"/>
      <c r="RWF121" s="20"/>
      <c r="RWG121" s="20"/>
      <c r="RWH121" s="20"/>
      <c r="RWI121" s="20"/>
      <c r="RWJ121" s="20"/>
      <c r="RWK121" s="20"/>
      <c r="RWL121" s="20"/>
      <c r="RWM121" s="20"/>
      <c r="RWN121" s="20"/>
      <c r="RWO121" s="20"/>
      <c r="RWP121" s="20"/>
      <c r="RWQ121" s="20"/>
      <c r="RWR121" s="20"/>
      <c r="RWS121" s="20"/>
      <c r="RWT121" s="20"/>
      <c r="RWU121" s="20"/>
      <c r="RWV121" s="20"/>
      <c r="RWW121" s="20"/>
      <c r="RWX121" s="20"/>
      <c r="RWY121" s="20"/>
      <c r="RWZ121" s="20"/>
      <c r="RXA121" s="20"/>
      <c r="RXB121" s="20"/>
      <c r="RXC121" s="20"/>
      <c r="RXD121" s="20"/>
      <c r="RXE121" s="20"/>
      <c r="RXF121" s="20"/>
      <c r="RXG121" s="20"/>
      <c r="RXH121" s="20"/>
      <c r="RXI121" s="20"/>
      <c r="RXJ121" s="20"/>
      <c r="RXK121" s="20"/>
      <c r="RXL121" s="20"/>
      <c r="RXM121" s="20"/>
      <c r="RXN121" s="20"/>
      <c r="RXO121" s="20"/>
      <c r="RXP121" s="20"/>
      <c r="RXQ121" s="20"/>
      <c r="RXR121" s="20"/>
      <c r="RXS121" s="20"/>
      <c r="RXT121" s="20"/>
      <c r="RXU121" s="20"/>
      <c r="RXV121" s="20"/>
      <c r="RXW121" s="20"/>
      <c r="RXX121" s="20"/>
      <c r="RXY121" s="20"/>
      <c r="RXZ121" s="20"/>
      <c r="RYA121" s="20"/>
      <c r="RYB121" s="20"/>
      <c r="RYC121" s="20"/>
      <c r="RYD121" s="20"/>
      <c r="RYE121" s="20"/>
      <c r="RYF121" s="20"/>
      <c r="RYG121" s="20"/>
      <c r="RYH121" s="20"/>
      <c r="RYI121" s="20"/>
      <c r="RYJ121" s="20"/>
      <c r="RYK121" s="20"/>
      <c r="RYL121" s="20"/>
      <c r="RYM121" s="20"/>
      <c r="RYN121" s="20"/>
      <c r="RYO121" s="20"/>
      <c r="RYP121" s="20"/>
      <c r="RYQ121" s="20"/>
      <c r="RYR121" s="20"/>
      <c r="RYS121" s="20"/>
      <c r="RYT121" s="20"/>
      <c r="RYU121" s="20"/>
      <c r="RYV121" s="20"/>
      <c r="RYW121" s="20"/>
      <c r="RYX121" s="20"/>
      <c r="RYY121" s="20"/>
      <c r="RYZ121" s="20"/>
      <c r="RZA121" s="20"/>
      <c r="RZB121" s="20"/>
      <c r="RZC121" s="20"/>
      <c r="RZD121" s="20"/>
      <c r="RZE121" s="20"/>
      <c r="RZF121" s="20"/>
      <c r="RZG121" s="20"/>
      <c r="RZH121" s="20"/>
      <c r="RZI121" s="20"/>
      <c r="RZJ121" s="20"/>
      <c r="RZK121" s="20"/>
      <c r="RZL121" s="20"/>
      <c r="RZM121" s="20"/>
      <c r="RZN121" s="20"/>
      <c r="RZO121" s="20"/>
      <c r="RZP121" s="20"/>
      <c r="RZQ121" s="20"/>
      <c r="RZR121" s="20"/>
      <c r="RZS121" s="20"/>
      <c r="RZT121" s="20"/>
      <c r="RZU121" s="20"/>
      <c r="RZV121" s="20"/>
      <c r="RZW121" s="20"/>
      <c r="RZX121" s="20"/>
      <c r="RZY121" s="20"/>
      <c r="RZZ121" s="20"/>
      <c r="SAA121" s="20"/>
      <c r="SAB121" s="20"/>
      <c r="SAC121" s="20"/>
      <c r="SAD121" s="20"/>
      <c r="SAE121" s="20"/>
      <c r="SAF121" s="20"/>
      <c r="SAG121" s="20"/>
      <c r="SAH121" s="20"/>
      <c r="SAI121" s="20"/>
      <c r="SAJ121" s="20"/>
      <c r="SAK121" s="20"/>
      <c r="SAL121" s="20"/>
      <c r="SAM121" s="20"/>
      <c r="SAN121" s="20"/>
      <c r="SAO121" s="20"/>
      <c r="SAP121" s="20"/>
      <c r="SAQ121" s="20"/>
      <c r="SAR121" s="20"/>
      <c r="SAS121" s="20"/>
      <c r="SAT121" s="20"/>
      <c r="SAU121" s="20"/>
      <c r="SAV121" s="20"/>
      <c r="SAW121" s="20"/>
      <c r="SAX121" s="20"/>
      <c r="SAY121" s="20"/>
      <c r="SAZ121" s="20"/>
      <c r="SBA121" s="20"/>
      <c r="SBB121" s="20"/>
      <c r="SBC121" s="20"/>
      <c r="SBD121" s="20"/>
      <c r="SBE121" s="20"/>
      <c r="SBF121" s="20"/>
      <c r="SBG121" s="20"/>
      <c r="SBH121" s="20"/>
      <c r="SBI121" s="20"/>
      <c r="SBJ121" s="20"/>
      <c r="SBK121" s="20"/>
      <c r="SBL121" s="20"/>
      <c r="SBM121" s="20"/>
      <c r="SBN121" s="20"/>
      <c r="SBO121" s="20"/>
      <c r="SBP121" s="20"/>
      <c r="SBQ121" s="20"/>
      <c r="SBR121" s="20"/>
      <c r="SBS121" s="20"/>
      <c r="SBT121" s="20"/>
      <c r="SBU121" s="20"/>
      <c r="SBV121" s="20"/>
      <c r="SBW121" s="20"/>
      <c r="SBX121" s="20"/>
      <c r="SBY121" s="20"/>
      <c r="SBZ121" s="20"/>
      <c r="SCA121" s="20"/>
      <c r="SCB121" s="20"/>
      <c r="SCC121" s="20"/>
      <c r="SCD121" s="20"/>
      <c r="SCE121" s="20"/>
      <c r="SCF121" s="20"/>
      <c r="SCG121" s="20"/>
      <c r="SCH121" s="20"/>
      <c r="SCI121" s="20"/>
      <c r="SCJ121" s="20"/>
      <c r="SCK121" s="20"/>
      <c r="SCL121" s="20"/>
      <c r="SCM121" s="20"/>
      <c r="SCN121" s="20"/>
      <c r="SCO121" s="20"/>
      <c r="SCP121" s="20"/>
      <c r="SCQ121" s="20"/>
      <c r="SCR121" s="20"/>
      <c r="SCS121" s="20"/>
      <c r="SCT121" s="20"/>
      <c r="SCU121" s="20"/>
      <c r="SCV121" s="20"/>
      <c r="SCW121" s="20"/>
      <c r="SCX121" s="20"/>
      <c r="SCY121" s="20"/>
      <c r="SCZ121" s="20"/>
      <c r="SDA121" s="20"/>
      <c r="SDB121" s="20"/>
      <c r="SDC121" s="20"/>
      <c r="SDD121" s="20"/>
      <c r="SDE121" s="20"/>
      <c r="SDF121" s="20"/>
      <c r="SDG121" s="20"/>
      <c r="SDH121" s="20"/>
      <c r="SDI121" s="20"/>
      <c r="SDJ121" s="20"/>
      <c r="SDK121" s="20"/>
      <c r="SDL121" s="20"/>
      <c r="SDM121" s="20"/>
      <c r="SDN121" s="20"/>
      <c r="SDO121" s="20"/>
      <c r="SDP121" s="20"/>
      <c r="SDQ121" s="20"/>
      <c r="SDR121" s="20"/>
      <c r="SDS121" s="20"/>
      <c r="SDT121" s="20"/>
      <c r="SDU121" s="20"/>
      <c r="SDV121" s="20"/>
      <c r="SDW121" s="20"/>
      <c r="SDX121" s="20"/>
      <c r="SDY121" s="20"/>
      <c r="SDZ121" s="20"/>
      <c r="SEA121" s="20"/>
      <c r="SEB121" s="20"/>
      <c r="SEC121" s="20"/>
      <c r="SED121" s="20"/>
      <c r="SEE121" s="20"/>
      <c r="SEF121" s="20"/>
      <c r="SEG121" s="20"/>
      <c r="SEH121" s="20"/>
      <c r="SEI121" s="20"/>
      <c r="SEJ121" s="20"/>
      <c r="SEK121" s="20"/>
      <c r="SEL121" s="20"/>
      <c r="SEM121" s="20"/>
      <c r="SEN121" s="20"/>
      <c r="SEO121" s="20"/>
      <c r="SEP121" s="20"/>
      <c r="SEQ121" s="20"/>
      <c r="SER121" s="20"/>
      <c r="SES121" s="20"/>
      <c r="SET121" s="20"/>
      <c r="SEU121" s="20"/>
      <c r="SEV121" s="20"/>
      <c r="SEW121" s="20"/>
      <c r="SEX121" s="20"/>
      <c r="SEY121" s="20"/>
      <c r="SEZ121" s="20"/>
      <c r="SFA121" s="20"/>
      <c r="SFB121" s="20"/>
      <c r="SFC121" s="20"/>
      <c r="SFD121" s="20"/>
      <c r="SFE121" s="20"/>
      <c r="SFF121" s="20"/>
      <c r="SFM121" s="20"/>
      <c r="SFN121" s="20"/>
      <c r="SFO121" s="20"/>
      <c r="SFP121" s="20"/>
      <c r="SFQ121" s="20"/>
      <c r="SFR121" s="20"/>
      <c r="SFS121" s="20"/>
      <c r="SFT121" s="20"/>
      <c r="SFU121" s="20"/>
      <c r="SFV121" s="20"/>
      <c r="SFW121" s="20"/>
      <c r="SFX121" s="20"/>
      <c r="SFY121" s="20"/>
      <c r="SFZ121" s="20"/>
      <c r="SGA121" s="20"/>
      <c r="SGB121" s="20"/>
      <c r="SGC121" s="20"/>
      <c r="SGD121" s="20"/>
      <c r="SGE121" s="20"/>
      <c r="SGF121" s="20"/>
      <c r="SGG121" s="20"/>
      <c r="SGH121" s="20"/>
      <c r="SGI121" s="20"/>
      <c r="SGJ121" s="20"/>
      <c r="SGK121" s="20"/>
      <c r="SGL121" s="20"/>
      <c r="SGM121" s="20"/>
      <c r="SGN121" s="20"/>
      <c r="SGO121" s="20"/>
      <c r="SGP121" s="20"/>
      <c r="SGQ121" s="20"/>
      <c r="SGR121" s="20"/>
      <c r="SGS121" s="20"/>
      <c r="SGT121" s="20"/>
      <c r="SGU121" s="20"/>
      <c r="SGV121" s="20"/>
      <c r="SGW121" s="20"/>
      <c r="SGX121" s="20"/>
      <c r="SGY121" s="20"/>
      <c r="SGZ121" s="20"/>
      <c r="SHA121" s="20"/>
      <c r="SHB121" s="20"/>
      <c r="SHC121" s="20"/>
      <c r="SHD121" s="20"/>
      <c r="SHE121" s="20"/>
      <c r="SHF121" s="20"/>
      <c r="SHG121" s="20"/>
      <c r="SHH121" s="20"/>
      <c r="SHI121" s="20"/>
      <c r="SHJ121" s="20"/>
      <c r="SHK121" s="20"/>
      <c r="SHL121" s="20"/>
      <c r="SHM121" s="20"/>
      <c r="SHN121" s="20"/>
      <c r="SHO121" s="20"/>
      <c r="SHP121" s="20"/>
      <c r="SHQ121" s="20"/>
      <c r="SHR121" s="20"/>
      <c r="SHS121" s="20"/>
      <c r="SHT121" s="20"/>
      <c r="SHU121" s="20"/>
      <c r="SHV121" s="20"/>
      <c r="SHW121" s="20"/>
      <c r="SHX121" s="20"/>
      <c r="SHY121" s="20"/>
      <c r="SHZ121" s="20"/>
      <c r="SIA121" s="20"/>
      <c r="SIB121" s="20"/>
      <c r="SIC121" s="20"/>
      <c r="SID121" s="20"/>
      <c r="SIE121" s="20"/>
      <c r="SIF121" s="20"/>
      <c r="SIG121" s="20"/>
      <c r="SIH121" s="20"/>
      <c r="SII121" s="20"/>
      <c r="SIJ121" s="20"/>
      <c r="SIK121" s="20"/>
      <c r="SIL121" s="20"/>
      <c r="SIM121" s="20"/>
      <c r="SIN121" s="20"/>
      <c r="SIO121" s="20"/>
      <c r="SIP121" s="20"/>
      <c r="SIQ121" s="20"/>
      <c r="SIR121" s="20"/>
      <c r="SIS121" s="20"/>
      <c r="SIT121" s="20"/>
      <c r="SIU121" s="20"/>
      <c r="SIV121" s="20"/>
      <c r="SIW121" s="20"/>
      <c r="SIX121" s="20"/>
      <c r="SIY121" s="20"/>
      <c r="SIZ121" s="20"/>
      <c r="SJA121" s="20"/>
      <c r="SJB121" s="20"/>
      <c r="SJC121" s="20"/>
      <c r="SJD121" s="20"/>
      <c r="SJE121" s="20"/>
      <c r="SJF121" s="20"/>
      <c r="SJG121" s="20"/>
      <c r="SJH121" s="20"/>
      <c r="SJI121" s="20"/>
      <c r="SJJ121" s="20"/>
      <c r="SJK121" s="20"/>
      <c r="SJL121" s="20"/>
      <c r="SJM121" s="20"/>
      <c r="SJN121" s="20"/>
      <c r="SJO121" s="20"/>
      <c r="SJP121" s="20"/>
      <c r="SJQ121" s="20"/>
      <c r="SJR121" s="20"/>
      <c r="SJS121" s="20"/>
      <c r="SJT121" s="20"/>
      <c r="SJU121" s="20"/>
      <c r="SJV121" s="20"/>
      <c r="SJW121" s="20"/>
      <c r="SJX121" s="20"/>
      <c r="SJY121" s="20"/>
      <c r="SJZ121" s="20"/>
      <c r="SKA121" s="20"/>
      <c r="SKB121" s="20"/>
      <c r="SKC121" s="20"/>
      <c r="SKD121" s="20"/>
      <c r="SKE121" s="20"/>
      <c r="SKF121" s="20"/>
      <c r="SKG121" s="20"/>
      <c r="SKH121" s="20"/>
      <c r="SKI121" s="20"/>
      <c r="SKJ121" s="20"/>
      <c r="SKK121" s="20"/>
      <c r="SKL121" s="20"/>
      <c r="SKM121" s="20"/>
      <c r="SKN121" s="20"/>
      <c r="SKO121" s="20"/>
      <c r="SKP121" s="20"/>
      <c r="SKQ121" s="20"/>
      <c r="SKR121" s="20"/>
      <c r="SKS121" s="20"/>
      <c r="SKT121" s="20"/>
      <c r="SKU121" s="20"/>
      <c r="SKV121" s="20"/>
      <c r="SKW121" s="20"/>
      <c r="SKX121" s="20"/>
      <c r="SKY121" s="20"/>
      <c r="SKZ121" s="20"/>
      <c r="SLA121" s="20"/>
      <c r="SLB121" s="20"/>
      <c r="SLC121" s="20"/>
      <c r="SLD121" s="20"/>
      <c r="SLE121" s="20"/>
      <c r="SLF121" s="20"/>
      <c r="SLG121" s="20"/>
      <c r="SLH121" s="20"/>
      <c r="SLI121" s="20"/>
      <c r="SLJ121" s="20"/>
      <c r="SLK121" s="20"/>
      <c r="SLL121" s="20"/>
      <c r="SLM121" s="20"/>
      <c r="SLN121" s="20"/>
      <c r="SLO121" s="20"/>
      <c r="SLP121" s="20"/>
      <c r="SLQ121" s="20"/>
      <c r="SLR121" s="20"/>
      <c r="SLS121" s="20"/>
      <c r="SLT121" s="20"/>
      <c r="SLU121" s="20"/>
      <c r="SLV121" s="20"/>
      <c r="SLW121" s="20"/>
      <c r="SLX121" s="20"/>
      <c r="SLY121" s="20"/>
      <c r="SLZ121" s="20"/>
      <c r="SMA121" s="20"/>
      <c r="SMB121" s="20"/>
      <c r="SMC121" s="20"/>
      <c r="SMD121" s="20"/>
      <c r="SME121" s="20"/>
      <c r="SMF121" s="20"/>
      <c r="SMG121" s="20"/>
      <c r="SMH121" s="20"/>
      <c r="SMI121" s="20"/>
      <c r="SMJ121" s="20"/>
      <c r="SMK121" s="20"/>
      <c r="SML121" s="20"/>
      <c r="SMM121" s="20"/>
      <c r="SMN121" s="20"/>
      <c r="SMO121" s="20"/>
      <c r="SMP121" s="20"/>
      <c r="SMQ121" s="20"/>
      <c r="SMR121" s="20"/>
      <c r="SMS121" s="20"/>
      <c r="SMT121" s="20"/>
      <c r="SMU121" s="20"/>
      <c r="SMV121" s="20"/>
      <c r="SMW121" s="20"/>
      <c r="SMX121" s="20"/>
      <c r="SMY121" s="20"/>
      <c r="SMZ121" s="20"/>
      <c r="SNA121" s="20"/>
      <c r="SNB121" s="20"/>
      <c r="SNC121" s="20"/>
      <c r="SND121" s="20"/>
      <c r="SNE121" s="20"/>
      <c r="SNF121" s="20"/>
      <c r="SNG121" s="20"/>
      <c r="SNH121" s="20"/>
      <c r="SNI121" s="20"/>
      <c r="SNJ121" s="20"/>
      <c r="SNK121" s="20"/>
      <c r="SNL121" s="20"/>
      <c r="SNM121" s="20"/>
      <c r="SNN121" s="20"/>
      <c r="SNO121" s="20"/>
      <c r="SNP121" s="20"/>
      <c r="SNQ121" s="20"/>
      <c r="SNR121" s="20"/>
      <c r="SNS121" s="20"/>
      <c r="SNT121" s="20"/>
      <c r="SNU121" s="20"/>
      <c r="SNV121" s="20"/>
      <c r="SNW121" s="20"/>
      <c r="SNX121" s="20"/>
      <c r="SNY121" s="20"/>
      <c r="SNZ121" s="20"/>
      <c r="SOA121" s="20"/>
      <c r="SOB121" s="20"/>
      <c r="SOC121" s="20"/>
      <c r="SOD121" s="20"/>
      <c r="SOE121" s="20"/>
      <c r="SOF121" s="20"/>
      <c r="SOG121" s="20"/>
      <c r="SOH121" s="20"/>
      <c r="SOI121" s="20"/>
      <c r="SOJ121" s="20"/>
      <c r="SOK121" s="20"/>
      <c r="SOL121" s="20"/>
      <c r="SOM121" s="20"/>
      <c r="SON121" s="20"/>
      <c r="SOO121" s="20"/>
      <c r="SOP121" s="20"/>
      <c r="SOQ121" s="20"/>
      <c r="SOR121" s="20"/>
      <c r="SOS121" s="20"/>
      <c r="SOT121" s="20"/>
      <c r="SOU121" s="20"/>
      <c r="SOV121" s="20"/>
      <c r="SOW121" s="20"/>
      <c r="SOX121" s="20"/>
      <c r="SOY121" s="20"/>
      <c r="SOZ121" s="20"/>
      <c r="SPA121" s="20"/>
      <c r="SPB121" s="20"/>
      <c r="SPI121" s="20"/>
      <c r="SPJ121" s="20"/>
      <c r="SPK121" s="20"/>
      <c r="SPL121" s="20"/>
      <c r="SPM121" s="20"/>
      <c r="SPN121" s="20"/>
      <c r="SPO121" s="20"/>
      <c r="SPP121" s="20"/>
      <c r="SPQ121" s="20"/>
      <c r="SPR121" s="20"/>
      <c r="SPS121" s="20"/>
      <c r="SPT121" s="20"/>
      <c r="SPU121" s="20"/>
      <c r="SPV121" s="20"/>
      <c r="SPW121" s="20"/>
      <c r="SPX121" s="20"/>
      <c r="SPY121" s="20"/>
      <c r="SPZ121" s="20"/>
      <c r="SQA121" s="20"/>
      <c r="SQB121" s="20"/>
      <c r="SQC121" s="20"/>
      <c r="SQD121" s="20"/>
      <c r="SQE121" s="20"/>
      <c r="SQF121" s="20"/>
      <c r="SQG121" s="20"/>
      <c r="SQH121" s="20"/>
      <c r="SQI121" s="20"/>
      <c r="SQJ121" s="20"/>
      <c r="SQK121" s="20"/>
      <c r="SQL121" s="20"/>
      <c r="SQM121" s="20"/>
      <c r="SQN121" s="20"/>
      <c r="SQO121" s="20"/>
      <c r="SQP121" s="20"/>
      <c r="SQQ121" s="20"/>
      <c r="SQR121" s="20"/>
      <c r="SQS121" s="20"/>
      <c r="SQT121" s="20"/>
      <c r="SQU121" s="20"/>
      <c r="SQV121" s="20"/>
      <c r="SQW121" s="20"/>
      <c r="SQX121" s="20"/>
      <c r="SQY121" s="20"/>
      <c r="SQZ121" s="20"/>
      <c r="SRA121" s="20"/>
      <c r="SRB121" s="20"/>
      <c r="SRC121" s="20"/>
      <c r="SRD121" s="20"/>
      <c r="SRE121" s="20"/>
      <c r="SRF121" s="20"/>
      <c r="SRG121" s="20"/>
      <c r="SRH121" s="20"/>
      <c r="SRI121" s="20"/>
      <c r="SRJ121" s="20"/>
      <c r="SRK121" s="20"/>
      <c r="SRL121" s="20"/>
      <c r="SRM121" s="20"/>
      <c r="SRN121" s="20"/>
      <c r="SRO121" s="20"/>
      <c r="SRP121" s="20"/>
      <c r="SRQ121" s="20"/>
      <c r="SRR121" s="20"/>
      <c r="SRS121" s="20"/>
      <c r="SRT121" s="20"/>
      <c r="SRU121" s="20"/>
      <c r="SRV121" s="20"/>
      <c r="SRW121" s="20"/>
      <c r="SRX121" s="20"/>
      <c r="SRY121" s="20"/>
      <c r="SRZ121" s="20"/>
      <c r="SSA121" s="20"/>
      <c r="SSB121" s="20"/>
      <c r="SSC121" s="20"/>
      <c r="SSD121" s="20"/>
      <c r="SSE121" s="20"/>
      <c r="SSF121" s="20"/>
      <c r="SSG121" s="20"/>
      <c r="SSH121" s="20"/>
      <c r="SSI121" s="20"/>
      <c r="SSJ121" s="20"/>
      <c r="SSK121" s="20"/>
      <c r="SSL121" s="20"/>
      <c r="SSM121" s="20"/>
      <c r="SSN121" s="20"/>
      <c r="SSO121" s="20"/>
      <c r="SSP121" s="20"/>
      <c r="SSQ121" s="20"/>
      <c r="SSR121" s="20"/>
      <c r="SSS121" s="20"/>
      <c r="SST121" s="20"/>
      <c r="SSU121" s="20"/>
      <c r="SSV121" s="20"/>
      <c r="SSW121" s="20"/>
      <c r="SSX121" s="20"/>
      <c r="SSY121" s="20"/>
      <c r="SSZ121" s="20"/>
      <c r="STA121" s="20"/>
      <c r="STB121" s="20"/>
      <c r="STC121" s="20"/>
      <c r="STD121" s="20"/>
      <c r="STE121" s="20"/>
      <c r="STF121" s="20"/>
      <c r="STG121" s="20"/>
      <c r="STH121" s="20"/>
      <c r="STI121" s="20"/>
      <c r="STJ121" s="20"/>
      <c r="STK121" s="20"/>
      <c r="STL121" s="20"/>
      <c r="STM121" s="20"/>
      <c r="STN121" s="20"/>
      <c r="STO121" s="20"/>
      <c r="STP121" s="20"/>
      <c r="STQ121" s="20"/>
      <c r="STR121" s="20"/>
      <c r="STS121" s="20"/>
      <c r="STT121" s="20"/>
      <c r="STU121" s="20"/>
      <c r="STV121" s="20"/>
      <c r="STW121" s="20"/>
      <c r="STX121" s="20"/>
      <c r="STY121" s="20"/>
      <c r="STZ121" s="20"/>
      <c r="SUA121" s="20"/>
      <c r="SUB121" s="20"/>
      <c r="SUC121" s="20"/>
      <c r="SUD121" s="20"/>
      <c r="SUE121" s="20"/>
      <c r="SUF121" s="20"/>
      <c r="SUG121" s="20"/>
      <c r="SUH121" s="20"/>
      <c r="SUI121" s="20"/>
      <c r="SUJ121" s="20"/>
      <c r="SUK121" s="20"/>
      <c r="SUL121" s="20"/>
      <c r="SUM121" s="20"/>
      <c r="SUN121" s="20"/>
      <c r="SUO121" s="20"/>
      <c r="SUP121" s="20"/>
      <c r="SUQ121" s="20"/>
      <c r="SUR121" s="20"/>
      <c r="SUS121" s="20"/>
      <c r="SUT121" s="20"/>
      <c r="SUU121" s="20"/>
      <c r="SUV121" s="20"/>
      <c r="SUW121" s="20"/>
      <c r="SUX121" s="20"/>
      <c r="SUY121" s="20"/>
      <c r="SUZ121" s="20"/>
      <c r="SVA121" s="20"/>
      <c r="SVB121" s="20"/>
      <c r="SVC121" s="20"/>
      <c r="SVD121" s="20"/>
      <c r="SVE121" s="20"/>
      <c r="SVF121" s="20"/>
      <c r="SVG121" s="20"/>
      <c r="SVH121" s="20"/>
      <c r="SVI121" s="20"/>
      <c r="SVJ121" s="20"/>
      <c r="SVK121" s="20"/>
      <c r="SVL121" s="20"/>
      <c r="SVM121" s="20"/>
      <c r="SVN121" s="20"/>
      <c r="SVO121" s="20"/>
      <c r="SVP121" s="20"/>
      <c r="SVQ121" s="20"/>
      <c r="SVR121" s="20"/>
      <c r="SVS121" s="20"/>
      <c r="SVT121" s="20"/>
      <c r="SVU121" s="20"/>
      <c r="SVV121" s="20"/>
      <c r="SVW121" s="20"/>
      <c r="SVX121" s="20"/>
      <c r="SVY121" s="20"/>
      <c r="SVZ121" s="20"/>
      <c r="SWA121" s="20"/>
      <c r="SWB121" s="20"/>
      <c r="SWC121" s="20"/>
      <c r="SWD121" s="20"/>
      <c r="SWE121" s="20"/>
      <c r="SWF121" s="20"/>
      <c r="SWG121" s="20"/>
      <c r="SWH121" s="20"/>
      <c r="SWI121" s="20"/>
      <c r="SWJ121" s="20"/>
      <c r="SWK121" s="20"/>
      <c r="SWL121" s="20"/>
      <c r="SWM121" s="20"/>
      <c r="SWN121" s="20"/>
      <c r="SWO121" s="20"/>
      <c r="SWP121" s="20"/>
      <c r="SWQ121" s="20"/>
      <c r="SWR121" s="20"/>
      <c r="SWS121" s="20"/>
      <c r="SWT121" s="20"/>
      <c r="SWU121" s="20"/>
      <c r="SWV121" s="20"/>
      <c r="SWW121" s="20"/>
      <c r="SWX121" s="20"/>
      <c r="SWY121" s="20"/>
      <c r="SWZ121" s="20"/>
      <c r="SXA121" s="20"/>
      <c r="SXB121" s="20"/>
      <c r="SXC121" s="20"/>
      <c r="SXD121" s="20"/>
      <c r="SXE121" s="20"/>
      <c r="SXF121" s="20"/>
      <c r="SXG121" s="20"/>
      <c r="SXH121" s="20"/>
      <c r="SXI121" s="20"/>
      <c r="SXJ121" s="20"/>
      <c r="SXK121" s="20"/>
      <c r="SXL121" s="20"/>
      <c r="SXM121" s="20"/>
      <c r="SXN121" s="20"/>
      <c r="SXO121" s="20"/>
      <c r="SXP121" s="20"/>
      <c r="SXQ121" s="20"/>
      <c r="SXR121" s="20"/>
      <c r="SXS121" s="20"/>
      <c r="SXT121" s="20"/>
      <c r="SXU121" s="20"/>
      <c r="SXV121" s="20"/>
      <c r="SXW121" s="20"/>
      <c r="SXX121" s="20"/>
      <c r="SXY121" s="20"/>
      <c r="SXZ121" s="20"/>
      <c r="SYA121" s="20"/>
      <c r="SYB121" s="20"/>
      <c r="SYC121" s="20"/>
      <c r="SYD121" s="20"/>
      <c r="SYE121" s="20"/>
      <c r="SYF121" s="20"/>
      <c r="SYG121" s="20"/>
      <c r="SYH121" s="20"/>
      <c r="SYI121" s="20"/>
      <c r="SYJ121" s="20"/>
      <c r="SYK121" s="20"/>
      <c r="SYL121" s="20"/>
      <c r="SYM121" s="20"/>
      <c r="SYN121" s="20"/>
      <c r="SYO121" s="20"/>
      <c r="SYP121" s="20"/>
      <c r="SYQ121" s="20"/>
      <c r="SYR121" s="20"/>
      <c r="SYS121" s="20"/>
      <c r="SYT121" s="20"/>
      <c r="SYU121" s="20"/>
      <c r="SYV121" s="20"/>
      <c r="SYW121" s="20"/>
      <c r="SYX121" s="20"/>
      <c r="SZE121" s="20"/>
      <c r="SZF121" s="20"/>
      <c r="SZG121" s="20"/>
      <c r="SZH121" s="20"/>
      <c r="SZI121" s="20"/>
      <c r="SZJ121" s="20"/>
      <c r="SZK121" s="20"/>
      <c r="SZL121" s="20"/>
      <c r="SZM121" s="20"/>
      <c r="SZN121" s="20"/>
      <c r="SZO121" s="20"/>
      <c r="SZP121" s="20"/>
      <c r="SZQ121" s="20"/>
      <c r="SZR121" s="20"/>
      <c r="SZS121" s="20"/>
      <c r="SZT121" s="20"/>
      <c r="SZU121" s="20"/>
      <c r="SZV121" s="20"/>
      <c r="SZW121" s="20"/>
      <c r="SZX121" s="20"/>
      <c r="SZY121" s="20"/>
      <c r="SZZ121" s="20"/>
      <c r="TAA121" s="20"/>
      <c r="TAB121" s="20"/>
      <c r="TAC121" s="20"/>
      <c r="TAD121" s="20"/>
      <c r="TAE121" s="20"/>
      <c r="TAF121" s="20"/>
      <c r="TAG121" s="20"/>
      <c r="TAH121" s="20"/>
      <c r="TAI121" s="20"/>
      <c r="TAJ121" s="20"/>
      <c r="TAK121" s="20"/>
      <c r="TAL121" s="20"/>
      <c r="TAM121" s="20"/>
      <c r="TAN121" s="20"/>
      <c r="TAO121" s="20"/>
      <c r="TAP121" s="20"/>
      <c r="TAQ121" s="20"/>
      <c r="TAR121" s="20"/>
      <c r="TAS121" s="20"/>
      <c r="TAT121" s="20"/>
      <c r="TAU121" s="20"/>
      <c r="TAV121" s="20"/>
      <c r="TAW121" s="20"/>
      <c r="TAX121" s="20"/>
      <c r="TAY121" s="20"/>
      <c r="TAZ121" s="20"/>
      <c r="TBA121" s="20"/>
      <c r="TBB121" s="20"/>
      <c r="TBC121" s="20"/>
      <c r="TBD121" s="20"/>
      <c r="TBE121" s="20"/>
      <c r="TBF121" s="20"/>
      <c r="TBG121" s="20"/>
      <c r="TBH121" s="20"/>
      <c r="TBI121" s="20"/>
      <c r="TBJ121" s="20"/>
      <c r="TBK121" s="20"/>
      <c r="TBL121" s="20"/>
      <c r="TBM121" s="20"/>
      <c r="TBN121" s="20"/>
      <c r="TBO121" s="20"/>
      <c r="TBP121" s="20"/>
      <c r="TBQ121" s="20"/>
      <c r="TBR121" s="20"/>
      <c r="TBS121" s="20"/>
      <c r="TBT121" s="20"/>
      <c r="TBU121" s="20"/>
      <c r="TBV121" s="20"/>
      <c r="TBW121" s="20"/>
      <c r="TBX121" s="20"/>
      <c r="TBY121" s="20"/>
      <c r="TBZ121" s="20"/>
      <c r="TCA121" s="20"/>
      <c r="TCB121" s="20"/>
      <c r="TCC121" s="20"/>
      <c r="TCD121" s="20"/>
      <c r="TCE121" s="20"/>
      <c r="TCF121" s="20"/>
      <c r="TCG121" s="20"/>
      <c r="TCH121" s="20"/>
      <c r="TCI121" s="20"/>
      <c r="TCJ121" s="20"/>
      <c r="TCK121" s="20"/>
      <c r="TCL121" s="20"/>
      <c r="TCM121" s="20"/>
      <c r="TCN121" s="20"/>
      <c r="TCO121" s="20"/>
      <c r="TCP121" s="20"/>
      <c r="TCQ121" s="20"/>
      <c r="TCR121" s="20"/>
      <c r="TCS121" s="20"/>
      <c r="TCT121" s="20"/>
      <c r="TCU121" s="20"/>
      <c r="TCV121" s="20"/>
      <c r="TCW121" s="20"/>
      <c r="TCX121" s="20"/>
      <c r="TCY121" s="20"/>
      <c r="TCZ121" s="20"/>
      <c r="TDA121" s="20"/>
      <c r="TDB121" s="20"/>
      <c r="TDC121" s="20"/>
      <c r="TDD121" s="20"/>
      <c r="TDE121" s="20"/>
      <c r="TDF121" s="20"/>
      <c r="TDG121" s="20"/>
      <c r="TDH121" s="20"/>
      <c r="TDI121" s="20"/>
      <c r="TDJ121" s="20"/>
      <c r="TDK121" s="20"/>
      <c r="TDL121" s="20"/>
      <c r="TDM121" s="20"/>
      <c r="TDN121" s="20"/>
      <c r="TDO121" s="20"/>
      <c r="TDP121" s="20"/>
      <c r="TDQ121" s="20"/>
      <c r="TDR121" s="20"/>
      <c r="TDS121" s="20"/>
      <c r="TDT121" s="20"/>
      <c r="TDU121" s="20"/>
      <c r="TDV121" s="20"/>
      <c r="TDW121" s="20"/>
      <c r="TDX121" s="20"/>
      <c r="TDY121" s="20"/>
      <c r="TDZ121" s="20"/>
      <c r="TEA121" s="20"/>
      <c r="TEB121" s="20"/>
      <c r="TEC121" s="20"/>
      <c r="TED121" s="20"/>
      <c r="TEE121" s="20"/>
      <c r="TEF121" s="20"/>
      <c r="TEG121" s="20"/>
      <c r="TEH121" s="20"/>
      <c r="TEI121" s="20"/>
      <c r="TEJ121" s="20"/>
      <c r="TEK121" s="20"/>
      <c r="TEL121" s="20"/>
      <c r="TEM121" s="20"/>
      <c r="TEN121" s="20"/>
      <c r="TEO121" s="20"/>
      <c r="TEP121" s="20"/>
      <c r="TEQ121" s="20"/>
      <c r="TER121" s="20"/>
      <c r="TES121" s="20"/>
      <c r="TET121" s="20"/>
      <c r="TEU121" s="20"/>
      <c r="TEV121" s="20"/>
      <c r="TEW121" s="20"/>
      <c r="TEX121" s="20"/>
      <c r="TEY121" s="20"/>
      <c r="TEZ121" s="20"/>
      <c r="TFA121" s="20"/>
      <c r="TFB121" s="20"/>
      <c r="TFC121" s="20"/>
      <c r="TFD121" s="20"/>
      <c r="TFE121" s="20"/>
      <c r="TFF121" s="20"/>
      <c r="TFG121" s="20"/>
      <c r="TFH121" s="20"/>
      <c r="TFI121" s="20"/>
      <c r="TFJ121" s="20"/>
      <c r="TFK121" s="20"/>
      <c r="TFL121" s="20"/>
      <c r="TFM121" s="20"/>
      <c r="TFN121" s="20"/>
      <c r="TFO121" s="20"/>
      <c r="TFP121" s="20"/>
      <c r="TFQ121" s="20"/>
      <c r="TFR121" s="20"/>
      <c r="TFS121" s="20"/>
      <c r="TFT121" s="20"/>
      <c r="TFU121" s="20"/>
      <c r="TFV121" s="20"/>
      <c r="TFW121" s="20"/>
      <c r="TFX121" s="20"/>
      <c r="TFY121" s="20"/>
      <c r="TFZ121" s="20"/>
      <c r="TGA121" s="20"/>
      <c r="TGB121" s="20"/>
      <c r="TGC121" s="20"/>
      <c r="TGD121" s="20"/>
      <c r="TGE121" s="20"/>
      <c r="TGF121" s="20"/>
      <c r="TGG121" s="20"/>
      <c r="TGH121" s="20"/>
      <c r="TGI121" s="20"/>
      <c r="TGJ121" s="20"/>
      <c r="TGK121" s="20"/>
      <c r="TGL121" s="20"/>
      <c r="TGM121" s="20"/>
      <c r="TGN121" s="20"/>
      <c r="TGO121" s="20"/>
      <c r="TGP121" s="20"/>
      <c r="TGQ121" s="20"/>
      <c r="TGR121" s="20"/>
      <c r="TGS121" s="20"/>
      <c r="TGT121" s="20"/>
      <c r="TGU121" s="20"/>
      <c r="TGV121" s="20"/>
      <c r="TGW121" s="20"/>
      <c r="TGX121" s="20"/>
      <c r="TGY121" s="20"/>
      <c r="TGZ121" s="20"/>
      <c r="THA121" s="20"/>
      <c r="THB121" s="20"/>
      <c r="THC121" s="20"/>
      <c r="THD121" s="20"/>
      <c r="THE121" s="20"/>
      <c r="THF121" s="20"/>
      <c r="THG121" s="20"/>
      <c r="THH121" s="20"/>
      <c r="THI121" s="20"/>
      <c r="THJ121" s="20"/>
      <c r="THK121" s="20"/>
      <c r="THL121" s="20"/>
      <c r="THM121" s="20"/>
      <c r="THN121" s="20"/>
      <c r="THO121" s="20"/>
      <c r="THP121" s="20"/>
      <c r="THQ121" s="20"/>
      <c r="THR121" s="20"/>
      <c r="THS121" s="20"/>
      <c r="THT121" s="20"/>
      <c r="THU121" s="20"/>
      <c r="THV121" s="20"/>
      <c r="THW121" s="20"/>
      <c r="THX121" s="20"/>
      <c r="THY121" s="20"/>
      <c r="THZ121" s="20"/>
      <c r="TIA121" s="20"/>
      <c r="TIB121" s="20"/>
      <c r="TIC121" s="20"/>
      <c r="TID121" s="20"/>
      <c r="TIE121" s="20"/>
      <c r="TIF121" s="20"/>
      <c r="TIG121" s="20"/>
      <c r="TIH121" s="20"/>
      <c r="TII121" s="20"/>
      <c r="TIJ121" s="20"/>
      <c r="TIK121" s="20"/>
      <c r="TIL121" s="20"/>
      <c r="TIM121" s="20"/>
      <c r="TIN121" s="20"/>
      <c r="TIO121" s="20"/>
      <c r="TIP121" s="20"/>
      <c r="TIQ121" s="20"/>
      <c r="TIR121" s="20"/>
      <c r="TIS121" s="20"/>
      <c r="TIT121" s="20"/>
      <c r="TJA121" s="20"/>
      <c r="TJB121" s="20"/>
      <c r="TJC121" s="20"/>
      <c r="TJD121" s="20"/>
      <c r="TJE121" s="20"/>
      <c r="TJF121" s="20"/>
      <c r="TJG121" s="20"/>
      <c r="TJH121" s="20"/>
      <c r="TJI121" s="20"/>
      <c r="TJJ121" s="20"/>
      <c r="TJK121" s="20"/>
      <c r="TJL121" s="20"/>
      <c r="TJM121" s="20"/>
      <c r="TJN121" s="20"/>
      <c r="TJO121" s="20"/>
      <c r="TJP121" s="20"/>
      <c r="TJQ121" s="20"/>
      <c r="TJR121" s="20"/>
      <c r="TJS121" s="20"/>
      <c r="TJT121" s="20"/>
      <c r="TJU121" s="20"/>
      <c r="TJV121" s="20"/>
      <c r="TJW121" s="20"/>
      <c r="TJX121" s="20"/>
      <c r="TJY121" s="20"/>
      <c r="TJZ121" s="20"/>
      <c r="TKA121" s="20"/>
      <c r="TKB121" s="20"/>
      <c r="TKC121" s="20"/>
      <c r="TKD121" s="20"/>
      <c r="TKE121" s="20"/>
      <c r="TKF121" s="20"/>
      <c r="TKG121" s="20"/>
      <c r="TKH121" s="20"/>
      <c r="TKI121" s="20"/>
      <c r="TKJ121" s="20"/>
      <c r="TKK121" s="20"/>
      <c r="TKL121" s="20"/>
      <c r="TKM121" s="20"/>
      <c r="TKN121" s="20"/>
      <c r="TKO121" s="20"/>
      <c r="TKP121" s="20"/>
      <c r="TKQ121" s="20"/>
      <c r="TKR121" s="20"/>
      <c r="TKS121" s="20"/>
      <c r="TKT121" s="20"/>
      <c r="TKU121" s="20"/>
      <c r="TKV121" s="20"/>
      <c r="TKW121" s="20"/>
      <c r="TKX121" s="20"/>
      <c r="TKY121" s="20"/>
      <c r="TKZ121" s="20"/>
      <c r="TLA121" s="20"/>
      <c r="TLB121" s="20"/>
      <c r="TLC121" s="20"/>
      <c r="TLD121" s="20"/>
      <c r="TLE121" s="20"/>
      <c r="TLF121" s="20"/>
      <c r="TLG121" s="20"/>
      <c r="TLH121" s="20"/>
      <c r="TLI121" s="20"/>
      <c r="TLJ121" s="20"/>
      <c r="TLK121" s="20"/>
      <c r="TLL121" s="20"/>
      <c r="TLM121" s="20"/>
      <c r="TLN121" s="20"/>
      <c r="TLO121" s="20"/>
      <c r="TLP121" s="20"/>
      <c r="TLQ121" s="20"/>
      <c r="TLR121" s="20"/>
      <c r="TLS121" s="20"/>
      <c r="TLT121" s="20"/>
      <c r="TLU121" s="20"/>
      <c r="TLV121" s="20"/>
      <c r="TLW121" s="20"/>
      <c r="TLX121" s="20"/>
      <c r="TLY121" s="20"/>
      <c r="TLZ121" s="20"/>
      <c r="TMA121" s="20"/>
      <c r="TMB121" s="20"/>
      <c r="TMC121" s="20"/>
      <c r="TMD121" s="20"/>
      <c r="TME121" s="20"/>
      <c r="TMF121" s="20"/>
      <c r="TMG121" s="20"/>
      <c r="TMH121" s="20"/>
      <c r="TMI121" s="20"/>
      <c r="TMJ121" s="20"/>
      <c r="TMK121" s="20"/>
      <c r="TML121" s="20"/>
      <c r="TMM121" s="20"/>
      <c r="TMN121" s="20"/>
      <c r="TMO121" s="20"/>
      <c r="TMP121" s="20"/>
      <c r="TMQ121" s="20"/>
      <c r="TMR121" s="20"/>
      <c r="TMS121" s="20"/>
      <c r="TMT121" s="20"/>
      <c r="TMU121" s="20"/>
      <c r="TMV121" s="20"/>
      <c r="TMW121" s="20"/>
      <c r="TMX121" s="20"/>
      <c r="TMY121" s="20"/>
      <c r="TMZ121" s="20"/>
      <c r="TNA121" s="20"/>
      <c r="TNB121" s="20"/>
      <c r="TNC121" s="20"/>
      <c r="TND121" s="20"/>
      <c r="TNE121" s="20"/>
      <c r="TNF121" s="20"/>
      <c r="TNG121" s="20"/>
      <c r="TNH121" s="20"/>
      <c r="TNI121" s="20"/>
      <c r="TNJ121" s="20"/>
      <c r="TNK121" s="20"/>
      <c r="TNL121" s="20"/>
      <c r="TNM121" s="20"/>
      <c r="TNN121" s="20"/>
      <c r="TNO121" s="20"/>
      <c r="TNP121" s="20"/>
      <c r="TNQ121" s="20"/>
      <c r="TNR121" s="20"/>
      <c r="TNS121" s="20"/>
      <c r="TNT121" s="20"/>
      <c r="TNU121" s="20"/>
      <c r="TNV121" s="20"/>
      <c r="TNW121" s="20"/>
      <c r="TNX121" s="20"/>
      <c r="TNY121" s="20"/>
      <c r="TNZ121" s="20"/>
      <c r="TOA121" s="20"/>
      <c r="TOB121" s="20"/>
      <c r="TOC121" s="20"/>
      <c r="TOD121" s="20"/>
      <c r="TOE121" s="20"/>
      <c r="TOF121" s="20"/>
      <c r="TOG121" s="20"/>
      <c r="TOH121" s="20"/>
      <c r="TOI121" s="20"/>
      <c r="TOJ121" s="20"/>
      <c r="TOK121" s="20"/>
      <c r="TOL121" s="20"/>
      <c r="TOM121" s="20"/>
      <c r="TON121" s="20"/>
      <c r="TOO121" s="20"/>
      <c r="TOP121" s="20"/>
      <c r="TOQ121" s="20"/>
      <c r="TOR121" s="20"/>
      <c r="TOS121" s="20"/>
      <c r="TOT121" s="20"/>
      <c r="TOU121" s="20"/>
      <c r="TOV121" s="20"/>
      <c r="TOW121" s="20"/>
      <c r="TOX121" s="20"/>
      <c r="TOY121" s="20"/>
      <c r="TOZ121" s="20"/>
      <c r="TPA121" s="20"/>
      <c r="TPB121" s="20"/>
      <c r="TPC121" s="20"/>
      <c r="TPD121" s="20"/>
      <c r="TPE121" s="20"/>
      <c r="TPF121" s="20"/>
      <c r="TPG121" s="20"/>
      <c r="TPH121" s="20"/>
      <c r="TPI121" s="20"/>
      <c r="TPJ121" s="20"/>
      <c r="TPK121" s="20"/>
      <c r="TPL121" s="20"/>
      <c r="TPM121" s="20"/>
      <c r="TPN121" s="20"/>
      <c r="TPO121" s="20"/>
      <c r="TPP121" s="20"/>
      <c r="TPQ121" s="20"/>
      <c r="TPR121" s="20"/>
      <c r="TPS121" s="20"/>
      <c r="TPT121" s="20"/>
      <c r="TPU121" s="20"/>
      <c r="TPV121" s="20"/>
      <c r="TPW121" s="20"/>
      <c r="TPX121" s="20"/>
      <c r="TPY121" s="20"/>
      <c r="TPZ121" s="20"/>
      <c r="TQA121" s="20"/>
      <c r="TQB121" s="20"/>
      <c r="TQC121" s="20"/>
      <c r="TQD121" s="20"/>
      <c r="TQE121" s="20"/>
      <c r="TQF121" s="20"/>
      <c r="TQG121" s="20"/>
      <c r="TQH121" s="20"/>
      <c r="TQI121" s="20"/>
      <c r="TQJ121" s="20"/>
      <c r="TQK121" s="20"/>
      <c r="TQL121" s="20"/>
      <c r="TQM121" s="20"/>
      <c r="TQN121" s="20"/>
      <c r="TQO121" s="20"/>
      <c r="TQP121" s="20"/>
      <c r="TQQ121" s="20"/>
      <c r="TQR121" s="20"/>
      <c r="TQS121" s="20"/>
      <c r="TQT121" s="20"/>
      <c r="TQU121" s="20"/>
      <c r="TQV121" s="20"/>
      <c r="TQW121" s="20"/>
      <c r="TQX121" s="20"/>
      <c r="TQY121" s="20"/>
      <c r="TQZ121" s="20"/>
      <c r="TRA121" s="20"/>
      <c r="TRB121" s="20"/>
      <c r="TRC121" s="20"/>
      <c r="TRD121" s="20"/>
      <c r="TRE121" s="20"/>
      <c r="TRF121" s="20"/>
      <c r="TRG121" s="20"/>
      <c r="TRH121" s="20"/>
      <c r="TRI121" s="20"/>
      <c r="TRJ121" s="20"/>
      <c r="TRK121" s="20"/>
      <c r="TRL121" s="20"/>
      <c r="TRM121" s="20"/>
      <c r="TRN121" s="20"/>
      <c r="TRO121" s="20"/>
      <c r="TRP121" s="20"/>
      <c r="TRQ121" s="20"/>
      <c r="TRR121" s="20"/>
      <c r="TRS121" s="20"/>
      <c r="TRT121" s="20"/>
      <c r="TRU121" s="20"/>
      <c r="TRV121" s="20"/>
      <c r="TRW121" s="20"/>
      <c r="TRX121" s="20"/>
      <c r="TRY121" s="20"/>
      <c r="TRZ121" s="20"/>
      <c r="TSA121" s="20"/>
      <c r="TSB121" s="20"/>
      <c r="TSC121" s="20"/>
      <c r="TSD121" s="20"/>
      <c r="TSE121" s="20"/>
      <c r="TSF121" s="20"/>
      <c r="TSG121" s="20"/>
      <c r="TSH121" s="20"/>
      <c r="TSI121" s="20"/>
      <c r="TSJ121" s="20"/>
      <c r="TSK121" s="20"/>
      <c r="TSL121" s="20"/>
      <c r="TSM121" s="20"/>
      <c r="TSN121" s="20"/>
      <c r="TSO121" s="20"/>
      <c r="TSP121" s="20"/>
      <c r="TSW121" s="20"/>
      <c r="TSX121" s="20"/>
      <c r="TSY121" s="20"/>
      <c r="TSZ121" s="20"/>
      <c r="TTA121" s="20"/>
      <c r="TTB121" s="20"/>
      <c r="TTC121" s="20"/>
      <c r="TTD121" s="20"/>
      <c r="TTE121" s="20"/>
      <c r="TTF121" s="20"/>
      <c r="TTG121" s="20"/>
      <c r="TTH121" s="20"/>
      <c r="TTI121" s="20"/>
      <c r="TTJ121" s="20"/>
      <c r="TTK121" s="20"/>
      <c r="TTL121" s="20"/>
      <c r="TTM121" s="20"/>
      <c r="TTN121" s="20"/>
      <c r="TTO121" s="20"/>
      <c r="TTP121" s="20"/>
      <c r="TTQ121" s="20"/>
      <c r="TTR121" s="20"/>
      <c r="TTS121" s="20"/>
      <c r="TTT121" s="20"/>
      <c r="TTU121" s="20"/>
      <c r="TTV121" s="20"/>
      <c r="TTW121" s="20"/>
      <c r="TTX121" s="20"/>
      <c r="TTY121" s="20"/>
      <c r="TTZ121" s="20"/>
      <c r="TUA121" s="20"/>
      <c r="TUB121" s="20"/>
      <c r="TUC121" s="20"/>
      <c r="TUD121" s="20"/>
      <c r="TUE121" s="20"/>
      <c r="TUF121" s="20"/>
      <c r="TUG121" s="20"/>
      <c r="TUH121" s="20"/>
      <c r="TUI121" s="20"/>
      <c r="TUJ121" s="20"/>
      <c r="TUK121" s="20"/>
      <c r="TUL121" s="20"/>
      <c r="TUM121" s="20"/>
      <c r="TUN121" s="20"/>
      <c r="TUO121" s="20"/>
      <c r="TUP121" s="20"/>
      <c r="TUQ121" s="20"/>
      <c r="TUR121" s="20"/>
      <c r="TUS121" s="20"/>
      <c r="TUT121" s="20"/>
      <c r="TUU121" s="20"/>
      <c r="TUV121" s="20"/>
      <c r="TUW121" s="20"/>
      <c r="TUX121" s="20"/>
      <c r="TUY121" s="20"/>
      <c r="TUZ121" s="20"/>
      <c r="TVA121" s="20"/>
      <c r="TVB121" s="20"/>
      <c r="TVC121" s="20"/>
      <c r="TVD121" s="20"/>
      <c r="TVE121" s="20"/>
      <c r="TVF121" s="20"/>
      <c r="TVG121" s="20"/>
      <c r="TVH121" s="20"/>
      <c r="TVI121" s="20"/>
      <c r="TVJ121" s="20"/>
      <c r="TVK121" s="20"/>
      <c r="TVL121" s="20"/>
      <c r="TVM121" s="20"/>
      <c r="TVN121" s="20"/>
      <c r="TVO121" s="20"/>
      <c r="TVP121" s="20"/>
      <c r="TVQ121" s="20"/>
      <c r="TVR121" s="20"/>
      <c r="TVS121" s="20"/>
      <c r="TVT121" s="20"/>
      <c r="TVU121" s="20"/>
      <c r="TVV121" s="20"/>
      <c r="TVW121" s="20"/>
      <c r="TVX121" s="20"/>
      <c r="TVY121" s="20"/>
      <c r="TVZ121" s="20"/>
      <c r="TWA121" s="20"/>
      <c r="TWB121" s="20"/>
      <c r="TWC121" s="20"/>
      <c r="TWD121" s="20"/>
      <c r="TWE121" s="20"/>
      <c r="TWF121" s="20"/>
      <c r="TWG121" s="20"/>
      <c r="TWH121" s="20"/>
      <c r="TWI121" s="20"/>
      <c r="TWJ121" s="20"/>
      <c r="TWK121" s="20"/>
      <c r="TWL121" s="20"/>
      <c r="TWM121" s="20"/>
      <c r="TWN121" s="20"/>
      <c r="TWO121" s="20"/>
      <c r="TWP121" s="20"/>
      <c r="TWQ121" s="20"/>
      <c r="TWR121" s="20"/>
      <c r="TWS121" s="20"/>
      <c r="TWT121" s="20"/>
      <c r="TWU121" s="20"/>
      <c r="TWV121" s="20"/>
      <c r="TWW121" s="20"/>
      <c r="TWX121" s="20"/>
      <c r="TWY121" s="20"/>
      <c r="TWZ121" s="20"/>
      <c r="TXA121" s="20"/>
      <c r="TXB121" s="20"/>
      <c r="TXC121" s="20"/>
      <c r="TXD121" s="20"/>
      <c r="TXE121" s="20"/>
      <c r="TXF121" s="20"/>
      <c r="TXG121" s="20"/>
      <c r="TXH121" s="20"/>
      <c r="TXI121" s="20"/>
      <c r="TXJ121" s="20"/>
      <c r="TXK121" s="20"/>
      <c r="TXL121" s="20"/>
      <c r="TXM121" s="20"/>
      <c r="TXN121" s="20"/>
      <c r="TXO121" s="20"/>
      <c r="TXP121" s="20"/>
      <c r="TXQ121" s="20"/>
      <c r="TXR121" s="20"/>
      <c r="TXS121" s="20"/>
      <c r="TXT121" s="20"/>
      <c r="TXU121" s="20"/>
      <c r="TXV121" s="20"/>
      <c r="TXW121" s="20"/>
      <c r="TXX121" s="20"/>
      <c r="TXY121" s="20"/>
      <c r="TXZ121" s="20"/>
      <c r="TYA121" s="20"/>
      <c r="TYB121" s="20"/>
      <c r="TYC121" s="20"/>
      <c r="TYD121" s="20"/>
      <c r="TYE121" s="20"/>
      <c r="TYF121" s="20"/>
      <c r="TYG121" s="20"/>
      <c r="TYH121" s="20"/>
      <c r="TYI121" s="20"/>
      <c r="TYJ121" s="20"/>
      <c r="TYK121" s="20"/>
      <c r="TYL121" s="20"/>
      <c r="TYM121" s="20"/>
      <c r="TYN121" s="20"/>
      <c r="TYO121" s="20"/>
      <c r="TYP121" s="20"/>
      <c r="TYQ121" s="20"/>
      <c r="TYR121" s="20"/>
      <c r="TYS121" s="20"/>
      <c r="TYT121" s="20"/>
      <c r="TYU121" s="20"/>
      <c r="TYV121" s="20"/>
      <c r="TYW121" s="20"/>
      <c r="TYX121" s="20"/>
      <c r="TYY121" s="20"/>
      <c r="TYZ121" s="20"/>
      <c r="TZA121" s="20"/>
      <c r="TZB121" s="20"/>
      <c r="TZC121" s="20"/>
      <c r="TZD121" s="20"/>
      <c r="TZE121" s="20"/>
      <c r="TZF121" s="20"/>
      <c r="TZG121" s="20"/>
      <c r="TZH121" s="20"/>
      <c r="TZI121" s="20"/>
      <c r="TZJ121" s="20"/>
      <c r="TZK121" s="20"/>
      <c r="TZL121" s="20"/>
      <c r="TZM121" s="20"/>
      <c r="TZN121" s="20"/>
      <c r="TZO121" s="20"/>
      <c r="TZP121" s="20"/>
      <c r="TZQ121" s="20"/>
      <c r="TZR121" s="20"/>
      <c r="TZS121" s="20"/>
      <c r="TZT121" s="20"/>
      <c r="TZU121" s="20"/>
      <c r="TZV121" s="20"/>
      <c r="TZW121" s="20"/>
      <c r="TZX121" s="20"/>
      <c r="TZY121" s="20"/>
      <c r="TZZ121" s="20"/>
      <c r="UAA121" s="20"/>
      <c r="UAB121" s="20"/>
      <c r="UAC121" s="20"/>
      <c r="UAD121" s="20"/>
      <c r="UAE121" s="20"/>
      <c r="UAF121" s="20"/>
      <c r="UAG121" s="20"/>
      <c r="UAH121" s="20"/>
      <c r="UAI121" s="20"/>
      <c r="UAJ121" s="20"/>
      <c r="UAK121" s="20"/>
      <c r="UAL121" s="20"/>
      <c r="UAM121" s="20"/>
      <c r="UAN121" s="20"/>
      <c r="UAO121" s="20"/>
      <c r="UAP121" s="20"/>
      <c r="UAQ121" s="20"/>
      <c r="UAR121" s="20"/>
      <c r="UAS121" s="20"/>
      <c r="UAT121" s="20"/>
      <c r="UAU121" s="20"/>
      <c r="UAV121" s="20"/>
      <c r="UAW121" s="20"/>
      <c r="UAX121" s="20"/>
      <c r="UAY121" s="20"/>
      <c r="UAZ121" s="20"/>
      <c r="UBA121" s="20"/>
      <c r="UBB121" s="20"/>
      <c r="UBC121" s="20"/>
      <c r="UBD121" s="20"/>
      <c r="UBE121" s="20"/>
      <c r="UBF121" s="20"/>
      <c r="UBG121" s="20"/>
      <c r="UBH121" s="20"/>
      <c r="UBI121" s="20"/>
      <c r="UBJ121" s="20"/>
      <c r="UBK121" s="20"/>
      <c r="UBL121" s="20"/>
      <c r="UBM121" s="20"/>
      <c r="UBN121" s="20"/>
      <c r="UBO121" s="20"/>
      <c r="UBP121" s="20"/>
      <c r="UBQ121" s="20"/>
      <c r="UBR121" s="20"/>
      <c r="UBS121" s="20"/>
      <c r="UBT121" s="20"/>
      <c r="UBU121" s="20"/>
      <c r="UBV121" s="20"/>
      <c r="UBW121" s="20"/>
      <c r="UBX121" s="20"/>
      <c r="UBY121" s="20"/>
      <c r="UBZ121" s="20"/>
      <c r="UCA121" s="20"/>
      <c r="UCB121" s="20"/>
      <c r="UCC121" s="20"/>
      <c r="UCD121" s="20"/>
      <c r="UCE121" s="20"/>
      <c r="UCF121" s="20"/>
      <c r="UCG121" s="20"/>
      <c r="UCH121" s="20"/>
      <c r="UCI121" s="20"/>
      <c r="UCJ121" s="20"/>
      <c r="UCK121" s="20"/>
      <c r="UCL121" s="20"/>
      <c r="UCS121" s="20"/>
      <c r="UCT121" s="20"/>
      <c r="UCU121" s="20"/>
      <c r="UCV121" s="20"/>
      <c r="UCW121" s="20"/>
      <c r="UCX121" s="20"/>
      <c r="UCY121" s="20"/>
      <c r="UCZ121" s="20"/>
      <c r="UDA121" s="20"/>
      <c r="UDB121" s="20"/>
      <c r="UDC121" s="20"/>
      <c r="UDD121" s="20"/>
      <c r="UDE121" s="20"/>
      <c r="UDF121" s="20"/>
      <c r="UDG121" s="20"/>
      <c r="UDH121" s="20"/>
      <c r="UDI121" s="20"/>
      <c r="UDJ121" s="20"/>
      <c r="UDK121" s="20"/>
      <c r="UDL121" s="20"/>
      <c r="UDM121" s="20"/>
      <c r="UDN121" s="20"/>
      <c r="UDO121" s="20"/>
      <c r="UDP121" s="20"/>
      <c r="UDQ121" s="20"/>
      <c r="UDR121" s="20"/>
      <c r="UDS121" s="20"/>
      <c r="UDT121" s="20"/>
      <c r="UDU121" s="20"/>
      <c r="UDV121" s="20"/>
      <c r="UDW121" s="20"/>
      <c r="UDX121" s="20"/>
      <c r="UDY121" s="20"/>
      <c r="UDZ121" s="20"/>
      <c r="UEA121" s="20"/>
      <c r="UEB121" s="20"/>
      <c r="UEC121" s="20"/>
      <c r="UED121" s="20"/>
      <c r="UEE121" s="20"/>
      <c r="UEF121" s="20"/>
      <c r="UEG121" s="20"/>
      <c r="UEH121" s="20"/>
      <c r="UEI121" s="20"/>
      <c r="UEJ121" s="20"/>
      <c r="UEK121" s="20"/>
      <c r="UEL121" s="20"/>
      <c r="UEM121" s="20"/>
      <c r="UEN121" s="20"/>
      <c r="UEO121" s="20"/>
      <c r="UEP121" s="20"/>
      <c r="UEQ121" s="20"/>
      <c r="UER121" s="20"/>
      <c r="UES121" s="20"/>
      <c r="UET121" s="20"/>
      <c r="UEU121" s="20"/>
      <c r="UEV121" s="20"/>
      <c r="UEW121" s="20"/>
      <c r="UEX121" s="20"/>
      <c r="UEY121" s="20"/>
      <c r="UEZ121" s="20"/>
      <c r="UFA121" s="20"/>
      <c r="UFB121" s="20"/>
      <c r="UFC121" s="20"/>
      <c r="UFD121" s="20"/>
      <c r="UFE121" s="20"/>
      <c r="UFF121" s="20"/>
      <c r="UFG121" s="20"/>
      <c r="UFH121" s="20"/>
      <c r="UFI121" s="20"/>
      <c r="UFJ121" s="20"/>
      <c r="UFK121" s="20"/>
      <c r="UFL121" s="20"/>
      <c r="UFM121" s="20"/>
      <c r="UFN121" s="20"/>
      <c r="UFO121" s="20"/>
      <c r="UFP121" s="20"/>
      <c r="UFQ121" s="20"/>
      <c r="UFR121" s="20"/>
      <c r="UFS121" s="20"/>
      <c r="UFT121" s="20"/>
      <c r="UFU121" s="20"/>
      <c r="UFV121" s="20"/>
      <c r="UFW121" s="20"/>
      <c r="UFX121" s="20"/>
      <c r="UFY121" s="20"/>
      <c r="UFZ121" s="20"/>
      <c r="UGA121" s="20"/>
      <c r="UGB121" s="20"/>
      <c r="UGC121" s="20"/>
      <c r="UGD121" s="20"/>
      <c r="UGE121" s="20"/>
      <c r="UGF121" s="20"/>
      <c r="UGG121" s="20"/>
      <c r="UGH121" s="20"/>
      <c r="UGI121" s="20"/>
      <c r="UGJ121" s="20"/>
      <c r="UGK121" s="20"/>
      <c r="UGL121" s="20"/>
      <c r="UGM121" s="20"/>
      <c r="UGN121" s="20"/>
      <c r="UGO121" s="20"/>
      <c r="UGP121" s="20"/>
      <c r="UGQ121" s="20"/>
      <c r="UGR121" s="20"/>
      <c r="UGS121" s="20"/>
      <c r="UGT121" s="20"/>
      <c r="UGU121" s="20"/>
      <c r="UGV121" s="20"/>
      <c r="UGW121" s="20"/>
      <c r="UGX121" s="20"/>
      <c r="UGY121" s="20"/>
      <c r="UGZ121" s="20"/>
      <c r="UHA121" s="20"/>
      <c r="UHB121" s="20"/>
      <c r="UHC121" s="20"/>
      <c r="UHD121" s="20"/>
      <c r="UHE121" s="20"/>
      <c r="UHF121" s="20"/>
      <c r="UHG121" s="20"/>
      <c r="UHH121" s="20"/>
      <c r="UHI121" s="20"/>
      <c r="UHJ121" s="20"/>
      <c r="UHK121" s="20"/>
      <c r="UHL121" s="20"/>
      <c r="UHM121" s="20"/>
      <c r="UHN121" s="20"/>
      <c r="UHO121" s="20"/>
      <c r="UHP121" s="20"/>
      <c r="UHQ121" s="20"/>
      <c r="UHR121" s="20"/>
      <c r="UHS121" s="20"/>
      <c r="UHT121" s="20"/>
      <c r="UHU121" s="20"/>
      <c r="UHV121" s="20"/>
      <c r="UHW121" s="20"/>
      <c r="UHX121" s="20"/>
      <c r="UHY121" s="20"/>
      <c r="UHZ121" s="20"/>
      <c r="UIA121" s="20"/>
      <c r="UIB121" s="20"/>
      <c r="UIC121" s="20"/>
      <c r="UID121" s="20"/>
      <c r="UIE121" s="20"/>
      <c r="UIF121" s="20"/>
      <c r="UIG121" s="20"/>
      <c r="UIH121" s="20"/>
      <c r="UII121" s="20"/>
      <c r="UIJ121" s="20"/>
      <c r="UIK121" s="20"/>
      <c r="UIL121" s="20"/>
      <c r="UIM121" s="20"/>
      <c r="UIN121" s="20"/>
      <c r="UIO121" s="20"/>
      <c r="UIP121" s="20"/>
      <c r="UIQ121" s="20"/>
      <c r="UIR121" s="20"/>
      <c r="UIS121" s="20"/>
      <c r="UIT121" s="20"/>
      <c r="UIU121" s="20"/>
      <c r="UIV121" s="20"/>
      <c r="UIW121" s="20"/>
      <c r="UIX121" s="20"/>
      <c r="UIY121" s="20"/>
      <c r="UIZ121" s="20"/>
      <c r="UJA121" s="20"/>
      <c r="UJB121" s="20"/>
      <c r="UJC121" s="20"/>
      <c r="UJD121" s="20"/>
      <c r="UJE121" s="20"/>
      <c r="UJF121" s="20"/>
      <c r="UJG121" s="20"/>
      <c r="UJH121" s="20"/>
      <c r="UJI121" s="20"/>
      <c r="UJJ121" s="20"/>
      <c r="UJK121" s="20"/>
      <c r="UJL121" s="20"/>
      <c r="UJM121" s="20"/>
      <c r="UJN121" s="20"/>
      <c r="UJO121" s="20"/>
      <c r="UJP121" s="20"/>
      <c r="UJQ121" s="20"/>
      <c r="UJR121" s="20"/>
      <c r="UJS121" s="20"/>
      <c r="UJT121" s="20"/>
      <c r="UJU121" s="20"/>
      <c r="UJV121" s="20"/>
      <c r="UJW121" s="20"/>
      <c r="UJX121" s="20"/>
      <c r="UJY121" s="20"/>
      <c r="UJZ121" s="20"/>
      <c r="UKA121" s="20"/>
      <c r="UKB121" s="20"/>
      <c r="UKC121" s="20"/>
      <c r="UKD121" s="20"/>
      <c r="UKE121" s="20"/>
      <c r="UKF121" s="20"/>
      <c r="UKG121" s="20"/>
      <c r="UKH121" s="20"/>
      <c r="UKI121" s="20"/>
      <c r="UKJ121" s="20"/>
      <c r="UKK121" s="20"/>
      <c r="UKL121" s="20"/>
      <c r="UKM121" s="20"/>
      <c r="UKN121" s="20"/>
      <c r="UKO121" s="20"/>
      <c r="UKP121" s="20"/>
      <c r="UKQ121" s="20"/>
      <c r="UKR121" s="20"/>
      <c r="UKS121" s="20"/>
      <c r="UKT121" s="20"/>
      <c r="UKU121" s="20"/>
      <c r="UKV121" s="20"/>
      <c r="UKW121" s="20"/>
      <c r="UKX121" s="20"/>
      <c r="UKY121" s="20"/>
      <c r="UKZ121" s="20"/>
      <c r="ULA121" s="20"/>
      <c r="ULB121" s="20"/>
      <c r="ULC121" s="20"/>
      <c r="ULD121" s="20"/>
      <c r="ULE121" s="20"/>
      <c r="ULF121" s="20"/>
      <c r="ULG121" s="20"/>
      <c r="ULH121" s="20"/>
      <c r="ULI121" s="20"/>
      <c r="ULJ121" s="20"/>
      <c r="ULK121" s="20"/>
      <c r="ULL121" s="20"/>
      <c r="ULM121" s="20"/>
      <c r="ULN121" s="20"/>
      <c r="ULO121" s="20"/>
      <c r="ULP121" s="20"/>
      <c r="ULQ121" s="20"/>
      <c r="ULR121" s="20"/>
      <c r="ULS121" s="20"/>
      <c r="ULT121" s="20"/>
      <c r="ULU121" s="20"/>
      <c r="ULV121" s="20"/>
      <c r="ULW121" s="20"/>
      <c r="ULX121" s="20"/>
      <c r="ULY121" s="20"/>
      <c r="ULZ121" s="20"/>
      <c r="UMA121" s="20"/>
      <c r="UMB121" s="20"/>
      <c r="UMC121" s="20"/>
      <c r="UMD121" s="20"/>
      <c r="UME121" s="20"/>
      <c r="UMF121" s="20"/>
      <c r="UMG121" s="20"/>
      <c r="UMH121" s="20"/>
      <c r="UMO121" s="20"/>
      <c r="UMP121" s="20"/>
      <c r="UMQ121" s="20"/>
      <c r="UMR121" s="20"/>
      <c r="UMS121" s="20"/>
      <c r="UMT121" s="20"/>
      <c r="UMU121" s="20"/>
      <c r="UMV121" s="20"/>
      <c r="UMW121" s="20"/>
      <c r="UMX121" s="20"/>
      <c r="UMY121" s="20"/>
      <c r="UMZ121" s="20"/>
      <c r="UNA121" s="20"/>
      <c r="UNB121" s="20"/>
      <c r="UNC121" s="20"/>
      <c r="UND121" s="20"/>
      <c r="UNE121" s="20"/>
      <c r="UNF121" s="20"/>
      <c r="UNG121" s="20"/>
      <c r="UNH121" s="20"/>
      <c r="UNI121" s="20"/>
      <c r="UNJ121" s="20"/>
      <c r="UNK121" s="20"/>
      <c r="UNL121" s="20"/>
      <c r="UNM121" s="20"/>
      <c r="UNN121" s="20"/>
      <c r="UNO121" s="20"/>
      <c r="UNP121" s="20"/>
      <c r="UNQ121" s="20"/>
      <c r="UNR121" s="20"/>
      <c r="UNS121" s="20"/>
      <c r="UNT121" s="20"/>
      <c r="UNU121" s="20"/>
      <c r="UNV121" s="20"/>
      <c r="UNW121" s="20"/>
      <c r="UNX121" s="20"/>
      <c r="UNY121" s="20"/>
      <c r="UNZ121" s="20"/>
      <c r="UOA121" s="20"/>
      <c r="UOB121" s="20"/>
      <c r="UOC121" s="20"/>
      <c r="UOD121" s="20"/>
      <c r="UOE121" s="20"/>
      <c r="UOF121" s="20"/>
      <c r="UOG121" s="20"/>
      <c r="UOH121" s="20"/>
      <c r="UOI121" s="20"/>
      <c r="UOJ121" s="20"/>
      <c r="UOK121" s="20"/>
      <c r="UOL121" s="20"/>
      <c r="UOM121" s="20"/>
      <c r="UON121" s="20"/>
      <c r="UOO121" s="20"/>
      <c r="UOP121" s="20"/>
      <c r="UOQ121" s="20"/>
      <c r="UOR121" s="20"/>
      <c r="UOS121" s="20"/>
      <c r="UOT121" s="20"/>
      <c r="UOU121" s="20"/>
      <c r="UOV121" s="20"/>
      <c r="UOW121" s="20"/>
      <c r="UOX121" s="20"/>
      <c r="UOY121" s="20"/>
      <c r="UOZ121" s="20"/>
      <c r="UPA121" s="20"/>
      <c r="UPB121" s="20"/>
      <c r="UPC121" s="20"/>
      <c r="UPD121" s="20"/>
      <c r="UPE121" s="20"/>
      <c r="UPF121" s="20"/>
      <c r="UPG121" s="20"/>
      <c r="UPH121" s="20"/>
      <c r="UPI121" s="20"/>
      <c r="UPJ121" s="20"/>
      <c r="UPK121" s="20"/>
      <c r="UPL121" s="20"/>
      <c r="UPM121" s="20"/>
      <c r="UPN121" s="20"/>
      <c r="UPO121" s="20"/>
      <c r="UPP121" s="20"/>
      <c r="UPQ121" s="20"/>
      <c r="UPR121" s="20"/>
      <c r="UPS121" s="20"/>
      <c r="UPT121" s="20"/>
      <c r="UPU121" s="20"/>
      <c r="UPV121" s="20"/>
      <c r="UPW121" s="20"/>
      <c r="UPX121" s="20"/>
      <c r="UPY121" s="20"/>
      <c r="UPZ121" s="20"/>
      <c r="UQA121" s="20"/>
      <c r="UQB121" s="20"/>
      <c r="UQC121" s="20"/>
      <c r="UQD121" s="20"/>
      <c r="UQE121" s="20"/>
      <c r="UQF121" s="20"/>
      <c r="UQG121" s="20"/>
      <c r="UQH121" s="20"/>
      <c r="UQI121" s="20"/>
      <c r="UQJ121" s="20"/>
      <c r="UQK121" s="20"/>
      <c r="UQL121" s="20"/>
      <c r="UQM121" s="20"/>
      <c r="UQN121" s="20"/>
      <c r="UQO121" s="20"/>
      <c r="UQP121" s="20"/>
      <c r="UQQ121" s="20"/>
      <c r="UQR121" s="20"/>
      <c r="UQS121" s="20"/>
      <c r="UQT121" s="20"/>
      <c r="UQU121" s="20"/>
      <c r="UQV121" s="20"/>
      <c r="UQW121" s="20"/>
      <c r="UQX121" s="20"/>
      <c r="UQY121" s="20"/>
      <c r="UQZ121" s="20"/>
      <c r="URA121" s="20"/>
      <c r="URB121" s="20"/>
      <c r="URC121" s="20"/>
      <c r="URD121" s="20"/>
      <c r="URE121" s="20"/>
      <c r="URF121" s="20"/>
      <c r="URG121" s="20"/>
      <c r="URH121" s="20"/>
      <c r="URI121" s="20"/>
      <c r="URJ121" s="20"/>
      <c r="URK121" s="20"/>
      <c r="URL121" s="20"/>
      <c r="URM121" s="20"/>
      <c r="URN121" s="20"/>
      <c r="URO121" s="20"/>
      <c r="URP121" s="20"/>
      <c r="URQ121" s="20"/>
      <c r="URR121" s="20"/>
      <c r="URS121" s="20"/>
      <c r="URT121" s="20"/>
      <c r="URU121" s="20"/>
      <c r="URV121" s="20"/>
      <c r="URW121" s="20"/>
      <c r="URX121" s="20"/>
      <c r="URY121" s="20"/>
      <c r="URZ121" s="20"/>
      <c r="USA121" s="20"/>
      <c r="USB121" s="20"/>
      <c r="USC121" s="20"/>
      <c r="USD121" s="20"/>
      <c r="USE121" s="20"/>
      <c r="USF121" s="20"/>
      <c r="USG121" s="20"/>
      <c r="USH121" s="20"/>
      <c r="USI121" s="20"/>
      <c r="USJ121" s="20"/>
      <c r="USK121" s="20"/>
      <c r="USL121" s="20"/>
      <c r="USM121" s="20"/>
      <c r="USN121" s="20"/>
      <c r="USO121" s="20"/>
      <c r="USP121" s="20"/>
      <c r="USQ121" s="20"/>
      <c r="USR121" s="20"/>
      <c r="USS121" s="20"/>
      <c r="UST121" s="20"/>
      <c r="USU121" s="20"/>
      <c r="USV121" s="20"/>
      <c r="USW121" s="20"/>
      <c r="USX121" s="20"/>
      <c r="USY121" s="20"/>
      <c r="USZ121" s="20"/>
      <c r="UTA121" s="20"/>
      <c r="UTB121" s="20"/>
      <c r="UTC121" s="20"/>
      <c r="UTD121" s="20"/>
      <c r="UTE121" s="20"/>
      <c r="UTF121" s="20"/>
      <c r="UTG121" s="20"/>
      <c r="UTH121" s="20"/>
      <c r="UTI121" s="20"/>
      <c r="UTJ121" s="20"/>
      <c r="UTK121" s="20"/>
      <c r="UTL121" s="20"/>
      <c r="UTM121" s="20"/>
      <c r="UTN121" s="20"/>
      <c r="UTO121" s="20"/>
      <c r="UTP121" s="20"/>
      <c r="UTQ121" s="20"/>
      <c r="UTR121" s="20"/>
      <c r="UTS121" s="20"/>
      <c r="UTT121" s="20"/>
      <c r="UTU121" s="20"/>
      <c r="UTV121" s="20"/>
      <c r="UTW121" s="20"/>
      <c r="UTX121" s="20"/>
      <c r="UTY121" s="20"/>
      <c r="UTZ121" s="20"/>
      <c r="UUA121" s="20"/>
      <c r="UUB121" s="20"/>
      <c r="UUC121" s="20"/>
      <c r="UUD121" s="20"/>
      <c r="UUE121" s="20"/>
      <c r="UUF121" s="20"/>
      <c r="UUG121" s="20"/>
      <c r="UUH121" s="20"/>
      <c r="UUI121" s="20"/>
      <c r="UUJ121" s="20"/>
      <c r="UUK121" s="20"/>
      <c r="UUL121" s="20"/>
      <c r="UUM121" s="20"/>
      <c r="UUN121" s="20"/>
      <c r="UUO121" s="20"/>
      <c r="UUP121" s="20"/>
      <c r="UUQ121" s="20"/>
      <c r="UUR121" s="20"/>
      <c r="UUS121" s="20"/>
      <c r="UUT121" s="20"/>
      <c r="UUU121" s="20"/>
      <c r="UUV121" s="20"/>
      <c r="UUW121" s="20"/>
      <c r="UUX121" s="20"/>
      <c r="UUY121" s="20"/>
      <c r="UUZ121" s="20"/>
      <c r="UVA121" s="20"/>
      <c r="UVB121" s="20"/>
      <c r="UVC121" s="20"/>
      <c r="UVD121" s="20"/>
      <c r="UVE121" s="20"/>
      <c r="UVF121" s="20"/>
      <c r="UVG121" s="20"/>
      <c r="UVH121" s="20"/>
      <c r="UVI121" s="20"/>
      <c r="UVJ121" s="20"/>
      <c r="UVK121" s="20"/>
      <c r="UVL121" s="20"/>
      <c r="UVM121" s="20"/>
      <c r="UVN121" s="20"/>
      <c r="UVO121" s="20"/>
      <c r="UVP121" s="20"/>
      <c r="UVQ121" s="20"/>
      <c r="UVR121" s="20"/>
      <c r="UVS121" s="20"/>
      <c r="UVT121" s="20"/>
      <c r="UVU121" s="20"/>
      <c r="UVV121" s="20"/>
      <c r="UVW121" s="20"/>
      <c r="UVX121" s="20"/>
      <c r="UVY121" s="20"/>
      <c r="UVZ121" s="20"/>
      <c r="UWA121" s="20"/>
      <c r="UWB121" s="20"/>
      <c r="UWC121" s="20"/>
      <c r="UWD121" s="20"/>
      <c r="UWK121" s="20"/>
      <c r="UWL121" s="20"/>
      <c r="UWM121" s="20"/>
      <c r="UWN121" s="20"/>
      <c r="UWO121" s="20"/>
      <c r="UWP121" s="20"/>
      <c r="UWQ121" s="20"/>
      <c r="UWR121" s="20"/>
      <c r="UWS121" s="20"/>
      <c r="UWT121" s="20"/>
      <c r="UWU121" s="20"/>
      <c r="UWV121" s="20"/>
      <c r="UWW121" s="20"/>
      <c r="UWX121" s="20"/>
      <c r="UWY121" s="20"/>
      <c r="UWZ121" s="20"/>
      <c r="UXA121" s="20"/>
      <c r="UXB121" s="20"/>
      <c r="UXC121" s="20"/>
      <c r="UXD121" s="20"/>
      <c r="UXE121" s="20"/>
      <c r="UXF121" s="20"/>
      <c r="UXG121" s="20"/>
      <c r="UXH121" s="20"/>
      <c r="UXI121" s="20"/>
      <c r="UXJ121" s="20"/>
      <c r="UXK121" s="20"/>
      <c r="UXL121" s="20"/>
      <c r="UXM121" s="20"/>
      <c r="UXN121" s="20"/>
      <c r="UXO121" s="20"/>
      <c r="UXP121" s="20"/>
      <c r="UXQ121" s="20"/>
      <c r="UXR121" s="20"/>
      <c r="UXS121" s="20"/>
      <c r="UXT121" s="20"/>
      <c r="UXU121" s="20"/>
      <c r="UXV121" s="20"/>
      <c r="UXW121" s="20"/>
      <c r="UXX121" s="20"/>
      <c r="UXY121" s="20"/>
      <c r="UXZ121" s="20"/>
      <c r="UYA121" s="20"/>
      <c r="UYB121" s="20"/>
      <c r="UYC121" s="20"/>
      <c r="UYD121" s="20"/>
      <c r="UYE121" s="20"/>
      <c r="UYF121" s="20"/>
      <c r="UYG121" s="20"/>
      <c r="UYH121" s="20"/>
      <c r="UYI121" s="20"/>
      <c r="UYJ121" s="20"/>
      <c r="UYK121" s="20"/>
      <c r="UYL121" s="20"/>
      <c r="UYM121" s="20"/>
      <c r="UYN121" s="20"/>
      <c r="UYO121" s="20"/>
      <c r="UYP121" s="20"/>
      <c r="UYQ121" s="20"/>
      <c r="UYR121" s="20"/>
      <c r="UYS121" s="20"/>
      <c r="UYT121" s="20"/>
      <c r="UYU121" s="20"/>
      <c r="UYV121" s="20"/>
      <c r="UYW121" s="20"/>
      <c r="UYX121" s="20"/>
      <c r="UYY121" s="20"/>
      <c r="UYZ121" s="20"/>
      <c r="UZA121" s="20"/>
      <c r="UZB121" s="20"/>
      <c r="UZC121" s="20"/>
      <c r="UZD121" s="20"/>
      <c r="UZE121" s="20"/>
      <c r="UZF121" s="20"/>
      <c r="UZG121" s="20"/>
      <c r="UZH121" s="20"/>
      <c r="UZI121" s="20"/>
      <c r="UZJ121" s="20"/>
      <c r="UZK121" s="20"/>
      <c r="UZL121" s="20"/>
      <c r="UZM121" s="20"/>
      <c r="UZN121" s="20"/>
      <c r="UZO121" s="20"/>
      <c r="UZP121" s="20"/>
      <c r="UZQ121" s="20"/>
      <c r="UZR121" s="20"/>
      <c r="UZS121" s="20"/>
      <c r="UZT121" s="20"/>
      <c r="UZU121" s="20"/>
      <c r="UZV121" s="20"/>
      <c r="UZW121" s="20"/>
      <c r="UZX121" s="20"/>
      <c r="UZY121" s="20"/>
      <c r="UZZ121" s="20"/>
      <c r="VAA121" s="20"/>
      <c r="VAB121" s="20"/>
      <c r="VAC121" s="20"/>
      <c r="VAD121" s="20"/>
      <c r="VAE121" s="20"/>
      <c r="VAF121" s="20"/>
      <c r="VAG121" s="20"/>
      <c r="VAH121" s="20"/>
      <c r="VAI121" s="20"/>
      <c r="VAJ121" s="20"/>
      <c r="VAK121" s="20"/>
      <c r="VAL121" s="20"/>
      <c r="VAM121" s="20"/>
      <c r="VAN121" s="20"/>
      <c r="VAO121" s="20"/>
      <c r="VAP121" s="20"/>
      <c r="VAQ121" s="20"/>
      <c r="VAR121" s="20"/>
      <c r="VAS121" s="20"/>
      <c r="VAT121" s="20"/>
      <c r="VAU121" s="20"/>
      <c r="VAV121" s="20"/>
      <c r="VAW121" s="20"/>
      <c r="VAX121" s="20"/>
      <c r="VAY121" s="20"/>
      <c r="VAZ121" s="20"/>
      <c r="VBA121" s="20"/>
      <c r="VBB121" s="20"/>
      <c r="VBC121" s="20"/>
      <c r="VBD121" s="20"/>
      <c r="VBE121" s="20"/>
      <c r="VBF121" s="20"/>
      <c r="VBG121" s="20"/>
      <c r="VBH121" s="20"/>
      <c r="VBI121" s="20"/>
      <c r="VBJ121" s="20"/>
      <c r="VBK121" s="20"/>
      <c r="VBL121" s="20"/>
      <c r="VBM121" s="20"/>
      <c r="VBN121" s="20"/>
      <c r="VBO121" s="20"/>
      <c r="VBP121" s="20"/>
      <c r="VBQ121" s="20"/>
      <c r="VBR121" s="20"/>
      <c r="VBS121" s="20"/>
      <c r="VBT121" s="20"/>
      <c r="VBU121" s="20"/>
      <c r="VBV121" s="20"/>
      <c r="VBW121" s="20"/>
      <c r="VBX121" s="20"/>
      <c r="VBY121" s="20"/>
      <c r="VBZ121" s="20"/>
      <c r="VCA121" s="20"/>
      <c r="VCB121" s="20"/>
      <c r="VCC121" s="20"/>
      <c r="VCD121" s="20"/>
      <c r="VCE121" s="20"/>
      <c r="VCF121" s="20"/>
      <c r="VCG121" s="20"/>
      <c r="VCH121" s="20"/>
      <c r="VCI121" s="20"/>
      <c r="VCJ121" s="20"/>
      <c r="VCK121" s="20"/>
      <c r="VCL121" s="20"/>
      <c r="VCM121" s="20"/>
      <c r="VCN121" s="20"/>
      <c r="VCO121" s="20"/>
      <c r="VCP121" s="20"/>
      <c r="VCQ121" s="20"/>
      <c r="VCR121" s="20"/>
      <c r="VCS121" s="20"/>
      <c r="VCT121" s="20"/>
      <c r="VCU121" s="20"/>
      <c r="VCV121" s="20"/>
      <c r="VCW121" s="20"/>
      <c r="VCX121" s="20"/>
      <c r="VCY121" s="20"/>
      <c r="VCZ121" s="20"/>
      <c r="VDA121" s="20"/>
      <c r="VDB121" s="20"/>
      <c r="VDC121" s="20"/>
      <c r="VDD121" s="20"/>
      <c r="VDE121" s="20"/>
      <c r="VDF121" s="20"/>
      <c r="VDG121" s="20"/>
      <c r="VDH121" s="20"/>
      <c r="VDI121" s="20"/>
      <c r="VDJ121" s="20"/>
      <c r="VDK121" s="20"/>
      <c r="VDL121" s="20"/>
      <c r="VDM121" s="20"/>
      <c r="VDN121" s="20"/>
      <c r="VDO121" s="20"/>
      <c r="VDP121" s="20"/>
      <c r="VDQ121" s="20"/>
      <c r="VDR121" s="20"/>
      <c r="VDS121" s="20"/>
      <c r="VDT121" s="20"/>
      <c r="VDU121" s="20"/>
      <c r="VDV121" s="20"/>
      <c r="VDW121" s="20"/>
      <c r="VDX121" s="20"/>
      <c r="VDY121" s="20"/>
      <c r="VDZ121" s="20"/>
      <c r="VEA121" s="20"/>
      <c r="VEB121" s="20"/>
      <c r="VEC121" s="20"/>
      <c r="VED121" s="20"/>
      <c r="VEE121" s="20"/>
      <c r="VEF121" s="20"/>
      <c r="VEG121" s="20"/>
      <c r="VEH121" s="20"/>
      <c r="VEI121" s="20"/>
      <c r="VEJ121" s="20"/>
      <c r="VEK121" s="20"/>
      <c r="VEL121" s="20"/>
      <c r="VEM121" s="20"/>
      <c r="VEN121" s="20"/>
      <c r="VEO121" s="20"/>
      <c r="VEP121" s="20"/>
      <c r="VEQ121" s="20"/>
      <c r="VER121" s="20"/>
      <c r="VES121" s="20"/>
      <c r="VET121" s="20"/>
      <c r="VEU121" s="20"/>
      <c r="VEV121" s="20"/>
      <c r="VEW121" s="20"/>
      <c r="VEX121" s="20"/>
      <c r="VEY121" s="20"/>
      <c r="VEZ121" s="20"/>
      <c r="VFA121" s="20"/>
      <c r="VFB121" s="20"/>
      <c r="VFC121" s="20"/>
      <c r="VFD121" s="20"/>
      <c r="VFE121" s="20"/>
      <c r="VFF121" s="20"/>
      <c r="VFG121" s="20"/>
      <c r="VFH121" s="20"/>
      <c r="VFI121" s="20"/>
      <c r="VFJ121" s="20"/>
      <c r="VFK121" s="20"/>
      <c r="VFL121" s="20"/>
      <c r="VFM121" s="20"/>
      <c r="VFN121" s="20"/>
      <c r="VFO121" s="20"/>
      <c r="VFP121" s="20"/>
      <c r="VFQ121" s="20"/>
      <c r="VFR121" s="20"/>
      <c r="VFS121" s="20"/>
      <c r="VFT121" s="20"/>
      <c r="VFU121" s="20"/>
      <c r="VFV121" s="20"/>
      <c r="VFW121" s="20"/>
      <c r="VFX121" s="20"/>
      <c r="VFY121" s="20"/>
      <c r="VFZ121" s="20"/>
      <c r="VGG121" s="20"/>
      <c r="VGH121" s="20"/>
      <c r="VGI121" s="20"/>
      <c r="VGJ121" s="20"/>
      <c r="VGK121" s="20"/>
      <c r="VGL121" s="20"/>
      <c r="VGM121" s="20"/>
      <c r="VGN121" s="20"/>
      <c r="VGO121" s="20"/>
      <c r="VGP121" s="20"/>
      <c r="VGQ121" s="20"/>
      <c r="VGR121" s="20"/>
      <c r="VGS121" s="20"/>
      <c r="VGT121" s="20"/>
      <c r="VGU121" s="20"/>
      <c r="VGV121" s="20"/>
      <c r="VGW121" s="20"/>
      <c r="VGX121" s="20"/>
      <c r="VGY121" s="20"/>
      <c r="VGZ121" s="20"/>
      <c r="VHA121" s="20"/>
      <c r="VHB121" s="20"/>
      <c r="VHC121" s="20"/>
      <c r="VHD121" s="20"/>
      <c r="VHE121" s="20"/>
      <c r="VHF121" s="20"/>
      <c r="VHG121" s="20"/>
      <c r="VHH121" s="20"/>
      <c r="VHI121" s="20"/>
      <c r="VHJ121" s="20"/>
      <c r="VHK121" s="20"/>
      <c r="VHL121" s="20"/>
      <c r="VHM121" s="20"/>
      <c r="VHN121" s="20"/>
      <c r="VHO121" s="20"/>
      <c r="VHP121" s="20"/>
      <c r="VHQ121" s="20"/>
      <c r="VHR121" s="20"/>
      <c r="VHS121" s="20"/>
      <c r="VHT121" s="20"/>
      <c r="VHU121" s="20"/>
      <c r="VHV121" s="20"/>
      <c r="VHW121" s="20"/>
      <c r="VHX121" s="20"/>
      <c r="VHY121" s="20"/>
      <c r="VHZ121" s="20"/>
      <c r="VIA121" s="20"/>
      <c r="VIB121" s="20"/>
      <c r="VIC121" s="20"/>
      <c r="VID121" s="20"/>
      <c r="VIE121" s="20"/>
      <c r="VIF121" s="20"/>
      <c r="VIG121" s="20"/>
      <c r="VIH121" s="20"/>
      <c r="VII121" s="20"/>
      <c r="VIJ121" s="20"/>
      <c r="VIK121" s="20"/>
      <c r="VIL121" s="20"/>
      <c r="VIM121" s="20"/>
      <c r="VIN121" s="20"/>
      <c r="VIO121" s="20"/>
      <c r="VIP121" s="20"/>
      <c r="VIQ121" s="20"/>
      <c r="VIR121" s="20"/>
      <c r="VIS121" s="20"/>
      <c r="VIT121" s="20"/>
      <c r="VIU121" s="20"/>
      <c r="VIV121" s="20"/>
      <c r="VIW121" s="20"/>
      <c r="VIX121" s="20"/>
      <c r="VIY121" s="20"/>
      <c r="VIZ121" s="20"/>
      <c r="VJA121" s="20"/>
      <c r="VJB121" s="20"/>
      <c r="VJC121" s="20"/>
      <c r="VJD121" s="20"/>
      <c r="VJE121" s="20"/>
      <c r="VJF121" s="20"/>
      <c r="VJG121" s="20"/>
      <c r="VJH121" s="20"/>
      <c r="VJI121" s="20"/>
      <c r="VJJ121" s="20"/>
      <c r="VJK121" s="20"/>
      <c r="VJL121" s="20"/>
      <c r="VJM121" s="20"/>
      <c r="VJN121" s="20"/>
      <c r="VJO121" s="20"/>
      <c r="VJP121" s="20"/>
      <c r="VJQ121" s="20"/>
      <c r="VJR121" s="20"/>
      <c r="VJS121" s="20"/>
      <c r="VJT121" s="20"/>
      <c r="VJU121" s="20"/>
      <c r="VJV121" s="20"/>
      <c r="VJW121" s="20"/>
      <c r="VJX121" s="20"/>
      <c r="VJY121" s="20"/>
      <c r="VJZ121" s="20"/>
      <c r="VKA121" s="20"/>
      <c r="VKB121" s="20"/>
      <c r="VKC121" s="20"/>
      <c r="VKD121" s="20"/>
      <c r="VKE121" s="20"/>
      <c r="VKF121" s="20"/>
      <c r="VKG121" s="20"/>
      <c r="VKH121" s="20"/>
      <c r="VKI121" s="20"/>
      <c r="VKJ121" s="20"/>
      <c r="VKK121" s="20"/>
      <c r="VKL121" s="20"/>
      <c r="VKM121" s="20"/>
      <c r="VKN121" s="20"/>
      <c r="VKO121" s="20"/>
      <c r="VKP121" s="20"/>
      <c r="VKQ121" s="20"/>
      <c r="VKR121" s="20"/>
      <c r="VKS121" s="20"/>
      <c r="VKT121" s="20"/>
      <c r="VKU121" s="20"/>
      <c r="VKV121" s="20"/>
      <c r="VKW121" s="20"/>
      <c r="VKX121" s="20"/>
      <c r="VKY121" s="20"/>
      <c r="VKZ121" s="20"/>
      <c r="VLA121" s="20"/>
      <c r="VLB121" s="20"/>
      <c r="VLC121" s="20"/>
      <c r="VLD121" s="20"/>
      <c r="VLE121" s="20"/>
      <c r="VLF121" s="20"/>
      <c r="VLG121" s="20"/>
      <c r="VLH121" s="20"/>
      <c r="VLI121" s="20"/>
      <c r="VLJ121" s="20"/>
      <c r="VLK121" s="20"/>
      <c r="VLL121" s="20"/>
      <c r="VLM121" s="20"/>
      <c r="VLN121" s="20"/>
      <c r="VLO121" s="20"/>
      <c r="VLP121" s="20"/>
      <c r="VLQ121" s="20"/>
      <c r="VLR121" s="20"/>
      <c r="VLS121" s="20"/>
      <c r="VLT121" s="20"/>
      <c r="VLU121" s="20"/>
      <c r="VLV121" s="20"/>
      <c r="VLW121" s="20"/>
      <c r="VLX121" s="20"/>
      <c r="VLY121" s="20"/>
      <c r="VLZ121" s="20"/>
      <c r="VMA121" s="20"/>
      <c r="VMB121" s="20"/>
      <c r="VMC121" s="20"/>
      <c r="VMD121" s="20"/>
      <c r="VME121" s="20"/>
      <c r="VMF121" s="20"/>
      <c r="VMG121" s="20"/>
      <c r="VMH121" s="20"/>
      <c r="VMI121" s="20"/>
      <c r="VMJ121" s="20"/>
      <c r="VMK121" s="20"/>
      <c r="VML121" s="20"/>
      <c r="VMM121" s="20"/>
      <c r="VMN121" s="20"/>
      <c r="VMO121" s="20"/>
      <c r="VMP121" s="20"/>
      <c r="VMQ121" s="20"/>
      <c r="VMR121" s="20"/>
      <c r="VMS121" s="20"/>
      <c r="VMT121" s="20"/>
      <c r="VMU121" s="20"/>
      <c r="VMV121" s="20"/>
      <c r="VMW121" s="20"/>
      <c r="VMX121" s="20"/>
      <c r="VMY121" s="20"/>
      <c r="VMZ121" s="20"/>
      <c r="VNA121" s="20"/>
      <c r="VNB121" s="20"/>
      <c r="VNC121" s="20"/>
      <c r="VND121" s="20"/>
      <c r="VNE121" s="20"/>
      <c r="VNF121" s="20"/>
      <c r="VNG121" s="20"/>
      <c r="VNH121" s="20"/>
      <c r="VNI121" s="20"/>
      <c r="VNJ121" s="20"/>
      <c r="VNK121" s="20"/>
      <c r="VNL121" s="20"/>
      <c r="VNM121" s="20"/>
      <c r="VNN121" s="20"/>
      <c r="VNO121" s="20"/>
      <c r="VNP121" s="20"/>
      <c r="VNQ121" s="20"/>
      <c r="VNR121" s="20"/>
      <c r="VNS121" s="20"/>
      <c r="VNT121" s="20"/>
      <c r="VNU121" s="20"/>
      <c r="VNV121" s="20"/>
      <c r="VNW121" s="20"/>
      <c r="VNX121" s="20"/>
      <c r="VNY121" s="20"/>
      <c r="VNZ121" s="20"/>
      <c r="VOA121" s="20"/>
      <c r="VOB121" s="20"/>
      <c r="VOC121" s="20"/>
      <c r="VOD121" s="20"/>
      <c r="VOE121" s="20"/>
      <c r="VOF121" s="20"/>
      <c r="VOG121" s="20"/>
      <c r="VOH121" s="20"/>
      <c r="VOI121" s="20"/>
      <c r="VOJ121" s="20"/>
      <c r="VOK121" s="20"/>
      <c r="VOL121" s="20"/>
      <c r="VOM121" s="20"/>
      <c r="VON121" s="20"/>
      <c r="VOO121" s="20"/>
      <c r="VOP121" s="20"/>
      <c r="VOQ121" s="20"/>
      <c r="VOR121" s="20"/>
      <c r="VOS121" s="20"/>
      <c r="VOT121" s="20"/>
      <c r="VOU121" s="20"/>
      <c r="VOV121" s="20"/>
      <c r="VOW121" s="20"/>
      <c r="VOX121" s="20"/>
      <c r="VOY121" s="20"/>
      <c r="VOZ121" s="20"/>
      <c r="VPA121" s="20"/>
      <c r="VPB121" s="20"/>
      <c r="VPC121" s="20"/>
      <c r="VPD121" s="20"/>
      <c r="VPE121" s="20"/>
      <c r="VPF121" s="20"/>
      <c r="VPG121" s="20"/>
      <c r="VPH121" s="20"/>
      <c r="VPI121" s="20"/>
      <c r="VPJ121" s="20"/>
      <c r="VPK121" s="20"/>
      <c r="VPL121" s="20"/>
      <c r="VPM121" s="20"/>
      <c r="VPN121" s="20"/>
      <c r="VPO121" s="20"/>
      <c r="VPP121" s="20"/>
      <c r="VPQ121" s="20"/>
      <c r="VPR121" s="20"/>
      <c r="VPS121" s="20"/>
      <c r="VPT121" s="20"/>
      <c r="VPU121" s="20"/>
      <c r="VPV121" s="20"/>
      <c r="VQC121" s="20"/>
      <c r="VQD121" s="20"/>
      <c r="VQE121" s="20"/>
      <c r="VQF121" s="20"/>
      <c r="VQG121" s="20"/>
      <c r="VQH121" s="20"/>
      <c r="VQI121" s="20"/>
      <c r="VQJ121" s="20"/>
      <c r="VQK121" s="20"/>
      <c r="VQL121" s="20"/>
      <c r="VQM121" s="20"/>
      <c r="VQN121" s="20"/>
      <c r="VQO121" s="20"/>
      <c r="VQP121" s="20"/>
      <c r="VQQ121" s="20"/>
      <c r="VQR121" s="20"/>
      <c r="VQS121" s="20"/>
      <c r="VQT121" s="20"/>
      <c r="VQU121" s="20"/>
      <c r="VQV121" s="20"/>
      <c r="VQW121" s="20"/>
      <c r="VQX121" s="20"/>
      <c r="VQY121" s="20"/>
      <c r="VQZ121" s="20"/>
      <c r="VRA121" s="20"/>
      <c r="VRB121" s="20"/>
      <c r="VRC121" s="20"/>
      <c r="VRD121" s="20"/>
      <c r="VRE121" s="20"/>
      <c r="VRF121" s="20"/>
      <c r="VRG121" s="20"/>
      <c r="VRH121" s="20"/>
      <c r="VRI121" s="20"/>
      <c r="VRJ121" s="20"/>
      <c r="VRK121" s="20"/>
      <c r="VRL121" s="20"/>
      <c r="VRM121" s="20"/>
      <c r="VRN121" s="20"/>
      <c r="VRO121" s="20"/>
      <c r="VRP121" s="20"/>
      <c r="VRQ121" s="20"/>
      <c r="VRR121" s="20"/>
      <c r="VRS121" s="20"/>
      <c r="VRT121" s="20"/>
      <c r="VRU121" s="20"/>
      <c r="VRV121" s="20"/>
      <c r="VRW121" s="20"/>
      <c r="VRX121" s="20"/>
      <c r="VRY121" s="20"/>
      <c r="VRZ121" s="20"/>
      <c r="VSA121" s="20"/>
      <c r="VSB121" s="20"/>
      <c r="VSC121" s="20"/>
      <c r="VSD121" s="20"/>
      <c r="VSE121" s="20"/>
      <c r="VSF121" s="20"/>
      <c r="VSG121" s="20"/>
      <c r="VSH121" s="20"/>
      <c r="VSI121" s="20"/>
      <c r="VSJ121" s="20"/>
      <c r="VSK121" s="20"/>
      <c r="VSL121" s="20"/>
      <c r="VSM121" s="20"/>
      <c r="VSN121" s="20"/>
      <c r="VSO121" s="20"/>
      <c r="VSP121" s="20"/>
      <c r="VSQ121" s="20"/>
      <c r="VSR121" s="20"/>
      <c r="VSS121" s="20"/>
      <c r="VST121" s="20"/>
      <c r="VSU121" s="20"/>
      <c r="VSV121" s="20"/>
      <c r="VSW121" s="20"/>
      <c r="VSX121" s="20"/>
      <c r="VSY121" s="20"/>
      <c r="VSZ121" s="20"/>
      <c r="VTA121" s="20"/>
      <c r="VTB121" s="20"/>
      <c r="VTC121" s="20"/>
      <c r="VTD121" s="20"/>
      <c r="VTE121" s="20"/>
      <c r="VTF121" s="20"/>
      <c r="VTG121" s="20"/>
      <c r="VTH121" s="20"/>
      <c r="VTI121" s="20"/>
      <c r="VTJ121" s="20"/>
      <c r="VTK121" s="20"/>
      <c r="VTL121" s="20"/>
      <c r="VTM121" s="20"/>
      <c r="VTN121" s="20"/>
      <c r="VTO121" s="20"/>
      <c r="VTP121" s="20"/>
      <c r="VTQ121" s="20"/>
      <c r="VTR121" s="20"/>
      <c r="VTS121" s="20"/>
      <c r="VTT121" s="20"/>
      <c r="VTU121" s="20"/>
      <c r="VTV121" s="20"/>
      <c r="VTW121" s="20"/>
      <c r="VTX121" s="20"/>
      <c r="VTY121" s="20"/>
      <c r="VTZ121" s="20"/>
      <c r="VUA121" s="20"/>
      <c r="VUB121" s="20"/>
      <c r="VUC121" s="20"/>
      <c r="VUD121" s="20"/>
      <c r="VUE121" s="20"/>
      <c r="VUF121" s="20"/>
      <c r="VUG121" s="20"/>
      <c r="VUH121" s="20"/>
      <c r="VUI121" s="20"/>
      <c r="VUJ121" s="20"/>
      <c r="VUK121" s="20"/>
      <c r="VUL121" s="20"/>
      <c r="VUM121" s="20"/>
      <c r="VUN121" s="20"/>
      <c r="VUO121" s="20"/>
      <c r="VUP121" s="20"/>
      <c r="VUQ121" s="20"/>
      <c r="VUR121" s="20"/>
      <c r="VUS121" s="20"/>
      <c r="VUT121" s="20"/>
      <c r="VUU121" s="20"/>
      <c r="VUV121" s="20"/>
      <c r="VUW121" s="20"/>
      <c r="VUX121" s="20"/>
      <c r="VUY121" s="20"/>
      <c r="VUZ121" s="20"/>
      <c r="VVA121" s="20"/>
      <c r="VVB121" s="20"/>
      <c r="VVC121" s="20"/>
      <c r="VVD121" s="20"/>
      <c r="VVE121" s="20"/>
      <c r="VVF121" s="20"/>
      <c r="VVG121" s="20"/>
      <c r="VVH121" s="20"/>
      <c r="VVI121" s="20"/>
      <c r="VVJ121" s="20"/>
      <c r="VVK121" s="20"/>
      <c r="VVL121" s="20"/>
      <c r="VVM121" s="20"/>
      <c r="VVN121" s="20"/>
      <c r="VVO121" s="20"/>
      <c r="VVP121" s="20"/>
      <c r="VVQ121" s="20"/>
      <c r="VVR121" s="20"/>
      <c r="VVS121" s="20"/>
      <c r="VVT121" s="20"/>
      <c r="VVU121" s="20"/>
      <c r="VVV121" s="20"/>
      <c r="VVW121" s="20"/>
      <c r="VVX121" s="20"/>
      <c r="VVY121" s="20"/>
      <c r="VVZ121" s="20"/>
      <c r="VWA121" s="20"/>
      <c r="VWB121" s="20"/>
      <c r="VWC121" s="20"/>
      <c r="VWD121" s="20"/>
      <c r="VWE121" s="20"/>
      <c r="VWF121" s="20"/>
      <c r="VWG121" s="20"/>
      <c r="VWH121" s="20"/>
      <c r="VWI121" s="20"/>
      <c r="VWJ121" s="20"/>
      <c r="VWK121" s="20"/>
      <c r="VWL121" s="20"/>
      <c r="VWM121" s="20"/>
      <c r="VWN121" s="20"/>
      <c r="VWO121" s="20"/>
      <c r="VWP121" s="20"/>
      <c r="VWQ121" s="20"/>
      <c r="VWR121" s="20"/>
      <c r="VWS121" s="20"/>
      <c r="VWT121" s="20"/>
      <c r="VWU121" s="20"/>
      <c r="VWV121" s="20"/>
      <c r="VWW121" s="20"/>
      <c r="VWX121" s="20"/>
      <c r="VWY121" s="20"/>
      <c r="VWZ121" s="20"/>
      <c r="VXA121" s="20"/>
      <c r="VXB121" s="20"/>
      <c r="VXC121" s="20"/>
      <c r="VXD121" s="20"/>
      <c r="VXE121" s="20"/>
      <c r="VXF121" s="20"/>
      <c r="VXG121" s="20"/>
      <c r="VXH121" s="20"/>
      <c r="VXI121" s="20"/>
      <c r="VXJ121" s="20"/>
      <c r="VXK121" s="20"/>
      <c r="VXL121" s="20"/>
      <c r="VXM121" s="20"/>
      <c r="VXN121" s="20"/>
      <c r="VXO121" s="20"/>
      <c r="VXP121" s="20"/>
      <c r="VXQ121" s="20"/>
      <c r="VXR121" s="20"/>
      <c r="VXS121" s="20"/>
      <c r="VXT121" s="20"/>
      <c r="VXU121" s="20"/>
      <c r="VXV121" s="20"/>
      <c r="VXW121" s="20"/>
      <c r="VXX121" s="20"/>
      <c r="VXY121" s="20"/>
      <c r="VXZ121" s="20"/>
      <c r="VYA121" s="20"/>
      <c r="VYB121" s="20"/>
      <c r="VYC121" s="20"/>
      <c r="VYD121" s="20"/>
      <c r="VYE121" s="20"/>
      <c r="VYF121" s="20"/>
      <c r="VYG121" s="20"/>
      <c r="VYH121" s="20"/>
      <c r="VYI121" s="20"/>
      <c r="VYJ121" s="20"/>
      <c r="VYK121" s="20"/>
      <c r="VYL121" s="20"/>
      <c r="VYM121" s="20"/>
      <c r="VYN121" s="20"/>
      <c r="VYO121" s="20"/>
      <c r="VYP121" s="20"/>
      <c r="VYQ121" s="20"/>
      <c r="VYR121" s="20"/>
      <c r="VYS121" s="20"/>
      <c r="VYT121" s="20"/>
      <c r="VYU121" s="20"/>
      <c r="VYV121" s="20"/>
      <c r="VYW121" s="20"/>
      <c r="VYX121" s="20"/>
      <c r="VYY121" s="20"/>
      <c r="VYZ121" s="20"/>
      <c r="VZA121" s="20"/>
      <c r="VZB121" s="20"/>
      <c r="VZC121" s="20"/>
      <c r="VZD121" s="20"/>
      <c r="VZE121" s="20"/>
      <c r="VZF121" s="20"/>
      <c r="VZG121" s="20"/>
      <c r="VZH121" s="20"/>
      <c r="VZI121" s="20"/>
      <c r="VZJ121" s="20"/>
      <c r="VZK121" s="20"/>
      <c r="VZL121" s="20"/>
      <c r="VZM121" s="20"/>
      <c r="VZN121" s="20"/>
      <c r="VZO121" s="20"/>
      <c r="VZP121" s="20"/>
      <c r="VZQ121" s="20"/>
      <c r="VZR121" s="20"/>
      <c r="VZY121" s="20"/>
      <c r="VZZ121" s="20"/>
      <c r="WAA121" s="20"/>
      <c r="WAB121" s="20"/>
      <c r="WAC121" s="20"/>
      <c r="WAD121" s="20"/>
      <c r="WAE121" s="20"/>
      <c r="WAF121" s="20"/>
      <c r="WAG121" s="20"/>
      <c r="WAH121" s="20"/>
      <c r="WAI121" s="20"/>
      <c r="WAJ121" s="20"/>
      <c r="WAK121" s="20"/>
      <c r="WAL121" s="20"/>
      <c r="WAM121" s="20"/>
      <c r="WAN121" s="20"/>
      <c r="WAO121" s="20"/>
      <c r="WAP121" s="20"/>
      <c r="WAQ121" s="20"/>
      <c r="WAR121" s="20"/>
      <c r="WAS121" s="20"/>
      <c r="WAT121" s="20"/>
      <c r="WAU121" s="20"/>
      <c r="WAV121" s="20"/>
      <c r="WAW121" s="20"/>
      <c r="WAX121" s="20"/>
      <c r="WAY121" s="20"/>
      <c r="WAZ121" s="20"/>
      <c r="WBA121" s="20"/>
      <c r="WBB121" s="20"/>
      <c r="WBC121" s="20"/>
      <c r="WBD121" s="20"/>
      <c r="WBE121" s="20"/>
      <c r="WBF121" s="20"/>
      <c r="WBG121" s="20"/>
      <c r="WBH121" s="20"/>
      <c r="WBI121" s="20"/>
      <c r="WBJ121" s="20"/>
      <c r="WBK121" s="20"/>
      <c r="WBL121" s="20"/>
      <c r="WBM121" s="20"/>
      <c r="WBN121" s="20"/>
      <c r="WBO121" s="20"/>
      <c r="WBP121" s="20"/>
      <c r="WBQ121" s="20"/>
      <c r="WBR121" s="20"/>
      <c r="WBS121" s="20"/>
      <c r="WBT121" s="20"/>
      <c r="WBU121" s="20"/>
      <c r="WBV121" s="20"/>
      <c r="WBW121" s="20"/>
      <c r="WBX121" s="20"/>
      <c r="WBY121" s="20"/>
      <c r="WBZ121" s="20"/>
      <c r="WCA121" s="20"/>
      <c r="WCB121" s="20"/>
      <c r="WCC121" s="20"/>
      <c r="WCD121" s="20"/>
      <c r="WCE121" s="20"/>
      <c r="WCF121" s="20"/>
      <c r="WCG121" s="20"/>
      <c r="WCH121" s="20"/>
      <c r="WCI121" s="20"/>
      <c r="WCJ121" s="20"/>
      <c r="WCK121" s="20"/>
      <c r="WCL121" s="20"/>
      <c r="WCM121" s="20"/>
      <c r="WCN121" s="20"/>
      <c r="WCO121" s="20"/>
      <c r="WCP121" s="20"/>
      <c r="WCQ121" s="20"/>
      <c r="WCR121" s="20"/>
      <c r="WCS121" s="20"/>
      <c r="WCT121" s="20"/>
      <c r="WCU121" s="20"/>
      <c r="WCV121" s="20"/>
      <c r="WCW121" s="20"/>
      <c r="WCX121" s="20"/>
      <c r="WCY121" s="20"/>
      <c r="WCZ121" s="20"/>
      <c r="WDA121" s="20"/>
      <c r="WDB121" s="20"/>
      <c r="WDC121" s="20"/>
      <c r="WDD121" s="20"/>
      <c r="WDE121" s="20"/>
      <c r="WDF121" s="20"/>
      <c r="WDG121" s="20"/>
      <c r="WDH121" s="20"/>
      <c r="WDI121" s="20"/>
      <c r="WDJ121" s="20"/>
      <c r="WDK121" s="20"/>
      <c r="WDL121" s="20"/>
      <c r="WDM121" s="20"/>
      <c r="WDN121" s="20"/>
      <c r="WDO121" s="20"/>
      <c r="WDP121" s="20"/>
      <c r="WDQ121" s="20"/>
      <c r="WDR121" s="20"/>
      <c r="WDS121" s="20"/>
      <c r="WDT121" s="20"/>
      <c r="WDU121" s="20"/>
      <c r="WDV121" s="20"/>
      <c r="WDW121" s="20"/>
      <c r="WDX121" s="20"/>
      <c r="WDY121" s="20"/>
      <c r="WDZ121" s="20"/>
      <c r="WEA121" s="20"/>
      <c r="WEB121" s="20"/>
      <c r="WEC121" s="20"/>
      <c r="WED121" s="20"/>
      <c r="WEE121" s="20"/>
      <c r="WEF121" s="20"/>
      <c r="WEG121" s="20"/>
      <c r="WEH121" s="20"/>
      <c r="WEI121" s="20"/>
      <c r="WEJ121" s="20"/>
      <c r="WEK121" s="20"/>
      <c r="WEL121" s="20"/>
      <c r="WEM121" s="20"/>
      <c r="WEN121" s="20"/>
      <c r="WEO121" s="20"/>
      <c r="WEP121" s="20"/>
      <c r="WEQ121" s="20"/>
      <c r="WER121" s="20"/>
      <c r="WES121" s="20"/>
      <c r="WET121" s="20"/>
      <c r="WEU121" s="20"/>
      <c r="WEV121" s="20"/>
      <c r="WEW121" s="20"/>
      <c r="WEX121" s="20"/>
      <c r="WEY121" s="20"/>
      <c r="WEZ121" s="20"/>
      <c r="WFA121" s="20"/>
      <c r="WFB121" s="20"/>
      <c r="WFC121" s="20"/>
      <c r="WFD121" s="20"/>
      <c r="WFE121" s="20"/>
      <c r="WFF121" s="20"/>
      <c r="WFG121" s="20"/>
      <c r="WFH121" s="20"/>
      <c r="WFI121" s="20"/>
      <c r="WFJ121" s="20"/>
      <c r="WFK121" s="20"/>
      <c r="WFL121" s="20"/>
      <c r="WFM121" s="20"/>
      <c r="WFN121" s="20"/>
      <c r="WFO121" s="20"/>
      <c r="WFP121" s="20"/>
      <c r="WFQ121" s="20"/>
      <c r="WFR121" s="20"/>
      <c r="WFS121" s="20"/>
      <c r="WFT121" s="20"/>
      <c r="WFU121" s="20"/>
      <c r="WFV121" s="20"/>
      <c r="WFW121" s="20"/>
      <c r="WFX121" s="20"/>
      <c r="WFY121" s="20"/>
      <c r="WFZ121" s="20"/>
      <c r="WGA121" s="20"/>
      <c r="WGB121" s="20"/>
      <c r="WGC121" s="20"/>
      <c r="WGD121" s="20"/>
      <c r="WGE121" s="20"/>
      <c r="WGF121" s="20"/>
      <c r="WGG121" s="20"/>
      <c r="WGH121" s="20"/>
      <c r="WGI121" s="20"/>
      <c r="WGJ121" s="20"/>
      <c r="WGK121" s="20"/>
      <c r="WGL121" s="20"/>
      <c r="WGM121" s="20"/>
      <c r="WGN121" s="20"/>
      <c r="WGO121" s="20"/>
      <c r="WGP121" s="20"/>
      <c r="WGQ121" s="20"/>
      <c r="WGR121" s="20"/>
      <c r="WGS121" s="20"/>
      <c r="WGT121" s="20"/>
      <c r="WGU121" s="20"/>
      <c r="WGV121" s="20"/>
      <c r="WGW121" s="20"/>
      <c r="WGX121" s="20"/>
      <c r="WGY121" s="20"/>
      <c r="WGZ121" s="20"/>
      <c r="WHA121" s="20"/>
      <c r="WHB121" s="20"/>
      <c r="WHC121" s="20"/>
      <c r="WHD121" s="20"/>
      <c r="WHE121" s="20"/>
      <c r="WHF121" s="20"/>
      <c r="WHG121" s="20"/>
      <c r="WHH121" s="20"/>
      <c r="WHI121" s="20"/>
      <c r="WHJ121" s="20"/>
      <c r="WHK121" s="20"/>
      <c r="WHL121" s="20"/>
      <c r="WHM121" s="20"/>
      <c r="WHN121" s="20"/>
      <c r="WHO121" s="20"/>
      <c r="WHP121" s="20"/>
      <c r="WHQ121" s="20"/>
      <c r="WHR121" s="20"/>
      <c r="WHS121" s="20"/>
      <c r="WHT121" s="20"/>
      <c r="WHU121" s="20"/>
      <c r="WHV121" s="20"/>
      <c r="WHW121" s="20"/>
      <c r="WHX121" s="20"/>
      <c r="WHY121" s="20"/>
      <c r="WHZ121" s="20"/>
      <c r="WIA121" s="20"/>
      <c r="WIB121" s="20"/>
      <c r="WIC121" s="20"/>
      <c r="WID121" s="20"/>
      <c r="WIE121" s="20"/>
      <c r="WIF121" s="20"/>
      <c r="WIG121" s="20"/>
      <c r="WIH121" s="20"/>
      <c r="WII121" s="20"/>
      <c r="WIJ121" s="20"/>
      <c r="WIK121" s="20"/>
      <c r="WIL121" s="20"/>
      <c r="WIM121" s="20"/>
      <c r="WIN121" s="20"/>
      <c r="WIO121" s="20"/>
      <c r="WIP121" s="20"/>
      <c r="WIQ121" s="20"/>
      <c r="WIR121" s="20"/>
      <c r="WIS121" s="20"/>
      <c r="WIT121" s="20"/>
      <c r="WIU121" s="20"/>
      <c r="WIV121" s="20"/>
      <c r="WIW121" s="20"/>
      <c r="WIX121" s="20"/>
      <c r="WIY121" s="20"/>
      <c r="WIZ121" s="20"/>
      <c r="WJA121" s="20"/>
      <c r="WJB121" s="20"/>
      <c r="WJC121" s="20"/>
      <c r="WJD121" s="20"/>
      <c r="WJE121" s="20"/>
      <c r="WJF121" s="20"/>
      <c r="WJG121" s="20"/>
      <c r="WJH121" s="20"/>
      <c r="WJI121" s="20"/>
      <c r="WJJ121" s="20"/>
      <c r="WJK121" s="20"/>
      <c r="WJL121" s="20"/>
      <c r="WJM121" s="20"/>
      <c r="WJN121" s="20"/>
      <c r="WJU121" s="20"/>
      <c r="WJV121" s="20"/>
      <c r="WJW121" s="20"/>
      <c r="WJX121" s="20"/>
      <c r="WJY121" s="20"/>
      <c r="WJZ121" s="20"/>
      <c r="WKA121" s="20"/>
      <c r="WKB121" s="20"/>
      <c r="WKC121" s="20"/>
      <c r="WKD121" s="20"/>
      <c r="WKE121" s="20"/>
      <c r="WKF121" s="20"/>
      <c r="WKG121" s="20"/>
      <c r="WKH121" s="20"/>
      <c r="WKI121" s="20"/>
      <c r="WKJ121" s="20"/>
      <c r="WKK121" s="20"/>
      <c r="WKL121" s="20"/>
      <c r="WKM121" s="20"/>
      <c r="WKN121" s="20"/>
      <c r="WKO121" s="20"/>
      <c r="WKP121" s="20"/>
      <c r="WKQ121" s="20"/>
      <c r="WKR121" s="20"/>
      <c r="WKS121" s="20"/>
      <c r="WKT121" s="20"/>
      <c r="WKU121" s="20"/>
      <c r="WKV121" s="20"/>
      <c r="WKW121" s="20"/>
      <c r="WKX121" s="20"/>
      <c r="WKY121" s="20"/>
      <c r="WKZ121" s="20"/>
      <c r="WLA121" s="20"/>
      <c r="WLB121" s="20"/>
      <c r="WLC121" s="20"/>
      <c r="WLD121" s="20"/>
      <c r="WLE121" s="20"/>
      <c r="WLF121" s="20"/>
      <c r="WLG121" s="20"/>
      <c r="WLH121" s="20"/>
      <c r="WLI121" s="20"/>
      <c r="WLJ121" s="20"/>
      <c r="WLK121" s="20"/>
      <c r="WLL121" s="20"/>
      <c r="WLM121" s="20"/>
      <c r="WLN121" s="20"/>
      <c r="WLO121" s="20"/>
      <c r="WLP121" s="20"/>
      <c r="WLQ121" s="20"/>
      <c r="WLR121" s="20"/>
      <c r="WLS121" s="20"/>
      <c r="WLT121" s="20"/>
      <c r="WLU121" s="20"/>
      <c r="WLV121" s="20"/>
      <c r="WLW121" s="20"/>
      <c r="WLX121" s="20"/>
      <c r="WLY121" s="20"/>
      <c r="WLZ121" s="20"/>
      <c r="WMA121" s="20"/>
      <c r="WMB121" s="20"/>
      <c r="WMC121" s="20"/>
      <c r="WMD121" s="20"/>
      <c r="WME121" s="20"/>
      <c r="WMF121" s="20"/>
      <c r="WMG121" s="20"/>
      <c r="WMH121" s="20"/>
      <c r="WMI121" s="20"/>
      <c r="WMJ121" s="20"/>
      <c r="WMK121" s="20"/>
      <c r="WML121" s="20"/>
      <c r="WMM121" s="20"/>
      <c r="WMN121" s="20"/>
      <c r="WMO121" s="20"/>
      <c r="WMP121" s="20"/>
      <c r="WMQ121" s="20"/>
      <c r="WMR121" s="20"/>
      <c r="WMS121" s="20"/>
      <c r="WMT121" s="20"/>
      <c r="WMU121" s="20"/>
      <c r="WMV121" s="20"/>
      <c r="WMW121" s="20"/>
      <c r="WMX121" s="20"/>
      <c r="WMY121" s="20"/>
      <c r="WMZ121" s="20"/>
      <c r="WNA121" s="20"/>
      <c r="WNB121" s="20"/>
      <c r="WNC121" s="20"/>
      <c r="WND121" s="20"/>
      <c r="WNE121" s="20"/>
      <c r="WNF121" s="20"/>
      <c r="WNG121" s="20"/>
      <c r="WNH121" s="20"/>
      <c r="WNI121" s="20"/>
      <c r="WNJ121" s="20"/>
      <c r="WNK121" s="20"/>
      <c r="WNL121" s="20"/>
      <c r="WNM121" s="20"/>
      <c r="WNN121" s="20"/>
      <c r="WNO121" s="20"/>
      <c r="WNP121" s="20"/>
      <c r="WNQ121" s="20"/>
      <c r="WNR121" s="20"/>
      <c r="WNS121" s="20"/>
      <c r="WNT121" s="20"/>
      <c r="WNU121" s="20"/>
      <c r="WNV121" s="20"/>
      <c r="WNW121" s="20"/>
      <c r="WNX121" s="20"/>
      <c r="WNY121" s="20"/>
      <c r="WNZ121" s="20"/>
      <c r="WOA121" s="20"/>
      <c r="WOB121" s="20"/>
      <c r="WOC121" s="20"/>
      <c r="WOD121" s="20"/>
      <c r="WOE121" s="20"/>
      <c r="WOF121" s="20"/>
      <c r="WOG121" s="20"/>
      <c r="WOH121" s="20"/>
      <c r="WOI121" s="20"/>
      <c r="WOJ121" s="20"/>
      <c r="WOK121" s="20"/>
      <c r="WOL121" s="20"/>
      <c r="WOM121" s="20"/>
      <c r="WON121" s="20"/>
      <c r="WOO121" s="20"/>
      <c r="WOP121" s="20"/>
      <c r="WOQ121" s="20"/>
      <c r="WOR121" s="20"/>
      <c r="WOS121" s="20"/>
      <c r="WOT121" s="20"/>
      <c r="WOU121" s="20"/>
      <c r="WOV121" s="20"/>
      <c r="WOW121" s="20"/>
      <c r="WOX121" s="20"/>
      <c r="WOY121" s="20"/>
      <c r="WOZ121" s="20"/>
      <c r="WPA121" s="20"/>
      <c r="WPB121" s="20"/>
      <c r="WPC121" s="20"/>
      <c r="WPD121" s="20"/>
      <c r="WPE121" s="20"/>
      <c r="WPF121" s="20"/>
      <c r="WPG121" s="20"/>
      <c r="WPH121" s="20"/>
      <c r="WPI121" s="20"/>
      <c r="WPJ121" s="20"/>
      <c r="WPK121" s="20"/>
      <c r="WPL121" s="20"/>
      <c r="WPM121" s="20"/>
      <c r="WPN121" s="20"/>
      <c r="WPO121" s="20"/>
      <c r="WPP121" s="20"/>
      <c r="WPQ121" s="20"/>
      <c r="WPR121" s="20"/>
      <c r="WPS121" s="20"/>
      <c r="WPT121" s="20"/>
      <c r="WPU121" s="20"/>
      <c r="WPV121" s="20"/>
      <c r="WPW121" s="20"/>
      <c r="WPX121" s="20"/>
      <c r="WPY121" s="20"/>
      <c r="WPZ121" s="20"/>
      <c r="WQA121" s="20"/>
      <c r="WQB121" s="20"/>
      <c r="WQC121" s="20"/>
      <c r="WQD121" s="20"/>
      <c r="WQE121" s="20"/>
      <c r="WQF121" s="20"/>
      <c r="WQG121" s="20"/>
      <c r="WQH121" s="20"/>
      <c r="WQI121" s="20"/>
      <c r="WQJ121" s="20"/>
      <c r="WQK121" s="20"/>
      <c r="WQL121" s="20"/>
      <c r="WQM121" s="20"/>
      <c r="WQN121" s="20"/>
      <c r="WQO121" s="20"/>
      <c r="WQP121" s="20"/>
      <c r="WQQ121" s="20"/>
      <c r="WQR121" s="20"/>
      <c r="WQS121" s="20"/>
      <c r="WQT121" s="20"/>
      <c r="WQU121" s="20"/>
      <c r="WQV121" s="20"/>
      <c r="WQW121" s="20"/>
      <c r="WQX121" s="20"/>
      <c r="WQY121" s="20"/>
      <c r="WQZ121" s="20"/>
      <c r="WRA121" s="20"/>
      <c r="WRB121" s="20"/>
      <c r="WRC121" s="20"/>
      <c r="WRD121" s="20"/>
      <c r="WRE121" s="20"/>
      <c r="WRF121" s="20"/>
      <c r="WRG121" s="20"/>
      <c r="WRH121" s="20"/>
      <c r="WRI121" s="20"/>
      <c r="WRJ121" s="20"/>
      <c r="WRK121" s="20"/>
      <c r="WRL121" s="20"/>
      <c r="WRM121" s="20"/>
      <c r="WRN121" s="20"/>
      <c r="WRO121" s="20"/>
      <c r="WRP121" s="20"/>
      <c r="WRQ121" s="20"/>
      <c r="WRR121" s="20"/>
      <c r="WRS121" s="20"/>
      <c r="WRT121" s="20"/>
      <c r="WRU121" s="20"/>
      <c r="WRV121" s="20"/>
      <c r="WRW121" s="20"/>
      <c r="WRX121" s="20"/>
      <c r="WRY121" s="20"/>
      <c r="WRZ121" s="20"/>
      <c r="WSA121" s="20"/>
      <c r="WSB121" s="20"/>
      <c r="WSC121" s="20"/>
      <c r="WSD121" s="20"/>
      <c r="WSE121" s="20"/>
      <c r="WSF121" s="20"/>
      <c r="WSG121" s="20"/>
      <c r="WSH121" s="20"/>
      <c r="WSI121" s="20"/>
      <c r="WSJ121" s="20"/>
      <c r="WSK121" s="20"/>
      <c r="WSL121" s="20"/>
      <c r="WSM121" s="20"/>
      <c r="WSN121" s="20"/>
      <c r="WSO121" s="20"/>
      <c r="WSP121" s="20"/>
      <c r="WSQ121" s="20"/>
      <c r="WSR121" s="20"/>
      <c r="WSS121" s="20"/>
      <c r="WST121" s="20"/>
      <c r="WSU121" s="20"/>
      <c r="WSV121" s="20"/>
      <c r="WSW121" s="20"/>
      <c r="WSX121" s="20"/>
      <c r="WSY121" s="20"/>
      <c r="WSZ121" s="20"/>
      <c r="WTA121" s="20"/>
      <c r="WTB121" s="20"/>
      <c r="WTC121" s="20"/>
      <c r="WTD121" s="20"/>
      <c r="WTE121" s="20"/>
      <c r="WTF121" s="20"/>
      <c r="WTG121" s="20"/>
      <c r="WTH121" s="20"/>
      <c r="WTI121" s="20"/>
      <c r="WTJ121" s="20"/>
      <c r="WTQ121" s="20"/>
      <c r="WTR121" s="20"/>
      <c r="WTS121" s="20"/>
      <c r="WTT121" s="20"/>
      <c r="WTU121" s="20"/>
      <c r="WTV121" s="20"/>
      <c r="WTW121" s="20"/>
      <c r="WTX121" s="20"/>
      <c r="WTY121" s="20"/>
      <c r="WTZ121" s="20"/>
      <c r="WUA121" s="20"/>
      <c r="WUB121" s="20"/>
      <c r="WUC121" s="20"/>
      <c r="WUD121" s="20"/>
      <c r="WUE121" s="20"/>
      <c r="WUF121" s="20"/>
      <c r="WUG121" s="20"/>
      <c r="WUH121" s="20"/>
      <c r="WUI121" s="20"/>
      <c r="WUJ121" s="20"/>
      <c r="WUK121" s="20"/>
      <c r="WUL121" s="20"/>
      <c r="WUM121" s="20"/>
      <c r="WUN121" s="20"/>
      <c r="WUO121" s="20"/>
      <c r="WUP121" s="20"/>
      <c r="WUQ121" s="20"/>
      <c r="WUR121" s="20"/>
      <c r="WUS121" s="20"/>
      <c r="WUT121" s="20"/>
      <c r="WUU121" s="20"/>
      <c r="WUV121" s="20"/>
      <c r="WUW121" s="20"/>
      <c r="WUX121" s="20"/>
      <c r="WUY121" s="20"/>
      <c r="WUZ121" s="20"/>
      <c r="WVA121" s="20"/>
      <c r="WVB121" s="20"/>
      <c r="WVC121" s="20"/>
      <c r="WVD121" s="20"/>
      <c r="WVE121" s="20"/>
      <c r="WVF121" s="20"/>
      <c r="WVG121" s="20"/>
      <c r="WVH121" s="20"/>
      <c r="WVI121" s="20"/>
      <c r="WVJ121" s="20"/>
      <c r="WVK121" s="20"/>
      <c r="WVL121" s="20"/>
      <c r="WVM121" s="20"/>
      <c r="WVN121" s="20"/>
      <c r="WVO121" s="20"/>
      <c r="WVP121" s="20"/>
      <c r="WVQ121" s="20"/>
      <c r="WVR121" s="20"/>
      <c r="WVS121" s="20"/>
      <c r="WVT121" s="20"/>
      <c r="WVU121" s="20"/>
      <c r="WVV121" s="20"/>
      <c r="WVW121" s="20"/>
      <c r="WVX121" s="20"/>
      <c r="WVY121" s="20"/>
      <c r="WVZ121" s="20"/>
      <c r="WWA121" s="20"/>
      <c r="WWB121" s="20"/>
      <c r="WWC121" s="20"/>
      <c r="WWD121" s="20"/>
      <c r="WWE121" s="20"/>
      <c r="WWF121" s="20"/>
      <c r="WWG121" s="20"/>
      <c r="WWH121" s="20"/>
      <c r="WWI121" s="20"/>
      <c r="WWJ121" s="20"/>
      <c r="WWK121" s="20"/>
      <c r="WWL121" s="20"/>
      <c r="WWM121" s="20"/>
      <c r="WWN121" s="20"/>
      <c r="WWO121" s="20"/>
      <c r="WWP121" s="20"/>
      <c r="WWQ121" s="20"/>
      <c r="WWR121" s="20"/>
      <c r="WWS121" s="20"/>
      <c r="WWT121" s="20"/>
      <c r="WWU121" s="20"/>
      <c r="WWV121" s="20"/>
      <c r="WWW121" s="20"/>
      <c r="WWX121" s="20"/>
      <c r="WWY121" s="20"/>
      <c r="WWZ121" s="20"/>
      <c r="WXA121" s="20"/>
      <c r="WXB121" s="20"/>
      <c r="WXC121" s="20"/>
      <c r="WXD121" s="20"/>
      <c r="WXE121" s="20"/>
      <c r="WXF121" s="20"/>
      <c r="WXG121" s="20"/>
      <c r="WXH121" s="20"/>
      <c r="WXI121" s="20"/>
      <c r="WXJ121" s="20"/>
      <c r="WXK121" s="20"/>
      <c r="WXL121" s="20"/>
      <c r="WXM121" s="20"/>
      <c r="WXN121" s="20"/>
      <c r="WXO121" s="20"/>
      <c r="WXP121" s="20"/>
      <c r="WXQ121" s="20"/>
      <c r="WXR121" s="20"/>
      <c r="WXS121" s="20"/>
      <c r="WXT121" s="20"/>
      <c r="WXU121" s="20"/>
      <c r="WXV121" s="20"/>
      <c r="WXW121" s="20"/>
      <c r="WXX121" s="20"/>
      <c r="WXY121" s="20"/>
      <c r="WXZ121" s="20"/>
      <c r="WYA121" s="20"/>
      <c r="WYB121" s="20"/>
      <c r="WYC121" s="20"/>
      <c r="WYD121" s="20"/>
      <c r="WYE121" s="20"/>
      <c r="WYF121" s="20"/>
      <c r="WYG121" s="20"/>
      <c r="WYH121" s="20"/>
      <c r="WYI121" s="20"/>
      <c r="WYJ121" s="20"/>
      <c r="WYK121" s="20"/>
      <c r="WYL121" s="20"/>
      <c r="WYM121" s="20"/>
      <c r="WYN121" s="20"/>
      <c r="WYO121" s="20"/>
      <c r="WYP121" s="20"/>
      <c r="WYQ121" s="20"/>
      <c r="WYR121" s="20"/>
      <c r="WYS121" s="20"/>
      <c r="WYT121" s="20"/>
      <c r="WYU121" s="20"/>
      <c r="WYV121" s="20"/>
      <c r="WYW121" s="20"/>
      <c r="WYX121" s="20"/>
      <c r="WYY121" s="20"/>
      <c r="WYZ121" s="20"/>
      <c r="WZA121" s="20"/>
      <c r="WZB121" s="20"/>
      <c r="WZC121" s="20"/>
      <c r="WZD121" s="20"/>
      <c r="WZE121" s="20"/>
      <c r="WZF121" s="20"/>
      <c r="WZG121" s="20"/>
      <c r="WZH121" s="20"/>
      <c r="WZI121" s="20"/>
      <c r="WZJ121" s="20"/>
      <c r="WZK121" s="20"/>
      <c r="WZL121" s="20"/>
      <c r="WZM121" s="20"/>
      <c r="WZN121" s="20"/>
      <c r="WZO121" s="20"/>
      <c r="WZP121" s="20"/>
      <c r="WZQ121" s="20"/>
      <c r="WZR121" s="20"/>
      <c r="WZS121" s="20"/>
      <c r="WZT121" s="20"/>
      <c r="WZU121" s="20"/>
      <c r="WZV121" s="20"/>
      <c r="WZW121" s="20"/>
      <c r="WZX121" s="20"/>
      <c r="WZY121" s="20"/>
      <c r="WZZ121" s="20"/>
      <c r="XAA121" s="20"/>
      <c r="XAB121" s="20"/>
      <c r="XAC121" s="20"/>
      <c r="XAD121" s="20"/>
      <c r="XAE121" s="20"/>
      <c r="XAF121" s="20"/>
      <c r="XAG121" s="20"/>
      <c r="XAH121" s="20"/>
      <c r="XAI121" s="20"/>
      <c r="XAJ121" s="20"/>
      <c r="XAK121" s="20"/>
      <c r="XAL121" s="20"/>
      <c r="XAM121" s="20"/>
      <c r="XAN121" s="20"/>
      <c r="XAO121" s="20"/>
      <c r="XAP121" s="20"/>
      <c r="XAQ121" s="20"/>
      <c r="XAR121" s="20"/>
      <c r="XAS121" s="20"/>
      <c r="XAT121" s="20"/>
      <c r="XAU121" s="20"/>
      <c r="XAV121" s="20"/>
      <c r="XAW121" s="20"/>
      <c r="XAX121" s="20"/>
      <c r="XAY121" s="20"/>
      <c r="XAZ121" s="20"/>
      <c r="XBA121" s="20"/>
      <c r="XBB121" s="20"/>
      <c r="XBC121" s="20"/>
      <c r="XBD121" s="20"/>
      <c r="XBE121" s="20"/>
      <c r="XBF121" s="20"/>
      <c r="XBG121" s="20"/>
      <c r="XBH121" s="20"/>
      <c r="XBI121" s="20"/>
      <c r="XBJ121" s="20"/>
      <c r="XBK121" s="20"/>
      <c r="XBL121" s="20"/>
      <c r="XBM121" s="20"/>
      <c r="XBN121" s="20"/>
      <c r="XBO121" s="20"/>
      <c r="XBP121" s="20"/>
      <c r="XBQ121" s="20"/>
      <c r="XBR121" s="20"/>
      <c r="XBS121" s="20"/>
      <c r="XBT121" s="20"/>
      <c r="XBU121" s="20"/>
      <c r="XBV121" s="20"/>
      <c r="XBW121" s="20"/>
      <c r="XBX121" s="20"/>
      <c r="XBY121" s="20"/>
      <c r="XBZ121" s="20"/>
      <c r="XCA121" s="20"/>
      <c r="XCB121" s="20"/>
      <c r="XCC121" s="20"/>
      <c r="XCD121" s="20"/>
      <c r="XCE121" s="20"/>
      <c r="XCF121" s="20"/>
      <c r="XCG121" s="20"/>
      <c r="XCH121" s="20"/>
      <c r="XCI121" s="20"/>
      <c r="XCJ121" s="20"/>
      <c r="XCK121" s="20"/>
      <c r="XCL121" s="20"/>
      <c r="XCM121" s="20"/>
      <c r="XCN121" s="20"/>
      <c r="XCO121" s="20"/>
      <c r="XCP121" s="20"/>
      <c r="XCQ121" s="20"/>
      <c r="XCR121" s="20"/>
      <c r="XCS121" s="20"/>
      <c r="XCT121" s="20"/>
      <c r="XCU121" s="20"/>
      <c r="XCV121" s="20"/>
      <c r="XCW121" s="20"/>
      <c r="XCX121" s="20"/>
      <c r="XCY121" s="20"/>
      <c r="XCZ121" s="20"/>
      <c r="XDA121" s="20"/>
    </row>
    <row r="122" spans="1:16329" s="69" customFormat="1" x14ac:dyDescent="0.25">
      <c r="A122" s="36" t="s">
        <v>410</v>
      </c>
      <c r="B122" s="37" t="s">
        <v>474</v>
      </c>
      <c r="C122" s="38">
        <v>800</v>
      </c>
      <c r="D122" s="41">
        <v>16126590.300000001</v>
      </c>
      <c r="E122" s="18"/>
      <c r="F122" s="18"/>
      <c r="G122" s="18"/>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c r="EM122" s="20"/>
      <c r="EN122" s="20"/>
      <c r="EO122" s="20"/>
      <c r="EP122" s="20"/>
      <c r="EQ122" s="20"/>
      <c r="ER122" s="20"/>
      <c r="ES122" s="20"/>
      <c r="ET122" s="20"/>
      <c r="EU122" s="20"/>
      <c r="EV122" s="20"/>
      <c r="EW122" s="20"/>
      <c r="EX122" s="20"/>
      <c r="EY122" s="20"/>
      <c r="EZ122" s="20"/>
      <c r="FA122" s="20"/>
      <c r="FB122" s="20"/>
      <c r="FC122" s="20"/>
      <c r="FD122" s="20"/>
      <c r="FE122" s="20"/>
      <c r="FF122" s="20"/>
      <c r="FG122" s="20"/>
      <c r="FH122" s="20"/>
      <c r="FI122" s="20"/>
      <c r="FJ122" s="20"/>
      <c r="FK122" s="20"/>
      <c r="FL122" s="20"/>
      <c r="FM122" s="20"/>
      <c r="FN122" s="20"/>
      <c r="FO122" s="20"/>
      <c r="FP122" s="20"/>
      <c r="FQ122" s="20"/>
      <c r="FR122" s="20"/>
      <c r="FS122" s="20"/>
      <c r="FT122" s="20"/>
      <c r="FU122" s="20"/>
      <c r="FV122" s="20"/>
      <c r="FW122" s="20"/>
      <c r="FX122" s="20"/>
      <c r="FY122" s="20"/>
      <c r="FZ122" s="20"/>
      <c r="GA122" s="20"/>
      <c r="GB122" s="20"/>
      <c r="GC122" s="20"/>
      <c r="GD122" s="20"/>
      <c r="GE122" s="20"/>
      <c r="GF122" s="20"/>
      <c r="GG122" s="20"/>
      <c r="GH122" s="20"/>
      <c r="GI122" s="20"/>
      <c r="GJ122" s="20"/>
      <c r="GK122" s="20"/>
      <c r="GL122" s="20"/>
      <c r="GM122" s="20"/>
      <c r="GN122" s="20"/>
      <c r="GO122" s="20"/>
      <c r="GP122" s="20"/>
      <c r="GQ122" s="20"/>
      <c r="GR122" s="20"/>
      <c r="GS122" s="20"/>
      <c r="GT122" s="20"/>
      <c r="GU122" s="20"/>
      <c r="GV122" s="20"/>
      <c r="GW122" s="20"/>
      <c r="GX122" s="20"/>
      <c r="HE122" s="20"/>
      <c r="HF122" s="20"/>
      <c r="HG122" s="20"/>
      <c r="HH122" s="20"/>
      <c r="HI122" s="20"/>
      <c r="HJ122" s="20"/>
      <c r="HK122" s="20"/>
      <c r="HL122" s="20"/>
      <c r="HM122" s="20"/>
      <c r="HN122" s="20"/>
      <c r="HO122" s="20"/>
      <c r="HP122" s="20"/>
      <c r="HQ122" s="20"/>
      <c r="HR122" s="20"/>
      <c r="HS122" s="20"/>
      <c r="HT122" s="20"/>
      <c r="HU122" s="20"/>
      <c r="HV122" s="20"/>
      <c r="HW122" s="20"/>
      <c r="HX122" s="20"/>
      <c r="HY122" s="20"/>
      <c r="HZ122" s="20"/>
      <c r="IA122" s="20"/>
      <c r="IB122" s="20"/>
      <c r="IC122" s="20"/>
      <c r="ID122" s="20"/>
      <c r="IE122" s="20"/>
      <c r="IF122" s="20"/>
      <c r="IG122" s="20"/>
      <c r="IH122" s="20"/>
      <c r="II122" s="20"/>
      <c r="IJ122" s="20"/>
      <c r="IK122" s="20"/>
      <c r="IL122" s="20"/>
      <c r="IM122" s="20"/>
      <c r="IN122" s="20"/>
      <c r="IO122" s="20"/>
      <c r="IP122" s="20"/>
      <c r="IQ122" s="20"/>
      <c r="IR122" s="20"/>
      <c r="IS122" s="20"/>
      <c r="IT122" s="20"/>
      <c r="IU122" s="20"/>
      <c r="IV122" s="20"/>
      <c r="IW122" s="20"/>
      <c r="IX122" s="20"/>
      <c r="IY122" s="20"/>
      <c r="IZ122" s="20"/>
      <c r="JA122" s="20"/>
      <c r="JB122" s="20"/>
      <c r="JC122" s="20"/>
      <c r="JD122" s="20"/>
      <c r="JE122" s="20"/>
      <c r="JF122" s="20"/>
      <c r="JG122" s="20"/>
      <c r="JH122" s="20"/>
      <c r="JI122" s="20"/>
      <c r="JJ122" s="20"/>
      <c r="JK122" s="20"/>
      <c r="JL122" s="20"/>
      <c r="JM122" s="20"/>
      <c r="JN122" s="20"/>
      <c r="JO122" s="20"/>
      <c r="JP122" s="20"/>
      <c r="JQ122" s="20"/>
      <c r="JR122" s="20"/>
      <c r="JS122" s="20"/>
      <c r="JT122" s="20"/>
      <c r="JU122" s="20"/>
      <c r="JV122" s="20"/>
      <c r="JW122" s="20"/>
      <c r="JX122" s="20"/>
      <c r="JY122" s="20"/>
      <c r="JZ122" s="20"/>
      <c r="KA122" s="20"/>
      <c r="KB122" s="20"/>
      <c r="KC122" s="20"/>
      <c r="KD122" s="20"/>
      <c r="KE122" s="20"/>
      <c r="KF122" s="20"/>
      <c r="KG122" s="20"/>
      <c r="KH122" s="20"/>
      <c r="KI122" s="20"/>
      <c r="KJ122" s="20"/>
      <c r="KK122" s="20"/>
      <c r="KL122" s="20"/>
      <c r="KM122" s="20"/>
      <c r="KN122" s="20"/>
      <c r="KO122" s="20"/>
      <c r="KP122" s="20"/>
      <c r="KQ122" s="20"/>
      <c r="KR122" s="20"/>
      <c r="KS122" s="20"/>
      <c r="KT122" s="20"/>
      <c r="KU122" s="20"/>
      <c r="KV122" s="20"/>
      <c r="KW122" s="20"/>
      <c r="KX122" s="20"/>
      <c r="KY122" s="20"/>
      <c r="KZ122" s="20"/>
      <c r="LA122" s="20"/>
      <c r="LB122" s="20"/>
      <c r="LC122" s="20"/>
      <c r="LD122" s="20"/>
      <c r="LE122" s="20"/>
      <c r="LF122" s="20"/>
      <c r="LG122" s="20"/>
      <c r="LH122" s="20"/>
      <c r="LI122" s="20"/>
      <c r="LJ122" s="20"/>
      <c r="LK122" s="20"/>
      <c r="LL122" s="20"/>
      <c r="LM122" s="20"/>
      <c r="LN122" s="20"/>
      <c r="LO122" s="20"/>
      <c r="LP122" s="20"/>
      <c r="LQ122" s="20"/>
      <c r="LR122" s="20"/>
      <c r="LS122" s="20"/>
      <c r="LT122" s="20"/>
      <c r="LU122" s="20"/>
      <c r="LV122" s="20"/>
      <c r="LW122" s="20"/>
      <c r="LX122" s="20"/>
      <c r="LY122" s="20"/>
      <c r="LZ122" s="20"/>
      <c r="MA122" s="20"/>
      <c r="MB122" s="20"/>
      <c r="MC122" s="20"/>
      <c r="MD122" s="20"/>
      <c r="ME122" s="20"/>
      <c r="MF122" s="20"/>
      <c r="MG122" s="20"/>
      <c r="MH122" s="20"/>
      <c r="MI122" s="20"/>
      <c r="MJ122" s="20"/>
      <c r="MK122" s="20"/>
      <c r="ML122" s="20"/>
      <c r="MM122" s="20"/>
      <c r="MN122" s="20"/>
      <c r="MO122" s="20"/>
      <c r="MP122" s="20"/>
      <c r="MQ122" s="20"/>
      <c r="MR122" s="20"/>
      <c r="MS122" s="20"/>
      <c r="MT122" s="20"/>
      <c r="MU122" s="20"/>
      <c r="MV122" s="20"/>
      <c r="MW122" s="20"/>
      <c r="MX122" s="20"/>
      <c r="MY122" s="20"/>
      <c r="MZ122" s="20"/>
      <c r="NA122" s="20"/>
      <c r="NB122" s="20"/>
      <c r="NC122" s="20"/>
      <c r="ND122" s="20"/>
      <c r="NE122" s="20"/>
      <c r="NF122" s="20"/>
      <c r="NG122" s="20"/>
      <c r="NH122" s="20"/>
      <c r="NI122" s="20"/>
      <c r="NJ122" s="20"/>
      <c r="NK122" s="20"/>
      <c r="NL122" s="20"/>
      <c r="NM122" s="20"/>
      <c r="NN122" s="20"/>
      <c r="NO122" s="20"/>
      <c r="NP122" s="20"/>
      <c r="NQ122" s="20"/>
      <c r="NR122" s="20"/>
      <c r="NS122" s="20"/>
      <c r="NT122" s="20"/>
      <c r="NU122" s="20"/>
      <c r="NV122" s="20"/>
      <c r="NW122" s="20"/>
      <c r="NX122" s="20"/>
      <c r="NY122" s="20"/>
      <c r="NZ122" s="20"/>
      <c r="OA122" s="20"/>
      <c r="OB122" s="20"/>
      <c r="OC122" s="20"/>
      <c r="OD122" s="20"/>
      <c r="OE122" s="20"/>
      <c r="OF122" s="20"/>
      <c r="OG122" s="20"/>
      <c r="OH122" s="20"/>
      <c r="OI122" s="20"/>
      <c r="OJ122" s="20"/>
      <c r="OK122" s="20"/>
      <c r="OL122" s="20"/>
      <c r="OM122" s="20"/>
      <c r="ON122" s="20"/>
      <c r="OO122" s="20"/>
      <c r="OP122" s="20"/>
      <c r="OQ122" s="20"/>
      <c r="OR122" s="20"/>
      <c r="OS122" s="20"/>
      <c r="OT122" s="20"/>
      <c r="OU122" s="20"/>
      <c r="OV122" s="20"/>
      <c r="OW122" s="20"/>
      <c r="OX122" s="20"/>
      <c r="OY122" s="20"/>
      <c r="OZ122" s="20"/>
      <c r="PA122" s="20"/>
      <c r="PB122" s="20"/>
      <c r="PC122" s="20"/>
      <c r="PD122" s="20"/>
      <c r="PE122" s="20"/>
      <c r="PF122" s="20"/>
      <c r="PG122" s="20"/>
      <c r="PH122" s="20"/>
      <c r="PI122" s="20"/>
      <c r="PJ122" s="20"/>
      <c r="PK122" s="20"/>
      <c r="PL122" s="20"/>
      <c r="PM122" s="20"/>
      <c r="PN122" s="20"/>
      <c r="PO122" s="20"/>
      <c r="PP122" s="20"/>
      <c r="PQ122" s="20"/>
      <c r="PR122" s="20"/>
      <c r="PS122" s="20"/>
      <c r="PT122" s="20"/>
      <c r="PU122" s="20"/>
      <c r="PV122" s="20"/>
      <c r="PW122" s="20"/>
      <c r="PX122" s="20"/>
      <c r="PY122" s="20"/>
      <c r="PZ122" s="20"/>
      <c r="QA122" s="20"/>
      <c r="QB122" s="20"/>
      <c r="QC122" s="20"/>
      <c r="QD122" s="20"/>
      <c r="QE122" s="20"/>
      <c r="QF122" s="20"/>
      <c r="QG122" s="20"/>
      <c r="QH122" s="20"/>
      <c r="QI122" s="20"/>
      <c r="QJ122" s="20"/>
      <c r="QK122" s="20"/>
      <c r="QL122" s="20"/>
      <c r="QM122" s="20"/>
      <c r="QN122" s="20"/>
      <c r="QO122" s="20"/>
      <c r="QP122" s="20"/>
      <c r="QQ122" s="20"/>
      <c r="QR122" s="20"/>
      <c r="QS122" s="20"/>
      <c r="QT122" s="20"/>
      <c r="RA122" s="20"/>
      <c r="RB122" s="20"/>
      <c r="RC122" s="20"/>
      <c r="RD122" s="20"/>
      <c r="RE122" s="20"/>
      <c r="RF122" s="20"/>
      <c r="RG122" s="20"/>
      <c r="RH122" s="20"/>
      <c r="RI122" s="20"/>
      <c r="RJ122" s="20"/>
      <c r="RK122" s="20"/>
      <c r="RL122" s="20"/>
      <c r="RM122" s="20"/>
      <c r="RN122" s="20"/>
      <c r="RO122" s="20"/>
      <c r="RP122" s="20"/>
      <c r="RQ122" s="20"/>
      <c r="RR122" s="20"/>
      <c r="RS122" s="20"/>
      <c r="RT122" s="20"/>
      <c r="RU122" s="20"/>
      <c r="RV122" s="20"/>
      <c r="RW122" s="20"/>
      <c r="RX122" s="20"/>
      <c r="RY122" s="20"/>
      <c r="RZ122" s="20"/>
      <c r="SA122" s="20"/>
      <c r="SB122" s="20"/>
      <c r="SC122" s="20"/>
      <c r="SD122" s="20"/>
      <c r="SE122" s="20"/>
      <c r="SF122" s="20"/>
      <c r="SG122" s="20"/>
      <c r="SH122" s="20"/>
      <c r="SI122" s="20"/>
      <c r="SJ122" s="20"/>
      <c r="SK122" s="20"/>
      <c r="SL122" s="20"/>
      <c r="SM122" s="20"/>
      <c r="SN122" s="20"/>
      <c r="SO122" s="20"/>
      <c r="SP122" s="20"/>
      <c r="SQ122" s="20"/>
      <c r="SR122" s="20"/>
      <c r="SS122" s="20"/>
      <c r="ST122" s="20"/>
      <c r="SU122" s="20"/>
      <c r="SV122" s="20"/>
      <c r="SW122" s="20"/>
      <c r="SX122" s="20"/>
      <c r="SY122" s="20"/>
      <c r="SZ122" s="20"/>
      <c r="TA122" s="20"/>
      <c r="TB122" s="20"/>
      <c r="TC122" s="20"/>
      <c r="TD122" s="20"/>
      <c r="TE122" s="20"/>
      <c r="TF122" s="20"/>
      <c r="TG122" s="20"/>
      <c r="TH122" s="20"/>
      <c r="TI122" s="20"/>
      <c r="TJ122" s="20"/>
      <c r="TK122" s="20"/>
      <c r="TL122" s="20"/>
      <c r="TM122" s="20"/>
      <c r="TN122" s="20"/>
      <c r="TO122" s="20"/>
      <c r="TP122" s="20"/>
      <c r="TQ122" s="20"/>
      <c r="TR122" s="20"/>
      <c r="TS122" s="20"/>
      <c r="TT122" s="20"/>
      <c r="TU122" s="20"/>
      <c r="TV122" s="20"/>
      <c r="TW122" s="20"/>
      <c r="TX122" s="20"/>
      <c r="TY122" s="20"/>
      <c r="TZ122" s="20"/>
      <c r="UA122" s="20"/>
      <c r="UB122" s="20"/>
      <c r="UC122" s="20"/>
      <c r="UD122" s="20"/>
      <c r="UE122" s="20"/>
      <c r="UF122" s="20"/>
      <c r="UG122" s="20"/>
      <c r="UH122" s="20"/>
      <c r="UI122" s="20"/>
      <c r="UJ122" s="20"/>
      <c r="UK122" s="20"/>
      <c r="UL122" s="20"/>
      <c r="UM122" s="20"/>
      <c r="UN122" s="20"/>
      <c r="UO122" s="20"/>
      <c r="UP122" s="20"/>
      <c r="UQ122" s="20"/>
      <c r="UR122" s="20"/>
      <c r="US122" s="20"/>
      <c r="UT122" s="20"/>
      <c r="UU122" s="20"/>
      <c r="UV122" s="20"/>
      <c r="UW122" s="20"/>
      <c r="UX122" s="20"/>
      <c r="UY122" s="20"/>
      <c r="UZ122" s="20"/>
      <c r="VA122" s="20"/>
      <c r="VB122" s="20"/>
      <c r="VC122" s="20"/>
      <c r="VD122" s="20"/>
      <c r="VE122" s="20"/>
      <c r="VF122" s="20"/>
      <c r="VG122" s="20"/>
      <c r="VH122" s="20"/>
      <c r="VI122" s="20"/>
      <c r="VJ122" s="20"/>
      <c r="VK122" s="20"/>
      <c r="VL122" s="20"/>
      <c r="VM122" s="20"/>
      <c r="VN122" s="20"/>
      <c r="VO122" s="20"/>
      <c r="VP122" s="20"/>
      <c r="VQ122" s="20"/>
      <c r="VR122" s="20"/>
      <c r="VS122" s="20"/>
      <c r="VT122" s="20"/>
      <c r="VU122" s="20"/>
      <c r="VV122" s="20"/>
      <c r="VW122" s="20"/>
      <c r="VX122" s="20"/>
      <c r="VY122" s="20"/>
      <c r="VZ122" s="20"/>
      <c r="WA122" s="20"/>
      <c r="WB122" s="20"/>
      <c r="WC122" s="20"/>
      <c r="WD122" s="20"/>
      <c r="WE122" s="20"/>
      <c r="WF122" s="20"/>
      <c r="WG122" s="20"/>
      <c r="WH122" s="20"/>
      <c r="WI122" s="20"/>
      <c r="WJ122" s="20"/>
      <c r="WK122" s="20"/>
      <c r="WL122" s="20"/>
      <c r="WM122" s="20"/>
      <c r="WN122" s="20"/>
      <c r="WO122" s="20"/>
      <c r="WP122" s="20"/>
      <c r="WQ122" s="20"/>
      <c r="WR122" s="20"/>
      <c r="WS122" s="20"/>
      <c r="WT122" s="20"/>
      <c r="WU122" s="20"/>
      <c r="WV122" s="20"/>
      <c r="WW122" s="20"/>
      <c r="WX122" s="20"/>
      <c r="WY122" s="20"/>
      <c r="WZ122" s="20"/>
      <c r="XA122" s="20"/>
      <c r="XB122" s="20"/>
      <c r="XC122" s="20"/>
      <c r="XD122" s="20"/>
      <c r="XE122" s="20"/>
      <c r="XF122" s="20"/>
      <c r="XG122" s="20"/>
      <c r="XH122" s="20"/>
      <c r="XI122" s="20"/>
      <c r="XJ122" s="20"/>
      <c r="XK122" s="20"/>
      <c r="XL122" s="20"/>
      <c r="XM122" s="20"/>
      <c r="XN122" s="20"/>
      <c r="XO122" s="20"/>
      <c r="XP122" s="20"/>
      <c r="XQ122" s="20"/>
      <c r="XR122" s="20"/>
      <c r="XS122" s="20"/>
      <c r="XT122" s="20"/>
      <c r="XU122" s="20"/>
      <c r="XV122" s="20"/>
      <c r="XW122" s="20"/>
      <c r="XX122" s="20"/>
      <c r="XY122" s="20"/>
      <c r="XZ122" s="20"/>
      <c r="YA122" s="20"/>
      <c r="YB122" s="20"/>
      <c r="YC122" s="20"/>
      <c r="YD122" s="20"/>
      <c r="YE122" s="20"/>
      <c r="YF122" s="20"/>
      <c r="YG122" s="20"/>
      <c r="YH122" s="20"/>
      <c r="YI122" s="20"/>
      <c r="YJ122" s="20"/>
      <c r="YK122" s="20"/>
      <c r="YL122" s="20"/>
      <c r="YM122" s="20"/>
      <c r="YN122" s="20"/>
      <c r="YO122" s="20"/>
      <c r="YP122" s="20"/>
      <c r="YQ122" s="20"/>
      <c r="YR122" s="20"/>
      <c r="YS122" s="20"/>
      <c r="YT122" s="20"/>
      <c r="YU122" s="20"/>
      <c r="YV122" s="20"/>
      <c r="YW122" s="20"/>
      <c r="YX122" s="20"/>
      <c r="YY122" s="20"/>
      <c r="YZ122" s="20"/>
      <c r="ZA122" s="20"/>
      <c r="ZB122" s="20"/>
      <c r="ZC122" s="20"/>
      <c r="ZD122" s="20"/>
      <c r="ZE122" s="20"/>
      <c r="ZF122" s="20"/>
      <c r="ZG122" s="20"/>
      <c r="ZH122" s="20"/>
      <c r="ZI122" s="20"/>
      <c r="ZJ122" s="20"/>
      <c r="ZK122" s="20"/>
      <c r="ZL122" s="20"/>
      <c r="ZM122" s="20"/>
      <c r="ZN122" s="20"/>
      <c r="ZO122" s="20"/>
      <c r="ZP122" s="20"/>
      <c r="ZQ122" s="20"/>
      <c r="ZR122" s="20"/>
      <c r="ZS122" s="20"/>
      <c r="ZT122" s="20"/>
      <c r="ZU122" s="20"/>
      <c r="ZV122" s="20"/>
      <c r="ZW122" s="20"/>
      <c r="ZX122" s="20"/>
      <c r="ZY122" s="20"/>
      <c r="ZZ122" s="20"/>
      <c r="AAA122" s="20"/>
      <c r="AAB122" s="20"/>
      <c r="AAC122" s="20"/>
      <c r="AAD122" s="20"/>
      <c r="AAE122" s="20"/>
      <c r="AAF122" s="20"/>
      <c r="AAG122" s="20"/>
      <c r="AAH122" s="20"/>
      <c r="AAI122" s="20"/>
      <c r="AAJ122" s="20"/>
      <c r="AAK122" s="20"/>
      <c r="AAL122" s="20"/>
      <c r="AAM122" s="20"/>
      <c r="AAN122" s="20"/>
      <c r="AAO122" s="20"/>
      <c r="AAP122" s="20"/>
      <c r="AAW122" s="20"/>
      <c r="AAX122" s="20"/>
      <c r="AAY122" s="20"/>
      <c r="AAZ122" s="20"/>
      <c r="ABA122" s="20"/>
      <c r="ABB122" s="20"/>
      <c r="ABC122" s="20"/>
      <c r="ABD122" s="20"/>
      <c r="ABE122" s="20"/>
      <c r="ABF122" s="20"/>
      <c r="ABG122" s="20"/>
      <c r="ABH122" s="20"/>
      <c r="ABI122" s="20"/>
      <c r="ABJ122" s="20"/>
      <c r="ABK122" s="20"/>
      <c r="ABL122" s="20"/>
      <c r="ABM122" s="20"/>
      <c r="ABN122" s="20"/>
      <c r="ABO122" s="20"/>
      <c r="ABP122" s="20"/>
      <c r="ABQ122" s="20"/>
      <c r="ABR122" s="20"/>
      <c r="ABS122" s="20"/>
      <c r="ABT122" s="20"/>
      <c r="ABU122" s="20"/>
      <c r="ABV122" s="20"/>
      <c r="ABW122" s="20"/>
      <c r="ABX122" s="20"/>
      <c r="ABY122" s="20"/>
      <c r="ABZ122" s="20"/>
      <c r="ACA122" s="20"/>
      <c r="ACB122" s="20"/>
      <c r="ACC122" s="20"/>
      <c r="ACD122" s="20"/>
      <c r="ACE122" s="20"/>
      <c r="ACF122" s="20"/>
      <c r="ACG122" s="20"/>
      <c r="ACH122" s="20"/>
      <c r="ACI122" s="20"/>
      <c r="ACJ122" s="20"/>
      <c r="ACK122" s="20"/>
      <c r="ACL122" s="20"/>
      <c r="ACM122" s="20"/>
      <c r="ACN122" s="20"/>
      <c r="ACO122" s="20"/>
      <c r="ACP122" s="20"/>
      <c r="ACQ122" s="20"/>
      <c r="ACR122" s="20"/>
      <c r="ACS122" s="20"/>
      <c r="ACT122" s="20"/>
      <c r="ACU122" s="20"/>
      <c r="ACV122" s="20"/>
      <c r="ACW122" s="20"/>
      <c r="ACX122" s="20"/>
      <c r="ACY122" s="20"/>
      <c r="ACZ122" s="20"/>
      <c r="ADA122" s="20"/>
      <c r="ADB122" s="20"/>
      <c r="ADC122" s="20"/>
      <c r="ADD122" s="20"/>
      <c r="ADE122" s="20"/>
      <c r="ADF122" s="20"/>
      <c r="ADG122" s="20"/>
      <c r="ADH122" s="20"/>
      <c r="ADI122" s="20"/>
      <c r="ADJ122" s="20"/>
      <c r="ADK122" s="20"/>
      <c r="ADL122" s="20"/>
      <c r="ADM122" s="20"/>
      <c r="ADN122" s="20"/>
      <c r="ADO122" s="20"/>
      <c r="ADP122" s="20"/>
      <c r="ADQ122" s="20"/>
      <c r="ADR122" s="20"/>
      <c r="ADS122" s="20"/>
      <c r="ADT122" s="20"/>
      <c r="ADU122" s="20"/>
      <c r="ADV122" s="20"/>
      <c r="ADW122" s="20"/>
      <c r="ADX122" s="20"/>
      <c r="ADY122" s="20"/>
      <c r="ADZ122" s="20"/>
      <c r="AEA122" s="20"/>
      <c r="AEB122" s="20"/>
      <c r="AEC122" s="20"/>
      <c r="AED122" s="20"/>
      <c r="AEE122" s="20"/>
      <c r="AEF122" s="20"/>
      <c r="AEG122" s="20"/>
      <c r="AEH122" s="20"/>
      <c r="AEI122" s="20"/>
      <c r="AEJ122" s="20"/>
      <c r="AEK122" s="20"/>
      <c r="AEL122" s="20"/>
      <c r="AEM122" s="20"/>
      <c r="AEN122" s="20"/>
      <c r="AEO122" s="20"/>
      <c r="AEP122" s="20"/>
      <c r="AEQ122" s="20"/>
      <c r="AER122" s="20"/>
      <c r="AES122" s="20"/>
      <c r="AET122" s="20"/>
      <c r="AEU122" s="20"/>
      <c r="AEV122" s="20"/>
      <c r="AEW122" s="20"/>
      <c r="AEX122" s="20"/>
      <c r="AEY122" s="20"/>
      <c r="AEZ122" s="20"/>
      <c r="AFA122" s="20"/>
      <c r="AFB122" s="20"/>
      <c r="AFC122" s="20"/>
      <c r="AFD122" s="20"/>
      <c r="AFE122" s="20"/>
      <c r="AFF122" s="20"/>
      <c r="AFG122" s="20"/>
      <c r="AFH122" s="20"/>
      <c r="AFI122" s="20"/>
      <c r="AFJ122" s="20"/>
      <c r="AFK122" s="20"/>
      <c r="AFL122" s="20"/>
      <c r="AFM122" s="20"/>
      <c r="AFN122" s="20"/>
      <c r="AFO122" s="20"/>
      <c r="AFP122" s="20"/>
      <c r="AFQ122" s="20"/>
      <c r="AFR122" s="20"/>
      <c r="AFS122" s="20"/>
      <c r="AFT122" s="20"/>
      <c r="AFU122" s="20"/>
      <c r="AFV122" s="20"/>
      <c r="AFW122" s="20"/>
      <c r="AFX122" s="20"/>
      <c r="AFY122" s="20"/>
      <c r="AFZ122" s="20"/>
      <c r="AGA122" s="20"/>
      <c r="AGB122" s="20"/>
      <c r="AGC122" s="20"/>
      <c r="AGD122" s="20"/>
      <c r="AGE122" s="20"/>
      <c r="AGF122" s="20"/>
      <c r="AGG122" s="20"/>
      <c r="AGH122" s="20"/>
      <c r="AGI122" s="20"/>
      <c r="AGJ122" s="20"/>
      <c r="AGK122" s="20"/>
      <c r="AGL122" s="20"/>
      <c r="AGM122" s="20"/>
      <c r="AGN122" s="20"/>
      <c r="AGO122" s="20"/>
      <c r="AGP122" s="20"/>
      <c r="AGQ122" s="20"/>
      <c r="AGR122" s="20"/>
      <c r="AGS122" s="20"/>
      <c r="AGT122" s="20"/>
      <c r="AGU122" s="20"/>
      <c r="AGV122" s="20"/>
      <c r="AGW122" s="20"/>
      <c r="AGX122" s="20"/>
      <c r="AGY122" s="20"/>
      <c r="AGZ122" s="20"/>
      <c r="AHA122" s="20"/>
      <c r="AHB122" s="20"/>
      <c r="AHC122" s="20"/>
      <c r="AHD122" s="20"/>
      <c r="AHE122" s="20"/>
      <c r="AHF122" s="20"/>
      <c r="AHG122" s="20"/>
      <c r="AHH122" s="20"/>
      <c r="AHI122" s="20"/>
      <c r="AHJ122" s="20"/>
      <c r="AHK122" s="20"/>
      <c r="AHL122" s="20"/>
      <c r="AHM122" s="20"/>
      <c r="AHN122" s="20"/>
      <c r="AHO122" s="20"/>
      <c r="AHP122" s="20"/>
      <c r="AHQ122" s="20"/>
      <c r="AHR122" s="20"/>
      <c r="AHS122" s="20"/>
      <c r="AHT122" s="20"/>
      <c r="AHU122" s="20"/>
      <c r="AHV122" s="20"/>
      <c r="AHW122" s="20"/>
      <c r="AHX122" s="20"/>
      <c r="AHY122" s="20"/>
      <c r="AHZ122" s="20"/>
      <c r="AIA122" s="20"/>
      <c r="AIB122" s="20"/>
      <c r="AIC122" s="20"/>
      <c r="AID122" s="20"/>
      <c r="AIE122" s="20"/>
      <c r="AIF122" s="20"/>
      <c r="AIG122" s="20"/>
      <c r="AIH122" s="20"/>
      <c r="AII122" s="20"/>
      <c r="AIJ122" s="20"/>
      <c r="AIK122" s="20"/>
      <c r="AIL122" s="20"/>
      <c r="AIM122" s="20"/>
      <c r="AIN122" s="20"/>
      <c r="AIO122" s="20"/>
      <c r="AIP122" s="20"/>
      <c r="AIQ122" s="20"/>
      <c r="AIR122" s="20"/>
      <c r="AIS122" s="20"/>
      <c r="AIT122" s="20"/>
      <c r="AIU122" s="20"/>
      <c r="AIV122" s="20"/>
      <c r="AIW122" s="20"/>
      <c r="AIX122" s="20"/>
      <c r="AIY122" s="20"/>
      <c r="AIZ122" s="20"/>
      <c r="AJA122" s="20"/>
      <c r="AJB122" s="20"/>
      <c r="AJC122" s="20"/>
      <c r="AJD122" s="20"/>
      <c r="AJE122" s="20"/>
      <c r="AJF122" s="20"/>
      <c r="AJG122" s="20"/>
      <c r="AJH122" s="20"/>
      <c r="AJI122" s="20"/>
      <c r="AJJ122" s="20"/>
      <c r="AJK122" s="20"/>
      <c r="AJL122" s="20"/>
      <c r="AJM122" s="20"/>
      <c r="AJN122" s="20"/>
      <c r="AJO122" s="20"/>
      <c r="AJP122" s="20"/>
      <c r="AJQ122" s="20"/>
      <c r="AJR122" s="20"/>
      <c r="AJS122" s="20"/>
      <c r="AJT122" s="20"/>
      <c r="AJU122" s="20"/>
      <c r="AJV122" s="20"/>
      <c r="AJW122" s="20"/>
      <c r="AJX122" s="20"/>
      <c r="AJY122" s="20"/>
      <c r="AJZ122" s="20"/>
      <c r="AKA122" s="20"/>
      <c r="AKB122" s="20"/>
      <c r="AKC122" s="20"/>
      <c r="AKD122" s="20"/>
      <c r="AKE122" s="20"/>
      <c r="AKF122" s="20"/>
      <c r="AKG122" s="20"/>
      <c r="AKH122" s="20"/>
      <c r="AKI122" s="20"/>
      <c r="AKJ122" s="20"/>
      <c r="AKK122" s="20"/>
      <c r="AKL122" s="20"/>
      <c r="AKS122" s="20"/>
      <c r="AKT122" s="20"/>
      <c r="AKU122" s="20"/>
      <c r="AKV122" s="20"/>
      <c r="AKW122" s="20"/>
      <c r="AKX122" s="20"/>
      <c r="AKY122" s="20"/>
      <c r="AKZ122" s="20"/>
      <c r="ALA122" s="20"/>
      <c r="ALB122" s="20"/>
      <c r="ALC122" s="20"/>
      <c r="ALD122" s="20"/>
      <c r="ALE122" s="20"/>
      <c r="ALF122" s="20"/>
      <c r="ALG122" s="20"/>
      <c r="ALH122" s="20"/>
      <c r="ALI122" s="20"/>
      <c r="ALJ122" s="20"/>
      <c r="ALK122" s="20"/>
      <c r="ALL122" s="20"/>
      <c r="ALM122" s="20"/>
      <c r="ALN122" s="20"/>
      <c r="ALO122" s="20"/>
      <c r="ALP122" s="20"/>
      <c r="ALQ122" s="20"/>
      <c r="ALR122" s="20"/>
      <c r="ALS122" s="20"/>
      <c r="ALT122" s="20"/>
      <c r="ALU122" s="20"/>
      <c r="ALV122" s="20"/>
      <c r="ALW122" s="20"/>
      <c r="ALX122" s="20"/>
      <c r="ALY122" s="20"/>
      <c r="ALZ122" s="20"/>
      <c r="AMA122" s="20"/>
      <c r="AMB122" s="20"/>
      <c r="AMC122" s="20"/>
      <c r="AMD122" s="20"/>
      <c r="AME122" s="20"/>
      <c r="AMF122" s="20"/>
      <c r="AMG122" s="20"/>
      <c r="AMH122" s="20"/>
      <c r="AMI122" s="20"/>
      <c r="AMJ122" s="20"/>
      <c r="AMK122" s="20"/>
      <c r="AML122" s="20"/>
      <c r="AMM122" s="20"/>
      <c r="AMN122" s="20"/>
      <c r="AMO122" s="20"/>
      <c r="AMP122" s="20"/>
      <c r="AMQ122" s="20"/>
      <c r="AMR122" s="20"/>
      <c r="AMS122" s="20"/>
      <c r="AMT122" s="20"/>
      <c r="AMU122" s="20"/>
      <c r="AMV122" s="20"/>
      <c r="AMW122" s="20"/>
      <c r="AMX122" s="20"/>
      <c r="AMY122" s="20"/>
      <c r="AMZ122" s="20"/>
      <c r="ANA122" s="20"/>
      <c r="ANB122" s="20"/>
      <c r="ANC122" s="20"/>
      <c r="AND122" s="20"/>
      <c r="ANE122" s="20"/>
      <c r="ANF122" s="20"/>
      <c r="ANG122" s="20"/>
      <c r="ANH122" s="20"/>
      <c r="ANI122" s="20"/>
      <c r="ANJ122" s="20"/>
      <c r="ANK122" s="20"/>
      <c r="ANL122" s="20"/>
      <c r="ANM122" s="20"/>
      <c r="ANN122" s="20"/>
      <c r="ANO122" s="20"/>
      <c r="ANP122" s="20"/>
      <c r="ANQ122" s="20"/>
      <c r="ANR122" s="20"/>
      <c r="ANS122" s="20"/>
      <c r="ANT122" s="20"/>
      <c r="ANU122" s="20"/>
      <c r="ANV122" s="20"/>
      <c r="ANW122" s="20"/>
      <c r="ANX122" s="20"/>
      <c r="ANY122" s="20"/>
      <c r="ANZ122" s="20"/>
      <c r="AOA122" s="20"/>
      <c r="AOB122" s="20"/>
      <c r="AOC122" s="20"/>
      <c r="AOD122" s="20"/>
      <c r="AOE122" s="20"/>
      <c r="AOF122" s="20"/>
      <c r="AOG122" s="20"/>
      <c r="AOH122" s="20"/>
      <c r="AOI122" s="20"/>
      <c r="AOJ122" s="20"/>
      <c r="AOK122" s="20"/>
      <c r="AOL122" s="20"/>
      <c r="AOM122" s="20"/>
      <c r="AON122" s="20"/>
      <c r="AOO122" s="20"/>
      <c r="AOP122" s="20"/>
      <c r="AOQ122" s="20"/>
      <c r="AOR122" s="20"/>
      <c r="AOS122" s="20"/>
      <c r="AOT122" s="20"/>
      <c r="AOU122" s="20"/>
      <c r="AOV122" s="20"/>
      <c r="AOW122" s="20"/>
      <c r="AOX122" s="20"/>
      <c r="AOY122" s="20"/>
      <c r="AOZ122" s="20"/>
      <c r="APA122" s="20"/>
      <c r="APB122" s="20"/>
      <c r="APC122" s="20"/>
      <c r="APD122" s="20"/>
      <c r="APE122" s="20"/>
      <c r="APF122" s="20"/>
      <c r="APG122" s="20"/>
      <c r="APH122" s="20"/>
      <c r="API122" s="20"/>
      <c r="APJ122" s="20"/>
      <c r="APK122" s="20"/>
      <c r="APL122" s="20"/>
      <c r="APM122" s="20"/>
      <c r="APN122" s="20"/>
      <c r="APO122" s="20"/>
      <c r="APP122" s="20"/>
      <c r="APQ122" s="20"/>
      <c r="APR122" s="20"/>
      <c r="APS122" s="20"/>
      <c r="APT122" s="20"/>
      <c r="APU122" s="20"/>
      <c r="APV122" s="20"/>
      <c r="APW122" s="20"/>
      <c r="APX122" s="20"/>
      <c r="APY122" s="20"/>
      <c r="APZ122" s="20"/>
      <c r="AQA122" s="20"/>
      <c r="AQB122" s="20"/>
      <c r="AQC122" s="20"/>
      <c r="AQD122" s="20"/>
      <c r="AQE122" s="20"/>
      <c r="AQF122" s="20"/>
      <c r="AQG122" s="20"/>
      <c r="AQH122" s="20"/>
      <c r="AQI122" s="20"/>
      <c r="AQJ122" s="20"/>
      <c r="AQK122" s="20"/>
      <c r="AQL122" s="20"/>
      <c r="AQM122" s="20"/>
      <c r="AQN122" s="20"/>
      <c r="AQO122" s="20"/>
      <c r="AQP122" s="20"/>
      <c r="AQQ122" s="20"/>
      <c r="AQR122" s="20"/>
      <c r="AQS122" s="20"/>
      <c r="AQT122" s="20"/>
      <c r="AQU122" s="20"/>
      <c r="AQV122" s="20"/>
      <c r="AQW122" s="20"/>
      <c r="AQX122" s="20"/>
      <c r="AQY122" s="20"/>
      <c r="AQZ122" s="20"/>
      <c r="ARA122" s="20"/>
      <c r="ARB122" s="20"/>
      <c r="ARC122" s="20"/>
      <c r="ARD122" s="20"/>
      <c r="ARE122" s="20"/>
      <c r="ARF122" s="20"/>
      <c r="ARG122" s="20"/>
      <c r="ARH122" s="20"/>
      <c r="ARI122" s="20"/>
      <c r="ARJ122" s="20"/>
      <c r="ARK122" s="20"/>
      <c r="ARL122" s="20"/>
      <c r="ARM122" s="20"/>
      <c r="ARN122" s="20"/>
      <c r="ARO122" s="20"/>
      <c r="ARP122" s="20"/>
      <c r="ARQ122" s="20"/>
      <c r="ARR122" s="20"/>
      <c r="ARS122" s="20"/>
      <c r="ART122" s="20"/>
      <c r="ARU122" s="20"/>
      <c r="ARV122" s="20"/>
      <c r="ARW122" s="20"/>
      <c r="ARX122" s="20"/>
      <c r="ARY122" s="20"/>
      <c r="ARZ122" s="20"/>
      <c r="ASA122" s="20"/>
      <c r="ASB122" s="20"/>
      <c r="ASC122" s="20"/>
      <c r="ASD122" s="20"/>
      <c r="ASE122" s="20"/>
      <c r="ASF122" s="20"/>
      <c r="ASG122" s="20"/>
      <c r="ASH122" s="20"/>
      <c r="ASI122" s="20"/>
      <c r="ASJ122" s="20"/>
      <c r="ASK122" s="20"/>
      <c r="ASL122" s="20"/>
      <c r="ASM122" s="20"/>
      <c r="ASN122" s="20"/>
      <c r="ASO122" s="20"/>
      <c r="ASP122" s="20"/>
      <c r="ASQ122" s="20"/>
      <c r="ASR122" s="20"/>
      <c r="ASS122" s="20"/>
      <c r="AST122" s="20"/>
      <c r="ASU122" s="20"/>
      <c r="ASV122" s="20"/>
      <c r="ASW122" s="20"/>
      <c r="ASX122" s="20"/>
      <c r="ASY122" s="20"/>
      <c r="ASZ122" s="20"/>
      <c r="ATA122" s="20"/>
      <c r="ATB122" s="20"/>
      <c r="ATC122" s="20"/>
      <c r="ATD122" s="20"/>
      <c r="ATE122" s="20"/>
      <c r="ATF122" s="20"/>
      <c r="ATG122" s="20"/>
      <c r="ATH122" s="20"/>
      <c r="ATI122" s="20"/>
      <c r="ATJ122" s="20"/>
      <c r="ATK122" s="20"/>
      <c r="ATL122" s="20"/>
      <c r="ATM122" s="20"/>
      <c r="ATN122" s="20"/>
      <c r="ATO122" s="20"/>
      <c r="ATP122" s="20"/>
      <c r="ATQ122" s="20"/>
      <c r="ATR122" s="20"/>
      <c r="ATS122" s="20"/>
      <c r="ATT122" s="20"/>
      <c r="ATU122" s="20"/>
      <c r="ATV122" s="20"/>
      <c r="ATW122" s="20"/>
      <c r="ATX122" s="20"/>
      <c r="ATY122" s="20"/>
      <c r="ATZ122" s="20"/>
      <c r="AUA122" s="20"/>
      <c r="AUB122" s="20"/>
      <c r="AUC122" s="20"/>
      <c r="AUD122" s="20"/>
      <c r="AUE122" s="20"/>
      <c r="AUF122" s="20"/>
      <c r="AUG122" s="20"/>
      <c r="AUH122" s="20"/>
      <c r="AUO122" s="20"/>
      <c r="AUP122" s="20"/>
      <c r="AUQ122" s="20"/>
      <c r="AUR122" s="20"/>
      <c r="AUS122" s="20"/>
      <c r="AUT122" s="20"/>
      <c r="AUU122" s="20"/>
      <c r="AUV122" s="20"/>
      <c r="AUW122" s="20"/>
      <c r="AUX122" s="20"/>
      <c r="AUY122" s="20"/>
      <c r="AUZ122" s="20"/>
      <c r="AVA122" s="20"/>
      <c r="AVB122" s="20"/>
      <c r="AVC122" s="20"/>
      <c r="AVD122" s="20"/>
      <c r="AVE122" s="20"/>
      <c r="AVF122" s="20"/>
      <c r="AVG122" s="20"/>
      <c r="AVH122" s="20"/>
      <c r="AVI122" s="20"/>
      <c r="AVJ122" s="20"/>
      <c r="AVK122" s="20"/>
      <c r="AVL122" s="20"/>
      <c r="AVM122" s="20"/>
      <c r="AVN122" s="20"/>
      <c r="AVO122" s="20"/>
      <c r="AVP122" s="20"/>
      <c r="AVQ122" s="20"/>
      <c r="AVR122" s="20"/>
      <c r="AVS122" s="20"/>
      <c r="AVT122" s="20"/>
      <c r="AVU122" s="20"/>
      <c r="AVV122" s="20"/>
      <c r="AVW122" s="20"/>
      <c r="AVX122" s="20"/>
      <c r="AVY122" s="20"/>
      <c r="AVZ122" s="20"/>
      <c r="AWA122" s="20"/>
      <c r="AWB122" s="20"/>
      <c r="AWC122" s="20"/>
      <c r="AWD122" s="20"/>
      <c r="AWE122" s="20"/>
      <c r="AWF122" s="20"/>
      <c r="AWG122" s="20"/>
      <c r="AWH122" s="20"/>
      <c r="AWI122" s="20"/>
      <c r="AWJ122" s="20"/>
      <c r="AWK122" s="20"/>
      <c r="AWL122" s="20"/>
      <c r="AWM122" s="20"/>
      <c r="AWN122" s="20"/>
      <c r="AWO122" s="20"/>
      <c r="AWP122" s="20"/>
      <c r="AWQ122" s="20"/>
      <c r="AWR122" s="20"/>
      <c r="AWS122" s="20"/>
      <c r="AWT122" s="20"/>
      <c r="AWU122" s="20"/>
      <c r="AWV122" s="20"/>
      <c r="AWW122" s="20"/>
      <c r="AWX122" s="20"/>
      <c r="AWY122" s="20"/>
      <c r="AWZ122" s="20"/>
      <c r="AXA122" s="20"/>
      <c r="AXB122" s="20"/>
      <c r="AXC122" s="20"/>
      <c r="AXD122" s="20"/>
      <c r="AXE122" s="20"/>
      <c r="AXF122" s="20"/>
      <c r="AXG122" s="20"/>
      <c r="AXH122" s="20"/>
      <c r="AXI122" s="20"/>
      <c r="AXJ122" s="20"/>
      <c r="AXK122" s="20"/>
      <c r="AXL122" s="20"/>
      <c r="AXM122" s="20"/>
      <c r="AXN122" s="20"/>
      <c r="AXO122" s="20"/>
      <c r="AXP122" s="20"/>
      <c r="AXQ122" s="20"/>
      <c r="AXR122" s="20"/>
      <c r="AXS122" s="20"/>
      <c r="AXT122" s="20"/>
      <c r="AXU122" s="20"/>
      <c r="AXV122" s="20"/>
      <c r="AXW122" s="20"/>
      <c r="AXX122" s="20"/>
      <c r="AXY122" s="20"/>
      <c r="AXZ122" s="20"/>
      <c r="AYA122" s="20"/>
      <c r="AYB122" s="20"/>
      <c r="AYC122" s="20"/>
      <c r="AYD122" s="20"/>
      <c r="AYE122" s="20"/>
      <c r="AYF122" s="20"/>
      <c r="AYG122" s="20"/>
      <c r="AYH122" s="20"/>
      <c r="AYI122" s="20"/>
      <c r="AYJ122" s="20"/>
      <c r="AYK122" s="20"/>
      <c r="AYL122" s="20"/>
      <c r="AYM122" s="20"/>
      <c r="AYN122" s="20"/>
      <c r="AYO122" s="20"/>
      <c r="AYP122" s="20"/>
      <c r="AYQ122" s="20"/>
      <c r="AYR122" s="20"/>
      <c r="AYS122" s="20"/>
      <c r="AYT122" s="20"/>
      <c r="AYU122" s="20"/>
      <c r="AYV122" s="20"/>
      <c r="AYW122" s="20"/>
      <c r="AYX122" s="20"/>
      <c r="AYY122" s="20"/>
      <c r="AYZ122" s="20"/>
      <c r="AZA122" s="20"/>
      <c r="AZB122" s="20"/>
      <c r="AZC122" s="20"/>
      <c r="AZD122" s="20"/>
      <c r="AZE122" s="20"/>
      <c r="AZF122" s="20"/>
      <c r="AZG122" s="20"/>
      <c r="AZH122" s="20"/>
      <c r="AZI122" s="20"/>
      <c r="AZJ122" s="20"/>
      <c r="AZK122" s="20"/>
      <c r="AZL122" s="20"/>
      <c r="AZM122" s="20"/>
      <c r="AZN122" s="20"/>
      <c r="AZO122" s="20"/>
      <c r="AZP122" s="20"/>
      <c r="AZQ122" s="20"/>
      <c r="AZR122" s="20"/>
      <c r="AZS122" s="20"/>
      <c r="AZT122" s="20"/>
      <c r="AZU122" s="20"/>
      <c r="AZV122" s="20"/>
      <c r="AZW122" s="20"/>
      <c r="AZX122" s="20"/>
      <c r="AZY122" s="20"/>
      <c r="AZZ122" s="20"/>
      <c r="BAA122" s="20"/>
      <c r="BAB122" s="20"/>
      <c r="BAC122" s="20"/>
      <c r="BAD122" s="20"/>
      <c r="BAE122" s="20"/>
      <c r="BAF122" s="20"/>
      <c r="BAG122" s="20"/>
      <c r="BAH122" s="20"/>
      <c r="BAI122" s="20"/>
      <c r="BAJ122" s="20"/>
      <c r="BAK122" s="20"/>
      <c r="BAL122" s="20"/>
      <c r="BAM122" s="20"/>
      <c r="BAN122" s="20"/>
      <c r="BAO122" s="20"/>
      <c r="BAP122" s="20"/>
      <c r="BAQ122" s="20"/>
      <c r="BAR122" s="20"/>
      <c r="BAS122" s="20"/>
      <c r="BAT122" s="20"/>
      <c r="BAU122" s="20"/>
      <c r="BAV122" s="20"/>
      <c r="BAW122" s="20"/>
      <c r="BAX122" s="20"/>
      <c r="BAY122" s="20"/>
      <c r="BAZ122" s="20"/>
      <c r="BBA122" s="20"/>
      <c r="BBB122" s="20"/>
      <c r="BBC122" s="20"/>
      <c r="BBD122" s="20"/>
      <c r="BBE122" s="20"/>
      <c r="BBF122" s="20"/>
      <c r="BBG122" s="20"/>
      <c r="BBH122" s="20"/>
      <c r="BBI122" s="20"/>
      <c r="BBJ122" s="20"/>
      <c r="BBK122" s="20"/>
      <c r="BBL122" s="20"/>
      <c r="BBM122" s="20"/>
      <c r="BBN122" s="20"/>
      <c r="BBO122" s="20"/>
      <c r="BBP122" s="20"/>
      <c r="BBQ122" s="20"/>
      <c r="BBR122" s="20"/>
      <c r="BBS122" s="20"/>
      <c r="BBT122" s="20"/>
      <c r="BBU122" s="20"/>
      <c r="BBV122" s="20"/>
      <c r="BBW122" s="20"/>
      <c r="BBX122" s="20"/>
      <c r="BBY122" s="20"/>
      <c r="BBZ122" s="20"/>
      <c r="BCA122" s="20"/>
      <c r="BCB122" s="20"/>
      <c r="BCC122" s="20"/>
      <c r="BCD122" s="20"/>
      <c r="BCE122" s="20"/>
      <c r="BCF122" s="20"/>
      <c r="BCG122" s="20"/>
      <c r="BCH122" s="20"/>
      <c r="BCI122" s="20"/>
      <c r="BCJ122" s="20"/>
      <c r="BCK122" s="20"/>
      <c r="BCL122" s="20"/>
      <c r="BCM122" s="20"/>
      <c r="BCN122" s="20"/>
      <c r="BCO122" s="20"/>
      <c r="BCP122" s="20"/>
      <c r="BCQ122" s="20"/>
      <c r="BCR122" s="20"/>
      <c r="BCS122" s="20"/>
      <c r="BCT122" s="20"/>
      <c r="BCU122" s="20"/>
      <c r="BCV122" s="20"/>
      <c r="BCW122" s="20"/>
      <c r="BCX122" s="20"/>
      <c r="BCY122" s="20"/>
      <c r="BCZ122" s="20"/>
      <c r="BDA122" s="20"/>
      <c r="BDB122" s="20"/>
      <c r="BDC122" s="20"/>
      <c r="BDD122" s="20"/>
      <c r="BDE122" s="20"/>
      <c r="BDF122" s="20"/>
      <c r="BDG122" s="20"/>
      <c r="BDH122" s="20"/>
      <c r="BDI122" s="20"/>
      <c r="BDJ122" s="20"/>
      <c r="BDK122" s="20"/>
      <c r="BDL122" s="20"/>
      <c r="BDM122" s="20"/>
      <c r="BDN122" s="20"/>
      <c r="BDO122" s="20"/>
      <c r="BDP122" s="20"/>
      <c r="BDQ122" s="20"/>
      <c r="BDR122" s="20"/>
      <c r="BDS122" s="20"/>
      <c r="BDT122" s="20"/>
      <c r="BDU122" s="20"/>
      <c r="BDV122" s="20"/>
      <c r="BDW122" s="20"/>
      <c r="BDX122" s="20"/>
      <c r="BDY122" s="20"/>
      <c r="BDZ122" s="20"/>
      <c r="BEA122" s="20"/>
      <c r="BEB122" s="20"/>
      <c r="BEC122" s="20"/>
      <c r="BED122" s="20"/>
      <c r="BEK122" s="20"/>
      <c r="BEL122" s="20"/>
      <c r="BEM122" s="20"/>
      <c r="BEN122" s="20"/>
      <c r="BEO122" s="20"/>
      <c r="BEP122" s="20"/>
      <c r="BEQ122" s="20"/>
      <c r="BER122" s="20"/>
      <c r="BES122" s="20"/>
      <c r="BET122" s="20"/>
      <c r="BEU122" s="20"/>
      <c r="BEV122" s="20"/>
      <c r="BEW122" s="20"/>
      <c r="BEX122" s="20"/>
      <c r="BEY122" s="20"/>
      <c r="BEZ122" s="20"/>
      <c r="BFA122" s="20"/>
      <c r="BFB122" s="20"/>
      <c r="BFC122" s="20"/>
      <c r="BFD122" s="20"/>
      <c r="BFE122" s="20"/>
      <c r="BFF122" s="20"/>
      <c r="BFG122" s="20"/>
      <c r="BFH122" s="20"/>
      <c r="BFI122" s="20"/>
      <c r="BFJ122" s="20"/>
      <c r="BFK122" s="20"/>
      <c r="BFL122" s="20"/>
      <c r="BFM122" s="20"/>
      <c r="BFN122" s="20"/>
      <c r="BFO122" s="20"/>
      <c r="BFP122" s="20"/>
      <c r="BFQ122" s="20"/>
      <c r="BFR122" s="20"/>
      <c r="BFS122" s="20"/>
      <c r="BFT122" s="20"/>
      <c r="BFU122" s="20"/>
      <c r="BFV122" s="20"/>
      <c r="BFW122" s="20"/>
      <c r="BFX122" s="20"/>
      <c r="BFY122" s="20"/>
      <c r="BFZ122" s="20"/>
      <c r="BGA122" s="20"/>
      <c r="BGB122" s="20"/>
      <c r="BGC122" s="20"/>
      <c r="BGD122" s="20"/>
      <c r="BGE122" s="20"/>
      <c r="BGF122" s="20"/>
      <c r="BGG122" s="20"/>
      <c r="BGH122" s="20"/>
      <c r="BGI122" s="20"/>
      <c r="BGJ122" s="20"/>
      <c r="BGK122" s="20"/>
      <c r="BGL122" s="20"/>
      <c r="BGM122" s="20"/>
      <c r="BGN122" s="20"/>
      <c r="BGO122" s="20"/>
      <c r="BGP122" s="20"/>
      <c r="BGQ122" s="20"/>
      <c r="BGR122" s="20"/>
      <c r="BGS122" s="20"/>
      <c r="BGT122" s="20"/>
      <c r="BGU122" s="20"/>
      <c r="BGV122" s="20"/>
      <c r="BGW122" s="20"/>
      <c r="BGX122" s="20"/>
      <c r="BGY122" s="20"/>
      <c r="BGZ122" s="20"/>
      <c r="BHA122" s="20"/>
      <c r="BHB122" s="20"/>
      <c r="BHC122" s="20"/>
      <c r="BHD122" s="20"/>
      <c r="BHE122" s="20"/>
      <c r="BHF122" s="20"/>
      <c r="BHG122" s="20"/>
      <c r="BHH122" s="20"/>
      <c r="BHI122" s="20"/>
      <c r="BHJ122" s="20"/>
      <c r="BHK122" s="20"/>
      <c r="BHL122" s="20"/>
      <c r="BHM122" s="20"/>
      <c r="BHN122" s="20"/>
      <c r="BHO122" s="20"/>
      <c r="BHP122" s="20"/>
      <c r="BHQ122" s="20"/>
      <c r="BHR122" s="20"/>
      <c r="BHS122" s="20"/>
      <c r="BHT122" s="20"/>
      <c r="BHU122" s="20"/>
      <c r="BHV122" s="20"/>
      <c r="BHW122" s="20"/>
      <c r="BHX122" s="20"/>
      <c r="BHY122" s="20"/>
      <c r="BHZ122" s="20"/>
      <c r="BIA122" s="20"/>
      <c r="BIB122" s="20"/>
      <c r="BIC122" s="20"/>
      <c r="BID122" s="20"/>
      <c r="BIE122" s="20"/>
      <c r="BIF122" s="20"/>
      <c r="BIG122" s="20"/>
      <c r="BIH122" s="20"/>
      <c r="BII122" s="20"/>
      <c r="BIJ122" s="20"/>
      <c r="BIK122" s="20"/>
      <c r="BIL122" s="20"/>
      <c r="BIM122" s="20"/>
      <c r="BIN122" s="20"/>
      <c r="BIO122" s="20"/>
      <c r="BIP122" s="20"/>
      <c r="BIQ122" s="20"/>
      <c r="BIR122" s="20"/>
      <c r="BIS122" s="20"/>
      <c r="BIT122" s="20"/>
      <c r="BIU122" s="20"/>
      <c r="BIV122" s="20"/>
      <c r="BIW122" s="20"/>
      <c r="BIX122" s="20"/>
      <c r="BIY122" s="20"/>
      <c r="BIZ122" s="20"/>
      <c r="BJA122" s="20"/>
      <c r="BJB122" s="20"/>
      <c r="BJC122" s="20"/>
      <c r="BJD122" s="20"/>
      <c r="BJE122" s="20"/>
      <c r="BJF122" s="20"/>
      <c r="BJG122" s="20"/>
      <c r="BJH122" s="20"/>
      <c r="BJI122" s="20"/>
      <c r="BJJ122" s="20"/>
      <c r="BJK122" s="20"/>
      <c r="BJL122" s="20"/>
      <c r="BJM122" s="20"/>
      <c r="BJN122" s="20"/>
      <c r="BJO122" s="20"/>
      <c r="BJP122" s="20"/>
      <c r="BJQ122" s="20"/>
      <c r="BJR122" s="20"/>
      <c r="BJS122" s="20"/>
      <c r="BJT122" s="20"/>
      <c r="BJU122" s="20"/>
      <c r="BJV122" s="20"/>
      <c r="BJW122" s="20"/>
      <c r="BJX122" s="20"/>
      <c r="BJY122" s="20"/>
      <c r="BJZ122" s="20"/>
      <c r="BKA122" s="20"/>
      <c r="BKB122" s="20"/>
      <c r="BKC122" s="20"/>
      <c r="BKD122" s="20"/>
      <c r="BKE122" s="20"/>
      <c r="BKF122" s="20"/>
      <c r="BKG122" s="20"/>
      <c r="BKH122" s="20"/>
      <c r="BKI122" s="20"/>
      <c r="BKJ122" s="20"/>
      <c r="BKK122" s="20"/>
      <c r="BKL122" s="20"/>
      <c r="BKM122" s="20"/>
      <c r="BKN122" s="20"/>
      <c r="BKO122" s="20"/>
      <c r="BKP122" s="20"/>
      <c r="BKQ122" s="20"/>
      <c r="BKR122" s="20"/>
      <c r="BKS122" s="20"/>
      <c r="BKT122" s="20"/>
      <c r="BKU122" s="20"/>
      <c r="BKV122" s="20"/>
      <c r="BKW122" s="20"/>
      <c r="BKX122" s="20"/>
      <c r="BKY122" s="20"/>
      <c r="BKZ122" s="20"/>
      <c r="BLA122" s="20"/>
      <c r="BLB122" s="20"/>
      <c r="BLC122" s="20"/>
      <c r="BLD122" s="20"/>
      <c r="BLE122" s="20"/>
      <c r="BLF122" s="20"/>
      <c r="BLG122" s="20"/>
      <c r="BLH122" s="20"/>
      <c r="BLI122" s="20"/>
      <c r="BLJ122" s="20"/>
      <c r="BLK122" s="20"/>
      <c r="BLL122" s="20"/>
      <c r="BLM122" s="20"/>
      <c r="BLN122" s="20"/>
      <c r="BLO122" s="20"/>
      <c r="BLP122" s="20"/>
      <c r="BLQ122" s="20"/>
      <c r="BLR122" s="20"/>
      <c r="BLS122" s="20"/>
      <c r="BLT122" s="20"/>
      <c r="BLU122" s="20"/>
      <c r="BLV122" s="20"/>
      <c r="BLW122" s="20"/>
      <c r="BLX122" s="20"/>
      <c r="BLY122" s="20"/>
      <c r="BLZ122" s="20"/>
      <c r="BMA122" s="20"/>
      <c r="BMB122" s="20"/>
      <c r="BMC122" s="20"/>
      <c r="BMD122" s="20"/>
      <c r="BME122" s="20"/>
      <c r="BMF122" s="20"/>
      <c r="BMG122" s="20"/>
      <c r="BMH122" s="20"/>
      <c r="BMI122" s="20"/>
      <c r="BMJ122" s="20"/>
      <c r="BMK122" s="20"/>
      <c r="BML122" s="20"/>
      <c r="BMM122" s="20"/>
      <c r="BMN122" s="20"/>
      <c r="BMO122" s="20"/>
      <c r="BMP122" s="20"/>
      <c r="BMQ122" s="20"/>
      <c r="BMR122" s="20"/>
      <c r="BMS122" s="20"/>
      <c r="BMT122" s="20"/>
      <c r="BMU122" s="20"/>
      <c r="BMV122" s="20"/>
      <c r="BMW122" s="20"/>
      <c r="BMX122" s="20"/>
      <c r="BMY122" s="20"/>
      <c r="BMZ122" s="20"/>
      <c r="BNA122" s="20"/>
      <c r="BNB122" s="20"/>
      <c r="BNC122" s="20"/>
      <c r="BND122" s="20"/>
      <c r="BNE122" s="20"/>
      <c r="BNF122" s="20"/>
      <c r="BNG122" s="20"/>
      <c r="BNH122" s="20"/>
      <c r="BNI122" s="20"/>
      <c r="BNJ122" s="20"/>
      <c r="BNK122" s="20"/>
      <c r="BNL122" s="20"/>
      <c r="BNM122" s="20"/>
      <c r="BNN122" s="20"/>
      <c r="BNO122" s="20"/>
      <c r="BNP122" s="20"/>
      <c r="BNQ122" s="20"/>
      <c r="BNR122" s="20"/>
      <c r="BNS122" s="20"/>
      <c r="BNT122" s="20"/>
      <c r="BNU122" s="20"/>
      <c r="BNV122" s="20"/>
      <c r="BNW122" s="20"/>
      <c r="BNX122" s="20"/>
      <c r="BNY122" s="20"/>
      <c r="BNZ122" s="20"/>
      <c r="BOG122" s="20"/>
      <c r="BOH122" s="20"/>
      <c r="BOI122" s="20"/>
      <c r="BOJ122" s="20"/>
      <c r="BOK122" s="20"/>
      <c r="BOL122" s="20"/>
      <c r="BOM122" s="20"/>
      <c r="BON122" s="20"/>
      <c r="BOO122" s="20"/>
      <c r="BOP122" s="20"/>
      <c r="BOQ122" s="20"/>
      <c r="BOR122" s="20"/>
      <c r="BOS122" s="20"/>
      <c r="BOT122" s="20"/>
      <c r="BOU122" s="20"/>
      <c r="BOV122" s="20"/>
      <c r="BOW122" s="20"/>
      <c r="BOX122" s="20"/>
      <c r="BOY122" s="20"/>
      <c r="BOZ122" s="20"/>
      <c r="BPA122" s="20"/>
      <c r="BPB122" s="20"/>
      <c r="BPC122" s="20"/>
      <c r="BPD122" s="20"/>
      <c r="BPE122" s="20"/>
      <c r="BPF122" s="20"/>
      <c r="BPG122" s="20"/>
      <c r="BPH122" s="20"/>
      <c r="BPI122" s="20"/>
      <c r="BPJ122" s="20"/>
      <c r="BPK122" s="20"/>
      <c r="BPL122" s="20"/>
      <c r="BPM122" s="20"/>
      <c r="BPN122" s="20"/>
      <c r="BPO122" s="20"/>
      <c r="BPP122" s="20"/>
      <c r="BPQ122" s="20"/>
      <c r="BPR122" s="20"/>
      <c r="BPS122" s="20"/>
      <c r="BPT122" s="20"/>
      <c r="BPU122" s="20"/>
      <c r="BPV122" s="20"/>
      <c r="BPW122" s="20"/>
      <c r="BPX122" s="20"/>
      <c r="BPY122" s="20"/>
      <c r="BPZ122" s="20"/>
      <c r="BQA122" s="20"/>
      <c r="BQB122" s="20"/>
      <c r="BQC122" s="20"/>
      <c r="BQD122" s="20"/>
      <c r="BQE122" s="20"/>
      <c r="BQF122" s="20"/>
      <c r="BQG122" s="20"/>
      <c r="BQH122" s="20"/>
      <c r="BQI122" s="20"/>
      <c r="BQJ122" s="20"/>
      <c r="BQK122" s="20"/>
      <c r="BQL122" s="20"/>
      <c r="BQM122" s="20"/>
      <c r="BQN122" s="20"/>
      <c r="BQO122" s="20"/>
      <c r="BQP122" s="20"/>
      <c r="BQQ122" s="20"/>
      <c r="BQR122" s="20"/>
      <c r="BQS122" s="20"/>
      <c r="BQT122" s="20"/>
      <c r="BQU122" s="20"/>
      <c r="BQV122" s="20"/>
      <c r="BQW122" s="20"/>
      <c r="BQX122" s="20"/>
      <c r="BQY122" s="20"/>
      <c r="BQZ122" s="20"/>
      <c r="BRA122" s="20"/>
      <c r="BRB122" s="20"/>
      <c r="BRC122" s="20"/>
      <c r="BRD122" s="20"/>
      <c r="BRE122" s="20"/>
      <c r="BRF122" s="20"/>
      <c r="BRG122" s="20"/>
      <c r="BRH122" s="20"/>
      <c r="BRI122" s="20"/>
      <c r="BRJ122" s="20"/>
      <c r="BRK122" s="20"/>
      <c r="BRL122" s="20"/>
      <c r="BRM122" s="20"/>
      <c r="BRN122" s="20"/>
      <c r="BRO122" s="20"/>
      <c r="BRP122" s="20"/>
      <c r="BRQ122" s="20"/>
      <c r="BRR122" s="20"/>
      <c r="BRS122" s="20"/>
      <c r="BRT122" s="20"/>
      <c r="BRU122" s="20"/>
      <c r="BRV122" s="20"/>
      <c r="BRW122" s="20"/>
      <c r="BRX122" s="20"/>
      <c r="BRY122" s="20"/>
      <c r="BRZ122" s="20"/>
      <c r="BSA122" s="20"/>
      <c r="BSB122" s="20"/>
      <c r="BSC122" s="20"/>
      <c r="BSD122" s="20"/>
      <c r="BSE122" s="20"/>
      <c r="BSF122" s="20"/>
      <c r="BSG122" s="20"/>
      <c r="BSH122" s="20"/>
      <c r="BSI122" s="20"/>
      <c r="BSJ122" s="20"/>
      <c r="BSK122" s="20"/>
      <c r="BSL122" s="20"/>
      <c r="BSM122" s="20"/>
      <c r="BSN122" s="20"/>
      <c r="BSO122" s="20"/>
      <c r="BSP122" s="20"/>
      <c r="BSQ122" s="20"/>
      <c r="BSR122" s="20"/>
      <c r="BSS122" s="20"/>
      <c r="BST122" s="20"/>
      <c r="BSU122" s="20"/>
      <c r="BSV122" s="20"/>
      <c r="BSW122" s="20"/>
      <c r="BSX122" s="20"/>
      <c r="BSY122" s="20"/>
      <c r="BSZ122" s="20"/>
      <c r="BTA122" s="20"/>
      <c r="BTB122" s="20"/>
      <c r="BTC122" s="20"/>
      <c r="BTD122" s="20"/>
      <c r="BTE122" s="20"/>
      <c r="BTF122" s="20"/>
      <c r="BTG122" s="20"/>
      <c r="BTH122" s="20"/>
      <c r="BTI122" s="20"/>
      <c r="BTJ122" s="20"/>
      <c r="BTK122" s="20"/>
      <c r="BTL122" s="20"/>
      <c r="BTM122" s="20"/>
      <c r="BTN122" s="20"/>
      <c r="BTO122" s="20"/>
      <c r="BTP122" s="20"/>
      <c r="BTQ122" s="20"/>
      <c r="BTR122" s="20"/>
      <c r="BTS122" s="20"/>
      <c r="BTT122" s="20"/>
      <c r="BTU122" s="20"/>
      <c r="BTV122" s="20"/>
      <c r="BTW122" s="20"/>
      <c r="BTX122" s="20"/>
      <c r="BTY122" s="20"/>
      <c r="BTZ122" s="20"/>
      <c r="BUA122" s="20"/>
      <c r="BUB122" s="20"/>
      <c r="BUC122" s="20"/>
      <c r="BUD122" s="20"/>
      <c r="BUE122" s="20"/>
      <c r="BUF122" s="20"/>
      <c r="BUG122" s="20"/>
      <c r="BUH122" s="20"/>
      <c r="BUI122" s="20"/>
      <c r="BUJ122" s="20"/>
      <c r="BUK122" s="20"/>
      <c r="BUL122" s="20"/>
      <c r="BUM122" s="20"/>
      <c r="BUN122" s="20"/>
      <c r="BUO122" s="20"/>
      <c r="BUP122" s="20"/>
      <c r="BUQ122" s="20"/>
      <c r="BUR122" s="20"/>
      <c r="BUS122" s="20"/>
      <c r="BUT122" s="20"/>
      <c r="BUU122" s="20"/>
      <c r="BUV122" s="20"/>
      <c r="BUW122" s="20"/>
      <c r="BUX122" s="20"/>
      <c r="BUY122" s="20"/>
      <c r="BUZ122" s="20"/>
      <c r="BVA122" s="20"/>
      <c r="BVB122" s="20"/>
      <c r="BVC122" s="20"/>
      <c r="BVD122" s="20"/>
      <c r="BVE122" s="20"/>
      <c r="BVF122" s="20"/>
      <c r="BVG122" s="20"/>
      <c r="BVH122" s="20"/>
      <c r="BVI122" s="20"/>
      <c r="BVJ122" s="20"/>
      <c r="BVK122" s="20"/>
      <c r="BVL122" s="20"/>
      <c r="BVM122" s="20"/>
      <c r="BVN122" s="20"/>
      <c r="BVO122" s="20"/>
      <c r="BVP122" s="20"/>
      <c r="BVQ122" s="20"/>
      <c r="BVR122" s="20"/>
      <c r="BVS122" s="20"/>
      <c r="BVT122" s="20"/>
      <c r="BVU122" s="20"/>
      <c r="BVV122" s="20"/>
      <c r="BVW122" s="20"/>
      <c r="BVX122" s="20"/>
      <c r="BVY122" s="20"/>
      <c r="BVZ122" s="20"/>
      <c r="BWA122" s="20"/>
      <c r="BWB122" s="20"/>
      <c r="BWC122" s="20"/>
      <c r="BWD122" s="20"/>
      <c r="BWE122" s="20"/>
      <c r="BWF122" s="20"/>
      <c r="BWG122" s="20"/>
      <c r="BWH122" s="20"/>
      <c r="BWI122" s="20"/>
      <c r="BWJ122" s="20"/>
      <c r="BWK122" s="20"/>
      <c r="BWL122" s="20"/>
      <c r="BWM122" s="20"/>
      <c r="BWN122" s="20"/>
      <c r="BWO122" s="20"/>
      <c r="BWP122" s="20"/>
      <c r="BWQ122" s="20"/>
      <c r="BWR122" s="20"/>
      <c r="BWS122" s="20"/>
      <c r="BWT122" s="20"/>
      <c r="BWU122" s="20"/>
      <c r="BWV122" s="20"/>
      <c r="BWW122" s="20"/>
      <c r="BWX122" s="20"/>
      <c r="BWY122" s="20"/>
      <c r="BWZ122" s="20"/>
      <c r="BXA122" s="20"/>
      <c r="BXB122" s="20"/>
      <c r="BXC122" s="20"/>
      <c r="BXD122" s="20"/>
      <c r="BXE122" s="20"/>
      <c r="BXF122" s="20"/>
      <c r="BXG122" s="20"/>
      <c r="BXH122" s="20"/>
      <c r="BXI122" s="20"/>
      <c r="BXJ122" s="20"/>
      <c r="BXK122" s="20"/>
      <c r="BXL122" s="20"/>
      <c r="BXM122" s="20"/>
      <c r="BXN122" s="20"/>
      <c r="BXO122" s="20"/>
      <c r="BXP122" s="20"/>
      <c r="BXQ122" s="20"/>
      <c r="BXR122" s="20"/>
      <c r="BXS122" s="20"/>
      <c r="BXT122" s="20"/>
      <c r="BXU122" s="20"/>
      <c r="BXV122" s="20"/>
      <c r="BYC122" s="20"/>
      <c r="BYD122" s="20"/>
      <c r="BYE122" s="20"/>
      <c r="BYF122" s="20"/>
      <c r="BYG122" s="20"/>
      <c r="BYH122" s="20"/>
      <c r="BYI122" s="20"/>
      <c r="BYJ122" s="20"/>
      <c r="BYK122" s="20"/>
      <c r="BYL122" s="20"/>
      <c r="BYM122" s="20"/>
      <c r="BYN122" s="20"/>
      <c r="BYO122" s="20"/>
      <c r="BYP122" s="20"/>
      <c r="BYQ122" s="20"/>
      <c r="BYR122" s="20"/>
      <c r="BYS122" s="20"/>
      <c r="BYT122" s="20"/>
      <c r="BYU122" s="20"/>
      <c r="BYV122" s="20"/>
      <c r="BYW122" s="20"/>
      <c r="BYX122" s="20"/>
      <c r="BYY122" s="20"/>
      <c r="BYZ122" s="20"/>
      <c r="BZA122" s="20"/>
      <c r="BZB122" s="20"/>
      <c r="BZC122" s="20"/>
      <c r="BZD122" s="20"/>
      <c r="BZE122" s="20"/>
      <c r="BZF122" s="20"/>
      <c r="BZG122" s="20"/>
      <c r="BZH122" s="20"/>
      <c r="BZI122" s="20"/>
      <c r="BZJ122" s="20"/>
      <c r="BZK122" s="20"/>
      <c r="BZL122" s="20"/>
      <c r="BZM122" s="20"/>
      <c r="BZN122" s="20"/>
      <c r="BZO122" s="20"/>
      <c r="BZP122" s="20"/>
      <c r="BZQ122" s="20"/>
      <c r="BZR122" s="20"/>
      <c r="BZS122" s="20"/>
      <c r="BZT122" s="20"/>
      <c r="BZU122" s="20"/>
      <c r="BZV122" s="20"/>
      <c r="BZW122" s="20"/>
      <c r="BZX122" s="20"/>
      <c r="BZY122" s="20"/>
      <c r="BZZ122" s="20"/>
      <c r="CAA122" s="20"/>
      <c r="CAB122" s="20"/>
      <c r="CAC122" s="20"/>
      <c r="CAD122" s="20"/>
      <c r="CAE122" s="20"/>
      <c r="CAF122" s="20"/>
      <c r="CAG122" s="20"/>
      <c r="CAH122" s="20"/>
      <c r="CAI122" s="20"/>
      <c r="CAJ122" s="20"/>
      <c r="CAK122" s="20"/>
      <c r="CAL122" s="20"/>
      <c r="CAM122" s="20"/>
      <c r="CAN122" s="20"/>
      <c r="CAO122" s="20"/>
      <c r="CAP122" s="20"/>
      <c r="CAQ122" s="20"/>
      <c r="CAR122" s="20"/>
      <c r="CAS122" s="20"/>
      <c r="CAT122" s="20"/>
      <c r="CAU122" s="20"/>
      <c r="CAV122" s="20"/>
      <c r="CAW122" s="20"/>
      <c r="CAX122" s="20"/>
      <c r="CAY122" s="20"/>
      <c r="CAZ122" s="20"/>
      <c r="CBA122" s="20"/>
      <c r="CBB122" s="20"/>
      <c r="CBC122" s="20"/>
      <c r="CBD122" s="20"/>
      <c r="CBE122" s="20"/>
      <c r="CBF122" s="20"/>
      <c r="CBG122" s="20"/>
      <c r="CBH122" s="20"/>
      <c r="CBI122" s="20"/>
      <c r="CBJ122" s="20"/>
      <c r="CBK122" s="20"/>
      <c r="CBL122" s="20"/>
      <c r="CBM122" s="20"/>
      <c r="CBN122" s="20"/>
      <c r="CBO122" s="20"/>
      <c r="CBP122" s="20"/>
      <c r="CBQ122" s="20"/>
      <c r="CBR122" s="20"/>
      <c r="CBS122" s="20"/>
      <c r="CBT122" s="20"/>
      <c r="CBU122" s="20"/>
      <c r="CBV122" s="20"/>
      <c r="CBW122" s="20"/>
      <c r="CBX122" s="20"/>
      <c r="CBY122" s="20"/>
      <c r="CBZ122" s="20"/>
      <c r="CCA122" s="20"/>
      <c r="CCB122" s="20"/>
      <c r="CCC122" s="20"/>
      <c r="CCD122" s="20"/>
      <c r="CCE122" s="20"/>
      <c r="CCF122" s="20"/>
      <c r="CCG122" s="20"/>
      <c r="CCH122" s="20"/>
      <c r="CCI122" s="20"/>
      <c r="CCJ122" s="20"/>
      <c r="CCK122" s="20"/>
      <c r="CCL122" s="20"/>
      <c r="CCM122" s="20"/>
      <c r="CCN122" s="20"/>
      <c r="CCO122" s="20"/>
      <c r="CCP122" s="20"/>
      <c r="CCQ122" s="20"/>
      <c r="CCR122" s="20"/>
      <c r="CCS122" s="20"/>
      <c r="CCT122" s="20"/>
      <c r="CCU122" s="20"/>
      <c r="CCV122" s="20"/>
      <c r="CCW122" s="20"/>
      <c r="CCX122" s="20"/>
      <c r="CCY122" s="20"/>
      <c r="CCZ122" s="20"/>
      <c r="CDA122" s="20"/>
      <c r="CDB122" s="20"/>
      <c r="CDC122" s="20"/>
      <c r="CDD122" s="20"/>
      <c r="CDE122" s="20"/>
      <c r="CDF122" s="20"/>
      <c r="CDG122" s="20"/>
      <c r="CDH122" s="20"/>
      <c r="CDI122" s="20"/>
      <c r="CDJ122" s="20"/>
      <c r="CDK122" s="20"/>
      <c r="CDL122" s="20"/>
      <c r="CDM122" s="20"/>
      <c r="CDN122" s="20"/>
      <c r="CDO122" s="20"/>
      <c r="CDP122" s="20"/>
      <c r="CDQ122" s="20"/>
      <c r="CDR122" s="20"/>
      <c r="CDS122" s="20"/>
      <c r="CDT122" s="20"/>
      <c r="CDU122" s="20"/>
      <c r="CDV122" s="20"/>
      <c r="CDW122" s="20"/>
      <c r="CDX122" s="20"/>
      <c r="CDY122" s="20"/>
      <c r="CDZ122" s="20"/>
      <c r="CEA122" s="20"/>
      <c r="CEB122" s="20"/>
      <c r="CEC122" s="20"/>
      <c r="CED122" s="20"/>
      <c r="CEE122" s="20"/>
      <c r="CEF122" s="20"/>
      <c r="CEG122" s="20"/>
      <c r="CEH122" s="20"/>
      <c r="CEI122" s="20"/>
      <c r="CEJ122" s="20"/>
      <c r="CEK122" s="20"/>
      <c r="CEL122" s="20"/>
      <c r="CEM122" s="20"/>
      <c r="CEN122" s="20"/>
      <c r="CEO122" s="20"/>
      <c r="CEP122" s="20"/>
      <c r="CEQ122" s="20"/>
      <c r="CER122" s="20"/>
      <c r="CES122" s="20"/>
      <c r="CET122" s="20"/>
      <c r="CEU122" s="20"/>
      <c r="CEV122" s="20"/>
      <c r="CEW122" s="20"/>
      <c r="CEX122" s="20"/>
      <c r="CEY122" s="20"/>
      <c r="CEZ122" s="20"/>
      <c r="CFA122" s="20"/>
      <c r="CFB122" s="20"/>
      <c r="CFC122" s="20"/>
      <c r="CFD122" s="20"/>
      <c r="CFE122" s="20"/>
      <c r="CFF122" s="20"/>
      <c r="CFG122" s="20"/>
      <c r="CFH122" s="20"/>
      <c r="CFI122" s="20"/>
      <c r="CFJ122" s="20"/>
      <c r="CFK122" s="20"/>
      <c r="CFL122" s="20"/>
      <c r="CFM122" s="20"/>
      <c r="CFN122" s="20"/>
      <c r="CFO122" s="20"/>
      <c r="CFP122" s="20"/>
      <c r="CFQ122" s="20"/>
      <c r="CFR122" s="20"/>
      <c r="CFS122" s="20"/>
      <c r="CFT122" s="20"/>
      <c r="CFU122" s="20"/>
      <c r="CFV122" s="20"/>
      <c r="CFW122" s="20"/>
      <c r="CFX122" s="20"/>
      <c r="CFY122" s="20"/>
      <c r="CFZ122" s="20"/>
      <c r="CGA122" s="20"/>
      <c r="CGB122" s="20"/>
      <c r="CGC122" s="20"/>
      <c r="CGD122" s="20"/>
      <c r="CGE122" s="20"/>
      <c r="CGF122" s="20"/>
      <c r="CGG122" s="20"/>
      <c r="CGH122" s="20"/>
      <c r="CGI122" s="20"/>
      <c r="CGJ122" s="20"/>
      <c r="CGK122" s="20"/>
      <c r="CGL122" s="20"/>
      <c r="CGM122" s="20"/>
      <c r="CGN122" s="20"/>
      <c r="CGO122" s="20"/>
      <c r="CGP122" s="20"/>
      <c r="CGQ122" s="20"/>
      <c r="CGR122" s="20"/>
      <c r="CGS122" s="20"/>
      <c r="CGT122" s="20"/>
      <c r="CGU122" s="20"/>
      <c r="CGV122" s="20"/>
      <c r="CGW122" s="20"/>
      <c r="CGX122" s="20"/>
      <c r="CGY122" s="20"/>
      <c r="CGZ122" s="20"/>
      <c r="CHA122" s="20"/>
      <c r="CHB122" s="20"/>
      <c r="CHC122" s="20"/>
      <c r="CHD122" s="20"/>
      <c r="CHE122" s="20"/>
      <c r="CHF122" s="20"/>
      <c r="CHG122" s="20"/>
      <c r="CHH122" s="20"/>
      <c r="CHI122" s="20"/>
      <c r="CHJ122" s="20"/>
      <c r="CHK122" s="20"/>
      <c r="CHL122" s="20"/>
      <c r="CHM122" s="20"/>
      <c r="CHN122" s="20"/>
      <c r="CHO122" s="20"/>
      <c r="CHP122" s="20"/>
      <c r="CHQ122" s="20"/>
      <c r="CHR122" s="20"/>
      <c r="CHY122" s="20"/>
      <c r="CHZ122" s="20"/>
      <c r="CIA122" s="20"/>
      <c r="CIB122" s="20"/>
      <c r="CIC122" s="20"/>
      <c r="CID122" s="20"/>
      <c r="CIE122" s="20"/>
      <c r="CIF122" s="20"/>
      <c r="CIG122" s="20"/>
      <c r="CIH122" s="20"/>
      <c r="CII122" s="20"/>
      <c r="CIJ122" s="20"/>
      <c r="CIK122" s="20"/>
      <c r="CIL122" s="20"/>
      <c r="CIM122" s="20"/>
      <c r="CIN122" s="20"/>
      <c r="CIO122" s="20"/>
      <c r="CIP122" s="20"/>
      <c r="CIQ122" s="20"/>
      <c r="CIR122" s="20"/>
      <c r="CIS122" s="20"/>
      <c r="CIT122" s="20"/>
      <c r="CIU122" s="20"/>
      <c r="CIV122" s="20"/>
      <c r="CIW122" s="20"/>
      <c r="CIX122" s="20"/>
      <c r="CIY122" s="20"/>
      <c r="CIZ122" s="20"/>
      <c r="CJA122" s="20"/>
      <c r="CJB122" s="20"/>
      <c r="CJC122" s="20"/>
      <c r="CJD122" s="20"/>
      <c r="CJE122" s="20"/>
      <c r="CJF122" s="20"/>
      <c r="CJG122" s="20"/>
      <c r="CJH122" s="20"/>
      <c r="CJI122" s="20"/>
      <c r="CJJ122" s="20"/>
      <c r="CJK122" s="20"/>
      <c r="CJL122" s="20"/>
      <c r="CJM122" s="20"/>
      <c r="CJN122" s="20"/>
      <c r="CJO122" s="20"/>
      <c r="CJP122" s="20"/>
      <c r="CJQ122" s="20"/>
      <c r="CJR122" s="20"/>
      <c r="CJS122" s="20"/>
      <c r="CJT122" s="20"/>
      <c r="CJU122" s="20"/>
      <c r="CJV122" s="20"/>
      <c r="CJW122" s="20"/>
      <c r="CJX122" s="20"/>
      <c r="CJY122" s="20"/>
      <c r="CJZ122" s="20"/>
      <c r="CKA122" s="20"/>
      <c r="CKB122" s="20"/>
      <c r="CKC122" s="20"/>
      <c r="CKD122" s="20"/>
      <c r="CKE122" s="20"/>
      <c r="CKF122" s="20"/>
      <c r="CKG122" s="20"/>
      <c r="CKH122" s="20"/>
      <c r="CKI122" s="20"/>
      <c r="CKJ122" s="20"/>
      <c r="CKK122" s="20"/>
      <c r="CKL122" s="20"/>
      <c r="CKM122" s="20"/>
      <c r="CKN122" s="20"/>
      <c r="CKO122" s="20"/>
      <c r="CKP122" s="20"/>
      <c r="CKQ122" s="20"/>
      <c r="CKR122" s="20"/>
      <c r="CKS122" s="20"/>
      <c r="CKT122" s="20"/>
      <c r="CKU122" s="20"/>
      <c r="CKV122" s="20"/>
      <c r="CKW122" s="20"/>
      <c r="CKX122" s="20"/>
      <c r="CKY122" s="20"/>
      <c r="CKZ122" s="20"/>
      <c r="CLA122" s="20"/>
      <c r="CLB122" s="20"/>
      <c r="CLC122" s="20"/>
      <c r="CLD122" s="20"/>
      <c r="CLE122" s="20"/>
      <c r="CLF122" s="20"/>
      <c r="CLG122" s="20"/>
      <c r="CLH122" s="20"/>
      <c r="CLI122" s="20"/>
      <c r="CLJ122" s="20"/>
      <c r="CLK122" s="20"/>
      <c r="CLL122" s="20"/>
      <c r="CLM122" s="20"/>
      <c r="CLN122" s="20"/>
      <c r="CLO122" s="20"/>
      <c r="CLP122" s="20"/>
      <c r="CLQ122" s="20"/>
      <c r="CLR122" s="20"/>
      <c r="CLS122" s="20"/>
      <c r="CLT122" s="20"/>
      <c r="CLU122" s="20"/>
      <c r="CLV122" s="20"/>
      <c r="CLW122" s="20"/>
      <c r="CLX122" s="20"/>
      <c r="CLY122" s="20"/>
      <c r="CLZ122" s="20"/>
      <c r="CMA122" s="20"/>
      <c r="CMB122" s="20"/>
      <c r="CMC122" s="20"/>
      <c r="CMD122" s="20"/>
      <c r="CME122" s="20"/>
      <c r="CMF122" s="20"/>
      <c r="CMG122" s="20"/>
      <c r="CMH122" s="20"/>
      <c r="CMI122" s="20"/>
      <c r="CMJ122" s="20"/>
      <c r="CMK122" s="20"/>
      <c r="CML122" s="20"/>
      <c r="CMM122" s="20"/>
      <c r="CMN122" s="20"/>
      <c r="CMO122" s="20"/>
      <c r="CMP122" s="20"/>
      <c r="CMQ122" s="20"/>
      <c r="CMR122" s="20"/>
      <c r="CMS122" s="20"/>
      <c r="CMT122" s="20"/>
      <c r="CMU122" s="20"/>
      <c r="CMV122" s="20"/>
      <c r="CMW122" s="20"/>
      <c r="CMX122" s="20"/>
      <c r="CMY122" s="20"/>
      <c r="CMZ122" s="20"/>
      <c r="CNA122" s="20"/>
      <c r="CNB122" s="20"/>
      <c r="CNC122" s="20"/>
      <c r="CND122" s="20"/>
      <c r="CNE122" s="20"/>
      <c r="CNF122" s="20"/>
      <c r="CNG122" s="20"/>
      <c r="CNH122" s="20"/>
      <c r="CNI122" s="20"/>
      <c r="CNJ122" s="20"/>
      <c r="CNK122" s="20"/>
      <c r="CNL122" s="20"/>
      <c r="CNM122" s="20"/>
      <c r="CNN122" s="20"/>
      <c r="CNO122" s="20"/>
      <c r="CNP122" s="20"/>
      <c r="CNQ122" s="20"/>
      <c r="CNR122" s="20"/>
      <c r="CNS122" s="20"/>
      <c r="CNT122" s="20"/>
      <c r="CNU122" s="20"/>
      <c r="CNV122" s="20"/>
      <c r="CNW122" s="20"/>
      <c r="CNX122" s="20"/>
      <c r="CNY122" s="20"/>
      <c r="CNZ122" s="20"/>
      <c r="COA122" s="20"/>
      <c r="COB122" s="20"/>
      <c r="COC122" s="20"/>
      <c r="COD122" s="20"/>
      <c r="COE122" s="20"/>
      <c r="COF122" s="20"/>
      <c r="COG122" s="20"/>
      <c r="COH122" s="20"/>
      <c r="COI122" s="20"/>
      <c r="COJ122" s="20"/>
      <c r="COK122" s="20"/>
      <c r="COL122" s="20"/>
      <c r="COM122" s="20"/>
      <c r="CON122" s="20"/>
      <c r="COO122" s="20"/>
      <c r="COP122" s="20"/>
      <c r="COQ122" s="20"/>
      <c r="COR122" s="20"/>
      <c r="COS122" s="20"/>
      <c r="COT122" s="20"/>
      <c r="COU122" s="20"/>
      <c r="COV122" s="20"/>
      <c r="COW122" s="20"/>
      <c r="COX122" s="20"/>
      <c r="COY122" s="20"/>
      <c r="COZ122" s="20"/>
      <c r="CPA122" s="20"/>
      <c r="CPB122" s="20"/>
      <c r="CPC122" s="20"/>
      <c r="CPD122" s="20"/>
      <c r="CPE122" s="20"/>
      <c r="CPF122" s="20"/>
      <c r="CPG122" s="20"/>
      <c r="CPH122" s="20"/>
      <c r="CPI122" s="20"/>
      <c r="CPJ122" s="20"/>
      <c r="CPK122" s="20"/>
      <c r="CPL122" s="20"/>
      <c r="CPM122" s="20"/>
      <c r="CPN122" s="20"/>
      <c r="CPO122" s="20"/>
      <c r="CPP122" s="20"/>
      <c r="CPQ122" s="20"/>
      <c r="CPR122" s="20"/>
      <c r="CPS122" s="20"/>
      <c r="CPT122" s="20"/>
      <c r="CPU122" s="20"/>
      <c r="CPV122" s="20"/>
      <c r="CPW122" s="20"/>
      <c r="CPX122" s="20"/>
      <c r="CPY122" s="20"/>
      <c r="CPZ122" s="20"/>
      <c r="CQA122" s="20"/>
      <c r="CQB122" s="20"/>
      <c r="CQC122" s="20"/>
      <c r="CQD122" s="20"/>
      <c r="CQE122" s="20"/>
      <c r="CQF122" s="20"/>
      <c r="CQG122" s="20"/>
      <c r="CQH122" s="20"/>
      <c r="CQI122" s="20"/>
      <c r="CQJ122" s="20"/>
      <c r="CQK122" s="20"/>
      <c r="CQL122" s="20"/>
      <c r="CQM122" s="20"/>
      <c r="CQN122" s="20"/>
      <c r="CQO122" s="20"/>
      <c r="CQP122" s="20"/>
      <c r="CQQ122" s="20"/>
      <c r="CQR122" s="20"/>
      <c r="CQS122" s="20"/>
      <c r="CQT122" s="20"/>
      <c r="CQU122" s="20"/>
      <c r="CQV122" s="20"/>
      <c r="CQW122" s="20"/>
      <c r="CQX122" s="20"/>
      <c r="CQY122" s="20"/>
      <c r="CQZ122" s="20"/>
      <c r="CRA122" s="20"/>
      <c r="CRB122" s="20"/>
      <c r="CRC122" s="20"/>
      <c r="CRD122" s="20"/>
      <c r="CRE122" s="20"/>
      <c r="CRF122" s="20"/>
      <c r="CRG122" s="20"/>
      <c r="CRH122" s="20"/>
      <c r="CRI122" s="20"/>
      <c r="CRJ122" s="20"/>
      <c r="CRK122" s="20"/>
      <c r="CRL122" s="20"/>
      <c r="CRM122" s="20"/>
      <c r="CRN122" s="20"/>
      <c r="CRU122" s="20"/>
      <c r="CRV122" s="20"/>
      <c r="CRW122" s="20"/>
      <c r="CRX122" s="20"/>
      <c r="CRY122" s="20"/>
      <c r="CRZ122" s="20"/>
      <c r="CSA122" s="20"/>
      <c r="CSB122" s="20"/>
      <c r="CSC122" s="20"/>
      <c r="CSD122" s="20"/>
      <c r="CSE122" s="20"/>
      <c r="CSF122" s="20"/>
      <c r="CSG122" s="20"/>
      <c r="CSH122" s="20"/>
      <c r="CSI122" s="20"/>
      <c r="CSJ122" s="20"/>
      <c r="CSK122" s="20"/>
      <c r="CSL122" s="20"/>
      <c r="CSM122" s="20"/>
      <c r="CSN122" s="20"/>
      <c r="CSO122" s="20"/>
      <c r="CSP122" s="20"/>
      <c r="CSQ122" s="20"/>
      <c r="CSR122" s="20"/>
      <c r="CSS122" s="20"/>
      <c r="CST122" s="20"/>
      <c r="CSU122" s="20"/>
      <c r="CSV122" s="20"/>
      <c r="CSW122" s="20"/>
      <c r="CSX122" s="20"/>
      <c r="CSY122" s="20"/>
      <c r="CSZ122" s="20"/>
      <c r="CTA122" s="20"/>
      <c r="CTB122" s="20"/>
      <c r="CTC122" s="20"/>
      <c r="CTD122" s="20"/>
      <c r="CTE122" s="20"/>
      <c r="CTF122" s="20"/>
      <c r="CTG122" s="20"/>
      <c r="CTH122" s="20"/>
      <c r="CTI122" s="20"/>
      <c r="CTJ122" s="20"/>
      <c r="CTK122" s="20"/>
      <c r="CTL122" s="20"/>
      <c r="CTM122" s="20"/>
      <c r="CTN122" s="20"/>
      <c r="CTO122" s="20"/>
      <c r="CTP122" s="20"/>
      <c r="CTQ122" s="20"/>
      <c r="CTR122" s="20"/>
      <c r="CTS122" s="20"/>
      <c r="CTT122" s="20"/>
      <c r="CTU122" s="20"/>
      <c r="CTV122" s="20"/>
      <c r="CTW122" s="20"/>
      <c r="CTX122" s="20"/>
      <c r="CTY122" s="20"/>
      <c r="CTZ122" s="20"/>
      <c r="CUA122" s="20"/>
      <c r="CUB122" s="20"/>
      <c r="CUC122" s="20"/>
      <c r="CUD122" s="20"/>
      <c r="CUE122" s="20"/>
      <c r="CUF122" s="20"/>
      <c r="CUG122" s="20"/>
      <c r="CUH122" s="20"/>
      <c r="CUI122" s="20"/>
      <c r="CUJ122" s="20"/>
      <c r="CUK122" s="20"/>
      <c r="CUL122" s="20"/>
      <c r="CUM122" s="20"/>
      <c r="CUN122" s="20"/>
      <c r="CUO122" s="20"/>
      <c r="CUP122" s="20"/>
      <c r="CUQ122" s="20"/>
      <c r="CUR122" s="20"/>
      <c r="CUS122" s="20"/>
      <c r="CUT122" s="20"/>
      <c r="CUU122" s="20"/>
      <c r="CUV122" s="20"/>
      <c r="CUW122" s="20"/>
      <c r="CUX122" s="20"/>
      <c r="CUY122" s="20"/>
      <c r="CUZ122" s="20"/>
      <c r="CVA122" s="20"/>
      <c r="CVB122" s="20"/>
      <c r="CVC122" s="20"/>
      <c r="CVD122" s="20"/>
      <c r="CVE122" s="20"/>
      <c r="CVF122" s="20"/>
      <c r="CVG122" s="20"/>
      <c r="CVH122" s="20"/>
      <c r="CVI122" s="20"/>
      <c r="CVJ122" s="20"/>
      <c r="CVK122" s="20"/>
      <c r="CVL122" s="20"/>
      <c r="CVM122" s="20"/>
      <c r="CVN122" s="20"/>
      <c r="CVO122" s="20"/>
      <c r="CVP122" s="20"/>
      <c r="CVQ122" s="20"/>
      <c r="CVR122" s="20"/>
      <c r="CVS122" s="20"/>
      <c r="CVT122" s="20"/>
      <c r="CVU122" s="20"/>
      <c r="CVV122" s="20"/>
      <c r="CVW122" s="20"/>
      <c r="CVX122" s="20"/>
      <c r="CVY122" s="20"/>
      <c r="CVZ122" s="20"/>
      <c r="CWA122" s="20"/>
      <c r="CWB122" s="20"/>
      <c r="CWC122" s="20"/>
      <c r="CWD122" s="20"/>
      <c r="CWE122" s="20"/>
      <c r="CWF122" s="20"/>
      <c r="CWG122" s="20"/>
      <c r="CWH122" s="20"/>
      <c r="CWI122" s="20"/>
      <c r="CWJ122" s="20"/>
      <c r="CWK122" s="20"/>
      <c r="CWL122" s="20"/>
      <c r="CWM122" s="20"/>
      <c r="CWN122" s="20"/>
      <c r="CWO122" s="20"/>
      <c r="CWP122" s="20"/>
      <c r="CWQ122" s="20"/>
      <c r="CWR122" s="20"/>
      <c r="CWS122" s="20"/>
      <c r="CWT122" s="20"/>
      <c r="CWU122" s="20"/>
      <c r="CWV122" s="20"/>
      <c r="CWW122" s="20"/>
      <c r="CWX122" s="20"/>
      <c r="CWY122" s="20"/>
      <c r="CWZ122" s="20"/>
      <c r="CXA122" s="20"/>
      <c r="CXB122" s="20"/>
      <c r="CXC122" s="20"/>
      <c r="CXD122" s="20"/>
      <c r="CXE122" s="20"/>
      <c r="CXF122" s="20"/>
      <c r="CXG122" s="20"/>
      <c r="CXH122" s="20"/>
      <c r="CXI122" s="20"/>
      <c r="CXJ122" s="20"/>
      <c r="CXK122" s="20"/>
      <c r="CXL122" s="20"/>
      <c r="CXM122" s="20"/>
      <c r="CXN122" s="20"/>
      <c r="CXO122" s="20"/>
      <c r="CXP122" s="20"/>
      <c r="CXQ122" s="20"/>
      <c r="CXR122" s="20"/>
      <c r="CXS122" s="20"/>
      <c r="CXT122" s="20"/>
      <c r="CXU122" s="20"/>
      <c r="CXV122" s="20"/>
      <c r="CXW122" s="20"/>
      <c r="CXX122" s="20"/>
      <c r="CXY122" s="20"/>
      <c r="CXZ122" s="20"/>
      <c r="CYA122" s="20"/>
      <c r="CYB122" s="20"/>
      <c r="CYC122" s="20"/>
      <c r="CYD122" s="20"/>
      <c r="CYE122" s="20"/>
      <c r="CYF122" s="20"/>
      <c r="CYG122" s="20"/>
      <c r="CYH122" s="20"/>
      <c r="CYI122" s="20"/>
      <c r="CYJ122" s="20"/>
      <c r="CYK122" s="20"/>
      <c r="CYL122" s="20"/>
      <c r="CYM122" s="20"/>
      <c r="CYN122" s="20"/>
      <c r="CYO122" s="20"/>
      <c r="CYP122" s="20"/>
      <c r="CYQ122" s="20"/>
      <c r="CYR122" s="20"/>
      <c r="CYS122" s="20"/>
      <c r="CYT122" s="20"/>
      <c r="CYU122" s="20"/>
      <c r="CYV122" s="20"/>
      <c r="CYW122" s="20"/>
      <c r="CYX122" s="20"/>
      <c r="CYY122" s="20"/>
      <c r="CYZ122" s="20"/>
      <c r="CZA122" s="20"/>
      <c r="CZB122" s="20"/>
      <c r="CZC122" s="20"/>
      <c r="CZD122" s="20"/>
      <c r="CZE122" s="20"/>
      <c r="CZF122" s="20"/>
      <c r="CZG122" s="20"/>
      <c r="CZH122" s="20"/>
      <c r="CZI122" s="20"/>
      <c r="CZJ122" s="20"/>
      <c r="CZK122" s="20"/>
      <c r="CZL122" s="20"/>
      <c r="CZM122" s="20"/>
      <c r="CZN122" s="20"/>
      <c r="CZO122" s="20"/>
      <c r="CZP122" s="20"/>
      <c r="CZQ122" s="20"/>
      <c r="CZR122" s="20"/>
      <c r="CZS122" s="20"/>
      <c r="CZT122" s="20"/>
      <c r="CZU122" s="20"/>
      <c r="CZV122" s="20"/>
      <c r="CZW122" s="20"/>
      <c r="CZX122" s="20"/>
      <c r="CZY122" s="20"/>
      <c r="CZZ122" s="20"/>
      <c r="DAA122" s="20"/>
      <c r="DAB122" s="20"/>
      <c r="DAC122" s="20"/>
      <c r="DAD122" s="20"/>
      <c r="DAE122" s="20"/>
      <c r="DAF122" s="20"/>
      <c r="DAG122" s="20"/>
      <c r="DAH122" s="20"/>
      <c r="DAI122" s="20"/>
      <c r="DAJ122" s="20"/>
      <c r="DAK122" s="20"/>
      <c r="DAL122" s="20"/>
      <c r="DAM122" s="20"/>
      <c r="DAN122" s="20"/>
      <c r="DAO122" s="20"/>
      <c r="DAP122" s="20"/>
      <c r="DAQ122" s="20"/>
      <c r="DAR122" s="20"/>
      <c r="DAS122" s="20"/>
      <c r="DAT122" s="20"/>
      <c r="DAU122" s="20"/>
      <c r="DAV122" s="20"/>
      <c r="DAW122" s="20"/>
      <c r="DAX122" s="20"/>
      <c r="DAY122" s="20"/>
      <c r="DAZ122" s="20"/>
      <c r="DBA122" s="20"/>
      <c r="DBB122" s="20"/>
      <c r="DBC122" s="20"/>
      <c r="DBD122" s="20"/>
      <c r="DBE122" s="20"/>
      <c r="DBF122" s="20"/>
      <c r="DBG122" s="20"/>
      <c r="DBH122" s="20"/>
      <c r="DBI122" s="20"/>
      <c r="DBJ122" s="20"/>
      <c r="DBQ122" s="20"/>
      <c r="DBR122" s="20"/>
      <c r="DBS122" s="20"/>
      <c r="DBT122" s="20"/>
      <c r="DBU122" s="20"/>
      <c r="DBV122" s="20"/>
      <c r="DBW122" s="20"/>
      <c r="DBX122" s="20"/>
      <c r="DBY122" s="20"/>
      <c r="DBZ122" s="20"/>
      <c r="DCA122" s="20"/>
      <c r="DCB122" s="20"/>
      <c r="DCC122" s="20"/>
      <c r="DCD122" s="20"/>
      <c r="DCE122" s="20"/>
      <c r="DCF122" s="20"/>
      <c r="DCG122" s="20"/>
      <c r="DCH122" s="20"/>
      <c r="DCI122" s="20"/>
      <c r="DCJ122" s="20"/>
      <c r="DCK122" s="20"/>
      <c r="DCL122" s="20"/>
      <c r="DCM122" s="20"/>
      <c r="DCN122" s="20"/>
      <c r="DCO122" s="20"/>
      <c r="DCP122" s="20"/>
      <c r="DCQ122" s="20"/>
      <c r="DCR122" s="20"/>
      <c r="DCS122" s="20"/>
      <c r="DCT122" s="20"/>
      <c r="DCU122" s="20"/>
      <c r="DCV122" s="20"/>
      <c r="DCW122" s="20"/>
      <c r="DCX122" s="20"/>
      <c r="DCY122" s="20"/>
      <c r="DCZ122" s="20"/>
      <c r="DDA122" s="20"/>
      <c r="DDB122" s="20"/>
      <c r="DDC122" s="20"/>
      <c r="DDD122" s="20"/>
      <c r="DDE122" s="20"/>
      <c r="DDF122" s="20"/>
      <c r="DDG122" s="20"/>
      <c r="DDH122" s="20"/>
      <c r="DDI122" s="20"/>
      <c r="DDJ122" s="20"/>
      <c r="DDK122" s="20"/>
      <c r="DDL122" s="20"/>
      <c r="DDM122" s="20"/>
      <c r="DDN122" s="20"/>
      <c r="DDO122" s="20"/>
      <c r="DDP122" s="20"/>
      <c r="DDQ122" s="20"/>
      <c r="DDR122" s="20"/>
      <c r="DDS122" s="20"/>
      <c r="DDT122" s="20"/>
      <c r="DDU122" s="20"/>
      <c r="DDV122" s="20"/>
      <c r="DDW122" s="20"/>
      <c r="DDX122" s="20"/>
      <c r="DDY122" s="20"/>
      <c r="DDZ122" s="20"/>
      <c r="DEA122" s="20"/>
      <c r="DEB122" s="20"/>
      <c r="DEC122" s="20"/>
      <c r="DED122" s="20"/>
      <c r="DEE122" s="20"/>
      <c r="DEF122" s="20"/>
      <c r="DEG122" s="20"/>
      <c r="DEH122" s="20"/>
      <c r="DEI122" s="20"/>
      <c r="DEJ122" s="20"/>
      <c r="DEK122" s="20"/>
      <c r="DEL122" s="20"/>
      <c r="DEM122" s="20"/>
      <c r="DEN122" s="20"/>
      <c r="DEO122" s="20"/>
      <c r="DEP122" s="20"/>
      <c r="DEQ122" s="20"/>
      <c r="DER122" s="20"/>
      <c r="DES122" s="20"/>
      <c r="DET122" s="20"/>
      <c r="DEU122" s="20"/>
      <c r="DEV122" s="20"/>
      <c r="DEW122" s="20"/>
      <c r="DEX122" s="20"/>
      <c r="DEY122" s="20"/>
      <c r="DEZ122" s="20"/>
      <c r="DFA122" s="20"/>
      <c r="DFB122" s="20"/>
      <c r="DFC122" s="20"/>
      <c r="DFD122" s="20"/>
      <c r="DFE122" s="20"/>
      <c r="DFF122" s="20"/>
      <c r="DFG122" s="20"/>
      <c r="DFH122" s="20"/>
      <c r="DFI122" s="20"/>
      <c r="DFJ122" s="20"/>
      <c r="DFK122" s="20"/>
      <c r="DFL122" s="20"/>
      <c r="DFM122" s="20"/>
      <c r="DFN122" s="20"/>
      <c r="DFO122" s="20"/>
      <c r="DFP122" s="20"/>
      <c r="DFQ122" s="20"/>
      <c r="DFR122" s="20"/>
      <c r="DFS122" s="20"/>
      <c r="DFT122" s="20"/>
      <c r="DFU122" s="20"/>
      <c r="DFV122" s="20"/>
      <c r="DFW122" s="20"/>
      <c r="DFX122" s="20"/>
      <c r="DFY122" s="20"/>
      <c r="DFZ122" s="20"/>
      <c r="DGA122" s="20"/>
      <c r="DGB122" s="20"/>
      <c r="DGC122" s="20"/>
      <c r="DGD122" s="20"/>
      <c r="DGE122" s="20"/>
      <c r="DGF122" s="20"/>
      <c r="DGG122" s="20"/>
      <c r="DGH122" s="20"/>
      <c r="DGI122" s="20"/>
      <c r="DGJ122" s="20"/>
      <c r="DGK122" s="20"/>
      <c r="DGL122" s="20"/>
      <c r="DGM122" s="20"/>
      <c r="DGN122" s="20"/>
      <c r="DGO122" s="20"/>
      <c r="DGP122" s="20"/>
      <c r="DGQ122" s="20"/>
      <c r="DGR122" s="20"/>
      <c r="DGS122" s="20"/>
      <c r="DGT122" s="20"/>
      <c r="DGU122" s="20"/>
      <c r="DGV122" s="20"/>
      <c r="DGW122" s="20"/>
      <c r="DGX122" s="20"/>
      <c r="DGY122" s="20"/>
      <c r="DGZ122" s="20"/>
      <c r="DHA122" s="20"/>
      <c r="DHB122" s="20"/>
      <c r="DHC122" s="20"/>
      <c r="DHD122" s="20"/>
      <c r="DHE122" s="20"/>
      <c r="DHF122" s="20"/>
      <c r="DHG122" s="20"/>
      <c r="DHH122" s="20"/>
      <c r="DHI122" s="20"/>
      <c r="DHJ122" s="20"/>
      <c r="DHK122" s="20"/>
      <c r="DHL122" s="20"/>
      <c r="DHM122" s="20"/>
      <c r="DHN122" s="20"/>
      <c r="DHO122" s="20"/>
      <c r="DHP122" s="20"/>
      <c r="DHQ122" s="20"/>
      <c r="DHR122" s="20"/>
      <c r="DHS122" s="20"/>
      <c r="DHT122" s="20"/>
      <c r="DHU122" s="20"/>
      <c r="DHV122" s="20"/>
      <c r="DHW122" s="20"/>
      <c r="DHX122" s="20"/>
      <c r="DHY122" s="20"/>
      <c r="DHZ122" s="20"/>
      <c r="DIA122" s="20"/>
      <c r="DIB122" s="20"/>
      <c r="DIC122" s="20"/>
      <c r="DID122" s="20"/>
      <c r="DIE122" s="20"/>
      <c r="DIF122" s="20"/>
      <c r="DIG122" s="20"/>
      <c r="DIH122" s="20"/>
      <c r="DII122" s="20"/>
      <c r="DIJ122" s="20"/>
      <c r="DIK122" s="20"/>
      <c r="DIL122" s="20"/>
      <c r="DIM122" s="20"/>
      <c r="DIN122" s="20"/>
      <c r="DIO122" s="20"/>
      <c r="DIP122" s="20"/>
      <c r="DIQ122" s="20"/>
      <c r="DIR122" s="20"/>
      <c r="DIS122" s="20"/>
      <c r="DIT122" s="20"/>
      <c r="DIU122" s="20"/>
      <c r="DIV122" s="20"/>
      <c r="DIW122" s="20"/>
      <c r="DIX122" s="20"/>
      <c r="DIY122" s="20"/>
      <c r="DIZ122" s="20"/>
      <c r="DJA122" s="20"/>
      <c r="DJB122" s="20"/>
      <c r="DJC122" s="20"/>
      <c r="DJD122" s="20"/>
      <c r="DJE122" s="20"/>
      <c r="DJF122" s="20"/>
      <c r="DJG122" s="20"/>
      <c r="DJH122" s="20"/>
      <c r="DJI122" s="20"/>
      <c r="DJJ122" s="20"/>
      <c r="DJK122" s="20"/>
      <c r="DJL122" s="20"/>
      <c r="DJM122" s="20"/>
      <c r="DJN122" s="20"/>
      <c r="DJO122" s="20"/>
      <c r="DJP122" s="20"/>
      <c r="DJQ122" s="20"/>
      <c r="DJR122" s="20"/>
      <c r="DJS122" s="20"/>
      <c r="DJT122" s="20"/>
      <c r="DJU122" s="20"/>
      <c r="DJV122" s="20"/>
      <c r="DJW122" s="20"/>
      <c r="DJX122" s="20"/>
      <c r="DJY122" s="20"/>
      <c r="DJZ122" s="20"/>
      <c r="DKA122" s="20"/>
      <c r="DKB122" s="20"/>
      <c r="DKC122" s="20"/>
      <c r="DKD122" s="20"/>
      <c r="DKE122" s="20"/>
      <c r="DKF122" s="20"/>
      <c r="DKG122" s="20"/>
      <c r="DKH122" s="20"/>
      <c r="DKI122" s="20"/>
      <c r="DKJ122" s="20"/>
      <c r="DKK122" s="20"/>
      <c r="DKL122" s="20"/>
      <c r="DKM122" s="20"/>
      <c r="DKN122" s="20"/>
      <c r="DKO122" s="20"/>
      <c r="DKP122" s="20"/>
      <c r="DKQ122" s="20"/>
      <c r="DKR122" s="20"/>
      <c r="DKS122" s="20"/>
      <c r="DKT122" s="20"/>
      <c r="DKU122" s="20"/>
      <c r="DKV122" s="20"/>
      <c r="DKW122" s="20"/>
      <c r="DKX122" s="20"/>
      <c r="DKY122" s="20"/>
      <c r="DKZ122" s="20"/>
      <c r="DLA122" s="20"/>
      <c r="DLB122" s="20"/>
      <c r="DLC122" s="20"/>
      <c r="DLD122" s="20"/>
      <c r="DLE122" s="20"/>
      <c r="DLF122" s="20"/>
      <c r="DLM122" s="20"/>
      <c r="DLN122" s="20"/>
      <c r="DLO122" s="20"/>
      <c r="DLP122" s="20"/>
      <c r="DLQ122" s="20"/>
      <c r="DLR122" s="20"/>
      <c r="DLS122" s="20"/>
      <c r="DLT122" s="20"/>
      <c r="DLU122" s="20"/>
      <c r="DLV122" s="20"/>
      <c r="DLW122" s="20"/>
      <c r="DLX122" s="20"/>
      <c r="DLY122" s="20"/>
      <c r="DLZ122" s="20"/>
      <c r="DMA122" s="20"/>
      <c r="DMB122" s="20"/>
      <c r="DMC122" s="20"/>
      <c r="DMD122" s="20"/>
      <c r="DME122" s="20"/>
      <c r="DMF122" s="20"/>
      <c r="DMG122" s="20"/>
      <c r="DMH122" s="20"/>
      <c r="DMI122" s="20"/>
      <c r="DMJ122" s="20"/>
      <c r="DMK122" s="20"/>
      <c r="DML122" s="20"/>
      <c r="DMM122" s="20"/>
      <c r="DMN122" s="20"/>
      <c r="DMO122" s="20"/>
      <c r="DMP122" s="20"/>
      <c r="DMQ122" s="20"/>
      <c r="DMR122" s="20"/>
      <c r="DMS122" s="20"/>
      <c r="DMT122" s="20"/>
      <c r="DMU122" s="20"/>
      <c r="DMV122" s="20"/>
      <c r="DMW122" s="20"/>
      <c r="DMX122" s="20"/>
      <c r="DMY122" s="20"/>
      <c r="DMZ122" s="20"/>
      <c r="DNA122" s="20"/>
      <c r="DNB122" s="20"/>
      <c r="DNC122" s="20"/>
      <c r="DND122" s="20"/>
      <c r="DNE122" s="20"/>
      <c r="DNF122" s="20"/>
      <c r="DNG122" s="20"/>
      <c r="DNH122" s="20"/>
      <c r="DNI122" s="20"/>
      <c r="DNJ122" s="20"/>
      <c r="DNK122" s="20"/>
      <c r="DNL122" s="20"/>
      <c r="DNM122" s="20"/>
      <c r="DNN122" s="20"/>
      <c r="DNO122" s="20"/>
      <c r="DNP122" s="20"/>
      <c r="DNQ122" s="20"/>
      <c r="DNR122" s="20"/>
      <c r="DNS122" s="20"/>
      <c r="DNT122" s="20"/>
      <c r="DNU122" s="20"/>
      <c r="DNV122" s="20"/>
      <c r="DNW122" s="20"/>
      <c r="DNX122" s="20"/>
      <c r="DNY122" s="20"/>
      <c r="DNZ122" s="20"/>
      <c r="DOA122" s="20"/>
      <c r="DOB122" s="20"/>
      <c r="DOC122" s="20"/>
      <c r="DOD122" s="20"/>
      <c r="DOE122" s="20"/>
      <c r="DOF122" s="20"/>
      <c r="DOG122" s="20"/>
      <c r="DOH122" s="20"/>
      <c r="DOI122" s="20"/>
      <c r="DOJ122" s="20"/>
      <c r="DOK122" s="20"/>
      <c r="DOL122" s="20"/>
      <c r="DOM122" s="20"/>
      <c r="DON122" s="20"/>
      <c r="DOO122" s="20"/>
      <c r="DOP122" s="20"/>
      <c r="DOQ122" s="20"/>
      <c r="DOR122" s="20"/>
      <c r="DOS122" s="20"/>
      <c r="DOT122" s="20"/>
      <c r="DOU122" s="20"/>
      <c r="DOV122" s="20"/>
      <c r="DOW122" s="20"/>
      <c r="DOX122" s="20"/>
      <c r="DOY122" s="20"/>
      <c r="DOZ122" s="20"/>
      <c r="DPA122" s="20"/>
      <c r="DPB122" s="20"/>
      <c r="DPC122" s="20"/>
      <c r="DPD122" s="20"/>
      <c r="DPE122" s="20"/>
      <c r="DPF122" s="20"/>
      <c r="DPG122" s="20"/>
      <c r="DPH122" s="20"/>
      <c r="DPI122" s="20"/>
      <c r="DPJ122" s="20"/>
      <c r="DPK122" s="20"/>
      <c r="DPL122" s="20"/>
      <c r="DPM122" s="20"/>
      <c r="DPN122" s="20"/>
      <c r="DPO122" s="20"/>
      <c r="DPP122" s="20"/>
      <c r="DPQ122" s="20"/>
      <c r="DPR122" s="20"/>
      <c r="DPS122" s="20"/>
      <c r="DPT122" s="20"/>
      <c r="DPU122" s="20"/>
      <c r="DPV122" s="20"/>
      <c r="DPW122" s="20"/>
      <c r="DPX122" s="20"/>
      <c r="DPY122" s="20"/>
      <c r="DPZ122" s="20"/>
      <c r="DQA122" s="20"/>
      <c r="DQB122" s="20"/>
      <c r="DQC122" s="20"/>
      <c r="DQD122" s="20"/>
      <c r="DQE122" s="20"/>
      <c r="DQF122" s="20"/>
      <c r="DQG122" s="20"/>
      <c r="DQH122" s="20"/>
      <c r="DQI122" s="20"/>
      <c r="DQJ122" s="20"/>
      <c r="DQK122" s="20"/>
      <c r="DQL122" s="20"/>
      <c r="DQM122" s="20"/>
      <c r="DQN122" s="20"/>
      <c r="DQO122" s="20"/>
      <c r="DQP122" s="20"/>
      <c r="DQQ122" s="20"/>
      <c r="DQR122" s="20"/>
      <c r="DQS122" s="20"/>
      <c r="DQT122" s="20"/>
      <c r="DQU122" s="20"/>
      <c r="DQV122" s="20"/>
      <c r="DQW122" s="20"/>
      <c r="DQX122" s="20"/>
      <c r="DQY122" s="20"/>
      <c r="DQZ122" s="20"/>
      <c r="DRA122" s="20"/>
      <c r="DRB122" s="20"/>
      <c r="DRC122" s="20"/>
      <c r="DRD122" s="20"/>
      <c r="DRE122" s="20"/>
      <c r="DRF122" s="20"/>
      <c r="DRG122" s="20"/>
      <c r="DRH122" s="20"/>
      <c r="DRI122" s="20"/>
      <c r="DRJ122" s="20"/>
      <c r="DRK122" s="20"/>
      <c r="DRL122" s="20"/>
      <c r="DRM122" s="20"/>
      <c r="DRN122" s="20"/>
      <c r="DRO122" s="20"/>
      <c r="DRP122" s="20"/>
      <c r="DRQ122" s="20"/>
      <c r="DRR122" s="20"/>
      <c r="DRS122" s="20"/>
      <c r="DRT122" s="20"/>
      <c r="DRU122" s="20"/>
      <c r="DRV122" s="20"/>
      <c r="DRW122" s="20"/>
      <c r="DRX122" s="20"/>
      <c r="DRY122" s="20"/>
      <c r="DRZ122" s="20"/>
      <c r="DSA122" s="20"/>
      <c r="DSB122" s="20"/>
      <c r="DSC122" s="20"/>
      <c r="DSD122" s="20"/>
      <c r="DSE122" s="20"/>
      <c r="DSF122" s="20"/>
      <c r="DSG122" s="20"/>
      <c r="DSH122" s="20"/>
      <c r="DSI122" s="20"/>
      <c r="DSJ122" s="20"/>
      <c r="DSK122" s="20"/>
      <c r="DSL122" s="20"/>
      <c r="DSM122" s="20"/>
      <c r="DSN122" s="20"/>
      <c r="DSO122" s="20"/>
      <c r="DSP122" s="20"/>
      <c r="DSQ122" s="20"/>
      <c r="DSR122" s="20"/>
      <c r="DSS122" s="20"/>
      <c r="DST122" s="20"/>
      <c r="DSU122" s="20"/>
      <c r="DSV122" s="20"/>
      <c r="DSW122" s="20"/>
      <c r="DSX122" s="20"/>
      <c r="DSY122" s="20"/>
      <c r="DSZ122" s="20"/>
      <c r="DTA122" s="20"/>
      <c r="DTB122" s="20"/>
      <c r="DTC122" s="20"/>
      <c r="DTD122" s="20"/>
      <c r="DTE122" s="20"/>
      <c r="DTF122" s="20"/>
      <c r="DTG122" s="20"/>
      <c r="DTH122" s="20"/>
      <c r="DTI122" s="20"/>
      <c r="DTJ122" s="20"/>
      <c r="DTK122" s="20"/>
      <c r="DTL122" s="20"/>
      <c r="DTM122" s="20"/>
      <c r="DTN122" s="20"/>
      <c r="DTO122" s="20"/>
      <c r="DTP122" s="20"/>
      <c r="DTQ122" s="20"/>
      <c r="DTR122" s="20"/>
      <c r="DTS122" s="20"/>
      <c r="DTT122" s="20"/>
      <c r="DTU122" s="20"/>
      <c r="DTV122" s="20"/>
      <c r="DTW122" s="20"/>
      <c r="DTX122" s="20"/>
      <c r="DTY122" s="20"/>
      <c r="DTZ122" s="20"/>
      <c r="DUA122" s="20"/>
      <c r="DUB122" s="20"/>
      <c r="DUC122" s="20"/>
      <c r="DUD122" s="20"/>
      <c r="DUE122" s="20"/>
      <c r="DUF122" s="20"/>
      <c r="DUG122" s="20"/>
      <c r="DUH122" s="20"/>
      <c r="DUI122" s="20"/>
      <c r="DUJ122" s="20"/>
      <c r="DUK122" s="20"/>
      <c r="DUL122" s="20"/>
      <c r="DUM122" s="20"/>
      <c r="DUN122" s="20"/>
      <c r="DUO122" s="20"/>
      <c r="DUP122" s="20"/>
      <c r="DUQ122" s="20"/>
      <c r="DUR122" s="20"/>
      <c r="DUS122" s="20"/>
      <c r="DUT122" s="20"/>
      <c r="DUU122" s="20"/>
      <c r="DUV122" s="20"/>
      <c r="DUW122" s="20"/>
      <c r="DUX122" s="20"/>
      <c r="DUY122" s="20"/>
      <c r="DUZ122" s="20"/>
      <c r="DVA122" s="20"/>
      <c r="DVB122" s="20"/>
      <c r="DVI122" s="20"/>
      <c r="DVJ122" s="20"/>
      <c r="DVK122" s="20"/>
      <c r="DVL122" s="20"/>
      <c r="DVM122" s="20"/>
      <c r="DVN122" s="20"/>
      <c r="DVO122" s="20"/>
      <c r="DVP122" s="20"/>
      <c r="DVQ122" s="20"/>
      <c r="DVR122" s="20"/>
      <c r="DVS122" s="20"/>
      <c r="DVT122" s="20"/>
      <c r="DVU122" s="20"/>
      <c r="DVV122" s="20"/>
      <c r="DVW122" s="20"/>
      <c r="DVX122" s="20"/>
      <c r="DVY122" s="20"/>
      <c r="DVZ122" s="20"/>
      <c r="DWA122" s="20"/>
      <c r="DWB122" s="20"/>
      <c r="DWC122" s="20"/>
      <c r="DWD122" s="20"/>
      <c r="DWE122" s="20"/>
      <c r="DWF122" s="20"/>
      <c r="DWG122" s="20"/>
      <c r="DWH122" s="20"/>
      <c r="DWI122" s="20"/>
      <c r="DWJ122" s="20"/>
      <c r="DWK122" s="20"/>
      <c r="DWL122" s="20"/>
      <c r="DWM122" s="20"/>
      <c r="DWN122" s="20"/>
      <c r="DWO122" s="20"/>
      <c r="DWP122" s="20"/>
      <c r="DWQ122" s="20"/>
      <c r="DWR122" s="20"/>
      <c r="DWS122" s="20"/>
      <c r="DWT122" s="20"/>
      <c r="DWU122" s="20"/>
      <c r="DWV122" s="20"/>
      <c r="DWW122" s="20"/>
      <c r="DWX122" s="20"/>
      <c r="DWY122" s="20"/>
      <c r="DWZ122" s="20"/>
      <c r="DXA122" s="20"/>
      <c r="DXB122" s="20"/>
      <c r="DXC122" s="20"/>
      <c r="DXD122" s="20"/>
      <c r="DXE122" s="20"/>
      <c r="DXF122" s="20"/>
      <c r="DXG122" s="20"/>
      <c r="DXH122" s="20"/>
      <c r="DXI122" s="20"/>
      <c r="DXJ122" s="20"/>
      <c r="DXK122" s="20"/>
      <c r="DXL122" s="20"/>
      <c r="DXM122" s="20"/>
      <c r="DXN122" s="20"/>
      <c r="DXO122" s="20"/>
      <c r="DXP122" s="20"/>
      <c r="DXQ122" s="20"/>
      <c r="DXR122" s="20"/>
      <c r="DXS122" s="20"/>
      <c r="DXT122" s="20"/>
      <c r="DXU122" s="20"/>
      <c r="DXV122" s="20"/>
      <c r="DXW122" s="20"/>
      <c r="DXX122" s="20"/>
      <c r="DXY122" s="20"/>
      <c r="DXZ122" s="20"/>
      <c r="DYA122" s="20"/>
      <c r="DYB122" s="20"/>
      <c r="DYC122" s="20"/>
      <c r="DYD122" s="20"/>
      <c r="DYE122" s="20"/>
      <c r="DYF122" s="20"/>
      <c r="DYG122" s="20"/>
      <c r="DYH122" s="20"/>
      <c r="DYI122" s="20"/>
      <c r="DYJ122" s="20"/>
      <c r="DYK122" s="20"/>
      <c r="DYL122" s="20"/>
      <c r="DYM122" s="20"/>
      <c r="DYN122" s="20"/>
      <c r="DYO122" s="20"/>
      <c r="DYP122" s="20"/>
      <c r="DYQ122" s="20"/>
      <c r="DYR122" s="20"/>
      <c r="DYS122" s="20"/>
      <c r="DYT122" s="20"/>
      <c r="DYU122" s="20"/>
      <c r="DYV122" s="20"/>
      <c r="DYW122" s="20"/>
      <c r="DYX122" s="20"/>
      <c r="DYY122" s="20"/>
      <c r="DYZ122" s="20"/>
      <c r="DZA122" s="20"/>
      <c r="DZB122" s="20"/>
      <c r="DZC122" s="20"/>
      <c r="DZD122" s="20"/>
      <c r="DZE122" s="20"/>
      <c r="DZF122" s="20"/>
      <c r="DZG122" s="20"/>
      <c r="DZH122" s="20"/>
      <c r="DZI122" s="20"/>
      <c r="DZJ122" s="20"/>
      <c r="DZK122" s="20"/>
      <c r="DZL122" s="20"/>
      <c r="DZM122" s="20"/>
      <c r="DZN122" s="20"/>
      <c r="DZO122" s="20"/>
      <c r="DZP122" s="20"/>
      <c r="DZQ122" s="20"/>
      <c r="DZR122" s="20"/>
      <c r="DZS122" s="20"/>
      <c r="DZT122" s="20"/>
      <c r="DZU122" s="20"/>
      <c r="DZV122" s="20"/>
      <c r="DZW122" s="20"/>
      <c r="DZX122" s="20"/>
      <c r="DZY122" s="20"/>
      <c r="DZZ122" s="20"/>
      <c r="EAA122" s="20"/>
      <c r="EAB122" s="20"/>
      <c r="EAC122" s="20"/>
      <c r="EAD122" s="20"/>
      <c r="EAE122" s="20"/>
      <c r="EAF122" s="20"/>
      <c r="EAG122" s="20"/>
      <c r="EAH122" s="20"/>
      <c r="EAI122" s="20"/>
      <c r="EAJ122" s="20"/>
      <c r="EAK122" s="20"/>
      <c r="EAL122" s="20"/>
      <c r="EAM122" s="20"/>
      <c r="EAN122" s="20"/>
      <c r="EAO122" s="20"/>
      <c r="EAP122" s="20"/>
      <c r="EAQ122" s="20"/>
      <c r="EAR122" s="20"/>
      <c r="EAS122" s="20"/>
      <c r="EAT122" s="20"/>
      <c r="EAU122" s="20"/>
      <c r="EAV122" s="20"/>
      <c r="EAW122" s="20"/>
      <c r="EAX122" s="20"/>
      <c r="EAY122" s="20"/>
      <c r="EAZ122" s="20"/>
      <c r="EBA122" s="20"/>
      <c r="EBB122" s="20"/>
      <c r="EBC122" s="20"/>
      <c r="EBD122" s="20"/>
      <c r="EBE122" s="20"/>
      <c r="EBF122" s="20"/>
      <c r="EBG122" s="20"/>
      <c r="EBH122" s="20"/>
      <c r="EBI122" s="20"/>
      <c r="EBJ122" s="20"/>
      <c r="EBK122" s="20"/>
      <c r="EBL122" s="20"/>
      <c r="EBM122" s="20"/>
      <c r="EBN122" s="20"/>
      <c r="EBO122" s="20"/>
      <c r="EBP122" s="20"/>
      <c r="EBQ122" s="20"/>
      <c r="EBR122" s="20"/>
      <c r="EBS122" s="20"/>
      <c r="EBT122" s="20"/>
      <c r="EBU122" s="20"/>
      <c r="EBV122" s="20"/>
      <c r="EBW122" s="20"/>
      <c r="EBX122" s="20"/>
      <c r="EBY122" s="20"/>
      <c r="EBZ122" s="20"/>
      <c r="ECA122" s="20"/>
      <c r="ECB122" s="20"/>
      <c r="ECC122" s="20"/>
      <c r="ECD122" s="20"/>
      <c r="ECE122" s="20"/>
      <c r="ECF122" s="20"/>
      <c r="ECG122" s="20"/>
      <c r="ECH122" s="20"/>
      <c r="ECI122" s="20"/>
      <c r="ECJ122" s="20"/>
      <c r="ECK122" s="20"/>
      <c r="ECL122" s="20"/>
      <c r="ECM122" s="20"/>
      <c r="ECN122" s="20"/>
      <c r="ECO122" s="20"/>
      <c r="ECP122" s="20"/>
      <c r="ECQ122" s="20"/>
      <c r="ECR122" s="20"/>
      <c r="ECS122" s="20"/>
      <c r="ECT122" s="20"/>
      <c r="ECU122" s="20"/>
      <c r="ECV122" s="20"/>
      <c r="ECW122" s="20"/>
      <c r="ECX122" s="20"/>
      <c r="ECY122" s="20"/>
      <c r="ECZ122" s="20"/>
      <c r="EDA122" s="20"/>
      <c r="EDB122" s="20"/>
      <c r="EDC122" s="20"/>
      <c r="EDD122" s="20"/>
      <c r="EDE122" s="20"/>
      <c r="EDF122" s="20"/>
      <c r="EDG122" s="20"/>
      <c r="EDH122" s="20"/>
      <c r="EDI122" s="20"/>
      <c r="EDJ122" s="20"/>
      <c r="EDK122" s="20"/>
      <c r="EDL122" s="20"/>
      <c r="EDM122" s="20"/>
      <c r="EDN122" s="20"/>
      <c r="EDO122" s="20"/>
      <c r="EDP122" s="20"/>
      <c r="EDQ122" s="20"/>
      <c r="EDR122" s="20"/>
      <c r="EDS122" s="20"/>
      <c r="EDT122" s="20"/>
      <c r="EDU122" s="20"/>
      <c r="EDV122" s="20"/>
      <c r="EDW122" s="20"/>
      <c r="EDX122" s="20"/>
      <c r="EDY122" s="20"/>
      <c r="EDZ122" s="20"/>
      <c r="EEA122" s="20"/>
      <c r="EEB122" s="20"/>
      <c r="EEC122" s="20"/>
      <c r="EED122" s="20"/>
      <c r="EEE122" s="20"/>
      <c r="EEF122" s="20"/>
      <c r="EEG122" s="20"/>
      <c r="EEH122" s="20"/>
      <c r="EEI122" s="20"/>
      <c r="EEJ122" s="20"/>
      <c r="EEK122" s="20"/>
      <c r="EEL122" s="20"/>
      <c r="EEM122" s="20"/>
      <c r="EEN122" s="20"/>
      <c r="EEO122" s="20"/>
      <c r="EEP122" s="20"/>
      <c r="EEQ122" s="20"/>
      <c r="EER122" s="20"/>
      <c r="EES122" s="20"/>
      <c r="EET122" s="20"/>
      <c r="EEU122" s="20"/>
      <c r="EEV122" s="20"/>
      <c r="EEW122" s="20"/>
      <c r="EEX122" s="20"/>
      <c r="EFE122" s="20"/>
      <c r="EFF122" s="20"/>
      <c r="EFG122" s="20"/>
      <c r="EFH122" s="20"/>
      <c r="EFI122" s="20"/>
      <c r="EFJ122" s="20"/>
      <c r="EFK122" s="20"/>
      <c r="EFL122" s="20"/>
      <c r="EFM122" s="20"/>
      <c r="EFN122" s="20"/>
      <c r="EFO122" s="20"/>
      <c r="EFP122" s="20"/>
      <c r="EFQ122" s="20"/>
      <c r="EFR122" s="20"/>
      <c r="EFS122" s="20"/>
      <c r="EFT122" s="20"/>
      <c r="EFU122" s="20"/>
      <c r="EFV122" s="20"/>
      <c r="EFW122" s="20"/>
      <c r="EFX122" s="20"/>
      <c r="EFY122" s="20"/>
      <c r="EFZ122" s="20"/>
      <c r="EGA122" s="20"/>
      <c r="EGB122" s="20"/>
      <c r="EGC122" s="20"/>
      <c r="EGD122" s="20"/>
      <c r="EGE122" s="20"/>
      <c r="EGF122" s="20"/>
      <c r="EGG122" s="20"/>
      <c r="EGH122" s="20"/>
      <c r="EGI122" s="20"/>
      <c r="EGJ122" s="20"/>
      <c r="EGK122" s="20"/>
      <c r="EGL122" s="20"/>
      <c r="EGM122" s="20"/>
      <c r="EGN122" s="20"/>
      <c r="EGO122" s="20"/>
      <c r="EGP122" s="20"/>
      <c r="EGQ122" s="20"/>
      <c r="EGR122" s="20"/>
      <c r="EGS122" s="20"/>
      <c r="EGT122" s="20"/>
      <c r="EGU122" s="20"/>
      <c r="EGV122" s="20"/>
      <c r="EGW122" s="20"/>
      <c r="EGX122" s="20"/>
      <c r="EGY122" s="20"/>
      <c r="EGZ122" s="20"/>
      <c r="EHA122" s="20"/>
      <c r="EHB122" s="20"/>
      <c r="EHC122" s="20"/>
      <c r="EHD122" s="20"/>
      <c r="EHE122" s="20"/>
      <c r="EHF122" s="20"/>
      <c r="EHG122" s="20"/>
      <c r="EHH122" s="20"/>
      <c r="EHI122" s="20"/>
      <c r="EHJ122" s="20"/>
      <c r="EHK122" s="20"/>
      <c r="EHL122" s="20"/>
      <c r="EHM122" s="20"/>
      <c r="EHN122" s="20"/>
      <c r="EHO122" s="20"/>
      <c r="EHP122" s="20"/>
      <c r="EHQ122" s="20"/>
      <c r="EHR122" s="20"/>
      <c r="EHS122" s="20"/>
      <c r="EHT122" s="20"/>
      <c r="EHU122" s="20"/>
      <c r="EHV122" s="20"/>
      <c r="EHW122" s="20"/>
      <c r="EHX122" s="20"/>
      <c r="EHY122" s="20"/>
      <c r="EHZ122" s="20"/>
      <c r="EIA122" s="20"/>
      <c r="EIB122" s="20"/>
      <c r="EIC122" s="20"/>
      <c r="EID122" s="20"/>
      <c r="EIE122" s="20"/>
      <c r="EIF122" s="20"/>
      <c r="EIG122" s="20"/>
      <c r="EIH122" s="20"/>
      <c r="EII122" s="20"/>
      <c r="EIJ122" s="20"/>
      <c r="EIK122" s="20"/>
      <c r="EIL122" s="20"/>
      <c r="EIM122" s="20"/>
      <c r="EIN122" s="20"/>
      <c r="EIO122" s="20"/>
      <c r="EIP122" s="20"/>
      <c r="EIQ122" s="20"/>
      <c r="EIR122" s="20"/>
      <c r="EIS122" s="20"/>
      <c r="EIT122" s="20"/>
      <c r="EIU122" s="20"/>
      <c r="EIV122" s="20"/>
      <c r="EIW122" s="20"/>
      <c r="EIX122" s="20"/>
      <c r="EIY122" s="20"/>
      <c r="EIZ122" s="20"/>
      <c r="EJA122" s="20"/>
      <c r="EJB122" s="20"/>
      <c r="EJC122" s="20"/>
      <c r="EJD122" s="20"/>
      <c r="EJE122" s="20"/>
      <c r="EJF122" s="20"/>
      <c r="EJG122" s="20"/>
      <c r="EJH122" s="20"/>
      <c r="EJI122" s="20"/>
      <c r="EJJ122" s="20"/>
      <c r="EJK122" s="20"/>
      <c r="EJL122" s="20"/>
      <c r="EJM122" s="20"/>
      <c r="EJN122" s="20"/>
      <c r="EJO122" s="20"/>
      <c r="EJP122" s="20"/>
      <c r="EJQ122" s="20"/>
      <c r="EJR122" s="20"/>
      <c r="EJS122" s="20"/>
      <c r="EJT122" s="20"/>
      <c r="EJU122" s="20"/>
      <c r="EJV122" s="20"/>
      <c r="EJW122" s="20"/>
      <c r="EJX122" s="20"/>
      <c r="EJY122" s="20"/>
      <c r="EJZ122" s="20"/>
      <c r="EKA122" s="20"/>
      <c r="EKB122" s="20"/>
      <c r="EKC122" s="20"/>
      <c r="EKD122" s="20"/>
      <c r="EKE122" s="20"/>
      <c r="EKF122" s="20"/>
      <c r="EKG122" s="20"/>
      <c r="EKH122" s="20"/>
      <c r="EKI122" s="20"/>
      <c r="EKJ122" s="20"/>
      <c r="EKK122" s="20"/>
      <c r="EKL122" s="20"/>
      <c r="EKM122" s="20"/>
      <c r="EKN122" s="20"/>
      <c r="EKO122" s="20"/>
      <c r="EKP122" s="20"/>
      <c r="EKQ122" s="20"/>
      <c r="EKR122" s="20"/>
      <c r="EKS122" s="20"/>
      <c r="EKT122" s="20"/>
      <c r="EKU122" s="20"/>
      <c r="EKV122" s="20"/>
      <c r="EKW122" s="20"/>
      <c r="EKX122" s="20"/>
      <c r="EKY122" s="20"/>
      <c r="EKZ122" s="20"/>
      <c r="ELA122" s="20"/>
      <c r="ELB122" s="20"/>
      <c r="ELC122" s="20"/>
      <c r="ELD122" s="20"/>
      <c r="ELE122" s="20"/>
      <c r="ELF122" s="20"/>
      <c r="ELG122" s="20"/>
      <c r="ELH122" s="20"/>
      <c r="ELI122" s="20"/>
      <c r="ELJ122" s="20"/>
      <c r="ELK122" s="20"/>
      <c r="ELL122" s="20"/>
      <c r="ELM122" s="20"/>
      <c r="ELN122" s="20"/>
      <c r="ELO122" s="20"/>
      <c r="ELP122" s="20"/>
      <c r="ELQ122" s="20"/>
      <c r="ELR122" s="20"/>
      <c r="ELS122" s="20"/>
      <c r="ELT122" s="20"/>
      <c r="ELU122" s="20"/>
      <c r="ELV122" s="20"/>
      <c r="ELW122" s="20"/>
      <c r="ELX122" s="20"/>
      <c r="ELY122" s="20"/>
      <c r="ELZ122" s="20"/>
      <c r="EMA122" s="20"/>
      <c r="EMB122" s="20"/>
      <c r="EMC122" s="20"/>
      <c r="EMD122" s="20"/>
      <c r="EME122" s="20"/>
      <c r="EMF122" s="20"/>
      <c r="EMG122" s="20"/>
      <c r="EMH122" s="20"/>
      <c r="EMI122" s="20"/>
      <c r="EMJ122" s="20"/>
      <c r="EMK122" s="20"/>
      <c r="EML122" s="20"/>
      <c r="EMM122" s="20"/>
      <c r="EMN122" s="20"/>
      <c r="EMO122" s="20"/>
      <c r="EMP122" s="20"/>
      <c r="EMQ122" s="20"/>
      <c r="EMR122" s="20"/>
      <c r="EMS122" s="20"/>
      <c r="EMT122" s="20"/>
      <c r="EMU122" s="20"/>
      <c r="EMV122" s="20"/>
      <c r="EMW122" s="20"/>
      <c r="EMX122" s="20"/>
      <c r="EMY122" s="20"/>
      <c r="EMZ122" s="20"/>
      <c r="ENA122" s="20"/>
      <c r="ENB122" s="20"/>
      <c r="ENC122" s="20"/>
      <c r="END122" s="20"/>
      <c r="ENE122" s="20"/>
      <c r="ENF122" s="20"/>
      <c r="ENG122" s="20"/>
      <c r="ENH122" s="20"/>
      <c r="ENI122" s="20"/>
      <c r="ENJ122" s="20"/>
      <c r="ENK122" s="20"/>
      <c r="ENL122" s="20"/>
      <c r="ENM122" s="20"/>
      <c r="ENN122" s="20"/>
      <c r="ENO122" s="20"/>
      <c r="ENP122" s="20"/>
      <c r="ENQ122" s="20"/>
      <c r="ENR122" s="20"/>
      <c r="ENS122" s="20"/>
      <c r="ENT122" s="20"/>
      <c r="ENU122" s="20"/>
      <c r="ENV122" s="20"/>
      <c r="ENW122" s="20"/>
      <c r="ENX122" s="20"/>
      <c r="ENY122" s="20"/>
      <c r="ENZ122" s="20"/>
      <c r="EOA122" s="20"/>
      <c r="EOB122" s="20"/>
      <c r="EOC122" s="20"/>
      <c r="EOD122" s="20"/>
      <c r="EOE122" s="20"/>
      <c r="EOF122" s="20"/>
      <c r="EOG122" s="20"/>
      <c r="EOH122" s="20"/>
      <c r="EOI122" s="20"/>
      <c r="EOJ122" s="20"/>
      <c r="EOK122" s="20"/>
      <c r="EOL122" s="20"/>
      <c r="EOM122" s="20"/>
      <c r="EON122" s="20"/>
      <c r="EOO122" s="20"/>
      <c r="EOP122" s="20"/>
      <c r="EOQ122" s="20"/>
      <c r="EOR122" s="20"/>
      <c r="EOS122" s="20"/>
      <c r="EOT122" s="20"/>
      <c r="EPA122" s="20"/>
      <c r="EPB122" s="20"/>
      <c r="EPC122" s="20"/>
      <c r="EPD122" s="20"/>
      <c r="EPE122" s="20"/>
      <c r="EPF122" s="20"/>
      <c r="EPG122" s="20"/>
      <c r="EPH122" s="20"/>
      <c r="EPI122" s="20"/>
      <c r="EPJ122" s="20"/>
      <c r="EPK122" s="20"/>
      <c r="EPL122" s="20"/>
      <c r="EPM122" s="20"/>
      <c r="EPN122" s="20"/>
      <c r="EPO122" s="20"/>
      <c r="EPP122" s="20"/>
      <c r="EPQ122" s="20"/>
      <c r="EPR122" s="20"/>
      <c r="EPS122" s="20"/>
      <c r="EPT122" s="20"/>
      <c r="EPU122" s="20"/>
      <c r="EPV122" s="20"/>
      <c r="EPW122" s="20"/>
      <c r="EPX122" s="20"/>
      <c r="EPY122" s="20"/>
      <c r="EPZ122" s="20"/>
      <c r="EQA122" s="20"/>
      <c r="EQB122" s="20"/>
      <c r="EQC122" s="20"/>
      <c r="EQD122" s="20"/>
      <c r="EQE122" s="20"/>
      <c r="EQF122" s="20"/>
      <c r="EQG122" s="20"/>
      <c r="EQH122" s="20"/>
      <c r="EQI122" s="20"/>
      <c r="EQJ122" s="20"/>
      <c r="EQK122" s="20"/>
      <c r="EQL122" s="20"/>
      <c r="EQM122" s="20"/>
      <c r="EQN122" s="20"/>
      <c r="EQO122" s="20"/>
      <c r="EQP122" s="20"/>
      <c r="EQQ122" s="20"/>
      <c r="EQR122" s="20"/>
      <c r="EQS122" s="20"/>
      <c r="EQT122" s="20"/>
      <c r="EQU122" s="20"/>
      <c r="EQV122" s="20"/>
      <c r="EQW122" s="20"/>
      <c r="EQX122" s="20"/>
      <c r="EQY122" s="20"/>
      <c r="EQZ122" s="20"/>
      <c r="ERA122" s="20"/>
      <c r="ERB122" s="20"/>
      <c r="ERC122" s="20"/>
      <c r="ERD122" s="20"/>
      <c r="ERE122" s="20"/>
      <c r="ERF122" s="20"/>
      <c r="ERG122" s="20"/>
      <c r="ERH122" s="20"/>
      <c r="ERI122" s="20"/>
      <c r="ERJ122" s="20"/>
      <c r="ERK122" s="20"/>
      <c r="ERL122" s="20"/>
      <c r="ERM122" s="20"/>
      <c r="ERN122" s="20"/>
      <c r="ERO122" s="20"/>
      <c r="ERP122" s="20"/>
      <c r="ERQ122" s="20"/>
      <c r="ERR122" s="20"/>
      <c r="ERS122" s="20"/>
      <c r="ERT122" s="20"/>
      <c r="ERU122" s="20"/>
      <c r="ERV122" s="20"/>
      <c r="ERW122" s="20"/>
      <c r="ERX122" s="20"/>
      <c r="ERY122" s="20"/>
      <c r="ERZ122" s="20"/>
      <c r="ESA122" s="20"/>
      <c r="ESB122" s="20"/>
      <c r="ESC122" s="20"/>
      <c r="ESD122" s="20"/>
      <c r="ESE122" s="20"/>
      <c r="ESF122" s="20"/>
      <c r="ESG122" s="20"/>
      <c r="ESH122" s="20"/>
      <c r="ESI122" s="20"/>
      <c r="ESJ122" s="20"/>
      <c r="ESK122" s="20"/>
      <c r="ESL122" s="20"/>
      <c r="ESM122" s="20"/>
      <c r="ESN122" s="20"/>
      <c r="ESO122" s="20"/>
      <c r="ESP122" s="20"/>
      <c r="ESQ122" s="20"/>
      <c r="ESR122" s="20"/>
      <c r="ESS122" s="20"/>
      <c r="EST122" s="20"/>
      <c r="ESU122" s="20"/>
      <c r="ESV122" s="20"/>
      <c r="ESW122" s="20"/>
      <c r="ESX122" s="20"/>
      <c r="ESY122" s="20"/>
      <c r="ESZ122" s="20"/>
      <c r="ETA122" s="20"/>
      <c r="ETB122" s="20"/>
      <c r="ETC122" s="20"/>
      <c r="ETD122" s="20"/>
      <c r="ETE122" s="20"/>
      <c r="ETF122" s="20"/>
      <c r="ETG122" s="20"/>
      <c r="ETH122" s="20"/>
      <c r="ETI122" s="20"/>
      <c r="ETJ122" s="20"/>
      <c r="ETK122" s="20"/>
      <c r="ETL122" s="20"/>
      <c r="ETM122" s="20"/>
      <c r="ETN122" s="20"/>
      <c r="ETO122" s="20"/>
      <c r="ETP122" s="20"/>
      <c r="ETQ122" s="20"/>
      <c r="ETR122" s="20"/>
      <c r="ETS122" s="20"/>
      <c r="ETT122" s="20"/>
      <c r="ETU122" s="20"/>
      <c r="ETV122" s="20"/>
      <c r="ETW122" s="20"/>
      <c r="ETX122" s="20"/>
      <c r="ETY122" s="20"/>
      <c r="ETZ122" s="20"/>
      <c r="EUA122" s="20"/>
      <c r="EUB122" s="20"/>
      <c r="EUC122" s="20"/>
      <c r="EUD122" s="20"/>
      <c r="EUE122" s="20"/>
      <c r="EUF122" s="20"/>
      <c r="EUG122" s="20"/>
      <c r="EUH122" s="20"/>
      <c r="EUI122" s="20"/>
      <c r="EUJ122" s="20"/>
      <c r="EUK122" s="20"/>
      <c r="EUL122" s="20"/>
      <c r="EUM122" s="20"/>
      <c r="EUN122" s="20"/>
      <c r="EUO122" s="20"/>
      <c r="EUP122" s="20"/>
      <c r="EUQ122" s="20"/>
      <c r="EUR122" s="20"/>
      <c r="EUS122" s="20"/>
      <c r="EUT122" s="20"/>
      <c r="EUU122" s="20"/>
      <c r="EUV122" s="20"/>
      <c r="EUW122" s="20"/>
      <c r="EUX122" s="20"/>
      <c r="EUY122" s="20"/>
      <c r="EUZ122" s="20"/>
      <c r="EVA122" s="20"/>
      <c r="EVB122" s="20"/>
      <c r="EVC122" s="20"/>
      <c r="EVD122" s="20"/>
      <c r="EVE122" s="20"/>
      <c r="EVF122" s="20"/>
      <c r="EVG122" s="20"/>
      <c r="EVH122" s="20"/>
      <c r="EVI122" s="20"/>
      <c r="EVJ122" s="20"/>
      <c r="EVK122" s="20"/>
      <c r="EVL122" s="20"/>
      <c r="EVM122" s="20"/>
      <c r="EVN122" s="20"/>
      <c r="EVO122" s="20"/>
      <c r="EVP122" s="20"/>
      <c r="EVQ122" s="20"/>
      <c r="EVR122" s="20"/>
      <c r="EVS122" s="20"/>
      <c r="EVT122" s="20"/>
      <c r="EVU122" s="20"/>
      <c r="EVV122" s="20"/>
      <c r="EVW122" s="20"/>
      <c r="EVX122" s="20"/>
      <c r="EVY122" s="20"/>
      <c r="EVZ122" s="20"/>
      <c r="EWA122" s="20"/>
      <c r="EWB122" s="20"/>
      <c r="EWC122" s="20"/>
      <c r="EWD122" s="20"/>
      <c r="EWE122" s="20"/>
      <c r="EWF122" s="20"/>
      <c r="EWG122" s="20"/>
      <c r="EWH122" s="20"/>
      <c r="EWI122" s="20"/>
      <c r="EWJ122" s="20"/>
      <c r="EWK122" s="20"/>
      <c r="EWL122" s="20"/>
      <c r="EWM122" s="20"/>
      <c r="EWN122" s="20"/>
      <c r="EWO122" s="20"/>
      <c r="EWP122" s="20"/>
      <c r="EWQ122" s="20"/>
      <c r="EWR122" s="20"/>
      <c r="EWS122" s="20"/>
      <c r="EWT122" s="20"/>
      <c r="EWU122" s="20"/>
      <c r="EWV122" s="20"/>
      <c r="EWW122" s="20"/>
      <c r="EWX122" s="20"/>
      <c r="EWY122" s="20"/>
      <c r="EWZ122" s="20"/>
      <c r="EXA122" s="20"/>
      <c r="EXB122" s="20"/>
      <c r="EXC122" s="20"/>
      <c r="EXD122" s="20"/>
      <c r="EXE122" s="20"/>
      <c r="EXF122" s="20"/>
      <c r="EXG122" s="20"/>
      <c r="EXH122" s="20"/>
      <c r="EXI122" s="20"/>
      <c r="EXJ122" s="20"/>
      <c r="EXK122" s="20"/>
      <c r="EXL122" s="20"/>
      <c r="EXM122" s="20"/>
      <c r="EXN122" s="20"/>
      <c r="EXO122" s="20"/>
      <c r="EXP122" s="20"/>
      <c r="EXQ122" s="20"/>
      <c r="EXR122" s="20"/>
      <c r="EXS122" s="20"/>
      <c r="EXT122" s="20"/>
      <c r="EXU122" s="20"/>
      <c r="EXV122" s="20"/>
      <c r="EXW122" s="20"/>
      <c r="EXX122" s="20"/>
      <c r="EXY122" s="20"/>
      <c r="EXZ122" s="20"/>
      <c r="EYA122" s="20"/>
      <c r="EYB122" s="20"/>
      <c r="EYC122" s="20"/>
      <c r="EYD122" s="20"/>
      <c r="EYE122" s="20"/>
      <c r="EYF122" s="20"/>
      <c r="EYG122" s="20"/>
      <c r="EYH122" s="20"/>
      <c r="EYI122" s="20"/>
      <c r="EYJ122" s="20"/>
      <c r="EYK122" s="20"/>
      <c r="EYL122" s="20"/>
      <c r="EYM122" s="20"/>
      <c r="EYN122" s="20"/>
      <c r="EYO122" s="20"/>
      <c r="EYP122" s="20"/>
      <c r="EYW122" s="20"/>
      <c r="EYX122" s="20"/>
      <c r="EYY122" s="20"/>
      <c r="EYZ122" s="20"/>
      <c r="EZA122" s="20"/>
      <c r="EZB122" s="20"/>
      <c r="EZC122" s="20"/>
      <c r="EZD122" s="20"/>
      <c r="EZE122" s="20"/>
      <c r="EZF122" s="20"/>
      <c r="EZG122" s="20"/>
      <c r="EZH122" s="20"/>
      <c r="EZI122" s="20"/>
      <c r="EZJ122" s="20"/>
      <c r="EZK122" s="20"/>
      <c r="EZL122" s="20"/>
      <c r="EZM122" s="20"/>
      <c r="EZN122" s="20"/>
      <c r="EZO122" s="20"/>
      <c r="EZP122" s="20"/>
      <c r="EZQ122" s="20"/>
      <c r="EZR122" s="20"/>
      <c r="EZS122" s="20"/>
      <c r="EZT122" s="20"/>
      <c r="EZU122" s="20"/>
      <c r="EZV122" s="20"/>
      <c r="EZW122" s="20"/>
      <c r="EZX122" s="20"/>
      <c r="EZY122" s="20"/>
      <c r="EZZ122" s="20"/>
      <c r="FAA122" s="20"/>
      <c r="FAB122" s="20"/>
      <c r="FAC122" s="20"/>
      <c r="FAD122" s="20"/>
      <c r="FAE122" s="20"/>
      <c r="FAF122" s="20"/>
      <c r="FAG122" s="20"/>
      <c r="FAH122" s="20"/>
      <c r="FAI122" s="20"/>
      <c r="FAJ122" s="20"/>
      <c r="FAK122" s="20"/>
      <c r="FAL122" s="20"/>
      <c r="FAM122" s="20"/>
      <c r="FAN122" s="20"/>
      <c r="FAO122" s="20"/>
      <c r="FAP122" s="20"/>
      <c r="FAQ122" s="20"/>
      <c r="FAR122" s="20"/>
      <c r="FAS122" s="20"/>
      <c r="FAT122" s="20"/>
      <c r="FAU122" s="20"/>
      <c r="FAV122" s="20"/>
      <c r="FAW122" s="20"/>
      <c r="FAX122" s="20"/>
      <c r="FAY122" s="20"/>
      <c r="FAZ122" s="20"/>
      <c r="FBA122" s="20"/>
      <c r="FBB122" s="20"/>
      <c r="FBC122" s="20"/>
      <c r="FBD122" s="20"/>
      <c r="FBE122" s="20"/>
      <c r="FBF122" s="20"/>
      <c r="FBG122" s="20"/>
      <c r="FBH122" s="20"/>
      <c r="FBI122" s="20"/>
      <c r="FBJ122" s="20"/>
      <c r="FBK122" s="20"/>
      <c r="FBL122" s="20"/>
      <c r="FBM122" s="20"/>
      <c r="FBN122" s="20"/>
      <c r="FBO122" s="20"/>
      <c r="FBP122" s="20"/>
      <c r="FBQ122" s="20"/>
      <c r="FBR122" s="20"/>
      <c r="FBS122" s="20"/>
      <c r="FBT122" s="20"/>
      <c r="FBU122" s="20"/>
      <c r="FBV122" s="20"/>
      <c r="FBW122" s="20"/>
      <c r="FBX122" s="20"/>
      <c r="FBY122" s="20"/>
      <c r="FBZ122" s="20"/>
      <c r="FCA122" s="20"/>
      <c r="FCB122" s="20"/>
      <c r="FCC122" s="20"/>
      <c r="FCD122" s="20"/>
      <c r="FCE122" s="20"/>
      <c r="FCF122" s="20"/>
      <c r="FCG122" s="20"/>
      <c r="FCH122" s="20"/>
      <c r="FCI122" s="20"/>
      <c r="FCJ122" s="20"/>
      <c r="FCK122" s="20"/>
      <c r="FCL122" s="20"/>
      <c r="FCM122" s="20"/>
      <c r="FCN122" s="20"/>
      <c r="FCO122" s="20"/>
      <c r="FCP122" s="20"/>
      <c r="FCQ122" s="20"/>
      <c r="FCR122" s="20"/>
      <c r="FCS122" s="20"/>
      <c r="FCT122" s="20"/>
      <c r="FCU122" s="20"/>
      <c r="FCV122" s="20"/>
      <c r="FCW122" s="20"/>
      <c r="FCX122" s="20"/>
      <c r="FCY122" s="20"/>
      <c r="FCZ122" s="20"/>
      <c r="FDA122" s="20"/>
      <c r="FDB122" s="20"/>
      <c r="FDC122" s="20"/>
      <c r="FDD122" s="20"/>
      <c r="FDE122" s="20"/>
      <c r="FDF122" s="20"/>
      <c r="FDG122" s="20"/>
      <c r="FDH122" s="20"/>
      <c r="FDI122" s="20"/>
      <c r="FDJ122" s="20"/>
      <c r="FDK122" s="20"/>
      <c r="FDL122" s="20"/>
      <c r="FDM122" s="20"/>
      <c r="FDN122" s="20"/>
      <c r="FDO122" s="20"/>
      <c r="FDP122" s="20"/>
      <c r="FDQ122" s="20"/>
      <c r="FDR122" s="20"/>
      <c r="FDS122" s="20"/>
      <c r="FDT122" s="20"/>
      <c r="FDU122" s="20"/>
      <c r="FDV122" s="20"/>
      <c r="FDW122" s="20"/>
      <c r="FDX122" s="20"/>
      <c r="FDY122" s="20"/>
      <c r="FDZ122" s="20"/>
      <c r="FEA122" s="20"/>
      <c r="FEB122" s="20"/>
      <c r="FEC122" s="20"/>
      <c r="FED122" s="20"/>
      <c r="FEE122" s="20"/>
      <c r="FEF122" s="20"/>
      <c r="FEG122" s="20"/>
      <c r="FEH122" s="20"/>
      <c r="FEI122" s="20"/>
      <c r="FEJ122" s="20"/>
      <c r="FEK122" s="20"/>
      <c r="FEL122" s="20"/>
      <c r="FEM122" s="20"/>
      <c r="FEN122" s="20"/>
      <c r="FEO122" s="20"/>
      <c r="FEP122" s="20"/>
      <c r="FEQ122" s="20"/>
      <c r="FER122" s="20"/>
      <c r="FES122" s="20"/>
      <c r="FET122" s="20"/>
      <c r="FEU122" s="20"/>
      <c r="FEV122" s="20"/>
      <c r="FEW122" s="20"/>
      <c r="FEX122" s="20"/>
      <c r="FEY122" s="20"/>
      <c r="FEZ122" s="20"/>
      <c r="FFA122" s="20"/>
      <c r="FFB122" s="20"/>
      <c r="FFC122" s="20"/>
      <c r="FFD122" s="20"/>
      <c r="FFE122" s="20"/>
      <c r="FFF122" s="20"/>
      <c r="FFG122" s="20"/>
      <c r="FFH122" s="20"/>
      <c r="FFI122" s="20"/>
      <c r="FFJ122" s="20"/>
      <c r="FFK122" s="20"/>
      <c r="FFL122" s="20"/>
      <c r="FFM122" s="20"/>
      <c r="FFN122" s="20"/>
      <c r="FFO122" s="20"/>
      <c r="FFP122" s="20"/>
      <c r="FFQ122" s="20"/>
      <c r="FFR122" s="20"/>
      <c r="FFS122" s="20"/>
      <c r="FFT122" s="20"/>
      <c r="FFU122" s="20"/>
      <c r="FFV122" s="20"/>
      <c r="FFW122" s="20"/>
      <c r="FFX122" s="20"/>
      <c r="FFY122" s="20"/>
      <c r="FFZ122" s="20"/>
      <c r="FGA122" s="20"/>
      <c r="FGB122" s="20"/>
      <c r="FGC122" s="20"/>
      <c r="FGD122" s="20"/>
      <c r="FGE122" s="20"/>
      <c r="FGF122" s="20"/>
      <c r="FGG122" s="20"/>
      <c r="FGH122" s="20"/>
      <c r="FGI122" s="20"/>
      <c r="FGJ122" s="20"/>
      <c r="FGK122" s="20"/>
      <c r="FGL122" s="20"/>
      <c r="FGM122" s="20"/>
      <c r="FGN122" s="20"/>
      <c r="FGO122" s="20"/>
      <c r="FGP122" s="20"/>
      <c r="FGQ122" s="20"/>
      <c r="FGR122" s="20"/>
      <c r="FGS122" s="20"/>
      <c r="FGT122" s="20"/>
      <c r="FGU122" s="20"/>
      <c r="FGV122" s="20"/>
      <c r="FGW122" s="20"/>
      <c r="FGX122" s="20"/>
      <c r="FGY122" s="20"/>
      <c r="FGZ122" s="20"/>
      <c r="FHA122" s="20"/>
      <c r="FHB122" s="20"/>
      <c r="FHC122" s="20"/>
      <c r="FHD122" s="20"/>
      <c r="FHE122" s="20"/>
      <c r="FHF122" s="20"/>
      <c r="FHG122" s="20"/>
      <c r="FHH122" s="20"/>
      <c r="FHI122" s="20"/>
      <c r="FHJ122" s="20"/>
      <c r="FHK122" s="20"/>
      <c r="FHL122" s="20"/>
      <c r="FHM122" s="20"/>
      <c r="FHN122" s="20"/>
      <c r="FHO122" s="20"/>
      <c r="FHP122" s="20"/>
      <c r="FHQ122" s="20"/>
      <c r="FHR122" s="20"/>
      <c r="FHS122" s="20"/>
      <c r="FHT122" s="20"/>
      <c r="FHU122" s="20"/>
      <c r="FHV122" s="20"/>
      <c r="FHW122" s="20"/>
      <c r="FHX122" s="20"/>
      <c r="FHY122" s="20"/>
      <c r="FHZ122" s="20"/>
      <c r="FIA122" s="20"/>
      <c r="FIB122" s="20"/>
      <c r="FIC122" s="20"/>
      <c r="FID122" s="20"/>
      <c r="FIE122" s="20"/>
      <c r="FIF122" s="20"/>
      <c r="FIG122" s="20"/>
      <c r="FIH122" s="20"/>
      <c r="FII122" s="20"/>
      <c r="FIJ122" s="20"/>
      <c r="FIK122" s="20"/>
      <c r="FIL122" s="20"/>
      <c r="FIS122" s="20"/>
      <c r="FIT122" s="20"/>
      <c r="FIU122" s="20"/>
      <c r="FIV122" s="20"/>
      <c r="FIW122" s="20"/>
      <c r="FIX122" s="20"/>
      <c r="FIY122" s="20"/>
      <c r="FIZ122" s="20"/>
      <c r="FJA122" s="20"/>
      <c r="FJB122" s="20"/>
      <c r="FJC122" s="20"/>
      <c r="FJD122" s="20"/>
      <c r="FJE122" s="20"/>
      <c r="FJF122" s="20"/>
      <c r="FJG122" s="20"/>
      <c r="FJH122" s="20"/>
      <c r="FJI122" s="20"/>
      <c r="FJJ122" s="20"/>
      <c r="FJK122" s="20"/>
      <c r="FJL122" s="20"/>
      <c r="FJM122" s="20"/>
      <c r="FJN122" s="20"/>
      <c r="FJO122" s="20"/>
      <c r="FJP122" s="20"/>
      <c r="FJQ122" s="20"/>
      <c r="FJR122" s="20"/>
      <c r="FJS122" s="20"/>
      <c r="FJT122" s="20"/>
      <c r="FJU122" s="20"/>
      <c r="FJV122" s="20"/>
      <c r="FJW122" s="20"/>
      <c r="FJX122" s="20"/>
      <c r="FJY122" s="20"/>
      <c r="FJZ122" s="20"/>
      <c r="FKA122" s="20"/>
      <c r="FKB122" s="20"/>
      <c r="FKC122" s="20"/>
      <c r="FKD122" s="20"/>
      <c r="FKE122" s="20"/>
      <c r="FKF122" s="20"/>
      <c r="FKG122" s="20"/>
      <c r="FKH122" s="20"/>
      <c r="FKI122" s="20"/>
      <c r="FKJ122" s="20"/>
      <c r="FKK122" s="20"/>
      <c r="FKL122" s="20"/>
      <c r="FKM122" s="20"/>
      <c r="FKN122" s="20"/>
      <c r="FKO122" s="20"/>
      <c r="FKP122" s="20"/>
      <c r="FKQ122" s="20"/>
      <c r="FKR122" s="20"/>
      <c r="FKS122" s="20"/>
      <c r="FKT122" s="20"/>
      <c r="FKU122" s="20"/>
      <c r="FKV122" s="20"/>
      <c r="FKW122" s="20"/>
      <c r="FKX122" s="20"/>
      <c r="FKY122" s="20"/>
      <c r="FKZ122" s="20"/>
      <c r="FLA122" s="20"/>
      <c r="FLB122" s="20"/>
      <c r="FLC122" s="20"/>
      <c r="FLD122" s="20"/>
      <c r="FLE122" s="20"/>
      <c r="FLF122" s="20"/>
      <c r="FLG122" s="20"/>
      <c r="FLH122" s="20"/>
      <c r="FLI122" s="20"/>
      <c r="FLJ122" s="20"/>
      <c r="FLK122" s="20"/>
      <c r="FLL122" s="20"/>
      <c r="FLM122" s="20"/>
      <c r="FLN122" s="20"/>
      <c r="FLO122" s="20"/>
      <c r="FLP122" s="20"/>
      <c r="FLQ122" s="20"/>
      <c r="FLR122" s="20"/>
      <c r="FLS122" s="20"/>
      <c r="FLT122" s="20"/>
      <c r="FLU122" s="20"/>
      <c r="FLV122" s="20"/>
      <c r="FLW122" s="20"/>
      <c r="FLX122" s="20"/>
      <c r="FLY122" s="20"/>
      <c r="FLZ122" s="20"/>
      <c r="FMA122" s="20"/>
      <c r="FMB122" s="20"/>
      <c r="FMC122" s="20"/>
      <c r="FMD122" s="20"/>
      <c r="FME122" s="20"/>
      <c r="FMF122" s="20"/>
      <c r="FMG122" s="20"/>
      <c r="FMH122" s="20"/>
      <c r="FMI122" s="20"/>
      <c r="FMJ122" s="20"/>
      <c r="FMK122" s="20"/>
      <c r="FML122" s="20"/>
      <c r="FMM122" s="20"/>
      <c r="FMN122" s="20"/>
      <c r="FMO122" s="20"/>
      <c r="FMP122" s="20"/>
      <c r="FMQ122" s="20"/>
      <c r="FMR122" s="20"/>
      <c r="FMS122" s="20"/>
      <c r="FMT122" s="20"/>
      <c r="FMU122" s="20"/>
      <c r="FMV122" s="20"/>
      <c r="FMW122" s="20"/>
      <c r="FMX122" s="20"/>
      <c r="FMY122" s="20"/>
      <c r="FMZ122" s="20"/>
      <c r="FNA122" s="20"/>
      <c r="FNB122" s="20"/>
      <c r="FNC122" s="20"/>
      <c r="FND122" s="20"/>
      <c r="FNE122" s="20"/>
      <c r="FNF122" s="20"/>
      <c r="FNG122" s="20"/>
      <c r="FNH122" s="20"/>
      <c r="FNI122" s="20"/>
      <c r="FNJ122" s="20"/>
      <c r="FNK122" s="20"/>
      <c r="FNL122" s="20"/>
      <c r="FNM122" s="20"/>
      <c r="FNN122" s="20"/>
      <c r="FNO122" s="20"/>
      <c r="FNP122" s="20"/>
      <c r="FNQ122" s="20"/>
      <c r="FNR122" s="20"/>
      <c r="FNS122" s="20"/>
      <c r="FNT122" s="20"/>
      <c r="FNU122" s="20"/>
      <c r="FNV122" s="20"/>
      <c r="FNW122" s="20"/>
      <c r="FNX122" s="20"/>
      <c r="FNY122" s="20"/>
      <c r="FNZ122" s="20"/>
      <c r="FOA122" s="20"/>
      <c r="FOB122" s="20"/>
      <c r="FOC122" s="20"/>
      <c r="FOD122" s="20"/>
      <c r="FOE122" s="20"/>
      <c r="FOF122" s="20"/>
      <c r="FOG122" s="20"/>
      <c r="FOH122" s="20"/>
      <c r="FOI122" s="20"/>
      <c r="FOJ122" s="20"/>
      <c r="FOK122" s="20"/>
      <c r="FOL122" s="20"/>
      <c r="FOM122" s="20"/>
      <c r="FON122" s="20"/>
      <c r="FOO122" s="20"/>
      <c r="FOP122" s="20"/>
      <c r="FOQ122" s="20"/>
      <c r="FOR122" s="20"/>
      <c r="FOS122" s="20"/>
      <c r="FOT122" s="20"/>
      <c r="FOU122" s="20"/>
      <c r="FOV122" s="20"/>
      <c r="FOW122" s="20"/>
      <c r="FOX122" s="20"/>
      <c r="FOY122" s="20"/>
      <c r="FOZ122" s="20"/>
      <c r="FPA122" s="20"/>
      <c r="FPB122" s="20"/>
      <c r="FPC122" s="20"/>
      <c r="FPD122" s="20"/>
      <c r="FPE122" s="20"/>
      <c r="FPF122" s="20"/>
      <c r="FPG122" s="20"/>
      <c r="FPH122" s="20"/>
      <c r="FPI122" s="20"/>
      <c r="FPJ122" s="20"/>
      <c r="FPK122" s="20"/>
      <c r="FPL122" s="20"/>
      <c r="FPM122" s="20"/>
      <c r="FPN122" s="20"/>
      <c r="FPO122" s="20"/>
      <c r="FPP122" s="20"/>
      <c r="FPQ122" s="20"/>
      <c r="FPR122" s="20"/>
      <c r="FPS122" s="20"/>
      <c r="FPT122" s="20"/>
      <c r="FPU122" s="20"/>
      <c r="FPV122" s="20"/>
      <c r="FPW122" s="20"/>
      <c r="FPX122" s="20"/>
      <c r="FPY122" s="20"/>
      <c r="FPZ122" s="20"/>
      <c r="FQA122" s="20"/>
      <c r="FQB122" s="20"/>
      <c r="FQC122" s="20"/>
      <c r="FQD122" s="20"/>
      <c r="FQE122" s="20"/>
      <c r="FQF122" s="20"/>
      <c r="FQG122" s="20"/>
      <c r="FQH122" s="20"/>
      <c r="FQI122" s="20"/>
      <c r="FQJ122" s="20"/>
      <c r="FQK122" s="20"/>
      <c r="FQL122" s="20"/>
      <c r="FQM122" s="20"/>
      <c r="FQN122" s="20"/>
      <c r="FQO122" s="20"/>
      <c r="FQP122" s="20"/>
      <c r="FQQ122" s="20"/>
      <c r="FQR122" s="20"/>
      <c r="FQS122" s="20"/>
      <c r="FQT122" s="20"/>
      <c r="FQU122" s="20"/>
      <c r="FQV122" s="20"/>
      <c r="FQW122" s="20"/>
      <c r="FQX122" s="20"/>
      <c r="FQY122" s="20"/>
      <c r="FQZ122" s="20"/>
      <c r="FRA122" s="20"/>
      <c r="FRB122" s="20"/>
      <c r="FRC122" s="20"/>
      <c r="FRD122" s="20"/>
      <c r="FRE122" s="20"/>
      <c r="FRF122" s="20"/>
      <c r="FRG122" s="20"/>
      <c r="FRH122" s="20"/>
      <c r="FRI122" s="20"/>
      <c r="FRJ122" s="20"/>
      <c r="FRK122" s="20"/>
      <c r="FRL122" s="20"/>
      <c r="FRM122" s="20"/>
      <c r="FRN122" s="20"/>
      <c r="FRO122" s="20"/>
      <c r="FRP122" s="20"/>
      <c r="FRQ122" s="20"/>
      <c r="FRR122" s="20"/>
      <c r="FRS122" s="20"/>
      <c r="FRT122" s="20"/>
      <c r="FRU122" s="20"/>
      <c r="FRV122" s="20"/>
      <c r="FRW122" s="20"/>
      <c r="FRX122" s="20"/>
      <c r="FRY122" s="20"/>
      <c r="FRZ122" s="20"/>
      <c r="FSA122" s="20"/>
      <c r="FSB122" s="20"/>
      <c r="FSC122" s="20"/>
      <c r="FSD122" s="20"/>
      <c r="FSE122" s="20"/>
      <c r="FSF122" s="20"/>
      <c r="FSG122" s="20"/>
      <c r="FSH122" s="20"/>
      <c r="FSO122" s="20"/>
      <c r="FSP122" s="20"/>
      <c r="FSQ122" s="20"/>
      <c r="FSR122" s="20"/>
      <c r="FSS122" s="20"/>
      <c r="FST122" s="20"/>
      <c r="FSU122" s="20"/>
      <c r="FSV122" s="20"/>
      <c r="FSW122" s="20"/>
      <c r="FSX122" s="20"/>
      <c r="FSY122" s="20"/>
      <c r="FSZ122" s="20"/>
      <c r="FTA122" s="20"/>
      <c r="FTB122" s="20"/>
      <c r="FTC122" s="20"/>
      <c r="FTD122" s="20"/>
      <c r="FTE122" s="20"/>
      <c r="FTF122" s="20"/>
      <c r="FTG122" s="20"/>
      <c r="FTH122" s="20"/>
      <c r="FTI122" s="20"/>
      <c r="FTJ122" s="20"/>
      <c r="FTK122" s="20"/>
      <c r="FTL122" s="20"/>
      <c r="FTM122" s="20"/>
      <c r="FTN122" s="20"/>
      <c r="FTO122" s="20"/>
      <c r="FTP122" s="20"/>
      <c r="FTQ122" s="20"/>
      <c r="FTR122" s="20"/>
      <c r="FTS122" s="20"/>
      <c r="FTT122" s="20"/>
      <c r="FTU122" s="20"/>
      <c r="FTV122" s="20"/>
      <c r="FTW122" s="20"/>
      <c r="FTX122" s="20"/>
      <c r="FTY122" s="20"/>
      <c r="FTZ122" s="20"/>
      <c r="FUA122" s="20"/>
      <c r="FUB122" s="20"/>
      <c r="FUC122" s="20"/>
      <c r="FUD122" s="20"/>
      <c r="FUE122" s="20"/>
      <c r="FUF122" s="20"/>
      <c r="FUG122" s="20"/>
      <c r="FUH122" s="20"/>
      <c r="FUI122" s="20"/>
      <c r="FUJ122" s="20"/>
      <c r="FUK122" s="20"/>
      <c r="FUL122" s="20"/>
      <c r="FUM122" s="20"/>
      <c r="FUN122" s="20"/>
      <c r="FUO122" s="20"/>
      <c r="FUP122" s="20"/>
      <c r="FUQ122" s="20"/>
      <c r="FUR122" s="20"/>
      <c r="FUS122" s="20"/>
      <c r="FUT122" s="20"/>
      <c r="FUU122" s="20"/>
      <c r="FUV122" s="20"/>
      <c r="FUW122" s="20"/>
      <c r="FUX122" s="20"/>
      <c r="FUY122" s="20"/>
      <c r="FUZ122" s="20"/>
      <c r="FVA122" s="20"/>
      <c r="FVB122" s="20"/>
      <c r="FVC122" s="20"/>
      <c r="FVD122" s="20"/>
      <c r="FVE122" s="20"/>
      <c r="FVF122" s="20"/>
      <c r="FVG122" s="20"/>
      <c r="FVH122" s="20"/>
      <c r="FVI122" s="20"/>
      <c r="FVJ122" s="20"/>
      <c r="FVK122" s="20"/>
      <c r="FVL122" s="20"/>
      <c r="FVM122" s="20"/>
      <c r="FVN122" s="20"/>
      <c r="FVO122" s="20"/>
      <c r="FVP122" s="20"/>
      <c r="FVQ122" s="20"/>
      <c r="FVR122" s="20"/>
      <c r="FVS122" s="20"/>
      <c r="FVT122" s="20"/>
      <c r="FVU122" s="20"/>
      <c r="FVV122" s="20"/>
      <c r="FVW122" s="20"/>
      <c r="FVX122" s="20"/>
      <c r="FVY122" s="20"/>
      <c r="FVZ122" s="20"/>
      <c r="FWA122" s="20"/>
      <c r="FWB122" s="20"/>
      <c r="FWC122" s="20"/>
      <c r="FWD122" s="20"/>
      <c r="FWE122" s="20"/>
      <c r="FWF122" s="20"/>
      <c r="FWG122" s="20"/>
      <c r="FWH122" s="20"/>
      <c r="FWI122" s="20"/>
      <c r="FWJ122" s="20"/>
      <c r="FWK122" s="20"/>
      <c r="FWL122" s="20"/>
      <c r="FWM122" s="20"/>
      <c r="FWN122" s="20"/>
      <c r="FWO122" s="20"/>
      <c r="FWP122" s="20"/>
      <c r="FWQ122" s="20"/>
      <c r="FWR122" s="20"/>
      <c r="FWS122" s="20"/>
      <c r="FWT122" s="20"/>
      <c r="FWU122" s="20"/>
      <c r="FWV122" s="20"/>
      <c r="FWW122" s="20"/>
      <c r="FWX122" s="20"/>
      <c r="FWY122" s="20"/>
      <c r="FWZ122" s="20"/>
      <c r="FXA122" s="20"/>
      <c r="FXB122" s="20"/>
      <c r="FXC122" s="20"/>
      <c r="FXD122" s="20"/>
      <c r="FXE122" s="20"/>
      <c r="FXF122" s="20"/>
      <c r="FXG122" s="20"/>
      <c r="FXH122" s="20"/>
      <c r="FXI122" s="20"/>
      <c r="FXJ122" s="20"/>
      <c r="FXK122" s="20"/>
      <c r="FXL122" s="20"/>
      <c r="FXM122" s="20"/>
      <c r="FXN122" s="20"/>
      <c r="FXO122" s="20"/>
      <c r="FXP122" s="20"/>
      <c r="FXQ122" s="20"/>
      <c r="FXR122" s="20"/>
      <c r="FXS122" s="20"/>
      <c r="FXT122" s="20"/>
      <c r="FXU122" s="20"/>
      <c r="FXV122" s="20"/>
      <c r="FXW122" s="20"/>
      <c r="FXX122" s="20"/>
      <c r="FXY122" s="20"/>
      <c r="FXZ122" s="20"/>
      <c r="FYA122" s="20"/>
      <c r="FYB122" s="20"/>
      <c r="FYC122" s="20"/>
      <c r="FYD122" s="20"/>
      <c r="FYE122" s="20"/>
      <c r="FYF122" s="20"/>
      <c r="FYG122" s="20"/>
      <c r="FYH122" s="20"/>
      <c r="FYI122" s="20"/>
      <c r="FYJ122" s="20"/>
      <c r="FYK122" s="20"/>
      <c r="FYL122" s="20"/>
      <c r="FYM122" s="20"/>
      <c r="FYN122" s="20"/>
      <c r="FYO122" s="20"/>
      <c r="FYP122" s="20"/>
      <c r="FYQ122" s="20"/>
      <c r="FYR122" s="20"/>
      <c r="FYS122" s="20"/>
      <c r="FYT122" s="20"/>
      <c r="FYU122" s="20"/>
      <c r="FYV122" s="20"/>
      <c r="FYW122" s="20"/>
      <c r="FYX122" s="20"/>
      <c r="FYY122" s="20"/>
      <c r="FYZ122" s="20"/>
      <c r="FZA122" s="20"/>
      <c r="FZB122" s="20"/>
      <c r="FZC122" s="20"/>
      <c r="FZD122" s="20"/>
      <c r="FZE122" s="20"/>
      <c r="FZF122" s="20"/>
      <c r="FZG122" s="20"/>
      <c r="FZH122" s="20"/>
      <c r="FZI122" s="20"/>
      <c r="FZJ122" s="20"/>
      <c r="FZK122" s="20"/>
      <c r="FZL122" s="20"/>
      <c r="FZM122" s="20"/>
      <c r="FZN122" s="20"/>
      <c r="FZO122" s="20"/>
      <c r="FZP122" s="20"/>
      <c r="FZQ122" s="20"/>
      <c r="FZR122" s="20"/>
      <c r="FZS122" s="20"/>
      <c r="FZT122" s="20"/>
      <c r="FZU122" s="20"/>
      <c r="FZV122" s="20"/>
      <c r="FZW122" s="20"/>
      <c r="FZX122" s="20"/>
      <c r="FZY122" s="20"/>
      <c r="FZZ122" s="20"/>
      <c r="GAA122" s="20"/>
      <c r="GAB122" s="20"/>
      <c r="GAC122" s="20"/>
      <c r="GAD122" s="20"/>
      <c r="GAE122" s="20"/>
      <c r="GAF122" s="20"/>
      <c r="GAG122" s="20"/>
      <c r="GAH122" s="20"/>
      <c r="GAI122" s="20"/>
      <c r="GAJ122" s="20"/>
      <c r="GAK122" s="20"/>
      <c r="GAL122" s="20"/>
      <c r="GAM122" s="20"/>
      <c r="GAN122" s="20"/>
      <c r="GAO122" s="20"/>
      <c r="GAP122" s="20"/>
      <c r="GAQ122" s="20"/>
      <c r="GAR122" s="20"/>
      <c r="GAS122" s="20"/>
      <c r="GAT122" s="20"/>
      <c r="GAU122" s="20"/>
      <c r="GAV122" s="20"/>
      <c r="GAW122" s="20"/>
      <c r="GAX122" s="20"/>
      <c r="GAY122" s="20"/>
      <c r="GAZ122" s="20"/>
      <c r="GBA122" s="20"/>
      <c r="GBB122" s="20"/>
      <c r="GBC122" s="20"/>
      <c r="GBD122" s="20"/>
      <c r="GBE122" s="20"/>
      <c r="GBF122" s="20"/>
      <c r="GBG122" s="20"/>
      <c r="GBH122" s="20"/>
      <c r="GBI122" s="20"/>
      <c r="GBJ122" s="20"/>
      <c r="GBK122" s="20"/>
      <c r="GBL122" s="20"/>
      <c r="GBM122" s="20"/>
      <c r="GBN122" s="20"/>
      <c r="GBO122" s="20"/>
      <c r="GBP122" s="20"/>
      <c r="GBQ122" s="20"/>
      <c r="GBR122" s="20"/>
      <c r="GBS122" s="20"/>
      <c r="GBT122" s="20"/>
      <c r="GBU122" s="20"/>
      <c r="GBV122" s="20"/>
      <c r="GBW122" s="20"/>
      <c r="GBX122" s="20"/>
      <c r="GBY122" s="20"/>
      <c r="GBZ122" s="20"/>
      <c r="GCA122" s="20"/>
      <c r="GCB122" s="20"/>
      <c r="GCC122" s="20"/>
      <c r="GCD122" s="20"/>
      <c r="GCK122" s="20"/>
      <c r="GCL122" s="20"/>
      <c r="GCM122" s="20"/>
      <c r="GCN122" s="20"/>
      <c r="GCO122" s="20"/>
      <c r="GCP122" s="20"/>
      <c r="GCQ122" s="20"/>
      <c r="GCR122" s="20"/>
      <c r="GCS122" s="20"/>
      <c r="GCT122" s="20"/>
      <c r="GCU122" s="20"/>
      <c r="GCV122" s="20"/>
      <c r="GCW122" s="20"/>
      <c r="GCX122" s="20"/>
      <c r="GCY122" s="20"/>
      <c r="GCZ122" s="20"/>
      <c r="GDA122" s="20"/>
      <c r="GDB122" s="20"/>
      <c r="GDC122" s="20"/>
      <c r="GDD122" s="20"/>
      <c r="GDE122" s="20"/>
      <c r="GDF122" s="20"/>
      <c r="GDG122" s="20"/>
      <c r="GDH122" s="20"/>
      <c r="GDI122" s="20"/>
      <c r="GDJ122" s="20"/>
      <c r="GDK122" s="20"/>
      <c r="GDL122" s="20"/>
      <c r="GDM122" s="20"/>
      <c r="GDN122" s="20"/>
      <c r="GDO122" s="20"/>
      <c r="GDP122" s="20"/>
      <c r="GDQ122" s="20"/>
      <c r="GDR122" s="20"/>
      <c r="GDS122" s="20"/>
      <c r="GDT122" s="20"/>
      <c r="GDU122" s="20"/>
      <c r="GDV122" s="20"/>
      <c r="GDW122" s="20"/>
      <c r="GDX122" s="20"/>
      <c r="GDY122" s="20"/>
      <c r="GDZ122" s="20"/>
      <c r="GEA122" s="20"/>
      <c r="GEB122" s="20"/>
      <c r="GEC122" s="20"/>
      <c r="GED122" s="20"/>
      <c r="GEE122" s="20"/>
      <c r="GEF122" s="20"/>
      <c r="GEG122" s="20"/>
      <c r="GEH122" s="20"/>
      <c r="GEI122" s="20"/>
      <c r="GEJ122" s="20"/>
      <c r="GEK122" s="20"/>
      <c r="GEL122" s="20"/>
      <c r="GEM122" s="20"/>
      <c r="GEN122" s="20"/>
      <c r="GEO122" s="20"/>
      <c r="GEP122" s="20"/>
      <c r="GEQ122" s="20"/>
      <c r="GER122" s="20"/>
      <c r="GES122" s="20"/>
      <c r="GET122" s="20"/>
      <c r="GEU122" s="20"/>
      <c r="GEV122" s="20"/>
      <c r="GEW122" s="20"/>
      <c r="GEX122" s="20"/>
      <c r="GEY122" s="20"/>
      <c r="GEZ122" s="20"/>
      <c r="GFA122" s="20"/>
      <c r="GFB122" s="20"/>
      <c r="GFC122" s="20"/>
      <c r="GFD122" s="20"/>
      <c r="GFE122" s="20"/>
      <c r="GFF122" s="20"/>
      <c r="GFG122" s="20"/>
      <c r="GFH122" s="20"/>
      <c r="GFI122" s="20"/>
      <c r="GFJ122" s="20"/>
      <c r="GFK122" s="20"/>
      <c r="GFL122" s="20"/>
      <c r="GFM122" s="20"/>
      <c r="GFN122" s="20"/>
      <c r="GFO122" s="20"/>
      <c r="GFP122" s="20"/>
      <c r="GFQ122" s="20"/>
      <c r="GFR122" s="20"/>
      <c r="GFS122" s="20"/>
      <c r="GFT122" s="20"/>
      <c r="GFU122" s="20"/>
      <c r="GFV122" s="20"/>
      <c r="GFW122" s="20"/>
      <c r="GFX122" s="20"/>
      <c r="GFY122" s="20"/>
      <c r="GFZ122" s="20"/>
      <c r="GGA122" s="20"/>
      <c r="GGB122" s="20"/>
      <c r="GGC122" s="20"/>
      <c r="GGD122" s="20"/>
      <c r="GGE122" s="20"/>
      <c r="GGF122" s="20"/>
      <c r="GGG122" s="20"/>
      <c r="GGH122" s="20"/>
      <c r="GGI122" s="20"/>
      <c r="GGJ122" s="20"/>
      <c r="GGK122" s="20"/>
      <c r="GGL122" s="20"/>
      <c r="GGM122" s="20"/>
      <c r="GGN122" s="20"/>
      <c r="GGO122" s="20"/>
      <c r="GGP122" s="20"/>
      <c r="GGQ122" s="20"/>
      <c r="GGR122" s="20"/>
      <c r="GGS122" s="20"/>
      <c r="GGT122" s="20"/>
      <c r="GGU122" s="20"/>
      <c r="GGV122" s="20"/>
      <c r="GGW122" s="20"/>
      <c r="GGX122" s="20"/>
      <c r="GGY122" s="20"/>
      <c r="GGZ122" s="20"/>
      <c r="GHA122" s="20"/>
      <c r="GHB122" s="20"/>
      <c r="GHC122" s="20"/>
      <c r="GHD122" s="20"/>
      <c r="GHE122" s="20"/>
      <c r="GHF122" s="20"/>
      <c r="GHG122" s="20"/>
      <c r="GHH122" s="20"/>
      <c r="GHI122" s="20"/>
      <c r="GHJ122" s="20"/>
      <c r="GHK122" s="20"/>
      <c r="GHL122" s="20"/>
      <c r="GHM122" s="20"/>
      <c r="GHN122" s="20"/>
      <c r="GHO122" s="20"/>
      <c r="GHP122" s="20"/>
      <c r="GHQ122" s="20"/>
      <c r="GHR122" s="20"/>
      <c r="GHS122" s="20"/>
      <c r="GHT122" s="20"/>
      <c r="GHU122" s="20"/>
      <c r="GHV122" s="20"/>
      <c r="GHW122" s="20"/>
      <c r="GHX122" s="20"/>
      <c r="GHY122" s="20"/>
      <c r="GHZ122" s="20"/>
      <c r="GIA122" s="20"/>
      <c r="GIB122" s="20"/>
      <c r="GIC122" s="20"/>
      <c r="GID122" s="20"/>
      <c r="GIE122" s="20"/>
      <c r="GIF122" s="20"/>
      <c r="GIG122" s="20"/>
      <c r="GIH122" s="20"/>
      <c r="GII122" s="20"/>
      <c r="GIJ122" s="20"/>
      <c r="GIK122" s="20"/>
      <c r="GIL122" s="20"/>
      <c r="GIM122" s="20"/>
      <c r="GIN122" s="20"/>
      <c r="GIO122" s="20"/>
      <c r="GIP122" s="20"/>
      <c r="GIQ122" s="20"/>
      <c r="GIR122" s="20"/>
      <c r="GIS122" s="20"/>
      <c r="GIT122" s="20"/>
      <c r="GIU122" s="20"/>
      <c r="GIV122" s="20"/>
      <c r="GIW122" s="20"/>
      <c r="GIX122" s="20"/>
      <c r="GIY122" s="20"/>
      <c r="GIZ122" s="20"/>
      <c r="GJA122" s="20"/>
      <c r="GJB122" s="20"/>
      <c r="GJC122" s="20"/>
      <c r="GJD122" s="20"/>
      <c r="GJE122" s="20"/>
      <c r="GJF122" s="20"/>
      <c r="GJG122" s="20"/>
      <c r="GJH122" s="20"/>
      <c r="GJI122" s="20"/>
      <c r="GJJ122" s="20"/>
      <c r="GJK122" s="20"/>
      <c r="GJL122" s="20"/>
      <c r="GJM122" s="20"/>
      <c r="GJN122" s="20"/>
      <c r="GJO122" s="20"/>
      <c r="GJP122" s="20"/>
      <c r="GJQ122" s="20"/>
      <c r="GJR122" s="20"/>
      <c r="GJS122" s="20"/>
      <c r="GJT122" s="20"/>
      <c r="GJU122" s="20"/>
      <c r="GJV122" s="20"/>
      <c r="GJW122" s="20"/>
      <c r="GJX122" s="20"/>
      <c r="GJY122" s="20"/>
      <c r="GJZ122" s="20"/>
      <c r="GKA122" s="20"/>
      <c r="GKB122" s="20"/>
      <c r="GKC122" s="20"/>
      <c r="GKD122" s="20"/>
      <c r="GKE122" s="20"/>
      <c r="GKF122" s="20"/>
      <c r="GKG122" s="20"/>
      <c r="GKH122" s="20"/>
      <c r="GKI122" s="20"/>
      <c r="GKJ122" s="20"/>
      <c r="GKK122" s="20"/>
      <c r="GKL122" s="20"/>
      <c r="GKM122" s="20"/>
      <c r="GKN122" s="20"/>
      <c r="GKO122" s="20"/>
      <c r="GKP122" s="20"/>
      <c r="GKQ122" s="20"/>
      <c r="GKR122" s="20"/>
      <c r="GKS122" s="20"/>
      <c r="GKT122" s="20"/>
      <c r="GKU122" s="20"/>
      <c r="GKV122" s="20"/>
      <c r="GKW122" s="20"/>
      <c r="GKX122" s="20"/>
      <c r="GKY122" s="20"/>
      <c r="GKZ122" s="20"/>
      <c r="GLA122" s="20"/>
      <c r="GLB122" s="20"/>
      <c r="GLC122" s="20"/>
      <c r="GLD122" s="20"/>
      <c r="GLE122" s="20"/>
      <c r="GLF122" s="20"/>
      <c r="GLG122" s="20"/>
      <c r="GLH122" s="20"/>
      <c r="GLI122" s="20"/>
      <c r="GLJ122" s="20"/>
      <c r="GLK122" s="20"/>
      <c r="GLL122" s="20"/>
      <c r="GLM122" s="20"/>
      <c r="GLN122" s="20"/>
      <c r="GLO122" s="20"/>
      <c r="GLP122" s="20"/>
      <c r="GLQ122" s="20"/>
      <c r="GLR122" s="20"/>
      <c r="GLS122" s="20"/>
      <c r="GLT122" s="20"/>
      <c r="GLU122" s="20"/>
      <c r="GLV122" s="20"/>
      <c r="GLW122" s="20"/>
      <c r="GLX122" s="20"/>
      <c r="GLY122" s="20"/>
      <c r="GLZ122" s="20"/>
      <c r="GMG122" s="20"/>
      <c r="GMH122" s="20"/>
      <c r="GMI122" s="20"/>
      <c r="GMJ122" s="20"/>
      <c r="GMK122" s="20"/>
      <c r="GML122" s="20"/>
      <c r="GMM122" s="20"/>
      <c r="GMN122" s="20"/>
      <c r="GMO122" s="20"/>
      <c r="GMP122" s="20"/>
      <c r="GMQ122" s="20"/>
      <c r="GMR122" s="20"/>
      <c r="GMS122" s="20"/>
      <c r="GMT122" s="20"/>
      <c r="GMU122" s="20"/>
      <c r="GMV122" s="20"/>
      <c r="GMW122" s="20"/>
      <c r="GMX122" s="20"/>
      <c r="GMY122" s="20"/>
      <c r="GMZ122" s="20"/>
      <c r="GNA122" s="20"/>
      <c r="GNB122" s="20"/>
      <c r="GNC122" s="20"/>
      <c r="GND122" s="20"/>
      <c r="GNE122" s="20"/>
      <c r="GNF122" s="20"/>
      <c r="GNG122" s="20"/>
      <c r="GNH122" s="20"/>
      <c r="GNI122" s="20"/>
      <c r="GNJ122" s="20"/>
      <c r="GNK122" s="20"/>
      <c r="GNL122" s="20"/>
      <c r="GNM122" s="20"/>
      <c r="GNN122" s="20"/>
      <c r="GNO122" s="20"/>
      <c r="GNP122" s="20"/>
      <c r="GNQ122" s="20"/>
      <c r="GNR122" s="20"/>
      <c r="GNS122" s="20"/>
      <c r="GNT122" s="20"/>
      <c r="GNU122" s="20"/>
      <c r="GNV122" s="20"/>
      <c r="GNW122" s="20"/>
      <c r="GNX122" s="20"/>
      <c r="GNY122" s="20"/>
      <c r="GNZ122" s="20"/>
      <c r="GOA122" s="20"/>
      <c r="GOB122" s="20"/>
      <c r="GOC122" s="20"/>
      <c r="GOD122" s="20"/>
      <c r="GOE122" s="20"/>
      <c r="GOF122" s="20"/>
      <c r="GOG122" s="20"/>
      <c r="GOH122" s="20"/>
      <c r="GOI122" s="20"/>
      <c r="GOJ122" s="20"/>
      <c r="GOK122" s="20"/>
      <c r="GOL122" s="20"/>
      <c r="GOM122" s="20"/>
      <c r="GON122" s="20"/>
      <c r="GOO122" s="20"/>
      <c r="GOP122" s="20"/>
      <c r="GOQ122" s="20"/>
      <c r="GOR122" s="20"/>
      <c r="GOS122" s="20"/>
      <c r="GOT122" s="20"/>
      <c r="GOU122" s="20"/>
      <c r="GOV122" s="20"/>
      <c r="GOW122" s="20"/>
      <c r="GOX122" s="20"/>
      <c r="GOY122" s="20"/>
      <c r="GOZ122" s="20"/>
      <c r="GPA122" s="20"/>
      <c r="GPB122" s="20"/>
      <c r="GPC122" s="20"/>
      <c r="GPD122" s="20"/>
      <c r="GPE122" s="20"/>
      <c r="GPF122" s="20"/>
      <c r="GPG122" s="20"/>
      <c r="GPH122" s="20"/>
      <c r="GPI122" s="20"/>
      <c r="GPJ122" s="20"/>
      <c r="GPK122" s="20"/>
      <c r="GPL122" s="20"/>
      <c r="GPM122" s="20"/>
      <c r="GPN122" s="20"/>
      <c r="GPO122" s="20"/>
      <c r="GPP122" s="20"/>
      <c r="GPQ122" s="20"/>
      <c r="GPR122" s="20"/>
      <c r="GPS122" s="20"/>
      <c r="GPT122" s="20"/>
      <c r="GPU122" s="20"/>
      <c r="GPV122" s="20"/>
      <c r="GPW122" s="20"/>
      <c r="GPX122" s="20"/>
      <c r="GPY122" s="20"/>
      <c r="GPZ122" s="20"/>
      <c r="GQA122" s="20"/>
      <c r="GQB122" s="20"/>
      <c r="GQC122" s="20"/>
      <c r="GQD122" s="20"/>
      <c r="GQE122" s="20"/>
      <c r="GQF122" s="20"/>
      <c r="GQG122" s="20"/>
      <c r="GQH122" s="20"/>
      <c r="GQI122" s="20"/>
      <c r="GQJ122" s="20"/>
      <c r="GQK122" s="20"/>
      <c r="GQL122" s="20"/>
      <c r="GQM122" s="20"/>
      <c r="GQN122" s="20"/>
      <c r="GQO122" s="20"/>
      <c r="GQP122" s="20"/>
      <c r="GQQ122" s="20"/>
      <c r="GQR122" s="20"/>
      <c r="GQS122" s="20"/>
      <c r="GQT122" s="20"/>
      <c r="GQU122" s="20"/>
      <c r="GQV122" s="20"/>
      <c r="GQW122" s="20"/>
      <c r="GQX122" s="20"/>
      <c r="GQY122" s="20"/>
      <c r="GQZ122" s="20"/>
      <c r="GRA122" s="20"/>
      <c r="GRB122" s="20"/>
      <c r="GRC122" s="20"/>
      <c r="GRD122" s="20"/>
      <c r="GRE122" s="20"/>
      <c r="GRF122" s="20"/>
      <c r="GRG122" s="20"/>
      <c r="GRH122" s="20"/>
      <c r="GRI122" s="20"/>
      <c r="GRJ122" s="20"/>
      <c r="GRK122" s="20"/>
      <c r="GRL122" s="20"/>
      <c r="GRM122" s="20"/>
      <c r="GRN122" s="20"/>
      <c r="GRO122" s="20"/>
      <c r="GRP122" s="20"/>
      <c r="GRQ122" s="20"/>
      <c r="GRR122" s="20"/>
      <c r="GRS122" s="20"/>
      <c r="GRT122" s="20"/>
      <c r="GRU122" s="20"/>
      <c r="GRV122" s="20"/>
      <c r="GRW122" s="20"/>
      <c r="GRX122" s="20"/>
      <c r="GRY122" s="20"/>
      <c r="GRZ122" s="20"/>
      <c r="GSA122" s="20"/>
      <c r="GSB122" s="20"/>
      <c r="GSC122" s="20"/>
      <c r="GSD122" s="20"/>
      <c r="GSE122" s="20"/>
      <c r="GSF122" s="20"/>
      <c r="GSG122" s="20"/>
      <c r="GSH122" s="20"/>
      <c r="GSI122" s="20"/>
      <c r="GSJ122" s="20"/>
      <c r="GSK122" s="20"/>
      <c r="GSL122" s="20"/>
      <c r="GSM122" s="20"/>
      <c r="GSN122" s="20"/>
      <c r="GSO122" s="20"/>
      <c r="GSP122" s="20"/>
      <c r="GSQ122" s="20"/>
      <c r="GSR122" s="20"/>
      <c r="GSS122" s="20"/>
      <c r="GST122" s="20"/>
      <c r="GSU122" s="20"/>
      <c r="GSV122" s="20"/>
      <c r="GSW122" s="20"/>
      <c r="GSX122" s="20"/>
      <c r="GSY122" s="20"/>
      <c r="GSZ122" s="20"/>
      <c r="GTA122" s="20"/>
      <c r="GTB122" s="20"/>
      <c r="GTC122" s="20"/>
      <c r="GTD122" s="20"/>
      <c r="GTE122" s="20"/>
      <c r="GTF122" s="20"/>
      <c r="GTG122" s="20"/>
      <c r="GTH122" s="20"/>
      <c r="GTI122" s="20"/>
      <c r="GTJ122" s="20"/>
      <c r="GTK122" s="20"/>
      <c r="GTL122" s="20"/>
      <c r="GTM122" s="20"/>
      <c r="GTN122" s="20"/>
      <c r="GTO122" s="20"/>
      <c r="GTP122" s="20"/>
      <c r="GTQ122" s="20"/>
      <c r="GTR122" s="20"/>
      <c r="GTS122" s="20"/>
      <c r="GTT122" s="20"/>
      <c r="GTU122" s="20"/>
      <c r="GTV122" s="20"/>
      <c r="GTW122" s="20"/>
      <c r="GTX122" s="20"/>
      <c r="GTY122" s="20"/>
      <c r="GTZ122" s="20"/>
      <c r="GUA122" s="20"/>
      <c r="GUB122" s="20"/>
      <c r="GUC122" s="20"/>
      <c r="GUD122" s="20"/>
      <c r="GUE122" s="20"/>
      <c r="GUF122" s="20"/>
      <c r="GUG122" s="20"/>
      <c r="GUH122" s="20"/>
      <c r="GUI122" s="20"/>
      <c r="GUJ122" s="20"/>
      <c r="GUK122" s="20"/>
      <c r="GUL122" s="20"/>
      <c r="GUM122" s="20"/>
      <c r="GUN122" s="20"/>
      <c r="GUO122" s="20"/>
      <c r="GUP122" s="20"/>
      <c r="GUQ122" s="20"/>
      <c r="GUR122" s="20"/>
      <c r="GUS122" s="20"/>
      <c r="GUT122" s="20"/>
      <c r="GUU122" s="20"/>
      <c r="GUV122" s="20"/>
      <c r="GUW122" s="20"/>
      <c r="GUX122" s="20"/>
      <c r="GUY122" s="20"/>
      <c r="GUZ122" s="20"/>
      <c r="GVA122" s="20"/>
      <c r="GVB122" s="20"/>
      <c r="GVC122" s="20"/>
      <c r="GVD122" s="20"/>
      <c r="GVE122" s="20"/>
      <c r="GVF122" s="20"/>
      <c r="GVG122" s="20"/>
      <c r="GVH122" s="20"/>
      <c r="GVI122" s="20"/>
      <c r="GVJ122" s="20"/>
      <c r="GVK122" s="20"/>
      <c r="GVL122" s="20"/>
      <c r="GVM122" s="20"/>
      <c r="GVN122" s="20"/>
      <c r="GVO122" s="20"/>
      <c r="GVP122" s="20"/>
      <c r="GVQ122" s="20"/>
      <c r="GVR122" s="20"/>
      <c r="GVS122" s="20"/>
      <c r="GVT122" s="20"/>
      <c r="GVU122" s="20"/>
      <c r="GVV122" s="20"/>
      <c r="GWC122" s="20"/>
      <c r="GWD122" s="20"/>
      <c r="GWE122" s="20"/>
      <c r="GWF122" s="20"/>
      <c r="GWG122" s="20"/>
      <c r="GWH122" s="20"/>
      <c r="GWI122" s="20"/>
      <c r="GWJ122" s="20"/>
      <c r="GWK122" s="20"/>
      <c r="GWL122" s="20"/>
      <c r="GWM122" s="20"/>
      <c r="GWN122" s="20"/>
      <c r="GWO122" s="20"/>
      <c r="GWP122" s="20"/>
      <c r="GWQ122" s="20"/>
      <c r="GWR122" s="20"/>
      <c r="GWS122" s="20"/>
      <c r="GWT122" s="20"/>
      <c r="GWU122" s="20"/>
      <c r="GWV122" s="20"/>
      <c r="GWW122" s="20"/>
      <c r="GWX122" s="20"/>
      <c r="GWY122" s="20"/>
      <c r="GWZ122" s="20"/>
      <c r="GXA122" s="20"/>
      <c r="GXB122" s="20"/>
      <c r="GXC122" s="20"/>
      <c r="GXD122" s="20"/>
      <c r="GXE122" s="20"/>
      <c r="GXF122" s="20"/>
      <c r="GXG122" s="20"/>
      <c r="GXH122" s="20"/>
      <c r="GXI122" s="20"/>
      <c r="GXJ122" s="20"/>
      <c r="GXK122" s="20"/>
      <c r="GXL122" s="20"/>
      <c r="GXM122" s="20"/>
      <c r="GXN122" s="20"/>
      <c r="GXO122" s="20"/>
      <c r="GXP122" s="20"/>
      <c r="GXQ122" s="20"/>
      <c r="GXR122" s="20"/>
      <c r="GXS122" s="20"/>
      <c r="GXT122" s="20"/>
      <c r="GXU122" s="20"/>
      <c r="GXV122" s="20"/>
      <c r="GXW122" s="20"/>
      <c r="GXX122" s="20"/>
      <c r="GXY122" s="20"/>
      <c r="GXZ122" s="20"/>
      <c r="GYA122" s="20"/>
      <c r="GYB122" s="20"/>
      <c r="GYC122" s="20"/>
      <c r="GYD122" s="20"/>
      <c r="GYE122" s="20"/>
      <c r="GYF122" s="20"/>
      <c r="GYG122" s="20"/>
      <c r="GYH122" s="20"/>
      <c r="GYI122" s="20"/>
      <c r="GYJ122" s="20"/>
      <c r="GYK122" s="20"/>
      <c r="GYL122" s="20"/>
      <c r="GYM122" s="20"/>
      <c r="GYN122" s="20"/>
      <c r="GYO122" s="20"/>
      <c r="GYP122" s="20"/>
      <c r="GYQ122" s="20"/>
      <c r="GYR122" s="20"/>
      <c r="GYS122" s="20"/>
      <c r="GYT122" s="20"/>
      <c r="GYU122" s="20"/>
      <c r="GYV122" s="20"/>
      <c r="GYW122" s="20"/>
      <c r="GYX122" s="20"/>
      <c r="GYY122" s="20"/>
      <c r="GYZ122" s="20"/>
      <c r="GZA122" s="20"/>
      <c r="GZB122" s="20"/>
      <c r="GZC122" s="20"/>
      <c r="GZD122" s="20"/>
      <c r="GZE122" s="20"/>
      <c r="GZF122" s="20"/>
      <c r="GZG122" s="20"/>
      <c r="GZH122" s="20"/>
      <c r="GZI122" s="20"/>
      <c r="GZJ122" s="20"/>
      <c r="GZK122" s="20"/>
      <c r="GZL122" s="20"/>
      <c r="GZM122" s="20"/>
      <c r="GZN122" s="20"/>
      <c r="GZO122" s="20"/>
      <c r="GZP122" s="20"/>
      <c r="GZQ122" s="20"/>
      <c r="GZR122" s="20"/>
      <c r="GZS122" s="20"/>
      <c r="GZT122" s="20"/>
      <c r="GZU122" s="20"/>
      <c r="GZV122" s="20"/>
      <c r="GZW122" s="20"/>
      <c r="GZX122" s="20"/>
      <c r="GZY122" s="20"/>
      <c r="GZZ122" s="20"/>
      <c r="HAA122" s="20"/>
      <c r="HAB122" s="20"/>
      <c r="HAC122" s="20"/>
      <c r="HAD122" s="20"/>
      <c r="HAE122" s="20"/>
      <c r="HAF122" s="20"/>
      <c r="HAG122" s="20"/>
      <c r="HAH122" s="20"/>
      <c r="HAI122" s="20"/>
      <c r="HAJ122" s="20"/>
      <c r="HAK122" s="20"/>
      <c r="HAL122" s="20"/>
      <c r="HAM122" s="20"/>
      <c r="HAN122" s="20"/>
      <c r="HAO122" s="20"/>
      <c r="HAP122" s="20"/>
      <c r="HAQ122" s="20"/>
      <c r="HAR122" s="20"/>
      <c r="HAS122" s="20"/>
      <c r="HAT122" s="20"/>
      <c r="HAU122" s="20"/>
      <c r="HAV122" s="20"/>
      <c r="HAW122" s="20"/>
      <c r="HAX122" s="20"/>
      <c r="HAY122" s="20"/>
      <c r="HAZ122" s="20"/>
      <c r="HBA122" s="20"/>
      <c r="HBB122" s="20"/>
      <c r="HBC122" s="20"/>
      <c r="HBD122" s="20"/>
      <c r="HBE122" s="20"/>
      <c r="HBF122" s="20"/>
      <c r="HBG122" s="20"/>
      <c r="HBH122" s="20"/>
      <c r="HBI122" s="20"/>
      <c r="HBJ122" s="20"/>
      <c r="HBK122" s="20"/>
      <c r="HBL122" s="20"/>
      <c r="HBM122" s="20"/>
      <c r="HBN122" s="20"/>
      <c r="HBO122" s="20"/>
      <c r="HBP122" s="20"/>
      <c r="HBQ122" s="20"/>
      <c r="HBR122" s="20"/>
      <c r="HBS122" s="20"/>
      <c r="HBT122" s="20"/>
      <c r="HBU122" s="20"/>
      <c r="HBV122" s="20"/>
      <c r="HBW122" s="20"/>
      <c r="HBX122" s="20"/>
      <c r="HBY122" s="20"/>
      <c r="HBZ122" s="20"/>
      <c r="HCA122" s="20"/>
      <c r="HCB122" s="20"/>
      <c r="HCC122" s="20"/>
      <c r="HCD122" s="20"/>
      <c r="HCE122" s="20"/>
      <c r="HCF122" s="20"/>
      <c r="HCG122" s="20"/>
      <c r="HCH122" s="20"/>
      <c r="HCI122" s="20"/>
      <c r="HCJ122" s="20"/>
      <c r="HCK122" s="20"/>
      <c r="HCL122" s="20"/>
      <c r="HCM122" s="20"/>
      <c r="HCN122" s="20"/>
      <c r="HCO122" s="20"/>
      <c r="HCP122" s="20"/>
      <c r="HCQ122" s="20"/>
      <c r="HCR122" s="20"/>
      <c r="HCS122" s="20"/>
      <c r="HCT122" s="20"/>
      <c r="HCU122" s="20"/>
      <c r="HCV122" s="20"/>
      <c r="HCW122" s="20"/>
      <c r="HCX122" s="20"/>
      <c r="HCY122" s="20"/>
      <c r="HCZ122" s="20"/>
      <c r="HDA122" s="20"/>
      <c r="HDB122" s="20"/>
      <c r="HDC122" s="20"/>
      <c r="HDD122" s="20"/>
      <c r="HDE122" s="20"/>
      <c r="HDF122" s="20"/>
      <c r="HDG122" s="20"/>
      <c r="HDH122" s="20"/>
      <c r="HDI122" s="20"/>
      <c r="HDJ122" s="20"/>
      <c r="HDK122" s="20"/>
      <c r="HDL122" s="20"/>
      <c r="HDM122" s="20"/>
      <c r="HDN122" s="20"/>
      <c r="HDO122" s="20"/>
      <c r="HDP122" s="20"/>
      <c r="HDQ122" s="20"/>
      <c r="HDR122" s="20"/>
      <c r="HDS122" s="20"/>
      <c r="HDT122" s="20"/>
      <c r="HDU122" s="20"/>
      <c r="HDV122" s="20"/>
      <c r="HDW122" s="20"/>
      <c r="HDX122" s="20"/>
      <c r="HDY122" s="20"/>
      <c r="HDZ122" s="20"/>
      <c r="HEA122" s="20"/>
      <c r="HEB122" s="20"/>
      <c r="HEC122" s="20"/>
      <c r="HED122" s="20"/>
      <c r="HEE122" s="20"/>
      <c r="HEF122" s="20"/>
      <c r="HEG122" s="20"/>
      <c r="HEH122" s="20"/>
      <c r="HEI122" s="20"/>
      <c r="HEJ122" s="20"/>
      <c r="HEK122" s="20"/>
      <c r="HEL122" s="20"/>
      <c r="HEM122" s="20"/>
      <c r="HEN122" s="20"/>
      <c r="HEO122" s="20"/>
      <c r="HEP122" s="20"/>
      <c r="HEQ122" s="20"/>
      <c r="HER122" s="20"/>
      <c r="HES122" s="20"/>
      <c r="HET122" s="20"/>
      <c r="HEU122" s="20"/>
      <c r="HEV122" s="20"/>
      <c r="HEW122" s="20"/>
      <c r="HEX122" s="20"/>
      <c r="HEY122" s="20"/>
      <c r="HEZ122" s="20"/>
      <c r="HFA122" s="20"/>
      <c r="HFB122" s="20"/>
      <c r="HFC122" s="20"/>
      <c r="HFD122" s="20"/>
      <c r="HFE122" s="20"/>
      <c r="HFF122" s="20"/>
      <c r="HFG122" s="20"/>
      <c r="HFH122" s="20"/>
      <c r="HFI122" s="20"/>
      <c r="HFJ122" s="20"/>
      <c r="HFK122" s="20"/>
      <c r="HFL122" s="20"/>
      <c r="HFM122" s="20"/>
      <c r="HFN122" s="20"/>
      <c r="HFO122" s="20"/>
      <c r="HFP122" s="20"/>
      <c r="HFQ122" s="20"/>
      <c r="HFR122" s="20"/>
      <c r="HFY122" s="20"/>
      <c r="HFZ122" s="20"/>
      <c r="HGA122" s="20"/>
      <c r="HGB122" s="20"/>
      <c r="HGC122" s="20"/>
      <c r="HGD122" s="20"/>
      <c r="HGE122" s="20"/>
      <c r="HGF122" s="20"/>
      <c r="HGG122" s="20"/>
      <c r="HGH122" s="20"/>
      <c r="HGI122" s="20"/>
      <c r="HGJ122" s="20"/>
      <c r="HGK122" s="20"/>
      <c r="HGL122" s="20"/>
      <c r="HGM122" s="20"/>
      <c r="HGN122" s="20"/>
      <c r="HGO122" s="20"/>
      <c r="HGP122" s="20"/>
      <c r="HGQ122" s="20"/>
      <c r="HGR122" s="20"/>
      <c r="HGS122" s="20"/>
      <c r="HGT122" s="20"/>
      <c r="HGU122" s="20"/>
      <c r="HGV122" s="20"/>
      <c r="HGW122" s="20"/>
      <c r="HGX122" s="20"/>
      <c r="HGY122" s="20"/>
      <c r="HGZ122" s="20"/>
      <c r="HHA122" s="20"/>
      <c r="HHB122" s="20"/>
      <c r="HHC122" s="20"/>
      <c r="HHD122" s="20"/>
      <c r="HHE122" s="20"/>
      <c r="HHF122" s="20"/>
      <c r="HHG122" s="20"/>
      <c r="HHH122" s="20"/>
      <c r="HHI122" s="20"/>
      <c r="HHJ122" s="20"/>
      <c r="HHK122" s="20"/>
      <c r="HHL122" s="20"/>
      <c r="HHM122" s="20"/>
      <c r="HHN122" s="20"/>
      <c r="HHO122" s="20"/>
      <c r="HHP122" s="20"/>
      <c r="HHQ122" s="20"/>
      <c r="HHR122" s="20"/>
      <c r="HHS122" s="20"/>
      <c r="HHT122" s="20"/>
      <c r="HHU122" s="20"/>
      <c r="HHV122" s="20"/>
      <c r="HHW122" s="20"/>
      <c r="HHX122" s="20"/>
      <c r="HHY122" s="20"/>
      <c r="HHZ122" s="20"/>
      <c r="HIA122" s="20"/>
      <c r="HIB122" s="20"/>
      <c r="HIC122" s="20"/>
      <c r="HID122" s="20"/>
      <c r="HIE122" s="20"/>
      <c r="HIF122" s="20"/>
      <c r="HIG122" s="20"/>
      <c r="HIH122" s="20"/>
      <c r="HII122" s="20"/>
      <c r="HIJ122" s="20"/>
      <c r="HIK122" s="20"/>
      <c r="HIL122" s="20"/>
      <c r="HIM122" s="20"/>
      <c r="HIN122" s="20"/>
      <c r="HIO122" s="20"/>
      <c r="HIP122" s="20"/>
      <c r="HIQ122" s="20"/>
      <c r="HIR122" s="20"/>
      <c r="HIS122" s="20"/>
      <c r="HIT122" s="20"/>
      <c r="HIU122" s="20"/>
      <c r="HIV122" s="20"/>
      <c r="HIW122" s="20"/>
      <c r="HIX122" s="20"/>
      <c r="HIY122" s="20"/>
      <c r="HIZ122" s="20"/>
      <c r="HJA122" s="20"/>
      <c r="HJB122" s="20"/>
      <c r="HJC122" s="20"/>
      <c r="HJD122" s="20"/>
      <c r="HJE122" s="20"/>
      <c r="HJF122" s="20"/>
      <c r="HJG122" s="20"/>
      <c r="HJH122" s="20"/>
      <c r="HJI122" s="20"/>
      <c r="HJJ122" s="20"/>
      <c r="HJK122" s="20"/>
      <c r="HJL122" s="20"/>
      <c r="HJM122" s="20"/>
      <c r="HJN122" s="20"/>
      <c r="HJO122" s="20"/>
      <c r="HJP122" s="20"/>
      <c r="HJQ122" s="20"/>
      <c r="HJR122" s="20"/>
      <c r="HJS122" s="20"/>
      <c r="HJT122" s="20"/>
      <c r="HJU122" s="20"/>
      <c r="HJV122" s="20"/>
      <c r="HJW122" s="20"/>
      <c r="HJX122" s="20"/>
      <c r="HJY122" s="20"/>
      <c r="HJZ122" s="20"/>
      <c r="HKA122" s="20"/>
      <c r="HKB122" s="20"/>
      <c r="HKC122" s="20"/>
      <c r="HKD122" s="20"/>
      <c r="HKE122" s="20"/>
      <c r="HKF122" s="20"/>
      <c r="HKG122" s="20"/>
      <c r="HKH122" s="20"/>
      <c r="HKI122" s="20"/>
      <c r="HKJ122" s="20"/>
      <c r="HKK122" s="20"/>
      <c r="HKL122" s="20"/>
      <c r="HKM122" s="20"/>
      <c r="HKN122" s="20"/>
      <c r="HKO122" s="20"/>
      <c r="HKP122" s="20"/>
      <c r="HKQ122" s="20"/>
      <c r="HKR122" s="20"/>
      <c r="HKS122" s="20"/>
      <c r="HKT122" s="20"/>
      <c r="HKU122" s="20"/>
      <c r="HKV122" s="20"/>
      <c r="HKW122" s="20"/>
      <c r="HKX122" s="20"/>
      <c r="HKY122" s="20"/>
      <c r="HKZ122" s="20"/>
      <c r="HLA122" s="20"/>
      <c r="HLB122" s="20"/>
      <c r="HLC122" s="20"/>
      <c r="HLD122" s="20"/>
      <c r="HLE122" s="20"/>
      <c r="HLF122" s="20"/>
      <c r="HLG122" s="20"/>
      <c r="HLH122" s="20"/>
      <c r="HLI122" s="20"/>
      <c r="HLJ122" s="20"/>
      <c r="HLK122" s="20"/>
      <c r="HLL122" s="20"/>
      <c r="HLM122" s="20"/>
      <c r="HLN122" s="20"/>
      <c r="HLO122" s="20"/>
      <c r="HLP122" s="20"/>
      <c r="HLQ122" s="20"/>
      <c r="HLR122" s="20"/>
      <c r="HLS122" s="20"/>
      <c r="HLT122" s="20"/>
      <c r="HLU122" s="20"/>
      <c r="HLV122" s="20"/>
      <c r="HLW122" s="20"/>
      <c r="HLX122" s="20"/>
      <c r="HLY122" s="20"/>
      <c r="HLZ122" s="20"/>
      <c r="HMA122" s="20"/>
      <c r="HMB122" s="20"/>
      <c r="HMC122" s="20"/>
      <c r="HMD122" s="20"/>
      <c r="HME122" s="20"/>
      <c r="HMF122" s="20"/>
      <c r="HMG122" s="20"/>
      <c r="HMH122" s="20"/>
      <c r="HMI122" s="20"/>
      <c r="HMJ122" s="20"/>
      <c r="HMK122" s="20"/>
      <c r="HML122" s="20"/>
      <c r="HMM122" s="20"/>
      <c r="HMN122" s="20"/>
      <c r="HMO122" s="20"/>
      <c r="HMP122" s="20"/>
      <c r="HMQ122" s="20"/>
      <c r="HMR122" s="20"/>
      <c r="HMS122" s="20"/>
      <c r="HMT122" s="20"/>
      <c r="HMU122" s="20"/>
      <c r="HMV122" s="20"/>
      <c r="HMW122" s="20"/>
      <c r="HMX122" s="20"/>
      <c r="HMY122" s="20"/>
      <c r="HMZ122" s="20"/>
      <c r="HNA122" s="20"/>
      <c r="HNB122" s="20"/>
      <c r="HNC122" s="20"/>
      <c r="HND122" s="20"/>
      <c r="HNE122" s="20"/>
      <c r="HNF122" s="20"/>
      <c r="HNG122" s="20"/>
      <c r="HNH122" s="20"/>
      <c r="HNI122" s="20"/>
      <c r="HNJ122" s="20"/>
      <c r="HNK122" s="20"/>
      <c r="HNL122" s="20"/>
      <c r="HNM122" s="20"/>
      <c r="HNN122" s="20"/>
      <c r="HNO122" s="20"/>
      <c r="HNP122" s="20"/>
      <c r="HNQ122" s="20"/>
      <c r="HNR122" s="20"/>
      <c r="HNS122" s="20"/>
      <c r="HNT122" s="20"/>
      <c r="HNU122" s="20"/>
      <c r="HNV122" s="20"/>
      <c r="HNW122" s="20"/>
      <c r="HNX122" s="20"/>
      <c r="HNY122" s="20"/>
      <c r="HNZ122" s="20"/>
      <c r="HOA122" s="20"/>
      <c r="HOB122" s="20"/>
      <c r="HOC122" s="20"/>
      <c r="HOD122" s="20"/>
      <c r="HOE122" s="20"/>
      <c r="HOF122" s="20"/>
      <c r="HOG122" s="20"/>
      <c r="HOH122" s="20"/>
      <c r="HOI122" s="20"/>
      <c r="HOJ122" s="20"/>
      <c r="HOK122" s="20"/>
      <c r="HOL122" s="20"/>
      <c r="HOM122" s="20"/>
      <c r="HON122" s="20"/>
      <c r="HOO122" s="20"/>
      <c r="HOP122" s="20"/>
      <c r="HOQ122" s="20"/>
      <c r="HOR122" s="20"/>
      <c r="HOS122" s="20"/>
      <c r="HOT122" s="20"/>
      <c r="HOU122" s="20"/>
      <c r="HOV122" s="20"/>
      <c r="HOW122" s="20"/>
      <c r="HOX122" s="20"/>
      <c r="HOY122" s="20"/>
      <c r="HOZ122" s="20"/>
      <c r="HPA122" s="20"/>
      <c r="HPB122" s="20"/>
      <c r="HPC122" s="20"/>
      <c r="HPD122" s="20"/>
      <c r="HPE122" s="20"/>
      <c r="HPF122" s="20"/>
      <c r="HPG122" s="20"/>
      <c r="HPH122" s="20"/>
      <c r="HPI122" s="20"/>
      <c r="HPJ122" s="20"/>
      <c r="HPK122" s="20"/>
      <c r="HPL122" s="20"/>
      <c r="HPM122" s="20"/>
      <c r="HPN122" s="20"/>
      <c r="HPU122" s="20"/>
      <c r="HPV122" s="20"/>
      <c r="HPW122" s="20"/>
      <c r="HPX122" s="20"/>
      <c r="HPY122" s="20"/>
      <c r="HPZ122" s="20"/>
      <c r="HQA122" s="20"/>
      <c r="HQB122" s="20"/>
      <c r="HQC122" s="20"/>
      <c r="HQD122" s="20"/>
      <c r="HQE122" s="20"/>
      <c r="HQF122" s="20"/>
      <c r="HQG122" s="20"/>
      <c r="HQH122" s="20"/>
      <c r="HQI122" s="20"/>
      <c r="HQJ122" s="20"/>
      <c r="HQK122" s="20"/>
      <c r="HQL122" s="20"/>
      <c r="HQM122" s="20"/>
      <c r="HQN122" s="20"/>
      <c r="HQO122" s="20"/>
      <c r="HQP122" s="20"/>
      <c r="HQQ122" s="20"/>
      <c r="HQR122" s="20"/>
      <c r="HQS122" s="20"/>
      <c r="HQT122" s="20"/>
      <c r="HQU122" s="20"/>
      <c r="HQV122" s="20"/>
      <c r="HQW122" s="20"/>
      <c r="HQX122" s="20"/>
      <c r="HQY122" s="20"/>
      <c r="HQZ122" s="20"/>
      <c r="HRA122" s="20"/>
      <c r="HRB122" s="20"/>
      <c r="HRC122" s="20"/>
      <c r="HRD122" s="20"/>
      <c r="HRE122" s="20"/>
      <c r="HRF122" s="20"/>
      <c r="HRG122" s="20"/>
      <c r="HRH122" s="20"/>
      <c r="HRI122" s="20"/>
      <c r="HRJ122" s="20"/>
      <c r="HRK122" s="20"/>
      <c r="HRL122" s="20"/>
      <c r="HRM122" s="20"/>
      <c r="HRN122" s="20"/>
      <c r="HRO122" s="20"/>
      <c r="HRP122" s="20"/>
      <c r="HRQ122" s="20"/>
      <c r="HRR122" s="20"/>
      <c r="HRS122" s="20"/>
      <c r="HRT122" s="20"/>
      <c r="HRU122" s="20"/>
      <c r="HRV122" s="20"/>
      <c r="HRW122" s="20"/>
      <c r="HRX122" s="20"/>
      <c r="HRY122" s="20"/>
      <c r="HRZ122" s="20"/>
      <c r="HSA122" s="20"/>
      <c r="HSB122" s="20"/>
      <c r="HSC122" s="20"/>
      <c r="HSD122" s="20"/>
      <c r="HSE122" s="20"/>
      <c r="HSF122" s="20"/>
      <c r="HSG122" s="20"/>
      <c r="HSH122" s="20"/>
      <c r="HSI122" s="20"/>
      <c r="HSJ122" s="20"/>
      <c r="HSK122" s="20"/>
      <c r="HSL122" s="20"/>
      <c r="HSM122" s="20"/>
      <c r="HSN122" s="20"/>
      <c r="HSO122" s="20"/>
      <c r="HSP122" s="20"/>
      <c r="HSQ122" s="20"/>
      <c r="HSR122" s="20"/>
      <c r="HSS122" s="20"/>
      <c r="HST122" s="20"/>
      <c r="HSU122" s="20"/>
      <c r="HSV122" s="20"/>
      <c r="HSW122" s="20"/>
      <c r="HSX122" s="20"/>
      <c r="HSY122" s="20"/>
      <c r="HSZ122" s="20"/>
      <c r="HTA122" s="20"/>
      <c r="HTB122" s="20"/>
      <c r="HTC122" s="20"/>
      <c r="HTD122" s="20"/>
      <c r="HTE122" s="20"/>
      <c r="HTF122" s="20"/>
      <c r="HTG122" s="20"/>
      <c r="HTH122" s="20"/>
      <c r="HTI122" s="20"/>
      <c r="HTJ122" s="20"/>
      <c r="HTK122" s="20"/>
      <c r="HTL122" s="20"/>
      <c r="HTM122" s="20"/>
      <c r="HTN122" s="20"/>
      <c r="HTO122" s="20"/>
      <c r="HTP122" s="20"/>
      <c r="HTQ122" s="20"/>
      <c r="HTR122" s="20"/>
      <c r="HTS122" s="20"/>
      <c r="HTT122" s="20"/>
      <c r="HTU122" s="20"/>
      <c r="HTV122" s="20"/>
      <c r="HTW122" s="20"/>
      <c r="HTX122" s="20"/>
      <c r="HTY122" s="20"/>
      <c r="HTZ122" s="20"/>
      <c r="HUA122" s="20"/>
      <c r="HUB122" s="20"/>
      <c r="HUC122" s="20"/>
      <c r="HUD122" s="20"/>
      <c r="HUE122" s="20"/>
      <c r="HUF122" s="20"/>
      <c r="HUG122" s="20"/>
      <c r="HUH122" s="20"/>
      <c r="HUI122" s="20"/>
      <c r="HUJ122" s="20"/>
      <c r="HUK122" s="20"/>
      <c r="HUL122" s="20"/>
      <c r="HUM122" s="20"/>
      <c r="HUN122" s="20"/>
      <c r="HUO122" s="20"/>
      <c r="HUP122" s="20"/>
      <c r="HUQ122" s="20"/>
      <c r="HUR122" s="20"/>
      <c r="HUS122" s="20"/>
      <c r="HUT122" s="20"/>
      <c r="HUU122" s="20"/>
      <c r="HUV122" s="20"/>
      <c r="HUW122" s="20"/>
      <c r="HUX122" s="20"/>
      <c r="HUY122" s="20"/>
      <c r="HUZ122" s="20"/>
      <c r="HVA122" s="20"/>
      <c r="HVB122" s="20"/>
      <c r="HVC122" s="20"/>
      <c r="HVD122" s="20"/>
      <c r="HVE122" s="20"/>
      <c r="HVF122" s="20"/>
      <c r="HVG122" s="20"/>
      <c r="HVH122" s="20"/>
      <c r="HVI122" s="20"/>
      <c r="HVJ122" s="20"/>
      <c r="HVK122" s="20"/>
      <c r="HVL122" s="20"/>
      <c r="HVM122" s="20"/>
      <c r="HVN122" s="20"/>
      <c r="HVO122" s="20"/>
      <c r="HVP122" s="20"/>
      <c r="HVQ122" s="20"/>
      <c r="HVR122" s="20"/>
      <c r="HVS122" s="20"/>
      <c r="HVT122" s="20"/>
      <c r="HVU122" s="20"/>
      <c r="HVV122" s="20"/>
      <c r="HVW122" s="20"/>
      <c r="HVX122" s="20"/>
      <c r="HVY122" s="20"/>
      <c r="HVZ122" s="20"/>
      <c r="HWA122" s="20"/>
      <c r="HWB122" s="20"/>
      <c r="HWC122" s="20"/>
      <c r="HWD122" s="20"/>
      <c r="HWE122" s="20"/>
      <c r="HWF122" s="20"/>
      <c r="HWG122" s="20"/>
      <c r="HWH122" s="20"/>
      <c r="HWI122" s="20"/>
      <c r="HWJ122" s="20"/>
      <c r="HWK122" s="20"/>
      <c r="HWL122" s="20"/>
      <c r="HWM122" s="20"/>
      <c r="HWN122" s="20"/>
      <c r="HWO122" s="20"/>
      <c r="HWP122" s="20"/>
      <c r="HWQ122" s="20"/>
      <c r="HWR122" s="20"/>
      <c r="HWS122" s="20"/>
      <c r="HWT122" s="20"/>
      <c r="HWU122" s="20"/>
      <c r="HWV122" s="20"/>
      <c r="HWW122" s="20"/>
      <c r="HWX122" s="20"/>
      <c r="HWY122" s="20"/>
      <c r="HWZ122" s="20"/>
      <c r="HXA122" s="20"/>
      <c r="HXB122" s="20"/>
      <c r="HXC122" s="20"/>
      <c r="HXD122" s="20"/>
      <c r="HXE122" s="20"/>
      <c r="HXF122" s="20"/>
      <c r="HXG122" s="20"/>
      <c r="HXH122" s="20"/>
      <c r="HXI122" s="20"/>
      <c r="HXJ122" s="20"/>
      <c r="HXK122" s="20"/>
      <c r="HXL122" s="20"/>
      <c r="HXM122" s="20"/>
      <c r="HXN122" s="20"/>
      <c r="HXO122" s="20"/>
      <c r="HXP122" s="20"/>
      <c r="HXQ122" s="20"/>
      <c r="HXR122" s="20"/>
      <c r="HXS122" s="20"/>
      <c r="HXT122" s="20"/>
      <c r="HXU122" s="20"/>
      <c r="HXV122" s="20"/>
      <c r="HXW122" s="20"/>
      <c r="HXX122" s="20"/>
      <c r="HXY122" s="20"/>
      <c r="HXZ122" s="20"/>
      <c r="HYA122" s="20"/>
      <c r="HYB122" s="20"/>
      <c r="HYC122" s="20"/>
      <c r="HYD122" s="20"/>
      <c r="HYE122" s="20"/>
      <c r="HYF122" s="20"/>
      <c r="HYG122" s="20"/>
      <c r="HYH122" s="20"/>
      <c r="HYI122" s="20"/>
      <c r="HYJ122" s="20"/>
      <c r="HYK122" s="20"/>
      <c r="HYL122" s="20"/>
      <c r="HYM122" s="20"/>
      <c r="HYN122" s="20"/>
      <c r="HYO122" s="20"/>
      <c r="HYP122" s="20"/>
      <c r="HYQ122" s="20"/>
      <c r="HYR122" s="20"/>
      <c r="HYS122" s="20"/>
      <c r="HYT122" s="20"/>
      <c r="HYU122" s="20"/>
      <c r="HYV122" s="20"/>
      <c r="HYW122" s="20"/>
      <c r="HYX122" s="20"/>
      <c r="HYY122" s="20"/>
      <c r="HYZ122" s="20"/>
      <c r="HZA122" s="20"/>
      <c r="HZB122" s="20"/>
      <c r="HZC122" s="20"/>
      <c r="HZD122" s="20"/>
      <c r="HZE122" s="20"/>
      <c r="HZF122" s="20"/>
      <c r="HZG122" s="20"/>
      <c r="HZH122" s="20"/>
      <c r="HZI122" s="20"/>
      <c r="HZJ122" s="20"/>
      <c r="HZQ122" s="20"/>
      <c r="HZR122" s="20"/>
      <c r="HZS122" s="20"/>
      <c r="HZT122" s="20"/>
      <c r="HZU122" s="20"/>
      <c r="HZV122" s="20"/>
      <c r="HZW122" s="20"/>
      <c r="HZX122" s="20"/>
      <c r="HZY122" s="20"/>
      <c r="HZZ122" s="20"/>
      <c r="IAA122" s="20"/>
      <c r="IAB122" s="20"/>
      <c r="IAC122" s="20"/>
      <c r="IAD122" s="20"/>
      <c r="IAE122" s="20"/>
      <c r="IAF122" s="20"/>
      <c r="IAG122" s="20"/>
      <c r="IAH122" s="20"/>
      <c r="IAI122" s="20"/>
      <c r="IAJ122" s="20"/>
      <c r="IAK122" s="20"/>
      <c r="IAL122" s="20"/>
      <c r="IAM122" s="20"/>
      <c r="IAN122" s="20"/>
      <c r="IAO122" s="20"/>
      <c r="IAP122" s="20"/>
      <c r="IAQ122" s="20"/>
      <c r="IAR122" s="20"/>
      <c r="IAS122" s="20"/>
      <c r="IAT122" s="20"/>
      <c r="IAU122" s="20"/>
      <c r="IAV122" s="20"/>
      <c r="IAW122" s="20"/>
      <c r="IAX122" s="20"/>
      <c r="IAY122" s="20"/>
      <c r="IAZ122" s="20"/>
      <c r="IBA122" s="20"/>
      <c r="IBB122" s="20"/>
      <c r="IBC122" s="20"/>
      <c r="IBD122" s="20"/>
      <c r="IBE122" s="20"/>
      <c r="IBF122" s="20"/>
      <c r="IBG122" s="20"/>
      <c r="IBH122" s="20"/>
      <c r="IBI122" s="20"/>
      <c r="IBJ122" s="20"/>
      <c r="IBK122" s="20"/>
      <c r="IBL122" s="20"/>
      <c r="IBM122" s="20"/>
      <c r="IBN122" s="20"/>
      <c r="IBO122" s="20"/>
      <c r="IBP122" s="20"/>
      <c r="IBQ122" s="20"/>
      <c r="IBR122" s="20"/>
      <c r="IBS122" s="20"/>
      <c r="IBT122" s="20"/>
      <c r="IBU122" s="20"/>
      <c r="IBV122" s="20"/>
      <c r="IBW122" s="20"/>
      <c r="IBX122" s="20"/>
      <c r="IBY122" s="20"/>
      <c r="IBZ122" s="20"/>
      <c r="ICA122" s="20"/>
      <c r="ICB122" s="20"/>
      <c r="ICC122" s="20"/>
      <c r="ICD122" s="20"/>
      <c r="ICE122" s="20"/>
      <c r="ICF122" s="20"/>
      <c r="ICG122" s="20"/>
      <c r="ICH122" s="20"/>
      <c r="ICI122" s="20"/>
      <c r="ICJ122" s="20"/>
      <c r="ICK122" s="20"/>
      <c r="ICL122" s="20"/>
      <c r="ICM122" s="20"/>
      <c r="ICN122" s="20"/>
      <c r="ICO122" s="20"/>
      <c r="ICP122" s="20"/>
      <c r="ICQ122" s="20"/>
      <c r="ICR122" s="20"/>
      <c r="ICS122" s="20"/>
      <c r="ICT122" s="20"/>
      <c r="ICU122" s="20"/>
      <c r="ICV122" s="20"/>
      <c r="ICW122" s="20"/>
      <c r="ICX122" s="20"/>
      <c r="ICY122" s="20"/>
      <c r="ICZ122" s="20"/>
      <c r="IDA122" s="20"/>
      <c r="IDB122" s="20"/>
      <c r="IDC122" s="20"/>
      <c r="IDD122" s="20"/>
      <c r="IDE122" s="20"/>
      <c r="IDF122" s="20"/>
      <c r="IDG122" s="20"/>
      <c r="IDH122" s="20"/>
      <c r="IDI122" s="20"/>
      <c r="IDJ122" s="20"/>
      <c r="IDK122" s="20"/>
      <c r="IDL122" s="20"/>
      <c r="IDM122" s="20"/>
      <c r="IDN122" s="20"/>
      <c r="IDO122" s="20"/>
      <c r="IDP122" s="20"/>
      <c r="IDQ122" s="20"/>
      <c r="IDR122" s="20"/>
      <c r="IDS122" s="20"/>
      <c r="IDT122" s="20"/>
      <c r="IDU122" s="20"/>
      <c r="IDV122" s="20"/>
      <c r="IDW122" s="20"/>
      <c r="IDX122" s="20"/>
      <c r="IDY122" s="20"/>
      <c r="IDZ122" s="20"/>
      <c r="IEA122" s="20"/>
      <c r="IEB122" s="20"/>
      <c r="IEC122" s="20"/>
      <c r="IED122" s="20"/>
      <c r="IEE122" s="20"/>
      <c r="IEF122" s="20"/>
      <c r="IEG122" s="20"/>
      <c r="IEH122" s="20"/>
      <c r="IEI122" s="20"/>
      <c r="IEJ122" s="20"/>
      <c r="IEK122" s="20"/>
      <c r="IEL122" s="20"/>
      <c r="IEM122" s="20"/>
      <c r="IEN122" s="20"/>
      <c r="IEO122" s="20"/>
      <c r="IEP122" s="20"/>
      <c r="IEQ122" s="20"/>
      <c r="IER122" s="20"/>
      <c r="IES122" s="20"/>
      <c r="IET122" s="20"/>
      <c r="IEU122" s="20"/>
      <c r="IEV122" s="20"/>
      <c r="IEW122" s="20"/>
      <c r="IEX122" s="20"/>
      <c r="IEY122" s="20"/>
      <c r="IEZ122" s="20"/>
      <c r="IFA122" s="20"/>
      <c r="IFB122" s="20"/>
      <c r="IFC122" s="20"/>
      <c r="IFD122" s="20"/>
      <c r="IFE122" s="20"/>
      <c r="IFF122" s="20"/>
      <c r="IFG122" s="20"/>
      <c r="IFH122" s="20"/>
      <c r="IFI122" s="20"/>
      <c r="IFJ122" s="20"/>
      <c r="IFK122" s="20"/>
      <c r="IFL122" s="20"/>
      <c r="IFM122" s="20"/>
      <c r="IFN122" s="20"/>
      <c r="IFO122" s="20"/>
      <c r="IFP122" s="20"/>
      <c r="IFQ122" s="20"/>
      <c r="IFR122" s="20"/>
      <c r="IFS122" s="20"/>
      <c r="IFT122" s="20"/>
      <c r="IFU122" s="20"/>
      <c r="IFV122" s="20"/>
      <c r="IFW122" s="20"/>
      <c r="IFX122" s="20"/>
      <c r="IFY122" s="20"/>
      <c r="IFZ122" s="20"/>
      <c r="IGA122" s="20"/>
      <c r="IGB122" s="20"/>
      <c r="IGC122" s="20"/>
      <c r="IGD122" s="20"/>
      <c r="IGE122" s="20"/>
      <c r="IGF122" s="20"/>
      <c r="IGG122" s="20"/>
      <c r="IGH122" s="20"/>
      <c r="IGI122" s="20"/>
      <c r="IGJ122" s="20"/>
      <c r="IGK122" s="20"/>
      <c r="IGL122" s="20"/>
      <c r="IGM122" s="20"/>
      <c r="IGN122" s="20"/>
      <c r="IGO122" s="20"/>
      <c r="IGP122" s="20"/>
      <c r="IGQ122" s="20"/>
      <c r="IGR122" s="20"/>
      <c r="IGS122" s="20"/>
      <c r="IGT122" s="20"/>
      <c r="IGU122" s="20"/>
      <c r="IGV122" s="20"/>
      <c r="IGW122" s="20"/>
      <c r="IGX122" s="20"/>
      <c r="IGY122" s="20"/>
      <c r="IGZ122" s="20"/>
      <c r="IHA122" s="20"/>
      <c r="IHB122" s="20"/>
      <c r="IHC122" s="20"/>
      <c r="IHD122" s="20"/>
      <c r="IHE122" s="20"/>
      <c r="IHF122" s="20"/>
      <c r="IHG122" s="20"/>
      <c r="IHH122" s="20"/>
      <c r="IHI122" s="20"/>
      <c r="IHJ122" s="20"/>
      <c r="IHK122" s="20"/>
      <c r="IHL122" s="20"/>
      <c r="IHM122" s="20"/>
      <c r="IHN122" s="20"/>
      <c r="IHO122" s="20"/>
      <c r="IHP122" s="20"/>
      <c r="IHQ122" s="20"/>
      <c r="IHR122" s="20"/>
      <c r="IHS122" s="20"/>
      <c r="IHT122" s="20"/>
      <c r="IHU122" s="20"/>
      <c r="IHV122" s="20"/>
      <c r="IHW122" s="20"/>
      <c r="IHX122" s="20"/>
      <c r="IHY122" s="20"/>
      <c r="IHZ122" s="20"/>
      <c r="IIA122" s="20"/>
      <c r="IIB122" s="20"/>
      <c r="IIC122" s="20"/>
      <c r="IID122" s="20"/>
      <c r="IIE122" s="20"/>
      <c r="IIF122" s="20"/>
      <c r="IIG122" s="20"/>
      <c r="IIH122" s="20"/>
      <c r="III122" s="20"/>
      <c r="IIJ122" s="20"/>
      <c r="IIK122" s="20"/>
      <c r="IIL122" s="20"/>
      <c r="IIM122" s="20"/>
      <c r="IIN122" s="20"/>
      <c r="IIO122" s="20"/>
      <c r="IIP122" s="20"/>
      <c r="IIQ122" s="20"/>
      <c r="IIR122" s="20"/>
      <c r="IIS122" s="20"/>
      <c r="IIT122" s="20"/>
      <c r="IIU122" s="20"/>
      <c r="IIV122" s="20"/>
      <c r="IIW122" s="20"/>
      <c r="IIX122" s="20"/>
      <c r="IIY122" s="20"/>
      <c r="IIZ122" s="20"/>
      <c r="IJA122" s="20"/>
      <c r="IJB122" s="20"/>
      <c r="IJC122" s="20"/>
      <c r="IJD122" s="20"/>
      <c r="IJE122" s="20"/>
      <c r="IJF122" s="20"/>
      <c r="IJM122" s="20"/>
      <c r="IJN122" s="20"/>
      <c r="IJO122" s="20"/>
      <c r="IJP122" s="20"/>
      <c r="IJQ122" s="20"/>
      <c r="IJR122" s="20"/>
      <c r="IJS122" s="20"/>
      <c r="IJT122" s="20"/>
      <c r="IJU122" s="20"/>
      <c r="IJV122" s="20"/>
      <c r="IJW122" s="20"/>
      <c r="IJX122" s="20"/>
      <c r="IJY122" s="20"/>
      <c r="IJZ122" s="20"/>
      <c r="IKA122" s="20"/>
      <c r="IKB122" s="20"/>
      <c r="IKC122" s="20"/>
      <c r="IKD122" s="20"/>
      <c r="IKE122" s="20"/>
      <c r="IKF122" s="20"/>
      <c r="IKG122" s="20"/>
      <c r="IKH122" s="20"/>
      <c r="IKI122" s="20"/>
      <c r="IKJ122" s="20"/>
      <c r="IKK122" s="20"/>
      <c r="IKL122" s="20"/>
      <c r="IKM122" s="20"/>
      <c r="IKN122" s="20"/>
      <c r="IKO122" s="20"/>
      <c r="IKP122" s="20"/>
      <c r="IKQ122" s="20"/>
      <c r="IKR122" s="20"/>
      <c r="IKS122" s="20"/>
      <c r="IKT122" s="20"/>
      <c r="IKU122" s="20"/>
      <c r="IKV122" s="20"/>
      <c r="IKW122" s="20"/>
      <c r="IKX122" s="20"/>
      <c r="IKY122" s="20"/>
      <c r="IKZ122" s="20"/>
      <c r="ILA122" s="20"/>
      <c r="ILB122" s="20"/>
      <c r="ILC122" s="20"/>
      <c r="ILD122" s="20"/>
      <c r="ILE122" s="20"/>
      <c r="ILF122" s="20"/>
      <c r="ILG122" s="20"/>
      <c r="ILH122" s="20"/>
      <c r="ILI122" s="20"/>
      <c r="ILJ122" s="20"/>
      <c r="ILK122" s="20"/>
      <c r="ILL122" s="20"/>
      <c r="ILM122" s="20"/>
      <c r="ILN122" s="20"/>
      <c r="ILO122" s="20"/>
      <c r="ILP122" s="20"/>
      <c r="ILQ122" s="20"/>
      <c r="ILR122" s="20"/>
      <c r="ILS122" s="20"/>
      <c r="ILT122" s="20"/>
      <c r="ILU122" s="20"/>
      <c r="ILV122" s="20"/>
      <c r="ILW122" s="20"/>
      <c r="ILX122" s="20"/>
      <c r="ILY122" s="20"/>
      <c r="ILZ122" s="20"/>
      <c r="IMA122" s="20"/>
      <c r="IMB122" s="20"/>
      <c r="IMC122" s="20"/>
      <c r="IMD122" s="20"/>
      <c r="IME122" s="20"/>
      <c r="IMF122" s="20"/>
      <c r="IMG122" s="20"/>
      <c r="IMH122" s="20"/>
      <c r="IMI122" s="20"/>
      <c r="IMJ122" s="20"/>
      <c r="IMK122" s="20"/>
      <c r="IML122" s="20"/>
      <c r="IMM122" s="20"/>
      <c r="IMN122" s="20"/>
      <c r="IMO122" s="20"/>
      <c r="IMP122" s="20"/>
      <c r="IMQ122" s="20"/>
      <c r="IMR122" s="20"/>
      <c r="IMS122" s="20"/>
      <c r="IMT122" s="20"/>
      <c r="IMU122" s="20"/>
      <c r="IMV122" s="20"/>
      <c r="IMW122" s="20"/>
      <c r="IMX122" s="20"/>
      <c r="IMY122" s="20"/>
      <c r="IMZ122" s="20"/>
      <c r="INA122" s="20"/>
      <c r="INB122" s="20"/>
      <c r="INC122" s="20"/>
      <c r="IND122" s="20"/>
      <c r="INE122" s="20"/>
      <c r="INF122" s="20"/>
      <c r="ING122" s="20"/>
      <c r="INH122" s="20"/>
      <c r="INI122" s="20"/>
      <c r="INJ122" s="20"/>
      <c r="INK122" s="20"/>
      <c r="INL122" s="20"/>
      <c r="INM122" s="20"/>
      <c r="INN122" s="20"/>
      <c r="INO122" s="20"/>
      <c r="INP122" s="20"/>
      <c r="INQ122" s="20"/>
      <c r="INR122" s="20"/>
      <c r="INS122" s="20"/>
      <c r="INT122" s="20"/>
      <c r="INU122" s="20"/>
      <c r="INV122" s="20"/>
      <c r="INW122" s="20"/>
      <c r="INX122" s="20"/>
      <c r="INY122" s="20"/>
      <c r="INZ122" s="20"/>
      <c r="IOA122" s="20"/>
      <c r="IOB122" s="20"/>
      <c r="IOC122" s="20"/>
      <c r="IOD122" s="20"/>
      <c r="IOE122" s="20"/>
      <c r="IOF122" s="20"/>
      <c r="IOG122" s="20"/>
      <c r="IOH122" s="20"/>
      <c r="IOI122" s="20"/>
      <c r="IOJ122" s="20"/>
      <c r="IOK122" s="20"/>
      <c r="IOL122" s="20"/>
      <c r="IOM122" s="20"/>
      <c r="ION122" s="20"/>
      <c r="IOO122" s="20"/>
      <c r="IOP122" s="20"/>
      <c r="IOQ122" s="20"/>
      <c r="IOR122" s="20"/>
      <c r="IOS122" s="20"/>
      <c r="IOT122" s="20"/>
      <c r="IOU122" s="20"/>
      <c r="IOV122" s="20"/>
      <c r="IOW122" s="20"/>
      <c r="IOX122" s="20"/>
      <c r="IOY122" s="20"/>
      <c r="IOZ122" s="20"/>
      <c r="IPA122" s="20"/>
      <c r="IPB122" s="20"/>
      <c r="IPC122" s="20"/>
      <c r="IPD122" s="20"/>
      <c r="IPE122" s="20"/>
      <c r="IPF122" s="20"/>
      <c r="IPG122" s="20"/>
      <c r="IPH122" s="20"/>
      <c r="IPI122" s="20"/>
      <c r="IPJ122" s="20"/>
      <c r="IPK122" s="20"/>
      <c r="IPL122" s="20"/>
      <c r="IPM122" s="20"/>
      <c r="IPN122" s="20"/>
      <c r="IPO122" s="20"/>
      <c r="IPP122" s="20"/>
      <c r="IPQ122" s="20"/>
      <c r="IPR122" s="20"/>
      <c r="IPS122" s="20"/>
      <c r="IPT122" s="20"/>
      <c r="IPU122" s="20"/>
      <c r="IPV122" s="20"/>
      <c r="IPW122" s="20"/>
      <c r="IPX122" s="20"/>
      <c r="IPY122" s="20"/>
      <c r="IPZ122" s="20"/>
      <c r="IQA122" s="20"/>
      <c r="IQB122" s="20"/>
      <c r="IQC122" s="20"/>
      <c r="IQD122" s="20"/>
      <c r="IQE122" s="20"/>
      <c r="IQF122" s="20"/>
      <c r="IQG122" s="20"/>
      <c r="IQH122" s="20"/>
      <c r="IQI122" s="20"/>
      <c r="IQJ122" s="20"/>
      <c r="IQK122" s="20"/>
      <c r="IQL122" s="20"/>
      <c r="IQM122" s="20"/>
      <c r="IQN122" s="20"/>
      <c r="IQO122" s="20"/>
      <c r="IQP122" s="20"/>
      <c r="IQQ122" s="20"/>
      <c r="IQR122" s="20"/>
      <c r="IQS122" s="20"/>
      <c r="IQT122" s="20"/>
      <c r="IQU122" s="20"/>
      <c r="IQV122" s="20"/>
      <c r="IQW122" s="20"/>
      <c r="IQX122" s="20"/>
      <c r="IQY122" s="20"/>
      <c r="IQZ122" s="20"/>
      <c r="IRA122" s="20"/>
      <c r="IRB122" s="20"/>
      <c r="IRC122" s="20"/>
      <c r="IRD122" s="20"/>
      <c r="IRE122" s="20"/>
      <c r="IRF122" s="20"/>
      <c r="IRG122" s="20"/>
      <c r="IRH122" s="20"/>
      <c r="IRI122" s="20"/>
      <c r="IRJ122" s="20"/>
      <c r="IRK122" s="20"/>
      <c r="IRL122" s="20"/>
      <c r="IRM122" s="20"/>
      <c r="IRN122" s="20"/>
      <c r="IRO122" s="20"/>
      <c r="IRP122" s="20"/>
      <c r="IRQ122" s="20"/>
      <c r="IRR122" s="20"/>
      <c r="IRS122" s="20"/>
      <c r="IRT122" s="20"/>
      <c r="IRU122" s="20"/>
      <c r="IRV122" s="20"/>
      <c r="IRW122" s="20"/>
      <c r="IRX122" s="20"/>
      <c r="IRY122" s="20"/>
      <c r="IRZ122" s="20"/>
      <c r="ISA122" s="20"/>
      <c r="ISB122" s="20"/>
      <c r="ISC122" s="20"/>
      <c r="ISD122" s="20"/>
      <c r="ISE122" s="20"/>
      <c r="ISF122" s="20"/>
      <c r="ISG122" s="20"/>
      <c r="ISH122" s="20"/>
      <c r="ISI122" s="20"/>
      <c r="ISJ122" s="20"/>
      <c r="ISK122" s="20"/>
      <c r="ISL122" s="20"/>
      <c r="ISM122" s="20"/>
      <c r="ISN122" s="20"/>
      <c r="ISO122" s="20"/>
      <c r="ISP122" s="20"/>
      <c r="ISQ122" s="20"/>
      <c r="ISR122" s="20"/>
      <c r="ISS122" s="20"/>
      <c r="IST122" s="20"/>
      <c r="ISU122" s="20"/>
      <c r="ISV122" s="20"/>
      <c r="ISW122" s="20"/>
      <c r="ISX122" s="20"/>
      <c r="ISY122" s="20"/>
      <c r="ISZ122" s="20"/>
      <c r="ITA122" s="20"/>
      <c r="ITB122" s="20"/>
      <c r="ITI122" s="20"/>
      <c r="ITJ122" s="20"/>
      <c r="ITK122" s="20"/>
      <c r="ITL122" s="20"/>
      <c r="ITM122" s="20"/>
      <c r="ITN122" s="20"/>
      <c r="ITO122" s="20"/>
      <c r="ITP122" s="20"/>
      <c r="ITQ122" s="20"/>
      <c r="ITR122" s="20"/>
      <c r="ITS122" s="20"/>
      <c r="ITT122" s="20"/>
      <c r="ITU122" s="20"/>
      <c r="ITV122" s="20"/>
      <c r="ITW122" s="20"/>
      <c r="ITX122" s="20"/>
      <c r="ITY122" s="20"/>
      <c r="ITZ122" s="20"/>
      <c r="IUA122" s="20"/>
      <c r="IUB122" s="20"/>
      <c r="IUC122" s="20"/>
      <c r="IUD122" s="20"/>
      <c r="IUE122" s="20"/>
      <c r="IUF122" s="20"/>
      <c r="IUG122" s="20"/>
      <c r="IUH122" s="20"/>
      <c r="IUI122" s="20"/>
      <c r="IUJ122" s="20"/>
      <c r="IUK122" s="20"/>
      <c r="IUL122" s="20"/>
      <c r="IUM122" s="20"/>
      <c r="IUN122" s="20"/>
      <c r="IUO122" s="20"/>
      <c r="IUP122" s="20"/>
      <c r="IUQ122" s="20"/>
      <c r="IUR122" s="20"/>
      <c r="IUS122" s="20"/>
      <c r="IUT122" s="20"/>
      <c r="IUU122" s="20"/>
      <c r="IUV122" s="20"/>
      <c r="IUW122" s="20"/>
      <c r="IUX122" s="20"/>
      <c r="IUY122" s="20"/>
      <c r="IUZ122" s="20"/>
      <c r="IVA122" s="20"/>
      <c r="IVB122" s="20"/>
      <c r="IVC122" s="20"/>
      <c r="IVD122" s="20"/>
      <c r="IVE122" s="20"/>
      <c r="IVF122" s="20"/>
      <c r="IVG122" s="20"/>
      <c r="IVH122" s="20"/>
      <c r="IVI122" s="20"/>
      <c r="IVJ122" s="20"/>
      <c r="IVK122" s="20"/>
      <c r="IVL122" s="20"/>
      <c r="IVM122" s="20"/>
      <c r="IVN122" s="20"/>
      <c r="IVO122" s="20"/>
      <c r="IVP122" s="20"/>
      <c r="IVQ122" s="20"/>
      <c r="IVR122" s="20"/>
      <c r="IVS122" s="20"/>
      <c r="IVT122" s="20"/>
      <c r="IVU122" s="20"/>
      <c r="IVV122" s="20"/>
      <c r="IVW122" s="20"/>
      <c r="IVX122" s="20"/>
      <c r="IVY122" s="20"/>
      <c r="IVZ122" s="20"/>
      <c r="IWA122" s="20"/>
      <c r="IWB122" s="20"/>
      <c r="IWC122" s="20"/>
      <c r="IWD122" s="20"/>
      <c r="IWE122" s="20"/>
      <c r="IWF122" s="20"/>
      <c r="IWG122" s="20"/>
      <c r="IWH122" s="20"/>
      <c r="IWI122" s="20"/>
      <c r="IWJ122" s="20"/>
      <c r="IWK122" s="20"/>
      <c r="IWL122" s="20"/>
      <c r="IWM122" s="20"/>
      <c r="IWN122" s="20"/>
      <c r="IWO122" s="20"/>
      <c r="IWP122" s="20"/>
      <c r="IWQ122" s="20"/>
      <c r="IWR122" s="20"/>
      <c r="IWS122" s="20"/>
      <c r="IWT122" s="20"/>
      <c r="IWU122" s="20"/>
      <c r="IWV122" s="20"/>
      <c r="IWW122" s="20"/>
      <c r="IWX122" s="20"/>
      <c r="IWY122" s="20"/>
      <c r="IWZ122" s="20"/>
      <c r="IXA122" s="20"/>
      <c r="IXB122" s="20"/>
      <c r="IXC122" s="20"/>
      <c r="IXD122" s="20"/>
      <c r="IXE122" s="20"/>
      <c r="IXF122" s="20"/>
      <c r="IXG122" s="20"/>
      <c r="IXH122" s="20"/>
      <c r="IXI122" s="20"/>
      <c r="IXJ122" s="20"/>
      <c r="IXK122" s="20"/>
      <c r="IXL122" s="20"/>
      <c r="IXM122" s="20"/>
      <c r="IXN122" s="20"/>
      <c r="IXO122" s="20"/>
      <c r="IXP122" s="20"/>
      <c r="IXQ122" s="20"/>
      <c r="IXR122" s="20"/>
      <c r="IXS122" s="20"/>
      <c r="IXT122" s="20"/>
      <c r="IXU122" s="20"/>
      <c r="IXV122" s="20"/>
      <c r="IXW122" s="20"/>
      <c r="IXX122" s="20"/>
      <c r="IXY122" s="20"/>
      <c r="IXZ122" s="20"/>
      <c r="IYA122" s="20"/>
      <c r="IYB122" s="20"/>
      <c r="IYC122" s="20"/>
      <c r="IYD122" s="20"/>
      <c r="IYE122" s="20"/>
      <c r="IYF122" s="20"/>
      <c r="IYG122" s="20"/>
      <c r="IYH122" s="20"/>
      <c r="IYI122" s="20"/>
      <c r="IYJ122" s="20"/>
      <c r="IYK122" s="20"/>
      <c r="IYL122" s="20"/>
      <c r="IYM122" s="20"/>
      <c r="IYN122" s="20"/>
      <c r="IYO122" s="20"/>
      <c r="IYP122" s="20"/>
      <c r="IYQ122" s="20"/>
      <c r="IYR122" s="20"/>
      <c r="IYS122" s="20"/>
      <c r="IYT122" s="20"/>
      <c r="IYU122" s="20"/>
      <c r="IYV122" s="20"/>
      <c r="IYW122" s="20"/>
      <c r="IYX122" s="20"/>
      <c r="IYY122" s="20"/>
      <c r="IYZ122" s="20"/>
      <c r="IZA122" s="20"/>
      <c r="IZB122" s="20"/>
      <c r="IZC122" s="20"/>
      <c r="IZD122" s="20"/>
      <c r="IZE122" s="20"/>
      <c r="IZF122" s="20"/>
      <c r="IZG122" s="20"/>
      <c r="IZH122" s="20"/>
      <c r="IZI122" s="20"/>
      <c r="IZJ122" s="20"/>
      <c r="IZK122" s="20"/>
      <c r="IZL122" s="20"/>
      <c r="IZM122" s="20"/>
      <c r="IZN122" s="20"/>
      <c r="IZO122" s="20"/>
      <c r="IZP122" s="20"/>
      <c r="IZQ122" s="20"/>
      <c r="IZR122" s="20"/>
      <c r="IZS122" s="20"/>
      <c r="IZT122" s="20"/>
      <c r="IZU122" s="20"/>
      <c r="IZV122" s="20"/>
      <c r="IZW122" s="20"/>
      <c r="IZX122" s="20"/>
      <c r="IZY122" s="20"/>
      <c r="IZZ122" s="20"/>
      <c r="JAA122" s="20"/>
      <c r="JAB122" s="20"/>
      <c r="JAC122" s="20"/>
      <c r="JAD122" s="20"/>
      <c r="JAE122" s="20"/>
      <c r="JAF122" s="20"/>
      <c r="JAG122" s="20"/>
      <c r="JAH122" s="20"/>
      <c r="JAI122" s="20"/>
      <c r="JAJ122" s="20"/>
      <c r="JAK122" s="20"/>
      <c r="JAL122" s="20"/>
      <c r="JAM122" s="20"/>
      <c r="JAN122" s="20"/>
      <c r="JAO122" s="20"/>
      <c r="JAP122" s="20"/>
      <c r="JAQ122" s="20"/>
      <c r="JAR122" s="20"/>
      <c r="JAS122" s="20"/>
      <c r="JAT122" s="20"/>
      <c r="JAU122" s="20"/>
      <c r="JAV122" s="20"/>
      <c r="JAW122" s="20"/>
      <c r="JAX122" s="20"/>
      <c r="JAY122" s="20"/>
      <c r="JAZ122" s="20"/>
      <c r="JBA122" s="20"/>
      <c r="JBB122" s="20"/>
      <c r="JBC122" s="20"/>
      <c r="JBD122" s="20"/>
      <c r="JBE122" s="20"/>
      <c r="JBF122" s="20"/>
      <c r="JBG122" s="20"/>
      <c r="JBH122" s="20"/>
      <c r="JBI122" s="20"/>
      <c r="JBJ122" s="20"/>
      <c r="JBK122" s="20"/>
      <c r="JBL122" s="20"/>
      <c r="JBM122" s="20"/>
      <c r="JBN122" s="20"/>
      <c r="JBO122" s="20"/>
      <c r="JBP122" s="20"/>
      <c r="JBQ122" s="20"/>
      <c r="JBR122" s="20"/>
      <c r="JBS122" s="20"/>
      <c r="JBT122" s="20"/>
      <c r="JBU122" s="20"/>
      <c r="JBV122" s="20"/>
      <c r="JBW122" s="20"/>
      <c r="JBX122" s="20"/>
      <c r="JBY122" s="20"/>
      <c r="JBZ122" s="20"/>
      <c r="JCA122" s="20"/>
      <c r="JCB122" s="20"/>
      <c r="JCC122" s="20"/>
      <c r="JCD122" s="20"/>
      <c r="JCE122" s="20"/>
      <c r="JCF122" s="20"/>
      <c r="JCG122" s="20"/>
      <c r="JCH122" s="20"/>
      <c r="JCI122" s="20"/>
      <c r="JCJ122" s="20"/>
      <c r="JCK122" s="20"/>
      <c r="JCL122" s="20"/>
      <c r="JCM122" s="20"/>
      <c r="JCN122" s="20"/>
      <c r="JCO122" s="20"/>
      <c r="JCP122" s="20"/>
      <c r="JCQ122" s="20"/>
      <c r="JCR122" s="20"/>
      <c r="JCS122" s="20"/>
      <c r="JCT122" s="20"/>
      <c r="JCU122" s="20"/>
      <c r="JCV122" s="20"/>
      <c r="JCW122" s="20"/>
      <c r="JCX122" s="20"/>
      <c r="JDE122" s="20"/>
      <c r="JDF122" s="20"/>
      <c r="JDG122" s="20"/>
      <c r="JDH122" s="20"/>
      <c r="JDI122" s="20"/>
      <c r="JDJ122" s="20"/>
      <c r="JDK122" s="20"/>
      <c r="JDL122" s="20"/>
      <c r="JDM122" s="20"/>
      <c r="JDN122" s="20"/>
      <c r="JDO122" s="20"/>
      <c r="JDP122" s="20"/>
      <c r="JDQ122" s="20"/>
      <c r="JDR122" s="20"/>
      <c r="JDS122" s="20"/>
      <c r="JDT122" s="20"/>
      <c r="JDU122" s="20"/>
      <c r="JDV122" s="20"/>
      <c r="JDW122" s="20"/>
      <c r="JDX122" s="20"/>
      <c r="JDY122" s="20"/>
      <c r="JDZ122" s="20"/>
      <c r="JEA122" s="20"/>
      <c r="JEB122" s="20"/>
      <c r="JEC122" s="20"/>
      <c r="JED122" s="20"/>
      <c r="JEE122" s="20"/>
      <c r="JEF122" s="20"/>
      <c r="JEG122" s="20"/>
      <c r="JEH122" s="20"/>
      <c r="JEI122" s="20"/>
      <c r="JEJ122" s="20"/>
      <c r="JEK122" s="20"/>
      <c r="JEL122" s="20"/>
      <c r="JEM122" s="20"/>
      <c r="JEN122" s="20"/>
      <c r="JEO122" s="20"/>
      <c r="JEP122" s="20"/>
      <c r="JEQ122" s="20"/>
      <c r="JER122" s="20"/>
      <c r="JES122" s="20"/>
      <c r="JET122" s="20"/>
      <c r="JEU122" s="20"/>
      <c r="JEV122" s="20"/>
      <c r="JEW122" s="20"/>
      <c r="JEX122" s="20"/>
      <c r="JEY122" s="20"/>
      <c r="JEZ122" s="20"/>
      <c r="JFA122" s="20"/>
      <c r="JFB122" s="20"/>
      <c r="JFC122" s="20"/>
      <c r="JFD122" s="20"/>
      <c r="JFE122" s="20"/>
      <c r="JFF122" s="20"/>
      <c r="JFG122" s="20"/>
      <c r="JFH122" s="20"/>
      <c r="JFI122" s="20"/>
      <c r="JFJ122" s="20"/>
      <c r="JFK122" s="20"/>
      <c r="JFL122" s="20"/>
      <c r="JFM122" s="20"/>
      <c r="JFN122" s="20"/>
      <c r="JFO122" s="20"/>
      <c r="JFP122" s="20"/>
      <c r="JFQ122" s="20"/>
      <c r="JFR122" s="20"/>
      <c r="JFS122" s="20"/>
      <c r="JFT122" s="20"/>
      <c r="JFU122" s="20"/>
      <c r="JFV122" s="20"/>
      <c r="JFW122" s="20"/>
      <c r="JFX122" s="20"/>
      <c r="JFY122" s="20"/>
      <c r="JFZ122" s="20"/>
      <c r="JGA122" s="20"/>
      <c r="JGB122" s="20"/>
      <c r="JGC122" s="20"/>
      <c r="JGD122" s="20"/>
      <c r="JGE122" s="20"/>
      <c r="JGF122" s="20"/>
      <c r="JGG122" s="20"/>
      <c r="JGH122" s="20"/>
      <c r="JGI122" s="20"/>
      <c r="JGJ122" s="20"/>
      <c r="JGK122" s="20"/>
      <c r="JGL122" s="20"/>
      <c r="JGM122" s="20"/>
      <c r="JGN122" s="20"/>
      <c r="JGO122" s="20"/>
      <c r="JGP122" s="20"/>
      <c r="JGQ122" s="20"/>
      <c r="JGR122" s="20"/>
      <c r="JGS122" s="20"/>
      <c r="JGT122" s="20"/>
      <c r="JGU122" s="20"/>
      <c r="JGV122" s="20"/>
      <c r="JGW122" s="20"/>
      <c r="JGX122" s="20"/>
      <c r="JGY122" s="20"/>
      <c r="JGZ122" s="20"/>
      <c r="JHA122" s="20"/>
      <c r="JHB122" s="20"/>
      <c r="JHC122" s="20"/>
      <c r="JHD122" s="20"/>
      <c r="JHE122" s="20"/>
      <c r="JHF122" s="20"/>
      <c r="JHG122" s="20"/>
      <c r="JHH122" s="20"/>
      <c r="JHI122" s="20"/>
      <c r="JHJ122" s="20"/>
      <c r="JHK122" s="20"/>
      <c r="JHL122" s="20"/>
      <c r="JHM122" s="20"/>
      <c r="JHN122" s="20"/>
      <c r="JHO122" s="20"/>
      <c r="JHP122" s="20"/>
      <c r="JHQ122" s="20"/>
      <c r="JHR122" s="20"/>
      <c r="JHS122" s="20"/>
      <c r="JHT122" s="20"/>
      <c r="JHU122" s="20"/>
      <c r="JHV122" s="20"/>
      <c r="JHW122" s="20"/>
      <c r="JHX122" s="20"/>
      <c r="JHY122" s="20"/>
      <c r="JHZ122" s="20"/>
      <c r="JIA122" s="20"/>
      <c r="JIB122" s="20"/>
      <c r="JIC122" s="20"/>
      <c r="JID122" s="20"/>
      <c r="JIE122" s="20"/>
      <c r="JIF122" s="20"/>
      <c r="JIG122" s="20"/>
      <c r="JIH122" s="20"/>
      <c r="JII122" s="20"/>
      <c r="JIJ122" s="20"/>
      <c r="JIK122" s="20"/>
      <c r="JIL122" s="20"/>
      <c r="JIM122" s="20"/>
      <c r="JIN122" s="20"/>
      <c r="JIO122" s="20"/>
      <c r="JIP122" s="20"/>
      <c r="JIQ122" s="20"/>
      <c r="JIR122" s="20"/>
      <c r="JIS122" s="20"/>
      <c r="JIT122" s="20"/>
      <c r="JIU122" s="20"/>
      <c r="JIV122" s="20"/>
      <c r="JIW122" s="20"/>
      <c r="JIX122" s="20"/>
      <c r="JIY122" s="20"/>
      <c r="JIZ122" s="20"/>
      <c r="JJA122" s="20"/>
      <c r="JJB122" s="20"/>
      <c r="JJC122" s="20"/>
      <c r="JJD122" s="20"/>
      <c r="JJE122" s="20"/>
      <c r="JJF122" s="20"/>
      <c r="JJG122" s="20"/>
      <c r="JJH122" s="20"/>
      <c r="JJI122" s="20"/>
      <c r="JJJ122" s="20"/>
      <c r="JJK122" s="20"/>
      <c r="JJL122" s="20"/>
      <c r="JJM122" s="20"/>
      <c r="JJN122" s="20"/>
      <c r="JJO122" s="20"/>
      <c r="JJP122" s="20"/>
      <c r="JJQ122" s="20"/>
      <c r="JJR122" s="20"/>
      <c r="JJS122" s="20"/>
      <c r="JJT122" s="20"/>
      <c r="JJU122" s="20"/>
      <c r="JJV122" s="20"/>
      <c r="JJW122" s="20"/>
      <c r="JJX122" s="20"/>
      <c r="JJY122" s="20"/>
      <c r="JJZ122" s="20"/>
      <c r="JKA122" s="20"/>
      <c r="JKB122" s="20"/>
      <c r="JKC122" s="20"/>
      <c r="JKD122" s="20"/>
      <c r="JKE122" s="20"/>
      <c r="JKF122" s="20"/>
      <c r="JKG122" s="20"/>
      <c r="JKH122" s="20"/>
      <c r="JKI122" s="20"/>
      <c r="JKJ122" s="20"/>
      <c r="JKK122" s="20"/>
      <c r="JKL122" s="20"/>
      <c r="JKM122" s="20"/>
      <c r="JKN122" s="20"/>
      <c r="JKO122" s="20"/>
      <c r="JKP122" s="20"/>
      <c r="JKQ122" s="20"/>
      <c r="JKR122" s="20"/>
      <c r="JKS122" s="20"/>
      <c r="JKT122" s="20"/>
      <c r="JKU122" s="20"/>
      <c r="JKV122" s="20"/>
      <c r="JKW122" s="20"/>
      <c r="JKX122" s="20"/>
      <c r="JKY122" s="20"/>
      <c r="JKZ122" s="20"/>
      <c r="JLA122" s="20"/>
      <c r="JLB122" s="20"/>
      <c r="JLC122" s="20"/>
      <c r="JLD122" s="20"/>
      <c r="JLE122" s="20"/>
      <c r="JLF122" s="20"/>
      <c r="JLG122" s="20"/>
      <c r="JLH122" s="20"/>
      <c r="JLI122" s="20"/>
      <c r="JLJ122" s="20"/>
      <c r="JLK122" s="20"/>
      <c r="JLL122" s="20"/>
      <c r="JLM122" s="20"/>
      <c r="JLN122" s="20"/>
      <c r="JLO122" s="20"/>
      <c r="JLP122" s="20"/>
      <c r="JLQ122" s="20"/>
      <c r="JLR122" s="20"/>
      <c r="JLS122" s="20"/>
      <c r="JLT122" s="20"/>
      <c r="JLU122" s="20"/>
      <c r="JLV122" s="20"/>
      <c r="JLW122" s="20"/>
      <c r="JLX122" s="20"/>
      <c r="JLY122" s="20"/>
      <c r="JLZ122" s="20"/>
      <c r="JMA122" s="20"/>
      <c r="JMB122" s="20"/>
      <c r="JMC122" s="20"/>
      <c r="JMD122" s="20"/>
      <c r="JME122" s="20"/>
      <c r="JMF122" s="20"/>
      <c r="JMG122" s="20"/>
      <c r="JMH122" s="20"/>
      <c r="JMI122" s="20"/>
      <c r="JMJ122" s="20"/>
      <c r="JMK122" s="20"/>
      <c r="JML122" s="20"/>
      <c r="JMM122" s="20"/>
      <c r="JMN122" s="20"/>
      <c r="JMO122" s="20"/>
      <c r="JMP122" s="20"/>
      <c r="JMQ122" s="20"/>
      <c r="JMR122" s="20"/>
      <c r="JMS122" s="20"/>
      <c r="JMT122" s="20"/>
      <c r="JNA122" s="20"/>
      <c r="JNB122" s="20"/>
      <c r="JNC122" s="20"/>
      <c r="JND122" s="20"/>
      <c r="JNE122" s="20"/>
      <c r="JNF122" s="20"/>
      <c r="JNG122" s="20"/>
      <c r="JNH122" s="20"/>
      <c r="JNI122" s="20"/>
      <c r="JNJ122" s="20"/>
      <c r="JNK122" s="20"/>
      <c r="JNL122" s="20"/>
      <c r="JNM122" s="20"/>
      <c r="JNN122" s="20"/>
      <c r="JNO122" s="20"/>
      <c r="JNP122" s="20"/>
      <c r="JNQ122" s="20"/>
      <c r="JNR122" s="20"/>
      <c r="JNS122" s="20"/>
      <c r="JNT122" s="20"/>
      <c r="JNU122" s="20"/>
      <c r="JNV122" s="20"/>
      <c r="JNW122" s="20"/>
      <c r="JNX122" s="20"/>
      <c r="JNY122" s="20"/>
      <c r="JNZ122" s="20"/>
      <c r="JOA122" s="20"/>
      <c r="JOB122" s="20"/>
      <c r="JOC122" s="20"/>
      <c r="JOD122" s="20"/>
      <c r="JOE122" s="20"/>
      <c r="JOF122" s="20"/>
      <c r="JOG122" s="20"/>
      <c r="JOH122" s="20"/>
      <c r="JOI122" s="20"/>
      <c r="JOJ122" s="20"/>
      <c r="JOK122" s="20"/>
      <c r="JOL122" s="20"/>
      <c r="JOM122" s="20"/>
      <c r="JON122" s="20"/>
      <c r="JOO122" s="20"/>
      <c r="JOP122" s="20"/>
      <c r="JOQ122" s="20"/>
      <c r="JOR122" s="20"/>
      <c r="JOS122" s="20"/>
      <c r="JOT122" s="20"/>
      <c r="JOU122" s="20"/>
      <c r="JOV122" s="20"/>
      <c r="JOW122" s="20"/>
      <c r="JOX122" s="20"/>
      <c r="JOY122" s="20"/>
      <c r="JOZ122" s="20"/>
      <c r="JPA122" s="20"/>
      <c r="JPB122" s="20"/>
      <c r="JPC122" s="20"/>
      <c r="JPD122" s="20"/>
      <c r="JPE122" s="20"/>
      <c r="JPF122" s="20"/>
      <c r="JPG122" s="20"/>
      <c r="JPH122" s="20"/>
      <c r="JPI122" s="20"/>
      <c r="JPJ122" s="20"/>
      <c r="JPK122" s="20"/>
      <c r="JPL122" s="20"/>
      <c r="JPM122" s="20"/>
      <c r="JPN122" s="20"/>
      <c r="JPO122" s="20"/>
      <c r="JPP122" s="20"/>
      <c r="JPQ122" s="20"/>
      <c r="JPR122" s="20"/>
      <c r="JPS122" s="20"/>
      <c r="JPT122" s="20"/>
      <c r="JPU122" s="20"/>
      <c r="JPV122" s="20"/>
      <c r="JPW122" s="20"/>
      <c r="JPX122" s="20"/>
      <c r="JPY122" s="20"/>
      <c r="JPZ122" s="20"/>
      <c r="JQA122" s="20"/>
      <c r="JQB122" s="20"/>
      <c r="JQC122" s="20"/>
      <c r="JQD122" s="20"/>
      <c r="JQE122" s="20"/>
      <c r="JQF122" s="20"/>
      <c r="JQG122" s="20"/>
      <c r="JQH122" s="20"/>
      <c r="JQI122" s="20"/>
      <c r="JQJ122" s="20"/>
      <c r="JQK122" s="20"/>
      <c r="JQL122" s="20"/>
      <c r="JQM122" s="20"/>
      <c r="JQN122" s="20"/>
      <c r="JQO122" s="20"/>
      <c r="JQP122" s="20"/>
      <c r="JQQ122" s="20"/>
      <c r="JQR122" s="20"/>
      <c r="JQS122" s="20"/>
      <c r="JQT122" s="20"/>
      <c r="JQU122" s="20"/>
      <c r="JQV122" s="20"/>
      <c r="JQW122" s="20"/>
      <c r="JQX122" s="20"/>
      <c r="JQY122" s="20"/>
      <c r="JQZ122" s="20"/>
      <c r="JRA122" s="20"/>
      <c r="JRB122" s="20"/>
      <c r="JRC122" s="20"/>
      <c r="JRD122" s="20"/>
      <c r="JRE122" s="20"/>
      <c r="JRF122" s="20"/>
      <c r="JRG122" s="20"/>
      <c r="JRH122" s="20"/>
      <c r="JRI122" s="20"/>
      <c r="JRJ122" s="20"/>
      <c r="JRK122" s="20"/>
      <c r="JRL122" s="20"/>
      <c r="JRM122" s="20"/>
      <c r="JRN122" s="20"/>
      <c r="JRO122" s="20"/>
      <c r="JRP122" s="20"/>
      <c r="JRQ122" s="20"/>
      <c r="JRR122" s="20"/>
      <c r="JRS122" s="20"/>
      <c r="JRT122" s="20"/>
      <c r="JRU122" s="20"/>
      <c r="JRV122" s="20"/>
      <c r="JRW122" s="20"/>
      <c r="JRX122" s="20"/>
      <c r="JRY122" s="20"/>
      <c r="JRZ122" s="20"/>
      <c r="JSA122" s="20"/>
      <c r="JSB122" s="20"/>
      <c r="JSC122" s="20"/>
      <c r="JSD122" s="20"/>
      <c r="JSE122" s="20"/>
      <c r="JSF122" s="20"/>
      <c r="JSG122" s="20"/>
      <c r="JSH122" s="20"/>
      <c r="JSI122" s="20"/>
      <c r="JSJ122" s="20"/>
      <c r="JSK122" s="20"/>
      <c r="JSL122" s="20"/>
      <c r="JSM122" s="20"/>
      <c r="JSN122" s="20"/>
      <c r="JSO122" s="20"/>
      <c r="JSP122" s="20"/>
      <c r="JSQ122" s="20"/>
      <c r="JSR122" s="20"/>
      <c r="JSS122" s="20"/>
      <c r="JST122" s="20"/>
      <c r="JSU122" s="20"/>
      <c r="JSV122" s="20"/>
      <c r="JSW122" s="20"/>
      <c r="JSX122" s="20"/>
      <c r="JSY122" s="20"/>
      <c r="JSZ122" s="20"/>
      <c r="JTA122" s="20"/>
      <c r="JTB122" s="20"/>
      <c r="JTC122" s="20"/>
      <c r="JTD122" s="20"/>
      <c r="JTE122" s="20"/>
      <c r="JTF122" s="20"/>
      <c r="JTG122" s="20"/>
      <c r="JTH122" s="20"/>
      <c r="JTI122" s="20"/>
      <c r="JTJ122" s="20"/>
      <c r="JTK122" s="20"/>
      <c r="JTL122" s="20"/>
      <c r="JTM122" s="20"/>
      <c r="JTN122" s="20"/>
      <c r="JTO122" s="20"/>
      <c r="JTP122" s="20"/>
      <c r="JTQ122" s="20"/>
      <c r="JTR122" s="20"/>
      <c r="JTS122" s="20"/>
      <c r="JTT122" s="20"/>
      <c r="JTU122" s="20"/>
      <c r="JTV122" s="20"/>
      <c r="JTW122" s="20"/>
      <c r="JTX122" s="20"/>
      <c r="JTY122" s="20"/>
      <c r="JTZ122" s="20"/>
      <c r="JUA122" s="20"/>
      <c r="JUB122" s="20"/>
      <c r="JUC122" s="20"/>
      <c r="JUD122" s="20"/>
      <c r="JUE122" s="20"/>
      <c r="JUF122" s="20"/>
      <c r="JUG122" s="20"/>
      <c r="JUH122" s="20"/>
      <c r="JUI122" s="20"/>
      <c r="JUJ122" s="20"/>
      <c r="JUK122" s="20"/>
      <c r="JUL122" s="20"/>
      <c r="JUM122" s="20"/>
      <c r="JUN122" s="20"/>
      <c r="JUO122" s="20"/>
      <c r="JUP122" s="20"/>
      <c r="JUQ122" s="20"/>
      <c r="JUR122" s="20"/>
      <c r="JUS122" s="20"/>
      <c r="JUT122" s="20"/>
      <c r="JUU122" s="20"/>
      <c r="JUV122" s="20"/>
      <c r="JUW122" s="20"/>
      <c r="JUX122" s="20"/>
      <c r="JUY122" s="20"/>
      <c r="JUZ122" s="20"/>
      <c r="JVA122" s="20"/>
      <c r="JVB122" s="20"/>
      <c r="JVC122" s="20"/>
      <c r="JVD122" s="20"/>
      <c r="JVE122" s="20"/>
      <c r="JVF122" s="20"/>
      <c r="JVG122" s="20"/>
      <c r="JVH122" s="20"/>
      <c r="JVI122" s="20"/>
      <c r="JVJ122" s="20"/>
      <c r="JVK122" s="20"/>
      <c r="JVL122" s="20"/>
      <c r="JVM122" s="20"/>
      <c r="JVN122" s="20"/>
      <c r="JVO122" s="20"/>
      <c r="JVP122" s="20"/>
      <c r="JVQ122" s="20"/>
      <c r="JVR122" s="20"/>
      <c r="JVS122" s="20"/>
      <c r="JVT122" s="20"/>
      <c r="JVU122" s="20"/>
      <c r="JVV122" s="20"/>
      <c r="JVW122" s="20"/>
      <c r="JVX122" s="20"/>
      <c r="JVY122" s="20"/>
      <c r="JVZ122" s="20"/>
      <c r="JWA122" s="20"/>
      <c r="JWB122" s="20"/>
      <c r="JWC122" s="20"/>
      <c r="JWD122" s="20"/>
      <c r="JWE122" s="20"/>
      <c r="JWF122" s="20"/>
      <c r="JWG122" s="20"/>
      <c r="JWH122" s="20"/>
      <c r="JWI122" s="20"/>
      <c r="JWJ122" s="20"/>
      <c r="JWK122" s="20"/>
      <c r="JWL122" s="20"/>
      <c r="JWM122" s="20"/>
      <c r="JWN122" s="20"/>
      <c r="JWO122" s="20"/>
      <c r="JWP122" s="20"/>
      <c r="JWW122" s="20"/>
      <c r="JWX122" s="20"/>
      <c r="JWY122" s="20"/>
      <c r="JWZ122" s="20"/>
      <c r="JXA122" s="20"/>
      <c r="JXB122" s="20"/>
      <c r="JXC122" s="20"/>
      <c r="JXD122" s="20"/>
      <c r="JXE122" s="20"/>
      <c r="JXF122" s="20"/>
      <c r="JXG122" s="20"/>
      <c r="JXH122" s="20"/>
      <c r="JXI122" s="20"/>
      <c r="JXJ122" s="20"/>
      <c r="JXK122" s="20"/>
      <c r="JXL122" s="20"/>
      <c r="JXM122" s="20"/>
      <c r="JXN122" s="20"/>
      <c r="JXO122" s="20"/>
      <c r="JXP122" s="20"/>
      <c r="JXQ122" s="20"/>
      <c r="JXR122" s="20"/>
      <c r="JXS122" s="20"/>
      <c r="JXT122" s="20"/>
      <c r="JXU122" s="20"/>
      <c r="JXV122" s="20"/>
      <c r="JXW122" s="20"/>
      <c r="JXX122" s="20"/>
      <c r="JXY122" s="20"/>
      <c r="JXZ122" s="20"/>
      <c r="JYA122" s="20"/>
      <c r="JYB122" s="20"/>
      <c r="JYC122" s="20"/>
      <c r="JYD122" s="20"/>
      <c r="JYE122" s="20"/>
      <c r="JYF122" s="20"/>
      <c r="JYG122" s="20"/>
      <c r="JYH122" s="20"/>
      <c r="JYI122" s="20"/>
      <c r="JYJ122" s="20"/>
      <c r="JYK122" s="20"/>
      <c r="JYL122" s="20"/>
      <c r="JYM122" s="20"/>
      <c r="JYN122" s="20"/>
      <c r="JYO122" s="20"/>
      <c r="JYP122" s="20"/>
      <c r="JYQ122" s="20"/>
      <c r="JYR122" s="20"/>
      <c r="JYS122" s="20"/>
      <c r="JYT122" s="20"/>
      <c r="JYU122" s="20"/>
      <c r="JYV122" s="20"/>
      <c r="JYW122" s="20"/>
      <c r="JYX122" s="20"/>
      <c r="JYY122" s="20"/>
      <c r="JYZ122" s="20"/>
      <c r="JZA122" s="20"/>
      <c r="JZB122" s="20"/>
      <c r="JZC122" s="20"/>
      <c r="JZD122" s="20"/>
      <c r="JZE122" s="20"/>
      <c r="JZF122" s="20"/>
      <c r="JZG122" s="20"/>
      <c r="JZH122" s="20"/>
      <c r="JZI122" s="20"/>
      <c r="JZJ122" s="20"/>
      <c r="JZK122" s="20"/>
      <c r="JZL122" s="20"/>
      <c r="JZM122" s="20"/>
      <c r="JZN122" s="20"/>
      <c r="JZO122" s="20"/>
      <c r="JZP122" s="20"/>
      <c r="JZQ122" s="20"/>
      <c r="JZR122" s="20"/>
      <c r="JZS122" s="20"/>
      <c r="JZT122" s="20"/>
      <c r="JZU122" s="20"/>
      <c r="JZV122" s="20"/>
      <c r="JZW122" s="20"/>
      <c r="JZX122" s="20"/>
      <c r="JZY122" s="20"/>
      <c r="JZZ122" s="20"/>
      <c r="KAA122" s="20"/>
      <c r="KAB122" s="20"/>
      <c r="KAC122" s="20"/>
      <c r="KAD122" s="20"/>
      <c r="KAE122" s="20"/>
      <c r="KAF122" s="20"/>
      <c r="KAG122" s="20"/>
      <c r="KAH122" s="20"/>
      <c r="KAI122" s="20"/>
      <c r="KAJ122" s="20"/>
      <c r="KAK122" s="20"/>
      <c r="KAL122" s="20"/>
      <c r="KAM122" s="20"/>
      <c r="KAN122" s="20"/>
      <c r="KAO122" s="20"/>
      <c r="KAP122" s="20"/>
      <c r="KAQ122" s="20"/>
      <c r="KAR122" s="20"/>
      <c r="KAS122" s="20"/>
      <c r="KAT122" s="20"/>
      <c r="KAU122" s="20"/>
      <c r="KAV122" s="20"/>
      <c r="KAW122" s="20"/>
      <c r="KAX122" s="20"/>
      <c r="KAY122" s="20"/>
      <c r="KAZ122" s="20"/>
      <c r="KBA122" s="20"/>
      <c r="KBB122" s="20"/>
      <c r="KBC122" s="20"/>
      <c r="KBD122" s="20"/>
      <c r="KBE122" s="20"/>
      <c r="KBF122" s="20"/>
      <c r="KBG122" s="20"/>
      <c r="KBH122" s="20"/>
      <c r="KBI122" s="20"/>
      <c r="KBJ122" s="20"/>
      <c r="KBK122" s="20"/>
      <c r="KBL122" s="20"/>
      <c r="KBM122" s="20"/>
      <c r="KBN122" s="20"/>
      <c r="KBO122" s="20"/>
      <c r="KBP122" s="20"/>
      <c r="KBQ122" s="20"/>
      <c r="KBR122" s="20"/>
      <c r="KBS122" s="20"/>
      <c r="KBT122" s="20"/>
      <c r="KBU122" s="20"/>
      <c r="KBV122" s="20"/>
      <c r="KBW122" s="20"/>
      <c r="KBX122" s="20"/>
      <c r="KBY122" s="20"/>
      <c r="KBZ122" s="20"/>
      <c r="KCA122" s="20"/>
      <c r="KCB122" s="20"/>
      <c r="KCC122" s="20"/>
      <c r="KCD122" s="20"/>
      <c r="KCE122" s="20"/>
      <c r="KCF122" s="20"/>
      <c r="KCG122" s="20"/>
      <c r="KCH122" s="20"/>
      <c r="KCI122" s="20"/>
      <c r="KCJ122" s="20"/>
      <c r="KCK122" s="20"/>
      <c r="KCL122" s="20"/>
      <c r="KCM122" s="20"/>
      <c r="KCN122" s="20"/>
      <c r="KCO122" s="20"/>
      <c r="KCP122" s="20"/>
      <c r="KCQ122" s="20"/>
      <c r="KCR122" s="20"/>
      <c r="KCS122" s="20"/>
      <c r="KCT122" s="20"/>
      <c r="KCU122" s="20"/>
      <c r="KCV122" s="20"/>
      <c r="KCW122" s="20"/>
      <c r="KCX122" s="20"/>
      <c r="KCY122" s="20"/>
      <c r="KCZ122" s="20"/>
      <c r="KDA122" s="20"/>
      <c r="KDB122" s="20"/>
      <c r="KDC122" s="20"/>
      <c r="KDD122" s="20"/>
      <c r="KDE122" s="20"/>
      <c r="KDF122" s="20"/>
      <c r="KDG122" s="20"/>
      <c r="KDH122" s="20"/>
      <c r="KDI122" s="20"/>
      <c r="KDJ122" s="20"/>
      <c r="KDK122" s="20"/>
      <c r="KDL122" s="20"/>
      <c r="KDM122" s="20"/>
      <c r="KDN122" s="20"/>
      <c r="KDO122" s="20"/>
      <c r="KDP122" s="20"/>
      <c r="KDQ122" s="20"/>
      <c r="KDR122" s="20"/>
      <c r="KDS122" s="20"/>
      <c r="KDT122" s="20"/>
      <c r="KDU122" s="20"/>
      <c r="KDV122" s="20"/>
      <c r="KDW122" s="20"/>
      <c r="KDX122" s="20"/>
      <c r="KDY122" s="20"/>
      <c r="KDZ122" s="20"/>
      <c r="KEA122" s="20"/>
      <c r="KEB122" s="20"/>
      <c r="KEC122" s="20"/>
      <c r="KED122" s="20"/>
      <c r="KEE122" s="20"/>
      <c r="KEF122" s="20"/>
      <c r="KEG122" s="20"/>
      <c r="KEH122" s="20"/>
      <c r="KEI122" s="20"/>
      <c r="KEJ122" s="20"/>
      <c r="KEK122" s="20"/>
      <c r="KEL122" s="20"/>
      <c r="KEM122" s="20"/>
      <c r="KEN122" s="20"/>
      <c r="KEO122" s="20"/>
      <c r="KEP122" s="20"/>
      <c r="KEQ122" s="20"/>
      <c r="KER122" s="20"/>
      <c r="KES122" s="20"/>
      <c r="KET122" s="20"/>
      <c r="KEU122" s="20"/>
      <c r="KEV122" s="20"/>
      <c r="KEW122" s="20"/>
      <c r="KEX122" s="20"/>
      <c r="KEY122" s="20"/>
      <c r="KEZ122" s="20"/>
      <c r="KFA122" s="20"/>
      <c r="KFB122" s="20"/>
      <c r="KFC122" s="20"/>
      <c r="KFD122" s="20"/>
      <c r="KFE122" s="20"/>
      <c r="KFF122" s="20"/>
      <c r="KFG122" s="20"/>
      <c r="KFH122" s="20"/>
      <c r="KFI122" s="20"/>
      <c r="KFJ122" s="20"/>
      <c r="KFK122" s="20"/>
      <c r="KFL122" s="20"/>
      <c r="KFM122" s="20"/>
      <c r="KFN122" s="20"/>
      <c r="KFO122" s="20"/>
      <c r="KFP122" s="20"/>
      <c r="KFQ122" s="20"/>
      <c r="KFR122" s="20"/>
      <c r="KFS122" s="20"/>
      <c r="KFT122" s="20"/>
      <c r="KFU122" s="20"/>
      <c r="KFV122" s="20"/>
      <c r="KFW122" s="20"/>
      <c r="KFX122" s="20"/>
      <c r="KFY122" s="20"/>
      <c r="KFZ122" s="20"/>
      <c r="KGA122" s="20"/>
      <c r="KGB122" s="20"/>
      <c r="KGC122" s="20"/>
      <c r="KGD122" s="20"/>
      <c r="KGE122" s="20"/>
      <c r="KGF122" s="20"/>
      <c r="KGG122" s="20"/>
      <c r="KGH122" s="20"/>
      <c r="KGI122" s="20"/>
      <c r="KGJ122" s="20"/>
      <c r="KGK122" s="20"/>
      <c r="KGL122" s="20"/>
      <c r="KGS122" s="20"/>
      <c r="KGT122" s="20"/>
      <c r="KGU122" s="20"/>
      <c r="KGV122" s="20"/>
      <c r="KGW122" s="20"/>
      <c r="KGX122" s="20"/>
      <c r="KGY122" s="20"/>
      <c r="KGZ122" s="20"/>
      <c r="KHA122" s="20"/>
      <c r="KHB122" s="20"/>
      <c r="KHC122" s="20"/>
      <c r="KHD122" s="20"/>
      <c r="KHE122" s="20"/>
      <c r="KHF122" s="20"/>
      <c r="KHG122" s="20"/>
      <c r="KHH122" s="20"/>
      <c r="KHI122" s="20"/>
      <c r="KHJ122" s="20"/>
      <c r="KHK122" s="20"/>
      <c r="KHL122" s="20"/>
      <c r="KHM122" s="20"/>
      <c r="KHN122" s="20"/>
      <c r="KHO122" s="20"/>
      <c r="KHP122" s="20"/>
      <c r="KHQ122" s="20"/>
      <c r="KHR122" s="20"/>
      <c r="KHS122" s="20"/>
      <c r="KHT122" s="20"/>
      <c r="KHU122" s="20"/>
      <c r="KHV122" s="20"/>
      <c r="KHW122" s="20"/>
      <c r="KHX122" s="20"/>
      <c r="KHY122" s="20"/>
      <c r="KHZ122" s="20"/>
      <c r="KIA122" s="20"/>
      <c r="KIB122" s="20"/>
      <c r="KIC122" s="20"/>
      <c r="KID122" s="20"/>
      <c r="KIE122" s="20"/>
      <c r="KIF122" s="20"/>
      <c r="KIG122" s="20"/>
      <c r="KIH122" s="20"/>
      <c r="KII122" s="20"/>
      <c r="KIJ122" s="20"/>
      <c r="KIK122" s="20"/>
      <c r="KIL122" s="20"/>
      <c r="KIM122" s="20"/>
      <c r="KIN122" s="20"/>
      <c r="KIO122" s="20"/>
      <c r="KIP122" s="20"/>
      <c r="KIQ122" s="20"/>
      <c r="KIR122" s="20"/>
      <c r="KIS122" s="20"/>
      <c r="KIT122" s="20"/>
      <c r="KIU122" s="20"/>
      <c r="KIV122" s="20"/>
      <c r="KIW122" s="20"/>
      <c r="KIX122" s="20"/>
      <c r="KIY122" s="20"/>
      <c r="KIZ122" s="20"/>
      <c r="KJA122" s="20"/>
      <c r="KJB122" s="20"/>
      <c r="KJC122" s="20"/>
      <c r="KJD122" s="20"/>
      <c r="KJE122" s="20"/>
      <c r="KJF122" s="20"/>
      <c r="KJG122" s="20"/>
      <c r="KJH122" s="20"/>
      <c r="KJI122" s="20"/>
      <c r="KJJ122" s="20"/>
      <c r="KJK122" s="20"/>
      <c r="KJL122" s="20"/>
      <c r="KJM122" s="20"/>
      <c r="KJN122" s="20"/>
      <c r="KJO122" s="20"/>
      <c r="KJP122" s="20"/>
      <c r="KJQ122" s="20"/>
      <c r="KJR122" s="20"/>
      <c r="KJS122" s="20"/>
      <c r="KJT122" s="20"/>
      <c r="KJU122" s="20"/>
      <c r="KJV122" s="20"/>
      <c r="KJW122" s="20"/>
      <c r="KJX122" s="20"/>
      <c r="KJY122" s="20"/>
      <c r="KJZ122" s="20"/>
      <c r="KKA122" s="20"/>
      <c r="KKB122" s="20"/>
      <c r="KKC122" s="20"/>
      <c r="KKD122" s="20"/>
      <c r="KKE122" s="20"/>
      <c r="KKF122" s="20"/>
      <c r="KKG122" s="20"/>
      <c r="KKH122" s="20"/>
      <c r="KKI122" s="20"/>
      <c r="KKJ122" s="20"/>
      <c r="KKK122" s="20"/>
      <c r="KKL122" s="20"/>
      <c r="KKM122" s="20"/>
      <c r="KKN122" s="20"/>
      <c r="KKO122" s="20"/>
      <c r="KKP122" s="20"/>
      <c r="KKQ122" s="20"/>
      <c r="KKR122" s="20"/>
      <c r="KKS122" s="20"/>
      <c r="KKT122" s="20"/>
      <c r="KKU122" s="20"/>
      <c r="KKV122" s="20"/>
      <c r="KKW122" s="20"/>
      <c r="KKX122" s="20"/>
      <c r="KKY122" s="20"/>
      <c r="KKZ122" s="20"/>
      <c r="KLA122" s="20"/>
      <c r="KLB122" s="20"/>
      <c r="KLC122" s="20"/>
      <c r="KLD122" s="20"/>
      <c r="KLE122" s="20"/>
      <c r="KLF122" s="20"/>
      <c r="KLG122" s="20"/>
      <c r="KLH122" s="20"/>
      <c r="KLI122" s="20"/>
      <c r="KLJ122" s="20"/>
      <c r="KLK122" s="20"/>
      <c r="KLL122" s="20"/>
      <c r="KLM122" s="20"/>
      <c r="KLN122" s="20"/>
      <c r="KLO122" s="20"/>
      <c r="KLP122" s="20"/>
      <c r="KLQ122" s="20"/>
      <c r="KLR122" s="20"/>
      <c r="KLS122" s="20"/>
      <c r="KLT122" s="20"/>
      <c r="KLU122" s="20"/>
      <c r="KLV122" s="20"/>
      <c r="KLW122" s="20"/>
      <c r="KLX122" s="20"/>
      <c r="KLY122" s="20"/>
      <c r="KLZ122" s="20"/>
      <c r="KMA122" s="20"/>
      <c r="KMB122" s="20"/>
      <c r="KMC122" s="20"/>
      <c r="KMD122" s="20"/>
      <c r="KME122" s="20"/>
      <c r="KMF122" s="20"/>
      <c r="KMG122" s="20"/>
      <c r="KMH122" s="20"/>
      <c r="KMI122" s="20"/>
      <c r="KMJ122" s="20"/>
      <c r="KMK122" s="20"/>
      <c r="KML122" s="20"/>
      <c r="KMM122" s="20"/>
      <c r="KMN122" s="20"/>
      <c r="KMO122" s="20"/>
      <c r="KMP122" s="20"/>
      <c r="KMQ122" s="20"/>
      <c r="KMR122" s="20"/>
      <c r="KMS122" s="20"/>
      <c r="KMT122" s="20"/>
      <c r="KMU122" s="20"/>
      <c r="KMV122" s="20"/>
      <c r="KMW122" s="20"/>
      <c r="KMX122" s="20"/>
      <c r="KMY122" s="20"/>
      <c r="KMZ122" s="20"/>
      <c r="KNA122" s="20"/>
      <c r="KNB122" s="20"/>
      <c r="KNC122" s="20"/>
      <c r="KND122" s="20"/>
      <c r="KNE122" s="20"/>
      <c r="KNF122" s="20"/>
      <c r="KNG122" s="20"/>
      <c r="KNH122" s="20"/>
      <c r="KNI122" s="20"/>
      <c r="KNJ122" s="20"/>
      <c r="KNK122" s="20"/>
      <c r="KNL122" s="20"/>
      <c r="KNM122" s="20"/>
      <c r="KNN122" s="20"/>
      <c r="KNO122" s="20"/>
      <c r="KNP122" s="20"/>
      <c r="KNQ122" s="20"/>
      <c r="KNR122" s="20"/>
      <c r="KNS122" s="20"/>
      <c r="KNT122" s="20"/>
      <c r="KNU122" s="20"/>
      <c r="KNV122" s="20"/>
      <c r="KNW122" s="20"/>
      <c r="KNX122" s="20"/>
      <c r="KNY122" s="20"/>
      <c r="KNZ122" s="20"/>
      <c r="KOA122" s="20"/>
      <c r="KOB122" s="20"/>
      <c r="KOC122" s="20"/>
      <c r="KOD122" s="20"/>
      <c r="KOE122" s="20"/>
      <c r="KOF122" s="20"/>
      <c r="KOG122" s="20"/>
      <c r="KOH122" s="20"/>
      <c r="KOI122" s="20"/>
      <c r="KOJ122" s="20"/>
      <c r="KOK122" s="20"/>
      <c r="KOL122" s="20"/>
      <c r="KOM122" s="20"/>
      <c r="KON122" s="20"/>
      <c r="KOO122" s="20"/>
      <c r="KOP122" s="20"/>
      <c r="KOQ122" s="20"/>
      <c r="KOR122" s="20"/>
      <c r="KOS122" s="20"/>
      <c r="KOT122" s="20"/>
      <c r="KOU122" s="20"/>
      <c r="KOV122" s="20"/>
      <c r="KOW122" s="20"/>
      <c r="KOX122" s="20"/>
      <c r="KOY122" s="20"/>
      <c r="KOZ122" s="20"/>
      <c r="KPA122" s="20"/>
      <c r="KPB122" s="20"/>
      <c r="KPC122" s="20"/>
      <c r="KPD122" s="20"/>
      <c r="KPE122" s="20"/>
      <c r="KPF122" s="20"/>
      <c r="KPG122" s="20"/>
      <c r="KPH122" s="20"/>
      <c r="KPI122" s="20"/>
      <c r="KPJ122" s="20"/>
      <c r="KPK122" s="20"/>
      <c r="KPL122" s="20"/>
      <c r="KPM122" s="20"/>
      <c r="KPN122" s="20"/>
      <c r="KPO122" s="20"/>
      <c r="KPP122" s="20"/>
      <c r="KPQ122" s="20"/>
      <c r="KPR122" s="20"/>
      <c r="KPS122" s="20"/>
      <c r="KPT122" s="20"/>
      <c r="KPU122" s="20"/>
      <c r="KPV122" s="20"/>
      <c r="KPW122" s="20"/>
      <c r="KPX122" s="20"/>
      <c r="KPY122" s="20"/>
      <c r="KPZ122" s="20"/>
      <c r="KQA122" s="20"/>
      <c r="KQB122" s="20"/>
      <c r="KQC122" s="20"/>
      <c r="KQD122" s="20"/>
      <c r="KQE122" s="20"/>
      <c r="KQF122" s="20"/>
      <c r="KQG122" s="20"/>
      <c r="KQH122" s="20"/>
      <c r="KQO122" s="20"/>
      <c r="KQP122" s="20"/>
      <c r="KQQ122" s="20"/>
      <c r="KQR122" s="20"/>
      <c r="KQS122" s="20"/>
      <c r="KQT122" s="20"/>
      <c r="KQU122" s="20"/>
      <c r="KQV122" s="20"/>
      <c r="KQW122" s="20"/>
      <c r="KQX122" s="20"/>
      <c r="KQY122" s="20"/>
      <c r="KQZ122" s="20"/>
      <c r="KRA122" s="20"/>
      <c r="KRB122" s="20"/>
      <c r="KRC122" s="20"/>
      <c r="KRD122" s="20"/>
      <c r="KRE122" s="20"/>
      <c r="KRF122" s="20"/>
      <c r="KRG122" s="20"/>
      <c r="KRH122" s="20"/>
      <c r="KRI122" s="20"/>
      <c r="KRJ122" s="20"/>
      <c r="KRK122" s="20"/>
      <c r="KRL122" s="20"/>
      <c r="KRM122" s="20"/>
      <c r="KRN122" s="20"/>
      <c r="KRO122" s="20"/>
      <c r="KRP122" s="20"/>
      <c r="KRQ122" s="20"/>
      <c r="KRR122" s="20"/>
      <c r="KRS122" s="20"/>
      <c r="KRT122" s="20"/>
      <c r="KRU122" s="20"/>
      <c r="KRV122" s="20"/>
      <c r="KRW122" s="20"/>
      <c r="KRX122" s="20"/>
      <c r="KRY122" s="20"/>
      <c r="KRZ122" s="20"/>
      <c r="KSA122" s="20"/>
      <c r="KSB122" s="20"/>
      <c r="KSC122" s="20"/>
      <c r="KSD122" s="20"/>
      <c r="KSE122" s="20"/>
      <c r="KSF122" s="20"/>
      <c r="KSG122" s="20"/>
      <c r="KSH122" s="20"/>
      <c r="KSI122" s="20"/>
      <c r="KSJ122" s="20"/>
      <c r="KSK122" s="20"/>
      <c r="KSL122" s="20"/>
      <c r="KSM122" s="20"/>
      <c r="KSN122" s="20"/>
      <c r="KSO122" s="20"/>
      <c r="KSP122" s="20"/>
      <c r="KSQ122" s="20"/>
      <c r="KSR122" s="20"/>
      <c r="KSS122" s="20"/>
      <c r="KST122" s="20"/>
      <c r="KSU122" s="20"/>
      <c r="KSV122" s="20"/>
      <c r="KSW122" s="20"/>
      <c r="KSX122" s="20"/>
      <c r="KSY122" s="20"/>
      <c r="KSZ122" s="20"/>
      <c r="KTA122" s="20"/>
      <c r="KTB122" s="20"/>
      <c r="KTC122" s="20"/>
      <c r="KTD122" s="20"/>
      <c r="KTE122" s="20"/>
      <c r="KTF122" s="20"/>
      <c r="KTG122" s="20"/>
      <c r="KTH122" s="20"/>
      <c r="KTI122" s="20"/>
      <c r="KTJ122" s="20"/>
      <c r="KTK122" s="20"/>
      <c r="KTL122" s="20"/>
      <c r="KTM122" s="20"/>
      <c r="KTN122" s="20"/>
      <c r="KTO122" s="20"/>
      <c r="KTP122" s="20"/>
      <c r="KTQ122" s="20"/>
      <c r="KTR122" s="20"/>
      <c r="KTS122" s="20"/>
      <c r="KTT122" s="20"/>
      <c r="KTU122" s="20"/>
      <c r="KTV122" s="20"/>
      <c r="KTW122" s="20"/>
      <c r="KTX122" s="20"/>
      <c r="KTY122" s="20"/>
      <c r="KTZ122" s="20"/>
      <c r="KUA122" s="20"/>
      <c r="KUB122" s="20"/>
      <c r="KUC122" s="20"/>
      <c r="KUD122" s="20"/>
      <c r="KUE122" s="20"/>
      <c r="KUF122" s="20"/>
      <c r="KUG122" s="20"/>
      <c r="KUH122" s="20"/>
      <c r="KUI122" s="20"/>
      <c r="KUJ122" s="20"/>
      <c r="KUK122" s="20"/>
      <c r="KUL122" s="20"/>
      <c r="KUM122" s="20"/>
      <c r="KUN122" s="20"/>
      <c r="KUO122" s="20"/>
      <c r="KUP122" s="20"/>
      <c r="KUQ122" s="20"/>
      <c r="KUR122" s="20"/>
      <c r="KUS122" s="20"/>
      <c r="KUT122" s="20"/>
      <c r="KUU122" s="20"/>
      <c r="KUV122" s="20"/>
      <c r="KUW122" s="20"/>
      <c r="KUX122" s="20"/>
      <c r="KUY122" s="20"/>
      <c r="KUZ122" s="20"/>
      <c r="KVA122" s="20"/>
      <c r="KVB122" s="20"/>
      <c r="KVC122" s="20"/>
      <c r="KVD122" s="20"/>
      <c r="KVE122" s="20"/>
      <c r="KVF122" s="20"/>
      <c r="KVG122" s="20"/>
      <c r="KVH122" s="20"/>
      <c r="KVI122" s="20"/>
      <c r="KVJ122" s="20"/>
      <c r="KVK122" s="20"/>
      <c r="KVL122" s="20"/>
      <c r="KVM122" s="20"/>
      <c r="KVN122" s="20"/>
      <c r="KVO122" s="20"/>
      <c r="KVP122" s="20"/>
      <c r="KVQ122" s="20"/>
      <c r="KVR122" s="20"/>
      <c r="KVS122" s="20"/>
      <c r="KVT122" s="20"/>
      <c r="KVU122" s="20"/>
      <c r="KVV122" s="20"/>
      <c r="KVW122" s="20"/>
      <c r="KVX122" s="20"/>
      <c r="KVY122" s="20"/>
      <c r="KVZ122" s="20"/>
      <c r="KWA122" s="20"/>
      <c r="KWB122" s="20"/>
      <c r="KWC122" s="20"/>
      <c r="KWD122" s="20"/>
      <c r="KWE122" s="20"/>
      <c r="KWF122" s="20"/>
      <c r="KWG122" s="20"/>
      <c r="KWH122" s="20"/>
      <c r="KWI122" s="20"/>
      <c r="KWJ122" s="20"/>
      <c r="KWK122" s="20"/>
      <c r="KWL122" s="20"/>
      <c r="KWM122" s="20"/>
      <c r="KWN122" s="20"/>
      <c r="KWO122" s="20"/>
      <c r="KWP122" s="20"/>
      <c r="KWQ122" s="20"/>
      <c r="KWR122" s="20"/>
      <c r="KWS122" s="20"/>
      <c r="KWT122" s="20"/>
      <c r="KWU122" s="20"/>
      <c r="KWV122" s="20"/>
      <c r="KWW122" s="20"/>
      <c r="KWX122" s="20"/>
      <c r="KWY122" s="20"/>
      <c r="KWZ122" s="20"/>
      <c r="KXA122" s="20"/>
      <c r="KXB122" s="20"/>
      <c r="KXC122" s="20"/>
      <c r="KXD122" s="20"/>
      <c r="KXE122" s="20"/>
      <c r="KXF122" s="20"/>
      <c r="KXG122" s="20"/>
      <c r="KXH122" s="20"/>
      <c r="KXI122" s="20"/>
      <c r="KXJ122" s="20"/>
      <c r="KXK122" s="20"/>
      <c r="KXL122" s="20"/>
      <c r="KXM122" s="20"/>
      <c r="KXN122" s="20"/>
      <c r="KXO122" s="20"/>
      <c r="KXP122" s="20"/>
      <c r="KXQ122" s="20"/>
      <c r="KXR122" s="20"/>
      <c r="KXS122" s="20"/>
      <c r="KXT122" s="20"/>
      <c r="KXU122" s="20"/>
      <c r="KXV122" s="20"/>
      <c r="KXW122" s="20"/>
      <c r="KXX122" s="20"/>
      <c r="KXY122" s="20"/>
      <c r="KXZ122" s="20"/>
      <c r="KYA122" s="20"/>
      <c r="KYB122" s="20"/>
      <c r="KYC122" s="20"/>
      <c r="KYD122" s="20"/>
      <c r="KYE122" s="20"/>
      <c r="KYF122" s="20"/>
      <c r="KYG122" s="20"/>
      <c r="KYH122" s="20"/>
      <c r="KYI122" s="20"/>
      <c r="KYJ122" s="20"/>
      <c r="KYK122" s="20"/>
      <c r="KYL122" s="20"/>
      <c r="KYM122" s="20"/>
      <c r="KYN122" s="20"/>
      <c r="KYO122" s="20"/>
      <c r="KYP122" s="20"/>
      <c r="KYQ122" s="20"/>
      <c r="KYR122" s="20"/>
      <c r="KYS122" s="20"/>
      <c r="KYT122" s="20"/>
      <c r="KYU122" s="20"/>
      <c r="KYV122" s="20"/>
      <c r="KYW122" s="20"/>
      <c r="KYX122" s="20"/>
      <c r="KYY122" s="20"/>
      <c r="KYZ122" s="20"/>
      <c r="KZA122" s="20"/>
      <c r="KZB122" s="20"/>
      <c r="KZC122" s="20"/>
      <c r="KZD122" s="20"/>
      <c r="KZE122" s="20"/>
      <c r="KZF122" s="20"/>
      <c r="KZG122" s="20"/>
      <c r="KZH122" s="20"/>
      <c r="KZI122" s="20"/>
      <c r="KZJ122" s="20"/>
      <c r="KZK122" s="20"/>
      <c r="KZL122" s="20"/>
      <c r="KZM122" s="20"/>
      <c r="KZN122" s="20"/>
      <c r="KZO122" s="20"/>
      <c r="KZP122" s="20"/>
      <c r="KZQ122" s="20"/>
      <c r="KZR122" s="20"/>
      <c r="KZS122" s="20"/>
      <c r="KZT122" s="20"/>
      <c r="KZU122" s="20"/>
      <c r="KZV122" s="20"/>
      <c r="KZW122" s="20"/>
      <c r="KZX122" s="20"/>
      <c r="KZY122" s="20"/>
      <c r="KZZ122" s="20"/>
      <c r="LAA122" s="20"/>
      <c r="LAB122" s="20"/>
      <c r="LAC122" s="20"/>
      <c r="LAD122" s="20"/>
      <c r="LAK122" s="20"/>
      <c r="LAL122" s="20"/>
      <c r="LAM122" s="20"/>
      <c r="LAN122" s="20"/>
      <c r="LAO122" s="20"/>
      <c r="LAP122" s="20"/>
      <c r="LAQ122" s="20"/>
      <c r="LAR122" s="20"/>
      <c r="LAS122" s="20"/>
      <c r="LAT122" s="20"/>
      <c r="LAU122" s="20"/>
      <c r="LAV122" s="20"/>
      <c r="LAW122" s="20"/>
      <c r="LAX122" s="20"/>
      <c r="LAY122" s="20"/>
      <c r="LAZ122" s="20"/>
      <c r="LBA122" s="20"/>
      <c r="LBB122" s="20"/>
      <c r="LBC122" s="20"/>
      <c r="LBD122" s="20"/>
      <c r="LBE122" s="20"/>
      <c r="LBF122" s="20"/>
      <c r="LBG122" s="20"/>
      <c r="LBH122" s="20"/>
      <c r="LBI122" s="20"/>
      <c r="LBJ122" s="20"/>
      <c r="LBK122" s="20"/>
      <c r="LBL122" s="20"/>
      <c r="LBM122" s="20"/>
      <c r="LBN122" s="20"/>
      <c r="LBO122" s="20"/>
      <c r="LBP122" s="20"/>
      <c r="LBQ122" s="20"/>
      <c r="LBR122" s="20"/>
      <c r="LBS122" s="20"/>
      <c r="LBT122" s="20"/>
      <c r="LBU122" s="20"/>
      <c r="LBV122" s="20"/>
      <c r="LBW122" s="20"/>
      <c r="LBX122" s="20"/>
      <c r="LBY122" s="20"/>
      <c r="LBZ122" s="20"/>
      <c r="LCA122" s="20"/>
      <c r="LCB122" s="20"/>
      <c r="LCC122" s="20"/>
      <c r="LCD122" s="20"/>
      <c r="LCE122" s="20"/>
      <c r="LCF122" s="20"/>
      <c r="LCG122" s="20"/>
      <c r="LCH122" s="20"/>
      <c r="LCI122" s="20"/>
      <c r="LCJ122" s="20"/>
      <c r="LCK122" s="20"/>
      <c r="LCL122" s="20"/>
      <c r="LCM122" s="20"/>
      <c r="LCN122" s="20"/>
      <c r="LCO122" s="20"/>
      <c r="LCP122" s="20"/>
      <c r="LCQ122" s="20"/>
      <c r="LCR122" s="20"/>
      <c r="LCS122" s="20"/>
      <c r="LCT122" s="20"/>
      <c r="LCU122" s="20"/>
      <c r="LCV122" s="20"/>
      <c r="LCW122" s="20"/>
      <c r="LCX122" s="20"/>
      <c r="LCY122" s="20"/>
      <c r="LCZ122" s="20"/>
      <c r="LDA122" s="20"/>
      <c r="LDB122" s="20"/>
      <c r="LDC122" s="20"/>
      <c r="LDD122" s="20"/>
      <c r="LDE122" s="20"/>
      <c r="LDF122" s="20"/>
      <c r="LDG122" s="20"/>
      <c r="LDH122" s="20"/>
      <c r="LDI122" s="20"/>
      <c r="LDJ122" s="20"/>
      <c r="LDK122" s="20"/>
      <c r="LDL122" s="20"/>
      <c r="LDM122" s="20"/>
      <c r="LDN122" s="20"/>
      <c r="LDO122" s="20"/>
      <c r="LDP122" s="20"/>
      <c r="LDQ122" s="20"/>
      <c r="LDR122" s="20"/>
      <c r="LDS122" s="20"/>
      <c r="LDT122" s="20"/>
      <c r="LDU122" s="20"/>
      <c r="LDV122" s="20"/>
      <c r="LDW122" s="20"/>
      <c r="LDX122" s="20"/>
      <c r="LDY122" s="20"/>
      <c r="LDZ122" s="20"/>
      <c r="LEA122" s="20"/>
      <c r="LEB122" s="20"/>
      <c r="LEC122" s="20"/>
      <c r="LED122" s="20"/>
      <c r="LEE122" s="20"/>
      <c r="LEF122" s="20"/>
      <c r="LEG122" s="20"/>
      <c r="LEH122" s="20"/>
      <c r="LEI122" s="20"/>
      <c r="LEJ122" s="20"/>
      <c r="LEK122" s="20"/>
      <c r="LEL122" s="20"/>
      <c r="LEM122" s="20"/>
      <c r="LEN122" s="20"/>
      <c r="LEO122" s="20"/>
      <c r="LEP122" s="20"/>
      <c r="LEQ122" s="20"/>
      <c r="LER122" s="20"/>
      <c r="LES122" s="20"/>
      <c r="LET122" s="20"/>
      <c r="LEU122" s="20"/>
      <c r="LEV122" s="20"/>
      <c r="LEW122" s="20"/>
      <c r="LEX122" s="20"/>
      <c r="LEY122" s="20"/>
      <c r="LEZ122" s="20"/>
      <c r="LFA122" s="20"/>
      <c r="LFB122" s="20"/>
      <c r="LFC122" s="20"/>
      <c r="LFD122" s="20"/>
      <c r="LFE122" s="20"/>
      <c r="LFF122" s="20"/>
      <c r="LFG122" s="20"/>
      <c r="LFH122" s="20"/>
      <c r="LFI122" s="20"/>
      <c r="LFJ122" s="20"/>
      <c r="LFK122" s="20"/>
      <c r="LFL122" s="20"/>
      <c r="LFM122" s="20"/>
      <c r="LFN122" s="20"/>
      <c r="LFO122" s="20"/>
      <c r="LFP122" s="20"/>
      <c r="LFQ122" s="20"/>
      <c r="LFR122" s="20"/>
      <c r="LFS122" s="20"/>
      <c r="LFT122" s="20"/>
      <c r="LFU122" s="20"/>
      <c r="LFV122" s="20"/>
      <c r="LFW122" s="20"/>
      <c r="LFX122" s="20"/>
      <c r="LFY122" s="20"/>
      <c r="LFZ122" s="20"/>
      <c r="LGA122" s="20"/>
      <c r="LGB122" s="20"/>
      <c r="LGC122" s="20"/>
      <c r="LGD122" s="20"/>
      <c r="LGE122" s="20"/>
      <c r="LGF122" s="20"/>
      <c r="LGG122" s="20"/>
      <c r="LGH122" s="20"/>
      <c r="LGI122" s="20"/>
      <c r="LGJ122" s="20"/>
      <c r="LGK122" s="20"/>
      <c r="LGL122" s="20"/>
      <c r="LGM122" s="20"/>
      <c r="LGN122" s="20"/>
      <c r="LGO122" s="20"/>
      <c r="LGP122" s="20"/>
      <c r="LGQ122" s="20"/>
      <c r="LGR122" s="20"/>
      <c r="LGS122" s="20"/>
      <c r="LGT122" s="20"/>
      <c r="LGU122" s="20"/>
      <c r="LGV122" s="20"/>
      <c r="LGW122" s="20"/>
      <c r="LGX122" s="20"/>
      <c r="LGY122" s="20"/>
      <c r="LGZ122" s="20"/>
      <c r="LHA122" s="20"/>
      <c r="LHB122" s="20"/>
      <c r="LHC122" s="20"/>
      <c r="LHD122" s="20"/>
      <c r="LHE122" s="20"/>
      <c r="LHF122" s="20"/>
      <c r="LHG122" s="20"/>
      <c r="LHH122" s="20"/>
      <c r="LHI122" s="20"/>
      <c r="LHJ122" s="20"/>
      <c r="LHK122" s="20"/>
      <c r="LHL122" s="20"/>
      <c r="LHM122" s="20"/>
      <c r="LHN122" s="20"/>
      <c r="LHO122" s="20"/>
      <c r="LHP122" s="20"/>
      <c r="LHQ122" s="20"/>
      <c r="LHR122" s="20"/>
      <c r="LHS122" s="20"/>
      <c r="LHT122" s="20"/>
      <c r="LHU122" s="20"/>
      <c r="LHV122" s="20"/>
      <c r="LHW122" s="20"/>
      <c r="LHX122" s="20"/>
      <c r="LHY122" s="20"/>
      <c r="LHZ122" s="20"/>
      <c r="LIA122" s="20"/>
      <c r="LIB122" s="20"/>
      <c r="LIC122" s="20"/>
      <c r="LID122" s="20"/>
      <c r="LIE122" s="20"/>
      <c r="LIF122" s="20"/>
      <c r="LIG122" s="20"/>
      <c r="LIH122" s="20"/>
      <c r="LII122" s="20"/>
      <c r="LIJ122" s="20"/>
      <c r="LIK122" s="20"/>
      <c r="LIL122" s="20"/>
      <c r="LIM122" s="20"/>
      <c r="LIN122" s="20"/>
      <c r="LIO122" s="20"/>
      <c r="LIP122" s="20"/>
      <c r="LIQ122" s="20"/>
      <c r="LIR122" s="20"/>
      <c r="LIS122" s="20"/>
      <c r="LIT122" s="20"/>
      <c r="LIU122" s="20"/>
      <c r="LIV122" s="20"/>
      <c r="LIW122" s="20"/>
      <c r="LIX122" s="20"/>
      <c r="LIY122" s="20"/>
      <c r="LIZ122" s="20"/>
      <c r="LJA122" s="20"/>
      <c r="LJB122" s="20"/>
      <c r="LJC122" s="20"/>
      <c r="LJD122" s="20"/>
      <c r="LJE122" s="20"/>
      <c r="LJF122" s="20"/>
      <c r="LJG122" s="20"/>
      <c r="LJH122" s="20"/>
      <c r="LJI122" s="20"/>
      <c r="LJJ122" s="20"/>
      <c r="LJK122" s="20"/>
      <c r="LJL122" s="20"/>
      <c r="LJM122" s="20"/>
      <c r="LJN122" s="20"/>
      <c r="LJO122" s="20"/>
      <c r="LJP122" s="20"/>
      <c r="LJQ122" s="20"/>
      <c r="LJR122" s="20"/>
      <c r="LJS122" s="20"/>
      <c r="LJT122" s="20"/>
      <c r="LJU122" s="20"/>
      <c r="LJV122" s="20"/>
      <c r="LJW122" s="20"/>
      <c r="LJX122" s="20"/>
      <c r="LJY122" s="20"/>
      <c r="LJZ122" s="20"/>
      <c r="LKG122" s="20"/>
      <c r="LKH122" s="20"/>
      <c r="LKI122" s="20"/>
      <c r="LKJ122" s="20"/>
      <c r="LKK122" s="20"/>
      <c r="LKL122" s="20"/>
      <c r="LKM122" s="20"/>
      <c r="LKN122" s="20"/>
      <c r="LKO122" s="20"/>
      <c r="LKP122" s="20"/>
      <c r="LKQ122" s="20"/>
      <c r="LKR122" s="20"/>
      <c r="LKS122" s="20"/>
      <c r="LKT122" s="20"/>
      <c r="LKU122" s="20"/>
      <c r="LKV122" s="20"/>
      <c r="LKW122" s="20"/>
      <c r="LKX122" s="20"/>
      <c r="LKY122" s="20"/>
      <c r="LKZ122" s="20"/>
      <c r="LLA122" s="20"/>
      <c r="LLB122" s="20"/>
      <c r="LLC122" s="20"/>
      <c r="LLD122" s="20"/>
      <c r="LLE122" s="20"/>
      <c r="LLF122" s="20"/>
      <c r="LLG122" s="20"/>
      <c r="LLH122" s="20"/>
      <c r="LLI122" s="20"/>
      <c r="LLJ122" s="20"/>
      <c r="LLK122" s="20"/>
      <c r="LLL122" s="20"/>
      <c r="LLM122" s="20"/>
      <c r="LLN122" s="20"/>
      <c r="LLO122" s="20"/>
      <c r="LLP122" s="20"/>
      <c r="LLQ122" s="20"/>
      <c r="LLR122" s="20"/>
      <c r="LLS122" s="20"/>
      <c r="LLT122" s="20"/>
      <c r="LLU122" s="20"/>
      <c r="LLV122" s="20"/>
      <c r="LLW122" s="20"/>
      <c r="LLX122" s="20"/>
      <c r="LLY122" s="20"/>
      <c r="LLZ122" s="20"/>
      <c r="LMA122" s="20"/>
      <c r="LMB122" s="20"/>
      <c r="LMC122" s="20"/>
      <c r="LMD122" s="20"/>
      <c r="LME122" s="20"/>
      <c r="LMF122" s="20"/>
      <c r="LMG122" s="20"/>
      <c r="LMH122" s="20"/>
      <c r="LMI122" s="20"/>
      <c r="LMJ122" s="20"/>
      <c r="LMK122" s="20"/>
      <c r="LML122" s="20"/>
      <c r="LMM122" s="20"/>
      <c r="LMN122" s="20"/>
      <c r="LMO122" s="20"/>
      <c r="LMP122" s="20"/>
      <c r="LMQ122" s="20"/>
      <c r="LMR122" s="20"/>
      <c r="LMS122" s="20"/>
      <c r="LMT122" s="20"/>
      <c r="LMU122" s="20"/>
      <c r="LMV122" s="20"/>
      <c r="LMW122" s="20"/>
      <c r="LMX122" s="20"/>
      <c r="LMY122" s="20"/>
      <c r="LMZ122" s="20"/>
      <c r="LNA122" s="20"/>
      <c r="LNB122" s="20"/>
      <c r="LNC122" s="20"/>
      <c r="LND122" s="20"/>
      <c r="LNE122" s="20"/>
      <c r="LNF122" s="20"/>
      <c r="LNG122" s="20"/>
      <c r="LNH122" s="20"/>
      <c r="LNI122" s="20"/>
      <c r="LNJ122" s="20"/>
      <c r="LNK122" s="20"/>
      <c r="LNL122" s="20"/>
      <c r="LNM122" s="20"/>
      <c r="LNN122" s="20"/>
      <c r="LNO122" s="20"/>
      <c r="LNP122" s="20"/>
      <c r="LNQ122" s="20"/>
      <c r="LNR122" s="20"/>
      <c r="LNS122" s="20"/>
      <c r="LNT122" s="20"/>
      <c r="LNU122" s="20"/>
      <c r="LNV122" s="20"/>
      <c r="LNW122" s="20"/>
      <c r="LNX122" s="20"/>
      <c r="LNY122" s="20"/>
      <c r="LNZ122" s="20"/>
      <c r="LOA122" s="20"/>
      <c r="LOB122" s="20"/>
      <c r="LOC122" s="20"/>
      <c r="LOD122" s="20"/>
      <c r="LOE122" s="20"/>
      <c r="LOF122" s="20"/>
      <c r="LOG122" s="20"/>
      <c r="LOH122" s="20"/>
      <c r="LOI122" s="20"/>
      <c r="LOJ122" s="20"/>
      <c r="LOK122" s="20"/>
      <c r="LOL122" s="20"/>
      <c r="LOM122" s="20"/>
      <c r="LON122" s="20"/>
      <c r="LOO122" s="20"/>
      <c r="LOP122" s="20"/>
      <c r="LOQ122" s="20"/>
      <c r="LOR122" s="20"/>
      <c r="LOS122" s="20"/>
      <c r="LOT122" s="20"/>
      <c r="LOU122" s="20"/>
      <c r="LOV122" s="20"/>
      <c r="LOW122" s="20"/>
      <c r="LOX122" s="20"/>
      <c r="LOY122" s="20"/>
      <c r="LOZ122" s="20"/>
      <c r="LPA122" s="20"/>
      <c r="LPB122" s="20"/>
      <c r="LPC122" s="20"/>
      <c r="LPD122" s="20"/>
      <c r="LPE122" s="20"/>
      <c r="LPF122" s="20"/>
      <c r="LPG122" s="20"/>
      <c r="LPH122" s="20"/>
      <c r="LPI122" s="20"/>
      <c r="LPJ122" s="20"/>
      <c r="LPK122" s="20"/>
      <c r="LPL122" s="20"/>
      <c r="LPM122" s="20"/>
      <c r="LPN122" s="20"/>
      <c r="LPO122" s="20"/>
      <c r="LPP122" s="20"/>
      <c r="LPQ122" s="20"/>
      <c r="LPR122" s="20"/>
      <c r="LPS122" s="20"/>
      <c r="LPT122" s="20"/>
      <c r="LPU122" s="20"/>
      <c r="LPV122" s="20"/>
      <c r="LPW122" s="20"/>
      <c r="LPX122" s="20"/>
      <c r="LPY122" s="20"/>
      <c r="LPZ122" s="20"/>
      <c r="LQA122" s="20"/>
      <c r="LQB122" s="20"/>
      <c r="LQC122" s="20"/>
      <c r="LQD122" s="20"/>
      <c r="LQE122" s="20"/>
      <c r="LQF122" s="20"/>
      <c r="LQG122" s="20"/>
      <c r="LQH122" s="20"/>
      <c r="LQI122" s="20"/>
      <c r="LQJ122" s="20"/>
      <c r="LQK122" s="20"/>
      <c r="LQL122" s="20"/>
      <c r="LQM122" s="20"/>
      <c r="LQN122" s="20"/>
      <c r="LQO122" s="20"/>
      <c r="LQP122" s="20"/>
      <c r="LQQ122" s="20"/>
      <c r="LQR122" s="20"/>
      <c r="LQS122" s="20"/>
      <c r="LQT122" s="20"/>
      <c r="LQU122" s="20"/>
      <c r="LQV122" s="20"/>
      <c r="LQW122" s="20"/>
      <c r="LQX122" s="20"/>
      <c r="LQY122" s="20"/>
      <c r="LQZ122" s="20"/>
      <c r="LRA122" s="20"/>
      <c r="LRB122" s="20"/>
      <c r="LRC122" s="20"/>
      <c r="LRD122" s="20"/>
      <c r="LRE122" s="20"/>
      <c r="LRF122" s="20"/>
      <c r="LRG122" s="20"/>
      <c r="LRH122" s="20"/>
      <c r="LRI122" s="20"/>
      <c r="LRJ122" s="20"/>
      <c r="LRK122" s="20"/>
      <c r="LRL122" s="20"/>
      <c r="LRM122" s="20"/>
      <c r="LRN122" s="20"/>
      <c r="LRO122" s="20"/>
      <c r="LRP122" s="20"/>
      <c r="LRQ122" s="20"/>
      <c r="LRR122" s="20"/>
      <c r="LRS122" s="20"/>
      <c r="LRT122" s="20"/>
      <c r="LRU122" s="20"/>
      <c r="LRV122" s="20"/>
      <c r="LRW122" s="20"/>
      <c r="LRX122" s="20"/>
      <c r="LRY122" s="20"/>
      <c r="LRZ122" s="20"/>
      <c r="LSA122" s="20"/>
      <c r="LSB122" s="20"/>
      <c r="LSC122" s="20"/>
      <c r="LSD122" s="20"/>
      <c r="LSE122" s="20"/>
      <c r="LSF122" s="20"/>
      <c r="LSG122" s="20"/>
      <c r="LSH122" s="20"/>
      <c r="LSI122" s="20"/>
      <c r="LSJ122" s="20"/>
      <c r="LSK122" s="20"/>
      <c r="LSL122" s="20"/>
      <c r="LSM122" s="20"/>
      <c r="LSN122" s="20"/>
      <c r="LSO122" s="20"/>
      <c r="LSP122" s="20"/>
      <c r="LSQ122" s="20"/>
      <c r="LSR122" s="20"/>
      <c r="LSS122" s="20"/>
      <c r="LST122" s="20"/>
      <c r="LSU122" s="20"/>
      <c r="LSV122" s="20"/>
      <c r="LSW122" s="20"/>
      <c r="LSX122" s="20"/>
      <c r="LSY122" s="20"/>
      <c r="LSZ122" s="20"/>
      <c r="LTA122" s="20"/>
      <c r="LTB122" s="20"/>
      <c r="LTC122" s="20"/>
      <c r="LTD122" s="20"/>
      <c r="LTE122" s="20"/>
      <c r="LTF122" s="20"/>
      <c r="LTG122" s="20"/>
      <c r="LTH122" s="20"/>
      <c r="LTI122" s="20"/>
      <c r="LTJ122" s="20"/>
      <c r="LTK122" s="20"/>
      <c r="LTL122" s="20"/>
      <c r="LTM122" s="20"/>
      <c r="LTN122" s="20"/>
      <c r="LTO122" s="20"/>
      <c r="LTP122" s="20"/>
      <c r="LTQ122" s="20"/>
      <c r="LTR122" s="20"/>
      <c r="LTS122" s="20"/>
      <c r="LTT122" s="20"/>
      <c r="LTU122" s="20"/>
      <c r="LTV122" s="20"/>
      <c r="LUC122" s="20"/>
      <c r="LUD122" s="20"/>
      <c r="LUE122" s="20"/>
      <c r="LUF122" s="20"/>
      <c r="LUG122" s="20"/>
      <c r="LUH122" s="20"/>
      <c r="LUI122" s="20"/>
      <c r="LUJ122" s="20"/>
      <c r="LUK122" s="20"/>
      <c r="LUL122" s="20"/>
      <c r="LUM122" s="20"/>
      <c r="LUN122" s="20"/>
      <c r="LUO122" s="20"/>
      <c r="LUP122" s="20"/>
      <c r="LUQ122" s="20"/>
      <c r="LUR122" s="20"/>
      <c r="LUS122" s="20"/>
      <c r="LUT122" s="20"/>
      <c r="LUU122" s="20"/>
      <c r="LUV122" s="20"/>
      <c r="LUW122" s="20"/>
      <c r="LUX122" s="20"/>
      <c r="LUY122" s="20"/>
      <c r="LUZ122" s="20"/>
      <c r="LVA122" s="20"/>
      <c r="LVB122" s="20"/>
      <c r="LVC122" s="20"/>
      <c r="LVD122" s="20"/>
      <c r="LVE122" s="20"/>
      <c r="LVF122" s="20"/>
      <c r="LVG122" s="20"/>
      <c r="LVH122" s="20"/>
      <c r="LVI122" s="20"/>
      <c r="LVJ122" s="20"/>
      <c r="LVK122" s="20"/>
      <c r="LVL122" s="20"/>
      <c r="LVM122" s="20"/>
      <c r="LVN122" s="20"/>
      <c r="LVO122" s="20"/>
      <c r="LVP122" s="20"/>
      <c r="LVQ122" s="20"/>
      <c r="LVR122" s="20"/>
      <c r="LVS122" s="20"/>
      <c r="LVT122" s="20"/>
      <c r="LVU122" s="20"/>
      <c r="LVV122" s="20"/>
      <c r="LVW122" s="20"/>
      <c r="LVX122" s="20"/>
      <c r="LVY122" s="20"/>
      <c r="LVZ122" s="20"/>
      <c r="LWA122" s="20"/>
      <c r="LWB122" s="20"/>
      <c r="LWC122" s="20"/>
      <c r="LWD122" s="20"/>
      <c r="LWE122" s="20"/>
      <c r="LWF122" s="20"/>
      <c r="LWG122" s="20"/>
      <c r="LWH122" s="20"/>
      <c r="LWI122" s="20"/>
      <c r="LWJ122" s="20"/>
      <c r="LWK122" s="20"/>
      <c r="LWL122" s="20"/>
      <c r="LWM122" s="20"/>
      <c r="LWN122" s="20"/>
      <c r="LWO122" s="20"/>
      <c r="LWP122" s="20"/>
      <c r="LWQ122" s="20"/>
      <c r="LWR122" s="20"/>
      <c r="LWS122" s="20"/>
      <c r="LWT122" s="20"/>
      <c r="LWU122" s="20"/>
      <c r="LWV122" s="20"/>
      <c r="LWW122" s="20"/>
      <c r="LWX122" s="20"/>
      <c r="LWY122" s="20"/>
      <c r="LWZ122" s="20"/>
      <c r="LXA122" s="20"/>
      <c r="LXB122" s="20"/>
      <c r="LXC122" s="20"/>
      <c r="LXD122" s="20"/>
      <c r="LXE122" s="20"/>
      <c r="LXF122" s="20"/>
      <c r="LXG122" s="20"/>
      <c r="LXH122" s="20"/>
      <c r="LXI122" s="20"/>
      <c r="LXJ122" s="20"/>
      <c r="LXK122" s="20"/>
      <c r="LXL122" s="20"/>
      <c r="LXM122" s="20"/>
      <c r="LXN122" s="20"/>
      <c r="LXO122" s="20"/>
      <c r="LXP122" s="20"/>
      <c r="LXQ122" s="20"/>
      <c r="LXR122" s="20"/>
      <c r="LXS122" s="20"/>
      <c r="LXT122" s="20"/>
      <c r="LXU122" s="20"/>
      <c r="LXV122" s="20"/>
      <c r="LXW122" s="20"/>
      <c r="LXX122" s="20"/>
      <c r="LXY122" s="20"/>
      <c r="LXZ122" s="20"/>
      <c r="LYA122" s="20"/>
      <c r="LYB122" s="20"/>
      <c r="LYC122" s="20"/>
      <c r="LYD122" s="20"/>
      <c r="LYE122" s="20"/>
      <c r="LYF122" s="20"/>
      <c r="LYG122" s="20"/>
      <c r="LYH122" s="20"/>
      <c r="LYI122" s="20"/>
      <c r="LYJ122" s="20"/>
      <c r="LYK122" s="20"/>
      <c r="LYL122" s="20"/>
      <c r="LYM122" s="20"/>
      <c r="LYN122" s="20"/>
      <c r="LYO122" s="20"/>
      <c r="LYP122" s="20"/>
      <c r="LYQ122" s="20"/>
      <c r="LYR122" s="20"/>
      <c r="LYS122" s="20"/>
      <c r="LYT122" s="20"/>
      <c r="LYU122" s="20"/>
      <c r="LYV122" s="20"/>
      <c r="LYW122" s="20"/>
      <c r="LYX122" s="20"/>
      <c r="LYY122" s="20"/>
      <c r="LYZ122" s="20"/>
      <c r="LZA122" s="20"/>
      <c r="LZB122" s="20"/>
      <c r="LZC122" s="20"/>
      <c r="LZD122" s="20"/>
      <c r="LZE122" s="20"/>
      <c r="LZF122" s="20"/>
      <c r="LZG122" s="20"/>
      <c r="LZH122" s="20"/>
      <c r="LZI122" s="20"/>
      <c r="LZJ122" s="20"/>
      <c r="LZK122" s="20"/>
      <c r="LZL122" s="20"/>
      <c r="LZM122" s="20"/>
      <c r="LZN122" s="20"/>
      <c r="LZO122" s="20"/>
      <c r="LZP122" s="20"/>
      <c r="LZQ122" s="20"/>
      <c r="LZR122" s="20"/>
      <c r="LZS122" s="20"/>
      <c r="LZT122" s="20"/>
      <c r="LZU122" s="20"/>
      <c r="LZV122" s="20"/>
      <c r="LZW122" s="20"/>
      <c r="LZX122" s="20"/>
      <c r="LZY122" s="20"/>
      <c r="LZZ122" s="20"/>
      <c r="MAA122" s="20"/>
      <c r="MAB122" s="20"/>
      <c r="MAC122" s="20"/>
      <c r="MAD122" s="20"/>
      <c r="MAE122" s="20"/>
      <c r="MAF122" s="20"/>
      <c r="MAG122" s="20"/>
      <c r="MAH122" s="20"/>
      <c r="MAI122" s="20"/>
      <c r="MAJ122" s="20"/>
      <c r="MAK122" s="20"/>
      <c r="MAL122" s="20"/>
      <c r="MAM122" s="20"/>
      <c r="MAN122" s="20"/>
      <c r="MAO122" s="20"/>
      <c r="MAP122" s="20"/>
      <c r="MAQ122" s="20"/>
      <c r="MAR122" s="20"/>
      <c r="MAS122" s="20"/>
      <c r="MAT122" s="20"/>
      <c r="MAU122" s="20"/>
      <c r="MAV122" s="20"/>
      <c r="MAW122" s="20"/>
      <c r="MAX122" s="20"/>
      <c r="MAY122" s="20"/>
      <c r="MAZ122" s="20"/>
      <c r="MBA122" s="20"/>
      <c r="MBB122" s="20"/>
      <c r="MBC122" s="20"/>
      <c r="MBD122" s="20"/>
      <c r="MBE122" s="20"/>
      <c r="MBF122" s="20"/>
      <c r="MBG122" s="20"/>
      <c r="MBH122" s="20"/>
      <c r="MBI122" s="20"/>
      <c r="MBJ122" s="20"/>
      <c r="MBK122" s="20"/>
      <c r="MBL122" s="20"/>
      <c r="MBM122" s="20"/>
      <c r="MBN122" s="20"/>
      <c r="MBO122" s="20"/>
      <c r="MBP122" s="20"/>
      <c r="MBQ122" s="20"/>
      <c r="MBR122" s="20"/>
      <c r="MBS122" s="20"/>
      <c r="MBT122" s="20"/>
      <c r="MBU122" s="20"/>
      <c r="MBV122" s="20"/>
      <c r="MBW122" s="20"/>
      <c r="MBX122" s="20"/>
      <c r="MBY122" s="20"/>
      <c r="MBZ122" s="20"/>
      <c r="MCA122" s="20"/>
      <c r="MCB122" s="20"/>
      <c r="MCC122" s="20"/>
      <c r="MCD122" s="20"/>
      <c r="MCE122" s="20"/>
      <c r="MCF122" s="20"/>
      <c r="MCG122" s="20"/>
      <c r="MCH122" s="20"/>
      <c r="MCI122" s="20"/>
      <c r="MCJ122" s="20"/>
      <c r="MCK122" s="20"/>
      <c r="MCL122" s="20"/>
      <c r="MCM122" s="20"/>
      <c r="MCN122" s="20"/>
      <c r="MCO122" s="20"/>
      <c r="MCP122" s="20"/>
      <c r="MCQ122" s="20"/>
      <c r="MCR122" s="20"/>
      <c r="MCS122" s="20"/>
      <c r="MCT122" s="20"/>
      <c r="MCU122" s="20"/>
      <c r="MCV122" s="20"/>
      <c r="MCW122" s="20"/>
      <c r="MCX122" s="20"/>
      <c r="MCY122" s="20"/>
      <c r="MCZ122" s="20"/>
      <c r="MDA122" s="20"/>
      <c r="MDB122" s="20"/>
      <c r="MDC122" s="20"/>
      <c r="MDD122" s="20"/>
      <c r="MDE122" s="20"/>
      <c r="MDF122" s="20"/>
      <c r="MDG122" s="20"/>
      <c r="MDH122" s="20"/>
      <c r="MDI122" s="20"/>
      <c r="MDJ122" s="20"/>
      <c r="MDK122" s="20"/>
      <c r="MDL122" s="20"/>
      <c r="MDM122" s="20"/>
      <c r="MDN122" s="20"/>
      <c r="MDO122" s="20"/>
      <c r="MDP122" s="20"/>
      <c r="MDQ122" s="20"/>
      <c r="MDR122" s="20"/>
      <c r="MDY122" s="20"/>
      <c r="MDZ122" s="20"/>
      <c r="MEA122" s="20"/>
      <c r="MEB122" s="20"/>
      <c r="MEC122" s="20"/>
      <c r="MED122" s="20"/>
      <c r="MEE122" s="20"/>
      <c r="MEF122" s="20"/>
      <c r="MEG122" s="20"/>
      <c r="MEH122" s="20"/>
      <c r="MEI122" s="20"/>
      <c r="MEJ122" s="20"/>
      <c r="MEK122" s="20"/>
      <c r="MEL122" s="20"/>
      <c r="MEM122" s="20"/>
      <c r="MEN122" s="20"/>
      <c r="MEO122" s="20"/>
      <c r="MEP122" s="20"/>
      <c r="MEQ122" s="20"/>
      <c r="MER122" s="20"/>
      <c r="MES122" s="20"/>
      <c r="MET122" s="20"/>
      <c r="MEU122" s="20"/>
      <c r="MEV122" s="20"/>
      <c r="MEW122" s="20"/>
      <c r="MEX122" s="20"/>
      <c r="MEY122" s="20"/>
      <c r="MEZ122" s="20"/>
      <c r="MFA122" s="20"/>
      <c r="MFB122" s="20"/>
      <c r="MFC122" s="20"/>
      <c r="MFD122" s="20"/>
      <c r="MFE122" s="20"/>
      <c r="MFF122" s="20"/>
      <c r="MFG122" s="20"/>
      <c r="MFH122" s="20"/>
      <c r="MFI122" s="20"/>
      <c r="MFJ122" s="20"/>
      <c r="MFK122" s="20"/>
      <c r="MFL122" s="20"/>
      <c r="MFM122" s="20"/>
      <c r="MFN122" s="20"/>
      <c r="MFO122" s="20"/>
      <c r="MFP122" s="20"/>
      <c r="MFQ122" s="20"/>
      <c r="MFR122" s="20"/>
      <c r="MFS122" s="20"/>
      <c r="MFT122" s="20"/>
      <c r="MFU122" s="20"/>
      <c r="MFV122" s="20"/>
      <c r="MFW122" s="20"/>
      <c r="MFX122" s="20"/>
      <c r="MFY122" s="20"/>
      <c r="MFZ122" s="20"/>
      <c r="MGA122" s="20"/>
      <c r="MGB122" s="20"/>
      <c r="MGC122" s="20"/>
      <c r="MGD122" s="20"/>
      <c r="MGE122" s="20"/>
      <c r="MGF122" s="20"/>
      <c r="MGG122" s="20"/>
      <c r="MGH122" s="20"/>
      <c r="MGI122" s="20"/>
      <c r="MGJ122" s="20"/>
      <c r="MGK122" s="20"/>
      <c r="MGL122" s="20"/>
      <c r="MGM122" s="20"/>
      <c r="MGN122" s="20"/>
      <c r="MGO122" s="20"/>
      <c r="MGP122" s="20"/>
      <c r="MGQ122" s="20"/>
      <c r="MGR122" s="20"/>
      <c r="MGS122" s="20"/>
      <c r="MGT122" s="20"/>
      <c r="MGU122" s="20"/>
      <c r="MGV122" s="20"/>
      <c r="MGW122" s="20"/>
      <c r="MGX122" s="20"/>
      <c r="MGY122" s="20"/>
      <c r="MGZ122" s="20"/>
      <c r="MHA122" s="20"/>
      <c r="MHB122" s="20"/>
      <c r="MHC122" s="20"/>
      <c r="MHD122" s="20"/>
      <c r="MHE122" s="20"/>
      <c r="MHF122" s="20"/>
      <c r="MHG122" s="20"/>
      <c r="MHH122" s="20"/>
      <c r="MHI122" s="20"/>
      <c r="MHJ122" s="20"/>
      <c r="MHK122" s="20"/>
      <c r="MHL122" s="20"/>
      <c r="MHM122" s="20"/>
      <c r="MHN122" s="20"/>
      <c r="MHO122" s="20"/>
      <c r="MHP122" s="20"/>
      <c r="MHQ122" s="20"/>
      <c r="MHR122" s="20"/>
      <c r="MHS122" s="20"/>
      <c r="MHT122" s="20"/>
      <c r="MHU122" s="20"/>
      <c r="MHV122" s="20"/>
      <c r="MHW122" s="20"/>
      <c r="MHX122" s="20"/>
      <c r="MHY122" s="20"/>
      <c r="MHZ122" s="20"/>
      <c r="MIA122" s="20"/>
      <c r="MIB122" s="20"/>
      <c r="MIC122" s="20"/>
      <c r="MID122" s="20"/>
      <c r="MIE122" s="20"/>
      <c r="MIF122" s="20"/>
      <c r="MIG122" s="20"/>
      <c r="MIH122" s="20"/>
      <c r="MII122" s="20"/>
      <c r="MIJ122" s="20"/>
      <c r="MIK122" s="20"/>
      <c r="MIL122" s="20"/>
      <c r="MIM122" s="20"/>
      <c r="MIN122" s="20"/>
      <c r="MIO122" s="20"/>
      <c r="MIP122" s="20"/>
      <c r="MIQ122" s="20"/>
      <c r="MIR122" s="20"/>
      <c r="MIS122" s="20"/>
      <c r="MIT122" s="20"/>
      <c r="MIU122" s="20"/>
      <c r="MIV122" s="20"/>
      <c r="MIW122" s="20"/>
      <c r="MIX122" s="20"/>
      <c r="MIY122" s="20"/>
      <c r="MIZ122" s="20"/>
      <c r="MJA122" s="20"/>
      <c r="MJB122" s="20"/>
      <c r="MJC122" s="20"/>
      <c r="MJD122" s="20"/>
      <c r="MJE122" s="20"/>
      <c r="MJF122" s="20"/>
      <c r="MJG122" s="20"/>
      <c r="MJH122" s="20"/>
      <c r="MJI122" s="20"/>
      <c r="MJJ122" s="20"/>
      <c r="MJK122" s="20"/>
      <c r="MJL122" s="20"/>
      <c r="MJM122" s="20"/>
      <c r="MJN122" s="20"/>
      <c r="MJO122" s="20"/>
      <c r="MJP122" s="20"/>
      <c r="MJQ122" s="20"/>
      <c r="MJR122" s="20"/>
      <c r="MJS122" s="20"/>
      <c r="MJT122" s="20"/>
      <c r="MJU122" s="20"/>
      <c r="MJV122" s="20"/>
      <c r="MJW122" s="20"/>
      <c r="MJX122" s="20"/>
      <c r="MJY122" s="20"/>
      <c r="MJZ122" s="20"/>
      <c r="MKA122" s="20"/>
      <c r="MKB122" s="20"/>
      <c r="MKC122" s="20"/>
      <c r="MKD122" s="20"/>
      <c r="MKE122" s="20"/>
      <c r="MKF122" s="20"/>
      <c r="MKG122" s="20"/>
      <c r="MKH122" s="20"/>
      <c r="MKI122" s="20"/>
      <c r="MKJ122" s="20"/>
      <c r="MKK122" s="20"/>
      <c r="MKL122" s="20"/>
      <c r="MKM122" s="20"/>
      <c r="MKN122" s="20"/>
      <c r="MKO122" s="20"/>
      <c r="MKP122" s="20"/>
      <c r="MKQ122" s="20"/>
      <c r="MKR122" s="20"/>
      <c r="MKS122" s="20"/>
      <c r="MKT122" s="20"/>
      <c r="MKU122" s="20"/>
      <c r="MKV122" s="20"/>
      <c r="MKW122" s="20"/>
      <c r="MKX122" s="20"/>
      <c r="MKY122" s="20"/>
      <c r="MKZ122" s="20"/>
      <c r="MLA122" s="20"/>
      <c r="MLB122" s="20"/>
      <c r="MLC122" s="20"/>
      <c r="MLD122" s="20"/>
      <c r="MLE122" s="20"/>
      <c r="MLF122" s="20"/>
      <c r="MLG122" s="20"/>
      <c r="MLH122" s="20"/>
      <c r="MLI122" s="20"/>
      <c r="MLJ122" s="20"/>
      <c r="MLK122" s="20"/>
      <c r="MLL122" s="20"/>
      <c r="MLM122" s="20"/>
      <c r="MLN122" s="20"/>
      <c r="MLO122" s="20"/>
      <c r="MLP122" s="20"/>
      <c r="MLQ122" s="20"/>
      <c r="MLR122" s="20"/>
      <c r="MLS122" s="20"/>
      <c r="MLT122" s="20"/>
      <c r="MLU122" s="20"/>
      <c r="MLV122" s="20"/>
      <c r="MLW122" s="20"/>
      <c r="MLX122" s="20"/>
      <c r="MLY122" s="20"/>
      <c r="MLZ122" s="20"/>
      <c r="MMA122" s="20"/>
      <c r="MMB122" s="20"/>
      <c r="MMC122" s="20"/>
      <c r="MMD122" s="20"/>
      <c r="MME122" s="20"/>
      <c r="MMF122" s="20"/>
      <c r="MMG122" s="20"/>
      <c r="MMH122" s="20"/>
      <c r="MMI122" s="20"/>
      <c r="MMJ122" s="20"/>
      <c r="MMK122" s="20"/>
      <c r="MML122" s="20"/>
      <c r="MMM122" s="20"/>
      <c r="MMN122" s="20"/>
      <c r="MMO122" s="20"/>
      <c r="MMP122" s="20"/>
      <c r="MMQ122" s="20"/>
      <c r="MMR122" s="20"/>
      <c r="MMS122" s="20"/>
      <c r="MMT122" s="20"/>
      <c r="MMU122" s="20"/>
      <c r="MMV122" s="20"/>
      <c r="MMW122" s="20"/>
      <c r="MMX122" s="20"/>
      <c r="MMY122" s="20"/>
      <c r="MMZ122" s="20"/>
      <c r="MNA122" s="20"/>
      <c r="MNB122" s="20"/>
      <c r="MNC122" s="20"/>
      <c r="MND122" s="20"/>
      <c r="MNE122" s="20"/>
      <c r="MNF122" s="20"/>
      <c r="MNG122" s="20"/>
      <c r="MNH122" s="20"/>
      <c r="MNI122" s="20"/>
      <c r="MNJ122" s="20"/>
      <c r="MNK122" s="20"/>
      <c r="MNL122" s="20"/>
      <c r="MNM122" s="20"/>
      <c r="MNN122" s="20"/>
      <c r="MNU122" s="20"/>
      <c r="MNV122" s="20"/>
      <c r="MNW122" s="20"/>
      <c r="MNX122" s="20"/>
      <c r="MNY122" s="20"/>
      <c r="MNZ122" s="20"/>
      <c r="MOA122" s="20"/>
      <c r="MOB122" s="20"/>
      <c r="MOC122" s="20"/>
      <c r="MOD122" s="20"/>
      <c r="MOE122" s="20"/>
      <c r="MOF122" s="20"/>
      <c r="MOG122" s="20"/>
      <c r="MOH122" s="20"/>
      <c r="MOI122" s="20"/>
      <c r="MOJ122" s="20"/>
      <c r="MOK122" s="20"/>
      <c r="MOL122" s="20"/>
      <c r="MOM122" s="20"/>
      <c r="MON122" s="20"/>
      <c r="MOO122" s="20"/>
      <c r="MOP122" s="20"/>
      <c r="MOQ122" s="20"/>
      <c r="MOR122" s="20"/>
      <c r="MOS122" s="20"/>
      <c r="MOT122" s="20"/>
      <c r="MOU122" s="20"/>
      <c r="MOV122" s="20"/>
      <c r="MOW122" s="20"/>
      <c r="MOX122" s="20"/>
      <c r="MOY122" s="20"/>
      <c r="MOZ122" s="20"/>
      <c r="MPA122" s="20"/>
      <c r="MPB122" s="20"/>
      <c r="MPC122" s="20"/>
      <c r="MPD122" s="20"/>
      <c r="MPE122" s="20"/>
      <c r="MPF122" s="20"/>
      <c r="MPG122" s="20"/>
      <c r="MPH122" s="20"/>
      <c r="MPI122" s="20"/>
      <c r="MPJ122" s="20"/>
      <c r="MPK122" s="20"/>
      <c r="MPL122" s="20"/>
      <c r="MPM122" s="20"/>
      <c r="MPN122" s="20"/>
      <c r="MPO122" s="20"/>
      <c r="MPP122" s="20"/>
      <c r="MPQ122" s="20"/>
      <c r="MPR122" s="20"/>
      <c r="MPS122" s="20"/>
      <c r="MPT122" s="20"/>
      <c r="MPU122" s="20"/>
      <c r="MPV122" s="20"/>
      <c r="MPW122" s="20"/>
      <c r="MPX122" s="20"/>
      <c r="MPY122" s="20"/>
      <c r="MPZ122" s="20"/>
      <c r="MQA122" s="20"/>
      <c r="MQB122" s="20"/>
      <c r="MQC122" s="20"/>
      <c r="MQD122" s="20"/>
      <c r="MQE122" s="20"/>
      <c r="MQF122" s="20"/>
      <c r="MQG122" s="20"/>
      <c r="MQH122" s="20"/>
      <c r="MQI122" s="20"/>
      <c r="MQJ122" s="20"/>
      <c r="MQK122" s="20"/>
      <c r="MQL122" s="20"/>
      <c r="MQM122" s="20"/>
      <c r="MQN122" s="20"/>
      <c r="MQO122" s="20"/>
      <c r="MQP122" s="20"/>
      <c r="MQQ122" s="20"/>
      <c r="MQR122" s="20"/>
      <c r="MQS122" s="20"/>
      <c r="MQT122" s="20"/>
      <c r="MQU122" s="20"/>
      <c r="MQV122" s="20"/>
      <c r="MQW122" s="20"/>
      <c r="MQX122" s="20"/>
      <c r="MQY122" s="20"/>
      <c r="MQZ122" s="20"/>
      <c r="MRA122" s="20"/>
      <c r="MRB122" s="20"/>
      <c r="MRC122" s="20"/>
      <c r="MRD122" s="20"/>
      <c r="MRE122" s="20"/>
      <c r="MRF122" s="20"/>
      <c r="MRG122" s="20"/>
      <c r="MRH122" s="20"/>
      <c r="MRI122" s="20"/>
      <c r="MRJ122" s="20"/>
      <c r="MRK122" s="20"/>
      <c r="MRL122" s="20"/>
      <c r="MRM122" s="20"/>
      <c r="MRN122" s="20"/>
      <c r="MRO122" s="20"/>
      <c r="MRP122" s="20"/>
      <c r="MRQ122" s="20"/>
      <c r="MRR122" s="20"/>
      <c r="MRS122" s="20"/>
      <c r="MRT122" s="20"/>
      <c r="MRU122" s="20"/>
      <c r="MRV122" s="20"/>
      <c r="MRW122" s="20"/>
      <c r="MRX122" s="20"/>
      <c r="MRY122" s="20"/>
      <c r="MRZ122" s="20"/>
      <c r="MSA122" s="20"/>
      <c r="MSB122" s="20"/>
      <c r="MSC122" s="20"/>
      <c r="MSD122" s="20"/>
      <c r="MSE122" s="20"/>
      <c r="MSF122" s="20"/>
      <c r="MSG122" s="20"/>
      <c r="MSH122" s="20"/>
      <c r="MSI122" s="20"/>
      <c r="MSJ122" s="20"/>
      <c r="MSK122" s="20"/>
      <c r="MSL122" s="20"/>
      <c r="MSM122" s="20"/>
      <c r="MSN122" s="20"/>
      <c r="MSO122" s="20"/>
      <c r="MSP122" s="20"/>
      <c r="MSQ122" s="20"/>
      <c r="MSR122" s="20"/>
      <c r="MSS122" s="20"/>
      <c r="MST122" s="20"/>
      <c r="MSU122" s="20"/>
      <c r="MSV122" s="20"/>
      <c r="MSW122" s="20"/>
      <c r="MSX122" s="20"/>
      <c r="MSY122" s="20"/>
      <c r="MSZ122" s="20"/>
      <c r="MTA122" s="20"/>
      <c r="MTB122" s="20"/>
      <c r="MTC122" s="20"/>
      <c r="MTD122" s="20"/>
      <c r="MTE122" s="20"/>
      <c r="MTF122" s="20"/>
      <c r="MTG122" s="20"/>
      <c r="MTH122" s="20"/>
      <c r="MTI122" s="20"/>
      <c r="MTJ122" s="20"/>
      <c r="MTK122" s="20"/>
      <c r="MTL122" s="20"/>
      <c r="MTM122" s="20"/>
      <c r="MTN122" s="20"/>
      <c r="MTO122" s="20"/>
      <c r="MTP122" s="20"/>
      <c r="MTQ122" s="20"/>
      <c r="MTR122" s="20"/>
      <c r="MTS122" s="20"/>
      <c r="MTT122" s="20"/>
      <c r="MTU122" s="20"/>
      <c r="MTV122" s="20"/>
      <c r="MTW122" s="20"/>
      <c r="MTX122" s="20"/>
      <c r="MTY122" s="20"/>
      <c r="MTZ122" s="20"/>
      <c r="MUA122" s="20"/>
      <c r="MUB122" s="20"/>
      <c r="MUC122" s="20"/>
      <c r="MUD122" s="20"/>
      <c r="MUE122" s="20"/>
      <c r="MUF122" s="20"/>
      <c r="MUG122" s="20"/>
      <c r="MUH122" s="20"/>
      <c r="MUI122" s="20"/>
      <c r="MUJ122" s="20"/>
      <c r="MUK122" s="20"/>
      <c r="MUL122" s="20"/>
      <c r="MUM122" s="20"/>
      <c r="MUN122" s="20"/>
      <c r="MUO122" s="20"/>
      <c r="MUP122" s="20"/>
      <c r="MUQ122" s="20"/>
      <c r="MUR122" s="20"/>
      <c r="MUS122" s="20"/>
      <c r="MUT122" s="20"/>
      <c r="MUU122" s="20"/>
      <c r="MUV122" s="20"/>
      <c r="MUW122" s="20"/>
      <c r="MUX122" s="20"/>
      <c r="MUY122" s="20"/>
      <c r="MUZ122" s="20"/>
      <c r="MVA122" s="20"/>
      <c r="MVB122" s="20"/>
      <c r="MVC122" s="20"/>
      <c r="MVD122" s="20"/>
      <c r="MVE122" s="20"/>
      <c r="MVF122" s="20"/>
      <c r="MVG122" s="20"/>
      <c r="MVH122" s="20"/>
      <c r="MVI122" s="20"/>
      <c r="MVJ122" s="20"/>
      <c r="MVK122" s="20"/>
      <c r="MVL122" s="20"/>
      <c r="MVM122" s="20"/>
      <c r="MVN122" s="20"/>
      <c r="MVO122" s="20"/>
      <c r="MVP122" s="20"/>
      <c r="MVQ122" s="20"/>
      <c r="MVR122" s="20"/>
      <c r="MVS122" s="20"/>
      <c r="MVT122" s="20"/>
      <c r="MVU122" s="20"/>
      <c r="MVV122" s="20"/>
      <c r="MVW122" s="20"/>
      <c r="MVX122" s="20"/>
      <c r="MVY122" s="20"/>
      <c r="MVZ122" s="20"/>
      <c r="MWA122" s="20"/>
      <c r="MWB122" s="20"/>
      <c r="MWC122" s="20"/>
      <c r="MWD122" s="20"/>
      <c r="MWE122" s="20"/>
      <c r="MWF122" s="20"/>
      <c r="MWG122" s="20"/>
      <c r="MWH122" s="20"/>
      <c r="MWI122" s="20"/>
      <c r="MWJ122" s="20"/>
      <c r="MWK122" s="20"/>
      <c r="MWL122" s="20"/>
      <c r="MWM122" s="20"/>
      <c r="MWN122" s="20"/>
      <c r="MWO122" s="20"/>
      <c r="MWP122" s="20"/>
      <c r="MWQ122" s="20"/>
      <c r="MWR122" s="20"/>
      <c r="MWS122" s="20"/>
      <c r="MWT122" s="20"/>
      <c r="MWU122" s="20"/>
      <c r="MWV122" s="20"/>
      <c r="MWW122" s="20"/>
      <c r="MWX122" s="20"/>
      <c r="MWY122" s="20"/>
      <c r="MWZ122" s="20"/>
      <c r="MXA122" s="20"/>
      <c r="MXB122" s="20"/>
      <c r="MXC122" s="20"/>
      <c r="MXD122" s="20"/>
      <c r="MXE122" s="20"/>
      <c r="MXF122" s="20"/>
      <c r="MXG122" s="20"/>
      <c r="MXH122" s="20"/>
      <c r="MXI122" s="20"/>
      <c r="MXJ122" s="20"/>
      <c r="MXQ122" s="20"/>
      <c r="MXR122" s="20"/>
      <c r="MXS122" s="20"/>
      <c r="MXT122" s="20"/>
      <c r="MXU122" s="20"/>
      <c r="MXV122" s="20"/>
      <c r="MXW122" s="20"/>
      <c r="MXX122" s="20"/>
      <c r="MXY122" s="20"/>
      <c r="MXZ122" s="20"/>
      <c r="MYA122" s="20"/>
      <c r="MYB122" s="20"/>
      <c r="MYC122" s="20"/>
      <c r="MYD122" s="20"/>
      <c r="MYE122" s="20"/>
      <c r="MYF122" s="20"/>
      <c r="MYG122" s="20"/>
      <c r="MYH122" s="20"/>
      <c r="MYI122" s="20"/>
      <c r="MYJ122" s="20"/>
      <c r="MYK122" s="20"/>
      <c r="MYL122" s="20"/>
      <c r="MYM122" s="20"/>
      <c r="MYN122" s="20"/>
      <c r="MYO122" s="20"/>
      <c r="MYP122" s="20"/>
      <c r="MYQ122" s="20"/>
      <c r="MYR122" s="20"/>
      <c r="MYS122" s="20"/>
      <c r="MYT122" s="20"/>
      <c r="MYU122" s="20"/>
      <c r="MYV122" s="20"/>
      <c r="MYW122" s="20"/>
      <c r="MYX122" s="20"/>
      <c r="MYY122" s="20"/>
      <c r="MYZ122" s="20"/>
      <c r="MZA122" s="20"/>
      <c r="MZB122" s="20"/>
      <c r="MZC122" s="20"/>
      <c r="MZD122" s="20"/>
      <c r="MZE122" s="20"/>
      <c r="MZF122" s="20"/>
      <c r="MZG122" s="20"/>
      <c r="MZH122" s="20"/>
      <c r="MZI122" s="20"/>
      <c r="MZJ122" s="20"/>
      <c r="MZK122" s="20"/>
      <c r="MZL122" s="20"/>
      <c r="MZM122" s="20"/>
      <c r="MZN122" s="20"/>
      <c r="MZO122" s="20"/>
      <c r="MZP122" s="20"/>
      <c r="MZQ122" s="20"/>
      <c r="MZR122" s="20"/>
      <c r="MZS122" s="20"/>
      <c r="MZT122" s="20"/>
      <c r="MZU122" s="20"/>
      <c r="MZV122" s="20"/>
      <c r="MZW122" s="20"/>
      <c r="MZX122" s="20"/>
      <c r="MZY122" s="20"/>
      <c r="MZZ122" s="20"/>
      <c r="NAA122" s="20"/>
      <c r="NAB122" s="20"/>
      <c r="NAC122" s="20"/>
      <c r="NAD122" s="20"/>
      <c r="NAE122" s="20"/>
      <c r="NAF122" s="20"/>
      <c r="NAG122" s="20"/>
      <c r="NAH122" s="20"/>
      <c r="NAI122" s="20"/>
      <c r="NAJ122" s="20"/>
      <c r="NAK122" s="20"/>
      <c r="NAL122" s="20"/>
      <c r="NAM122" s="20"/>
      <c r="NAN122" s="20"/>
      <c r="NAO122" s="20"/>
      <c r="NAP122" s="20"/>
      <c r="NAQ122" s="20"/>
      <c r="NAR122" s="20"/>
      <c r="NAS122" s="20"/>
      <c r="NAT122" s="20"/>
      <c r="NAU122" s="20"/>
      <c r="NAV122" s="20"/>
      <c r="NAW122" s="20"/>
      <c r="NAX122" s="20"/>
      <c r="NAY122" s="20"/>
      <c r="NAZ122" s="20"/>
      <c r="NBA122" s="20"/>
      <c r="NBB122" s="20"/>
      <c r="NBC122" s="20"/>
      <c r="NBD122" s="20"/>
      <c r="NBE122" s="20"/>
      <c r="NBF122" s="20"/>
      <c r="NBG122" s="20"/>
      <c r="NBH122" s="20"/>
      <c r="NBI122" s="20"/>
      <c r="NBJ122" s="20"/>
      <c r="NBK122" s="20"/>
      <c r="NBL122" s="20"/>
      <c r="NBM122" s="20"/>
      <c r="NBN122" s="20"/>
      <c r="NBO122" s="20"/>
      <c r="NBP122" s="20"/>
      <c r="NBQ122" s="20"/>
      <c r="NBR122" s="20"/>
      <c r="NBS122" s="20"/>
      <c r="NBT122" s="20"/>
      <c r="NBU122" s="20"/>
      <c r="NBV122" s="20"/>
      <c r="NBW122" s="20"/>
      <c r="NBX122" s="20"/>
      <c r="NBY122" s="20"/>
      <c r="NBZ122" s="20"/>
      <c r="NCA122" s="20"/>
      <c r="NCB122" s="20"/>
      <c r="NCC122" s="20"/>
      <c r="NCD122" s="20"/>
      <c r="NCE122" s="20"/>
      <c r="NCF122" s="20"/>
      <c r="NCG122" s="20"/>
      <c r="NCH122" s="20"/>
      <c r="NCI122" s="20"/>
      <c r="NCJ122" s="20"/>
      <c r="NCK122" s="20"/>
      <c r="NCL122" s="20"/>
      <c r="NCM122" s="20"/>
      <c r="NCN122" s="20"/>
      <c r="NCO122" s="20"/>
      <c r="NCP122" s="20"/>
      <c r="NCQ122" s="20"/>
      <c r="NCR122" s="20"/>
      <c r="NCS122" s="20"/>
      <c r="NCT122" s="20"/>
      <c r="NCU122" s="20"/>
      <c r="NCV122" s="20"/>
      <c r="NCW122" s="20"/>
      <c r="NCX122" s="20"/>
      <c r="NCY122" s="20"/>
      <c r="NCZ122" s="20"/>
      <c r="NDA122" s="20"/>
      <c r="NDB122" s="20"/>
      <c r="NDC122" s="20"/>
      <c r="NDD122" s="20"/>
      <c r="NDE122" s="20"/>
      <c r="NDF122" s="20"/>
      <c r="NDG122" s="20"/>
      <c r="NDH122" s="20"/>
      <c r="NDI122" s="20"/>
      <c r="NDJ122" s="20"/>
      <c r="NDK122" s="20"/>
      <c r="NDL122" s="20"/>
      <c r="NDM122" s="20"/>
      <c r="NDN122" s="20"/>
      <c r="NDO122" s="20"/>
      <c r="NDP122" s="20"/>
      <c r="NDQ122" s="20"/>
      <c r="NDR122" s="20"/>
      <c r="NDS122" s="20"/>
      <c r="NDT122" s="20"/>
      <c r="NDU122" s="20"/>
      <c r="NDV122" s="20"/>
      <c r="NDW122" s="20"/>
      <c r="NDX122" s="20"/>
      <c r="NDY122" s="20"/>
      <c r="NDZ122" s="20"/>
      <c r="NEA122" s="20"/>
      <c r="NEB122" s="20"/>
      <c r="NEC122" s="20"/>
      <c r="NED122" s="20"/>
      <c r="NEE122" s="20"/>
      <c r="NEF122" s="20"/>
      <c r="NEG122" s="20"/>
      <c r="NEH122" s="20"/>
      <c r="NEI122" s="20"/>
      <c r="NEJ122" s="20"/>
      <c r="NEK122" s="20"/>
      <c r="NEL122" s="20"/>
      <c r="NEM122" s="20"/>
      <c r="NEN122" s="20"/>
      <c r="NEO122" s="20"/>
      <c r="NEP122" s="20"/>
      <c r="NEQ122" s="20"/>
      <c r="NER122" s="20"/>
      <c r="NES122" s="20"/>
      <c r="NET122" s="20"/>
      <c r="NEU122" s="20"/>
      <c r="NEV122" s="20"/>
      <c r="NEW122" s="20"/>
      <c r="NEX122" s="20"/>
      <c r="NEY122" s="20"/>
      <c r="NEZ122" s="20"/>
      <c r="NFA122" s="20"/>
      <c r="NFB122" s="20"/>
      <c r="NFC122" s="20"/>
      <c r="NFD122" s="20"/>
      <c r="NFE122" s="20"/>
      <c r="NFF122" s="20"/>
      <c r="NFG122" s="20"/>
      <c r="NFH122" s="20"/>
      <c r="NFI122" s="20"/>
      <c r="NFJ122" s="20"/>
      <c r="NFK122" s="20"/>
      <c r="NFL122" s="20"/>
      <c r="NFM122" s="20"/>
      <c r="NFN122" s="20"/>
      <c r="NFO122" s="20"/>
      <c r="NFP122" s="20"/>
      <c r="NFQ122" s="20"/>
      <c r="NFR122" s="20"/>
      <c r="NFS122" s="20"/>
      <c r="NFT122" s="20"/>
      <c r="NFU122" s="20"/>
      <c r="NFV122" s="20"/>
      <c r="NFW122" s="20"/>
      <c r="NFX122" s="20"/>
      <c r="NFY122" s="20"/>
      <c r="NFZ122" s="20"/>
      <c r="NGA122" s="20"/>
      <c r="NGB122" s="20"/>
      <c r="NGC122" s="20"/>
      <c r="NGD122" s="20"/>
      <c r="NGE122" s="20"/>
      <c r="NGF122" s="20"/>
      <c r="NGG122" s="20"/>
      <c r="NGH122" s="20"/>
      <c r="NGI122" s="20"/>
      <c r="NGJ122" s="20"/>
      <c r="NGK122" s="20"/>
      <c r="NGL122" s="20"/>
      <c r="NGM122" s="20"/>
      <c r="NGN122" s="20"/>
      <c r="NGO122" s="20"/>
      <c r="NGP122" s="20"/>
      <c r="NGQ122" s="20"/>
      <c r="NGR122" s="20"/>
      <c r="NGS122" s="20"/>
      <c r="NGT122" s="20"/>
      <c r="NGU122" s="20"/>
      <c r="NGV122" s="20"/>
      <c r="NGW122" s="20"/>
      <c r="NGX122" s="20"/>
      <c r="NGY122" s="20"/>
      <c r="NGZ122" s="20"/>
      <c r="NHA122" s="20"/>
      <c r="NHB122" s="20"/>
      <c r="NHC122" s="20"/>
      <c r="NHD122" s="20"/>
      <c r="NHE122" s="20"/>
      <c r="NHF122" s="20"/>
      <c r="NHM122" s="20"/>
      <c r="NHN122" s="20"/>
      <c r="NHO122" s="20"/>
      <c r="NHP122" s="20"/>
      <c r="NHQ122" s="20"/>
      <c r="NHR122" s="20"/>
      <c r="NHS122" s="20"/>
      <c r="NHT122" s="20"/>
      <c r="NHU122" s="20"/>
      <c r="NHV122" s="20"/>
      <c r="NHW122" s="20"/>
      <c r="NHX122" s="20"/>
      <c r="NHY122" s="20"/>
      <c r="NHZ122" s="20"/>
      <c r="NIA122" s="20"/>
      <c r="NIB122" s="20"/>
      <c r="NIC122" s="20"/>
      <c r="NID122" s="20"/>
      <c r="NIE122" s="20"/>
      <c r="NIF122" s="20"/>
      <c r="NIG122" s="20"/>
      <c r="NIH122" s="20"/>
      <c r="NII122" s="20"/>
      <c r="NIJ122" s="20"/>
      <c r="NIK122" s="20"/>
      <c r="NIL122" s="20"/>
      <c r="NIM122" s="20"/>
      <c r="NIN122" s="20"/>
      <c r="NIO122" s="20"/>
      <c r="NIP122" s="20"/>
      <c r="NIQ122" s="20"/>
      <c r="NIR122" s="20"/>
      <c r="NIS122" s="20"/>
      <c r="NIT122" s="20"/>
      <c r="NIU122" s="20"/>
      <c r="NIV122" s="20"/>
      <c r="NIW122" s="20"/>
      <c r="NIX122" s="20"/>
      <c r="NIY122" s="20"/>
      <c r="NIZ122" s="20"/>
      <c r="NJA122" s="20"/>
      <c r="NJB122" s="20"/>
      <c r="NJC122" s="20"/>
      <c r="NJD122" s="20"/>
      <c r="NJE122" s="20"/>
      <c r="NJF122" s="20"/>
      <c r="NJG122" s="20"/>
      <c r="NJH122" s="20"/>
      <c r="NJI122" s="20"/>
      <c r="NJJ122" s="20"/>
      <c r="NJK122" s="20"/>
      <c r="NJL122" s="20"/>
      <c r="NJM122" s="20"/>
      <c r="NJN122" s="20"/>
      <c r="NJO122" s="20"/>
      <c r="NJP122" s="20"/>
      <c r="NJQ122" s="20"/>
      <c r="NJR122" s="20"/>
      <c r="NJS122" s="20"/>
      <c r="NJT122" s="20"/>
      <c r="NJU122" s="20"/>
      <c r="NJV122" s="20"/>
      <c r="NJW122" s="20"/>
      <c r="NJX122" s="20"/>
      <c r="NJY122" s="20"/>
      <c r="NJZ122" s="20"/>
      <c r="NKA122" s="20"/>
      <c r="NKB122" s="20"/>
      <c r="NKC122" s="20"/>
      <c r="NKD122" s="20"/>
      <c r="NKE122" s="20"/>
      <c r="NKF122" s="20"/>
      <c r="NKG122" s="20"/>
      <c r="NKH122" s="20"/>
      <c r="NKI122" s="20"/>
      <c r="NKJ122" s="20"/>
      <c r="NKK122" s="20"/>
      <c r="NKL122" s="20"/>
      <c r="NKM122" s="20"/>
      <c r="NKN122" s="20"/>
      <c r="NKO122" s="20"/>
      <c r="NKP122" s="20"/>
      <c r="NKQ122" s="20"/>
      <c r="NKR122" s="20"/>
      <c r="NKS122" s="20"/>
      <c r="NKT122" s="20"/>
      <c r="NKU122" s="20"/>
      <c r="NKV122" s="20"/>
      <c r="NKW122" s="20"/>
      <c r="NKX122" s="20"/>
      <c r="NKY122" s="20"/>
      <c r="NKZ122" s="20"/>
      <c r="NLA122" s="20"/>
      <c r="NLB122" s="20"/>
      <c r="NLC122" s="20"/>
      <c r="NLD122" s="20"/>
      <c r="NLE122" s="20"/>
      <c r="NLF122" s="20"/>
      <c r="NLG122" s="20"/>
      <c r="NLH122" s="20"/>
      <c r="NLI122" s="20"/>
      <c r="NLJ122" s="20"/>
      <c r="NLK122" s="20"/>
      <c r="NLL122" s="20"/>
      <c r="NLM122" s="20"/>
      <c r="NLN122" s="20"/>
      <c r="NLO122" s="20"/>
      <c r="NLP122" s="20"/>
      <c r="NLQ122" s="20"/>
      <c r="NLR122" s="20"/>
      <c r="NLS122" s="20"/>
      <c r="NLT122" s="20"/>
      <c r="NLU122" s="20"/>
      <c r="NLV122" s="20"/>
      <c r="NLW122" s="20"/>
      <c r="NLX122" s="20"/>
      <c r="NLY122" s="20"/>
      <c r="NLZ122" s="20"/>
      <c r="NMA122" s="20"/>
      <c r="NMB122" s="20"/>
      <c r="NMC122" s="20"/>
      <c r="NMD122" s="20"/>
      <c r="NME122" s="20"/>
      <c r="NMF122" s="20"/>
      <c r="NMG122" s="20"/>
      <c r="NMH122" s="20"/>
      <c r="NMI122" s="20"/>
      <c r="NMJ122" s="20"/>
      <c r="NMK122" s="20"/>
      <c r="NML122" s="20"/>
      <c r="NMM122" s="20"/>
      <c r="NMN122" s="20"/>
      <c r="NMO122" s="20"/>
      <c r="NMP122" s="20"/>
      <c r="NMQ122" s="20"/>
      <c r="NMR122" s="20"/>
      <c r="NMS122" s="20"/>
      <c r="NMT122" s="20"/>
      <c r="NMU122" s="20"/>
      <c r="NMV122" s="20"/>
      <c r="NMW122" s="20"/>
      <c r="NMX122" s="20"/>
      <c r="NMY122" s="20"/>
      <c r="NMZ122" s="20"/>
      <c r="NNA122" s="20"/>
      <c r="NNB122" s="20"/>
      <c r="NNC122" s="20"/>
      <c r="NND122" s="20"/>
      <c r="NNE122" s="20"/>
      <c r="NNF122" s="20"/>
      <c r="NNG122" s="20"/>
      <c r="NNH122" s="20"/>
      <c r="NNI122" s="20"/>
      <c r="NNJ122" s="20"/>
      <c r="NNK122" s="20"/>
      <c r="NNL122" s="20"/>
      <c r="NNM122" s="20"/>
      <c r="NNN122" s="20"/>
      <c r="NNO122" s="20"/>
      <c r="NNP122" s="20"/>
      <c r="NNQ122" s="20"/>
      <c r="NNR122" s="20"/>
      <c r="NNS122" s="20"/>
      <c r="NNT122" s="20"/>
      <c r="NNU122" s="20"/>
      <c r="NNV122" s="20"/>
      <c r="NNW122" s="20"/>
      <c r="NNX122" s="20"/>
      <c r="NNY122" s="20"/>
      <c r="NNZ122" s="20"/>
      <c r="NOA122" s="20"/>
      <c r="NOB122" s="20"/>
      <c r="NOC122" s="20"/>
      <c r="NOD122" s="20"/>
      <c r="NOE122" s="20"/>
      <c r="NOF122" s="20"/>
      <c r="NOG122" s="20"/>
      <c r="NOH122" s="20"/>
      <c r="NOI122" s="20"/>
      <c r="NOJ122" s="20"/>
      <c r="NOK122" s="20"/>
      <c r="NOL122" s="20"/>
      <c r="NOM122" s="20"/>
      <c r="NON122" s="20"/>
      <c r="NOO122" s="20"/>
      <c r="NOP122" s="20"/>
      <c r="NOQ122" s="20"/>
      <c r="NOR122" s="20"/>
      <c r="NOS122" s="20"/>
      <c r="NOT122" s="20"/>
      <c r="NOU122" s="20"/>
      <c r="NOV122" s="20"/>
      <c r="NOW122" s="20"/>
      <c r="NOX122" s="20"/>
      <c r="NOY122" s="20"/>
      <c r="NOZ122" s="20"/>
      <c r="NPA122" s="20"/>
      <c r="NPB122" s="20"/>
      <c r="NPC122" s="20"/>
      <c r="NPD122" s="20"/>
      <c r="NPE122" s="20"/>
      <c r="NPF122" s="20"/>
      <c r="NPG122" s="20"/>
      <c r="NPH122" s="20"/>
      <c r="NPI122" s="20"/>
      <c r="NPJ122" s="20"/>
      <c r="NPK122" s="20"/>
      <c r="NPL122" s="20"/>
      <c r="NPM122" s="20"/>
      <c r="NPN122" s="20"/>
      <c r="NPO122" s="20"/>
      <c r="NPP122" s="20"/>
      <c r="NPQ122" s="20"/>
      <c r="NPR122" s="20"/>
      <c r="NPS122" s="20"/>
      <c r="NPT122" s="20"/>
      <c r="NPU122" s="20"/>
      <c r="NPV122" s="20"/>
      <c r="NPW122" s="20"/>
      <c r="NPX122" s="20"/>
      <c r="NPY122" s="20"/>
      <c r="NPZ122" s="20"/>
      <c r="NQA122" s="20"/>
      <c r="NQB122" s="20"/>
      <c r="NQC122" s="20"/>
      <c r="NQD122" s="20"/>
      <c r="NQE122" s="20"/>
      <c r="NQF122" s="20"/>
      <c r="NQG122" s="20"/>
      <c r="NQH122" s="20"/>
      <c r="NQI122" s="20"/>
      <c r="NQJ122" s="20"/>
      <c r="NQK122" s="20"/>
      <c r="NQL122" s="20"/>
      <c r="NQM122" s="20"/>
      <c r="NQN122" s="20"/>
      <c r="NQO122" s="20"/>
      <c r="NQP122" s="20"/>
      <c r="NQQ122" s="20"/>
      <c r="NQR122" s="20"/>
      <c r="NQS122" s="20"/>
      <c r="NQT122" s="20"/>
      <c r="NQU122" s="20"/>
      <c r="NQV122" s="20"/>
      <c r="NQW122" s="20"/>
      <c r="NQX122" s="20"/>
      <c r="NQY122" s="20"/>
      <c r="NQZ122" s="20"/>
      <c r="NRA122" s="20"/>
      <c r="NRB122" s="20"/>
      <c r="NRI122" s="20"/>
      <c r="NRJ122" s="20"/>
      <c r="NRK122" s="20"/>
      <c r="NRL122" s="20"/>
      <c r="NRM122" s="20"/>
      <c r="NRN122" s="20"/>
      <c r="NRO122" s="20"/>
      <c r="NRP122" s="20"/>
      <c r="NRQ122" s="20"/>
      <c r="NRR122" s="20"/>
      <c r="NRS122" s="20"/>
      <c r="NRT122" s="20"/>
      <c r="NRU122" s="20"/>
      <c r="NRV122" s="20"/>
      <c r="NRW122" s="20"/>
      <c r="NRX122" s="20"/>
      <c r="NRY122" s="20"/>
      <c r="NRZ122" s="20"/>
      <c r="NSA122" s="20"/>
      <c r="NSB122" s="20"/>
      <c r="NSC122" s="20"/>
      <c r="NSD122" s="20"/>
      <c r="NSE122" s="20"/>
      <c r="NSF122" s="20"/>
      <c r="NSG122" s="20"/>
      <c r="NSH122" s="20"/>
      <c r="NSI122" s="20"/>
      <c r="NSJ122" s="20"/>
      <c r="NSK122" s="20"/>
      <c r="NSL122" s="20"/>
      <c r="NSM122" s="20"/>
      <c r="NSN122" s="20"/>
      <c r="NSO122" s="20"/>
      <c r="NSP122" s="20"/>
      <c r="NSQ122" s="20"/>
      <c r="NSR122" s="20"/>
      <c r="NSS122" s="20"/>
      <c r="NST122" s="20"/>
      <c r="NSU122" s="20"/>
      <c r="NSV122" s="20"/>
      <c r="NSW122" s="20"/>
      <c r="NSX122" s="20"/>
      <c r="NSY122" s="20"/>
      <c r="NSZ122" s="20"/>
      <c r="NTA122" s="20"/>
      <c r="NTB122" s="20"/>
      <c r="NTC122" s="20"/>
      <c r="NTD122" s="20"/>
      <c r="NTE122" s="20"/>
      <c r="NTF122" s="20"/>
      <c r="NTG122" s="20"/>
      <c r="NTH122" s="20"/>
      <c r="NTI122" s="20"/>
      <c r="NTJ122" s="20"/>
      <c r="NTK122" s="20"/>
      <c r="NTL122" s="20"/>
      <c r="NTM122" s="20"/>
      <c r="NTN122" s="20"/>
      <c r="NTO122" s="20"/>
      <c r="NTP122" s="20"/>
      <c r="NTQ122" s="20"/>
      <c r="NTR122" s="20"/>
      <c r="NTS122" s="20"/>
      <c r="NTT122" s="20"/>
      <c r="NTU122" s="20"/>
      <c r="NTV122" s="20"/>
      <c r="NTW122" s="20"/>
      <c r="NTX122" s="20"/>
      <c r="NTY122" s="20"/>
      <c r="NTZ122" s="20"/>
      <c r="NUA122" s="20"/>
      <c r="NUB122" s="20"/>
      <c r="NUC122" s="20"/>
      <c r="NUD122" s="20"/>
      <c r="NUE122" s="20"/>
      <c r="NUF122" s="20"/>
      <c r="NUG122" s="20"/>
      <c r="NUH122" s="20"/>
      <c r="NUI122" s="20"/>
      <c r="NUJ122" s="20"/>
      <c r="NUK122" s="20"/>
      <c r="NUL122" s="20"/>
      <c r="NUM122" s="20"/>
      <c r="NUN122" s="20"/>
      <c r="NUO122" s="20"/>
      <c r="NUP122" s="20"/>
      <c r="NUQ122" s="20"/>
      <c r="NUR122" s="20"/>
      <c r="NUS122" s="20"/>
      <c r="NUT122" s="20"/>
      <c r="NUU122" s="20"/>
      <c r="NUV122" s="20"/>
      <c r="NUW122" s="20"/>
      <c r="NUX122" s="20"/>
      <c r="NUY122" s="20"/>
      <c r="NUZ122" s="20"/>
      <c r="NVA122" s="20"/>
      <c r="NVB122" s="20"/>
      <c r="NVC122" s="20"/>
      <c r="NVD122" s="20"/>
      <c r="NVE122" s="20"/>
      <c r="NVF122" s="20"/>
      <c r="NVG122" s="20"/>
      <c r="NVH122" s="20"/>
      <c r="NVI122" s="20"/>
      <c r="NVJ122" s="20"/>
      <c r="NVK122" s="20"/>
      <c r="NVL122" s="20"/>
      <c r="NVM122" s="20"/>
      <c r="NVN122" s="20"/>
      <c r="NVO122" s="20"/>
      <c r="NVP122" s="20"/>
      <c r="NVQ122" s="20"/>
      <c r="NVR122" s="20"/>
      <c r="NVS122" s="20"/>
      <c r="NVT122" s="20"/>
      <c r="NVU122" s="20"/>
      <c r="NVV122" s="20"/>
      <c r="NVW122" s="20"/>
      <c r="NVX122" s="20"/>
      <c r="NVY122" s="20"/>
      <c r="NVZ122" s="20"/>
      <c r="NWA122" s="20"/>
      <c r="NWB122" s="20"/>
      <c r="NWC122" s="20"/>
      <c r="NWD122" s="20"/>
      <c r="NWE122" s="20"/>
      <c r="NWF122" s="20"/>
      <c r="NWG122" s="20"/>
      <c r="NWH122" s="20"/>
      <c r="NWI122" s="20"/>
      <c r="NWJ122" s="20"/>
      <c r="NWK122" s="20"/>
      <c r="NWL122" s="20"/>
      <c r="NWM122" s="20"/>
      <c r="NWN122" s="20"/>
      <c r="NWO122" s="20"/>
      <c r="NWP122" s="20"/>
      <c r="NWQ122" s="20"/>
      <c r="NWR122" s="20"/>
      <c r="NWS122" s="20"/>
      <c r="NWT122" s="20"/>
      <c r="NWU122" s="20"/>
      <c r="NWV122" s="20"/>
      <c r="NWW122" s="20"/>
      <c r="NWX122" s="20"/>
      <c r="NWY122" s="20"/>
      <c r="NWZ122" s="20"/>
      <c r="NXA122" s="20"/>
      <c r="NXB122" s="20"/>
      <c r="NXC122" s="20"/>
      <c r="NXD122" s="20"/>
      <c r="NXE122" s="20"/>
      <c r="NXF122" s="20"/>
      <c r="NXG122" s="20"/>
      <c r="NXH122" s="20"/>
      <c r="NXI122" s="20"/>
      <c r="NXJ122" s="20"/>
      <c r="NXK122" s="20"/>
      <c r="NXL122" s="20"/>
      <c r="NXM122" s="20"/>
      <c r="NXN122" s="20"/>
      <c r="NXO122" s="20"/>
      <c r="NXP122" s="20"/>
      <c r="NXQ122" s="20"/>
      <c r="NXR122" s="20"/>
      <c r="NXS122" s="20"/>
      <c r="NXT122" s="20"/>
      <c r="NXU122" s="20"/>
      <c r="NXV122" s="20"/>
      <c r="NXW122" s="20"/>
      <c r="NXX122" s="20"/>
      <c r="NXY122" s="20"/>
      <c r="NXZ122" s="20"/>
      <c r="NYA122" s="20"/>
      <c r="NYB122" s="20"/>
      <c r="NYC122" s="20"/>
      <c r="NYD122" s="20"/>
      <c r="NYE122" s="20"/>
      <c r="NYF122" s="20"/>
      <c r="NYG122" s="20"/>
      <c r="NYH122" s="20"/>
      <c r="NYI122" s="20"/>
      <c r="NYJ122" s="20"/>
      <c r="NYK122" s="20"/>
      <c r="NYL122" s="20"/>
      <c r="NYM122" s="20"/>
      <c r="NYN122" s="20"/>
      <c r="NYO122" s="20"/>
      <c r="NYP122" s="20"/>
      <c r="NYQ122" s="20"/>
      <c r="NYR122" s="20"/>
      <c r="NYS122" s="20"/>
      <c r="NYT122" s="20"/>
      <c r="NYU122" s="20"/>
      <c r="NYV122" s="20"/>
      <c r="NYW122" s="20"/>
      <c r="NYX122" s="20"/>
      <c r="NYY122" s="20"/>
      <c r="NYZ122" s="20"/>
      <c r="NZA122" s="20"/>
      <c r="NZB122" s="20"/>
      <c r="NZC122" s="20"/>
      <c r="NZD122" s="20"/>
      <c r="NZE122" s="20"/>
      <c r="NZF122" s="20"/>
      <c r="NZG122" s="20"/>
      <c r="NZH122" s="20"/>
      <c r="NZI122" s="20"/>
      <c r="NZJ122" s="20"/>
      <c r="NZK122" s="20"/>
      <c r="NZL122" s="20"/>
      <c r="NZM122" s="20"/>
      <c r="NZN122" s="20"/>
      <c r="NZO122" s="20"/>
      <c r="NZP122" s="20"/>
      <c r="NZQ122" s="20"/>
      <c r="NZR122" s="20"/>
      <c r="NZS122" s="20"/>
      <c r="NZT122" s="20"/>
      <c r="NZU122" s="20"/>
      <c r="NZV122" s="20"/>
      <c r="NZW122" s="20"/>
      <c r="NZX122" s="20"/>
      <c r="NZY122" s="20"/>
      <c r="NZZ122" s="20"/>
      <c r="OAA122" s="20"/>
      <c r="OAB122" s="20"/>
      <c r="OAC122" s="20"/>
      <c r="OAD122" s="20"/>
      <c r="OAE122" s="20"/>
      <c r="OAF122" s="20"/>
      <c r="OAG122" s="20"/>
      <c r="OAH122" s="20"/>
      <c r="OAI122" s="20"/>
      <c r="OAJ122" s="20"/>
      <c r="OAK122" s="20"/>
      <c r="OAL122" s="20"/>
      <c r="OAM122" s="20"/>
      <c r="OAN122" s="20"/>
      <c r="OAO122" s="20"/>
      <c r="OAP122" s="20"/>
      <c r="OAQ122" s="20"/>
      <c r="OAR122" s="20"/>
      <c r="OAS122" s="20"/>
      <c r="OAT122" s="20"/>
      <c r="OAU122" s="20"/>
      <c r="OAV122" s="20"/>
      <c r="OAW122" s="20"/>
      <c r="OAX122" s="20"/>
      <c r="OBE122" s="20"/>
      <c r="OBF122" s="20"/>
      <c r="OBG122" s="20"/>
      <c r="OBH122" s="20"/>
      <c r="OBI122" s="20"/>
      <c r="OBJ122" s="20"/>
      <c r="OBK122" s="20"/>
      <c r="OBL122" s="20"/>
      <c r="OBM122" s="20"/>
      <c r="OBN122" s="20"/>
      <c r="OBO122" s="20"/>
      <c r="OBP122" s="20"/>
      <c r="OBQ122" s="20"/>
      <c r="OBR122" s="20"/>
      <c r="OBS122" s="20"/>
      <c r="OBT122" s="20"/>
      <c r="OBU122" s="20"/>
      <c r="OBV122" s="20"/>
      <c r="OBW122" s="20"/>
      <c r="OBX122" s="20"/>
      <c r="OBY122" s="20"/>
      <c r="OBZ122" s="20"/>
      <c r="OCA122" s="20"/>
      <c r="OCB122" s="20"/>
      <c r="OCC122" s="20"/>
      <c r="OCD122" s="20"/>
      <c r="OCE122" s="20"/>
      <c r="OCF122" s="20"/>
      <c r="OCG122" s="20"/>
      <c r="OCH122" s="20"/>
      <c r="OCI122" s="20"/>
      <c r="OCJ122" s="20"/>
      <c r="OCK122" s="20"/>
      <c r="OCL122" s="20"/>
      <c r="OCM122" s="20"/>
      <c r="OCN122" s="20"/>
      <c r="OCO122" s="20"/>
      <c r="OCP122" s="20"/>
      <c r="OCQ122" s="20"/>
      <c r="OCR122" s="20"/>
      <c r="OCS122" s="20"/>
      <c r="OCT122" s="20"/>
      <c r="OCU122" s="20"/>
      <c r="OCV122" s="20"/>
      <c r="OCW122" s="20"/>
      <c r="OCX122" s="20"/>
      <c r="OCY122" s="20"/>
      <c r="OCZ122" s="20"/>
      <c r="ODA122" s="20"/>
      <c r="ODB122" s="20"/>
      <c r="ODC122" s="20"/>
      <c r="ODD122" s="20"/>
      <c r="ODE122" s="20"/>
      <c r="ODF122" s="20"/>
      <c r="ODG122" s="20"/>
      <c r="ODH122" s="20"/>
      <c r="ODI122" s="20"/>
      <c r="ODJ122" s="20"/>
      <c r="ODK122" s="20"/>
      <c r="ODL122" s="20"/>
      <c r="ODM122" s="20"/>
      <c r="ODN122" s="20"/>
      <c r="ODO122" s="20"/>
      <c r="ODP122" s="20"/>
      <c r="ODQ122" s="20"/>
      <c r="ODR122" s="20"/>
      <c r="ODS122" s="20"/>
      <c r="ODT122" s="20"/>
      <c r="ODU122" s="20"/>
      <c r="ODV122" s="20"/>
      <c r="ODW122" s="20"/>
      <c r="ODX122" s="20"/>
      <c r="ODY122" s="20"/>
      <c r="ODZ122" s="20"/>
      <c r="OEA122" s="20"/>
      <c r="OEB122" s="20"/>
      <c r="OEC122" s="20"/>
      <c r="OED122" s="20"/>
      <c r="OEE122" s="20"/>
      <c r="OEF122" s="20"/>
      <c r="OEG122" s="20"/>
      <c r="OEH122" s="20"/>
      <c r="OEI122" s="20"/>
      <c r="OEJ122" s="20"/>
      <c r="OEK122" s="20"/>
      <c r="OEL122" s="20"/>
      <c r="OEM122" s="20"/>
      <c r="OEN122" s="20"/>
      <c r="OEO122" s="20"/>
      <c r="OEP122" s="20"/>
      <c r="OEQ122" s="20"/>
      <c r="OER122" s="20"/>
      <c r="OES122" s="20"/>
      <c r="OET122" s="20"/>
      <c r="OEU122" s="20"/>
      <c r="OEV122" s="20"/>
      <c r="OEW122" s="20"/>
      <c r="OEX122" s="20"/>
      <c r="OEY122" s="20"/>
      <c r="OEZ122" s="20"/>
      <c r="OFA122" s="20"/>
      <c r="OFB122" s="20"/>
      <c r="OFC122" s="20"/>
      <c r="OFD122" s="20"/>
      <c r="OFE122" s="20"/>
      <c r="OFF122" s="20"/>
      <c r="OFG122" s="20"/>
      <c r="OFH122" s="20"/>
      <c r="OFI122" s="20"/>
      <c r="OFJ122" s="20"/>
      <c r="OFK122" s="20"/>
      <c r="OFL122" s="20"/>
      <c r="OFM122" s="20"/>
      <c r="OFN122" s="20"/>
      <c r="OFO122" s="20"/>
      <c r="OFP122" s="20"/>
      <c r="OFQ122" s="20"/>
      <c r="OFR122" s="20"/>
      <c r="OFS122" s="20"/>
      <c r="OFT122" s="20"/>
      <c r="OFU122" s="20"/>
      <c r="OFV122" s="20"/>
      <c r="OFW122" s="20"/>
      <c r="OFX122" s="20"/>
      <c r="OFY122" s="20"/>
      <c r="OFZ122" s="20"/>
      <c r="OGA122" s="20"/>
      <c r="OGB122" s="20"/>
      <c r="OGC122" s="20"/>
      <c r="OGD122" s="20"/>
      <c r="OGE122" s="20"/>
      <c r="OGF122" s="20"/>
      <c r="OGG122" s="20"/>
      <c r="OGH122" s="20"/>
      <c r="OGI122" s="20"/>
      <c r="OGJ122" s="20"/>
      <c r="OGK122" s="20"/>
      <c r="OGL122" s="20"/>
      <c r="OGM122" s="20"/>
      <c r="OGN122" s="20"/>
      <c r="OGO122" s="20"/>
      <c r="OGP122" s="20"/>
      <c r="OGQ122" s="20"/>
      <c r="OGR122" s="20"/>
      <c r="OGS122" s="20"/>
      <c r="OGT122" s="20"/>
      <c r="OGU122" s="20"/>
      <c r="OGV122" s="20"/>
      <c r="OGW122" s="20"/>
      <c r="OGX122" s="20"/>
      <c r="OGY122" s="20"/>
      <c r="OGZ122" s="20"/>
      <c r="OHA122" s="20"/>
      <c r="OHB122" s="20"/>
      <c r="OHC122" s="20"/>
      <c r="OHD122" s="20"/>
      <c r="OHE122" s="20"/>
      <c r="OHF122" s="20"/>
      <c r="OHG122" s="20"/>
      <c r="OHH122" s="20"/>
      <c r="OHI122" s="20"/>
      <c r="OHJ122" s="20"/>
      <c r="OHK122" s="20"/>
      <c r="OHL122" s="20"/>
      <c r="OHM122" s="20"/>
      <c r="OHN122" s="20"/>
      <c r="OHO122" s="20"/>
      <c r="OHP122" s="20"/>
      <c r="OHQ122" s="20"/>
      <c r="OHR122" s="20"/>
      <c r="OHS122" s="20"/>
      <c r="OHT122" s="20"/>
      <c r="OHU122" s="20"/>
      <c r="OHV122" s="20"/>
      <c r="OHW122" s="20"/>
      <c r="OHX122" s="20"/>
      <c r="OHY122" s="20"/>
      <c r="OHZ122" s="20"/>
      <c r="OIA122" s="20"/>
      <c r="OIB122" s="20"/>
      <c r="OIC122" s="20"/>
      <c r="OID122" s="20"/>
      <c r="OIE122" s="20"/>
      <c r="OIF122" s="20"/>
      <c r="OIG122" s="20"/>
      <c r="OIH122" s="20"/>
      <c r="OII122" s="20"/>
      <c r="OIJ122" s="20"/>
      <c r="OIK122" s="20"/>
      <c r="OIL122" s="20"/>
      <c r="OIM122" s="20"/>
      <c r="OIN122" s="20"/>
      <c r="OIO122" s="20"/>
      <c r="OIP122" s="20"/>
      <c r="OIQ122" s="20"/>
      <c r="OIR122" s="20"/>
      <c r="OIS122" s="20"/>
      <c r="OIT122" s="20"/>
      <c r="OIU122" s="20"/>
      <c r="OIV122" s="20"/>
      <c r="OIW122" s="20"/>
      <c r="OIX122" s="20"/>
      <c r="OIY122" s="20"/>
      <c r="OIZ122" s="20"/>
      <c r="OJA122" s="20"/>
      <c r="OJB122" s="20"/>
      <c r="OJC122" s="20"/>
      <c r="OJD122" s="20"/>
      <c r="OJE122" s="20"/>
      <c r="OJF122" s="20"/>
      <c r="OJG122" s="20"/>
      <c r="OJH122" s="20"/>
      <c r="OJI122" s="20"/>
      <c r="OJJ122" s="20"/>
      <c r="OJK122" s="20"/>
      <c r="OJL122" s="20"/>
      <c r="OJM122" s="20"/>
      <c r="OJN122" s="20"/>
      <c r="OJO122" s="20"/>
      <c r="OJP122" s="20"/>
      <c r="OJQ122" s="20"/>
      <c r="OJR122" s="20"/>
      <c r="OJS122" s="20"/>
      <c r="OJT122" s="20"/>
      <c r="OJU122" s="20"/>
      <c r="OJV122" s="20"/>
      <c r="OJW122" s="20"/>
      <c r="OJX122" s="20"/>
      <c r="OJY122" s="20"/>
      <c r="OJZ122" s="20"/>
      <c r="OKA122" s="20"/>
      <c r="OKB122" s="20"/>
      <c r="OKC122" s="20"/>
      <c r="OKD122" s="20"/>
      <c r="OKE122" s="20"/>
      <c r="OKF122" s="20"/>
      <c r="OKG122" s="20"/>
      <c r="OKH122" s="20"/>
      <c r="OKI122" s="20"/>
      <c r="OKJ122" s="20"/>
      <c r="OKK122" s="20"/>
      <c r="OKL122" s="20"/>
      <c r="OKM122" s="20"/>
      <c r="OKN122" s="20"/>
      <c r="OKO122" s="20"/>
      <c r="OKP122" s="20"/>
      <c r="OKQ122" s="20"/>
      <c r="OKR122" s="20"/>
      <c r="OKS122" s="20"/>
      <c r="OKT122" s="20"/>
      <c r="OLA122" s="20"/>
      <c r="OLB122" s="20"/>
      <c r="OLC122" s="20"/>
      <c r="OLD122" s="20"/>
      <c r="OLE122" s="20"/>
      <c r="OLF122" s="20"/>
      <c r="OLG122" s="20"/>
      <c r="OLH122" s="20"/>
      <c r="OLI122" s="20"/>
      <c r="OLJ122" s="20"/>
      <c r="OLK122" s="20"/>
      <c r="OLL122" s="20"/>
      <c r="OLM122" s="20"/>
      <c r="OLN122" s="20"/>
      <c r="OLO122" s="20"/>
      <c r="OLP122" s="20"/>
      <c r="OLQ122" s="20"/>
      <c r="OLR122" s="20"/>
      <c r="OLS122" s="20"/>
      <c r="OLT122" s="20"/>
      <c r="OLU122" s="20"/>
      <c r="OLV122" s="20"/>
      <c r="OLW122" s="20"/>
      <c r="OLX122" s="20"/>
      <c r="OLY122" s="20"/>
      <c r="OLZ122" s="20"/>
      <c r="OMA122" s="20"/>
      <c r="OMB122" s="20"/>
      <c r="OMC122" s="20"/>
      <c r="OMD122" s="20"/>
      <c r="OME122" s="20"/>
      <c r="OMF122" s="20"/>
      <c r="OMG122" s="20"/>
      <c r="OMH122" s="20"/>
      <c r="OMI122" s="20"/>
      <c r="OMJ122" s="20"/>
      <c r="OMK122" s="20"/>
      <c r="OML122" s="20"/>
      <c r="OMM122" s="20"/>
      <c r="OMN122" s="20"/>
      <c r="OMO122" s="20"/>
      <c r="OMP122" s="20"/>
      <c r="OMQ122" s="20"/>
      <c r="OMR122" s="20"/>
      <c r="OMS122" s="20"/>
      <c r="OMT122" s="20"/>
      <c r="OMU122" s="20"/>
      <c r="OMV122" s="20"/>
      <c r="OMW122" s="20"/>
      <c r="OMX122" s="20"/>
      <c r="OMY122" s="20"/>
      <c r="OMZ122" s="20"/>
      <c r="ONA122" s="20"/>
      <c r="ONB122" s="20"/>
      <c r="ONC122" s="20"/>
      <c r="OND122" s="20"/>
      <c r="ONE122" s="20"/>
      <c r="ONF122" s="20"/>
      <c r="ONG122" s="20"/>
      <c r="ONH122" s="20"/>
      <c r="ONI122" s="20"/>
      <c r="ONJ122" s="20"/>
      <c r="ONK122" s="20"/>
      <c r="ONL122" s="20"/>
      <c r="ONM122" s="20"/>
      <c r="ONN122" s="20"/>
      <c r="ONO122" s="20"/>
      <c r="ONP122" s="20"/>
      <c r="ONQ122" s="20"/>
      <c r="ONR122" s="20"/>
      <c r="ONS122" s="20"/>
      <c r="ONT122" s="20"/>
      <c r="ONU122" s="20"/>
      <c r="ONV122" s="20"/>
      <c r="ONW122" s="20"/>
      <c r="ONX122" s="20"/>
      <c r="ONY122" s="20"/>
      <c r="ONZ122" s="20"/>
      <c r="OOA122" s="20"/>
      <c r="OOB122" s="20"/>
      <c r="OOC122" s="20"/>
      <c r="OOD122" s="20"/>
      <c r="OOE122" s="20"/>
      <c r="OOF122" s="20"/>
      <c r="OOG122" s="20"/>
      <c r="OOH122" s="20"/>
      <c r="OOI122" s="20"/>
      <c r="OOJ122" s="20"/>
      <c r="OOK122" s="20"/>
      <c r="OOL122" s="20"/>
      <c r="OOM122" s="20"/>
      <c r="OON122" s="20"/>
      <c r="OOO122" s="20"/>
      <c r="OOP122" s="20"/>
      <c r="OOQ122" s="20"/>
      <c r="OOR122" s="20"/>
      <c r="OOS122" s="20"/>
      <c r="OOT122" s="20"/>
      <c r="OOU122" s="20"/>
      <c r="OOV122" s="20"/>
      <c r="OOW122" s="20"/>
      <c r="OOX122" s="20"/>
      <c r="OOY122" s="20"/>
      <c r="OOZ122" s="20"/>
      <c r="OPA122" s="20"/>
      <c r="OPB122" s="20"/>
      <c r="OPC122" s="20"/>
      <c r="OPD122" s="20"/>
      <c r="OPE122" s="20"/>
      <c r="OPF122" s="20"/>
      <c r="OPG122" s="20"/>
      <c r="OPH122" s="20"/>
      <c r="OPI122" s="20"/>
      <c r="OPJ122" s="20"/>
      <c r="OPK122" s="20"/>
      <c r="OPL122" s="20"/>
      <c r="OPM122" s="20"/>
      <c r="OPN122" s="20"/>
      <c r="OPO122" s="20"/>
      <c r="OPP122" s="20"/>
      <c r="OPQ122" s="20"/>
      <c r="OPR122" s="20"/>
      <c r="OPS122" s="20"/>
      <c r="OPT122" s="20"/>
      <c r="OPU122" s="20"/>
      <c r="OPV122" s="20"/>
      <c r="OPW122" s="20"/>
      <c r="OPX122" s="20"/>
      <c r="OPY122" s="20"/>
      <c r="OPZ122" s="20"/>
      <c r="OQA122" s="20"/>
      <c r="OQB122" s="20"/>
      <c r="OQC122" s="20"/>
      <c r="OQD122" s="20"/>
      <c r="OQE122" s="20"/>
      <c r="OQF122" s="20"/>
      <c r="OQG122" s="20"/>
      <c r="OQH122" s="20"/>
      <c r="OQI122" s="20"/>
      <c r="OQJ122" s="20"/>
      <c r="OQK122" s="20"/>
      <c r="OQL122" s="20"/>
      <c r="OQM122" s="20"/>
      <c r="OQN122" s="20"/>
      <c r="OQO122" s="20"/>
      <c r="OQP122" s="20"/>
      <c r="OQQ122" s="20"/>
      <c r="OQR122" s="20"/>
      <c r="OQS122" s="20"/>
      <c r="OQT122" s="20"/>
      <c r="OQU122" s="20"/>
      <c r="OQV122" s="20"/>
      <c r="OQW122" s="20"/>
      <c r="OQX122" s="20"/>
      <c r="OQY122" s="20"/>
      <c r="OQZ122" s="20"/>
      <c r="ORA122" s="20"/>
      <c r="ORB122" s="20"/>
      <c r="ORC122" s="20"/>
      <c r="ORD122" s="20"/>
      <c r="ORE122" s="20"/>
      <c r="ORF122" s="20"/>
      <c r="ORG122" s="20"/>
      <c r="ORH122" s="20"/>
      <c r="ORI122" s="20"/>
      <c r="ORJ122" s="20"/>
      <c r="ORK122" s="20"/>
      <c r="ORL122" s="20"/>
      <c r="ORM122" s="20"/>
      <c r="ORN122" s="20"/>
      <c r="ORO122" s="20"/>
      <c r="ORP122" s="20"/>
      <c r="ORQ122" s="20"/>
      <c r="ORR122" s="20"/>
      <c r="ORS122" s="20"/>
      <c r="ORT122" s="20"/>
      <c r="ORU122" s="20"/>
      <c r="ORV122" s="20"/>
      <c r="ORW122" s="20"/>
      <c r="ORX122" s="20"/>
      <c r="ORY122" s="20"/>
      <c r="ORZ122" s="20"/>
      <c r="OSA122" s="20"/>
      <c r="OSB122" s="20"/>
      <c r="OSC122" s="20"/>
      <c r="OSD122" s="20"/>
      <c r="OSE122" s="20"/>
      <c r="OSF122" s="20"/>
      <c r="OSG122" s="20"/>
      <c r="OSH122" s="20"/>
      <c r="OSI122" s="20"/>
      <c r="OSJ122" s="20"/>
      <c r="OSK122" s="20"/>
      <c r="OSL122" s="20"/>
      <c r="OSM122" s="20"/>
      <c r="OSN122" s="20"/>
      <c r="OSO122" s="20"/>
      <c r="OSP122" s="20"/>
      <c r="OSQ122" s="20"/>
      <c r="OSR122" s="20"/>
      <c r="OSS122" s="20"/>
      <c r="OST122" s="20"/>
      <c r="OSU122" s="20"/>
      <c r="OSV122" s="20"/>
      <c r="OSW122" s="20"/>
      <c r="OSX122" s="20"/>
      <c r="OSY122" s="20"/>
      <c r="OSZ122" s="20"/>
      <c r="OTA122" s="20"/>
      <c r="OTB122" s="20"/>
      <c r="OTC122" s="20"/>
      <c r="OTD122" s="20"/>
      <c r="OTE122" s="20"/>
      <c r="OTF122" s="20"/>
      <c r="OTG122" s="20"/>
      <c r="OTH122" s="20"/>
      <c r="OTI122" s="20"/>
      <c r="OTJ122" s="20"/>
      <c r="OTK122" s="20"/>
      <c r="OTL122" s="20"/>
      <c r="OTM122" s="20"/>
      <c r="OTN122" s="20"/>
      <c r="OTO122" s="20"/>
      <c r="OTP122" s="20"/>
      <c r="OTQ122" s="20"/>
      <c r="OTR122" s="20"/>
      <c r="OTS122" s="20"/>
      <c r="OTT122" s="20"/>
      <c r="OTU122" s="20"/>
      <c r="OTV122" s="20"/>
      <c r="OTW122" s="20"/>
      <c r="OTX122" s="20"/>
      <c r="OTY122" s="20"/>
      <c r="OTZ122" s="20"/>
      <c r="OUA122" s="20"/>
      <c r="OUB122" s="20"/>
      <c r="OUC122" s="20"/>
      <c r="OUD122" s="20"/>
      <c r="OUE122" s="20"/>
      <c r="OUF122" s="20"/>
      <c r="OUG122" s="20"/>
      <c r="OUH122" s="20"/>
      <c r="OUI122" s="20"/>
      <c r="OUJ122" s="20"/>
      <c r="OUK122" s="20"/>
      <c r="OUL122" s="20"/>
      <c r="OUM122" s="20"/>
      <c r="OUN122" s="20"/>
      <c r="OUO122" s="20"/>
      <c r="OUP122" s="20"/>
      <c r="OUW122" s="20"/>
      <c r="OUX122" s="20"/>
      <c r="OUY122" s="20"/>
      <c r="OUZ122" s="20"/>
      <c r="OVA122" s="20"/>
      <c r="OVB122" s="20"/>
      <c r="OVC122" s="20"/>
      <c r="OVD122" s="20"/>
      <c r="OVE122" s="20"/>
      <c r="OVF122" s="20"/>
      <c r="OVG122" s="20"/>
      <c r="OVH122" s="20"/>
      <c r="OVI122" s="20"/>
      <c r="OVJ122" s="20"/>
      <c r="OVK122" s="20"/>
      <c r="OVL122" s="20"/>
      <c r="OVM122" s="20"/>
      <c r="OVN122" s="20"/>
      <c r="OVO122" s="20"/>
      <c r="OVP122" s="20"/>
      <c r="OVQ122" s="20"/>
      <c r="OVR122" s="20"/>
      <c r="OVS122" s="20"/>
      <c r="OVT122" s="20"/>
      <c r="OVU122" s="20"/>
      <c r="OVV122" s="20"/>
      <c r="OVW122" s="20"/>
      <c r="OVX122" s="20"/>
      <c r="OVY122" s="20"/>
      <c r="OVZ122" s="20"/>
      <c r="OWA122" s="20"/>
      <c r="OWB122" s="20"/>
      <c r="OWC122" s="20"/>
      <c r="OWD122" s="20"/>
      <c r="OWE122" s="20"/>
      <c r="OWF122" s="20"/>
      <c r="OWG122" s="20"/>
      <c r="OWH122" s="20"/>
      <c r="OWI122" s="20"/>
      <c r="OWJ122" s="20"/>
      <c r="OWK122" s="20"/>
      <c r="OWL122" s="20"/>
      <c r="OWM122" s="20"/>
      <c r="OWN122" s="20"/>
      <c r="OWO122" s="20"/>
      <c r="OWP122" s="20"/>
      <c r="OWQ122" s="20"/>
      <c r="OWR122" s="20"/>
      <c r="OWS122" s="20"/>
      <c r="OWT122" s="20"/>
      <c r="OWU122" s="20"/>
      <c r="OWV122" s="20"/>
      <c r="OWW122" s="20"/>
      <c r="OWX122" s="20"/>
      <c r="OWY122" s="20"/>
      <c r="OWZ122" s="20"/>
      <c r="OXA122" s="20"/>
      <c r="OXB122" s="20"/>
      <c r="OXC122" s="20"/>
      <c r="OXD122" s="20"/>
      <c r="OXE122" s="20"/>
      <c r="OXF122" s="20"/>
      <c r="OXG122" s="20"/>
      <c r="OXH122" s="20"/>
      <c r="OXI122" s="20"/>
      <c r="OXJ122" s="20"/>
      <c r="OXK122" s="20"/>
      <c r="OXL122" s="20"/>
      <c r="OXM122" s="20"/>
      <c r="OXN122" s="20"/>
      <c r="OXO122" s="20"/>
      <c r="OXP122" s="20"/>
      <c r="OXQ122" s="20"/>
      <c r="OXR122" s="20"/>
      <c r="OXS122" s="20"/>
      <c r="OXT122" s="20"/>
      <c r="OXU122" s="20"/>
      <c r="OXV122" s="20"/>
      <c r="OXW122" s="20"/>
      <c r="OXX122" s="20"/>
      <c r="OXY122" s="20"/>
      <c r="OXZ122" s="20"/>
      <c r="OYA122" s="20"/>
      <c r="OYB122" s="20"/>
      <c r="OYC122" s="20"/>
      <c r="OYD122" s="20"/>
      <c r="OYE122" s="20"/>
      <c r="OYF122" s="20"/>
      <c r="OYG122" s="20"/>
      <c r="OYH122" s="20"/>
      <c r="OYI122" s="20"/>
      <c r="OYJ122" s="20"/>
      <c r="OYK122" s="20"/>
      <c r="OYL122" s="20"/>
      <c r="OYM122" s="20"/>
      <c r="OYN122" s="20"/>
      <c r="OYO122" s="20"/>
      <c r="OYP122" s="20"/>
      <c r="OYQ122" s="20"/>
      <c r="OYR122" s="20"/>
      <c r="OYS122" s="20"/>
      <c r="OYT122" s="20"/>
      <c r="OYU122" s="20"/>
      <c r="OYV122" s="20"/>
      <c r="OYW122" s="20"/>
      <c r="OYX122" s="20"/>
      <c r="OYY122" s="20"/>
      <c r="OYZ122" s="20"/>
      <c r="OZA122" s="20"/>
      <c r="OZB122" s="20"/>
      <c r="OZC122" s="20"/>
      <c r="OZD122" s="20"/>
      <c r="OZE122" s="20"/>
      <c r="OZF122" s="20"/>
      <c r="OZG122" s="20"/>
      <c r="OZH122" s="20"/>
      <c r="OZI122" s="20"/>
      <c r="OZJ122" s="20"/>
      <c r="OZK122" s="20"/>
      <c r="OZL122" s="20"/>
      <c r="OZM122" s="20"/>
      <c r="OZN122" s="20"/>
      <c r="OZO122" s="20"/>
      <c r="OZP122" s="20"/>
      <c r="OZQ122" s="20"/>
      <c r="OZR122" s="20"/>
      <c r="OZS122" s="20"/>
      <c r="OZT122" s="20"/>
      <c r="OZU122" s="20"/>
      <c r="OZV122" s="20"/>
      <c r="OZW122" s="20"/>
      <c r="OZX122" s="20"/>
      <c r="OZY122" s="20"/>
      <c r="OZZ122" s="20"/>
      <c r="PAA122" s="20"/>
      <c r="PAB122" s="20"/>
      <c r="PAC122" s="20"/>
      <c r="PAD122" s="20"/>
      <c r="PAE122" s="20"/>
      <c r="PAF122" s="20"/>
      <c r="PAG122" s="20"/>
      <c r="PAH122" s="20"/>
      <c r="PAI122" s="20"/>
      <c r="PAJ122" s="20"/>
      <c r="PAK122" s="20"/>
      <c r="PAL122" s="20"/>
      <c r="PAM122" s="20"/>
      <c r="PAN122" s="20"/>
      <c r="PAO122" s="20"/>
      <c r="PAP122" s="20"/>
      <c r="PAQ122" s="20"/>
      <c r="PAR122" s="20"/>
      <c r="PAS122" s="20"/>
      <c r="PAT122" s="20"/>
      <c r="PAU122" s="20"/>
      <c r="PAV122" s="20"/>
      <c r="PAW122" s="20"/>
      <c r="PAX122" s="20"/>
      <c r="PAY122" s="20"/>
      <c r="PAZ122" s="20"/>
      <c r="PBA122" s="20"/>
      <c r="PBB122" s="20"/>
      <c r="PBC122" s="20"/>
      <c r="PBD122" s="20"/>
      <c r="PBE122" s="20"/>
      <c r="PBF122" s="20"/>
      <c r="PBG122" s="20"/>
      <c r="PBH122" s="20"/>
      <c r="PBI122" s="20"/>
      <c r="PBJ122" s="20"/>
      <c r="PBK122" s="20"/>
      <c r="PBL122" s="20"/>
      <c r="PBM122" s="20"/>
      <c r="PBN122" s="20"/>
      <c r="PBO122" s="20"/>
      <c r="PBP122" s="20"/>
      <c r="PBQ122" s="20"/>
      <c r="PBR122" s="20"/>
      <c r="PBS122" s="20"/>
      <c r="PBT122" s="20"/>
      <c r="PBU122" s="20"/>
      <c r="PBV122" s="20"/>
      <c r="PBW122" s="20"/>
      <c r="PBX122" s="20"/>
      <c r="PBY122" s="20"/>
      <c r="PBZ122" s="20"/>
      <c r="PCA122" s="20"/>
      <c r="PCB122" s="20"/>
      <c r="PCC122" s="20"/>
      <c r="PCD122" s="20"/>
      <c r="PCE122" s="20"/>
      <c r="PCF122" s="20"/>
      <c r="PCG122" s="20"/>
      <c r="PCH122" s="20"/>
      <c r="PCI122" s="20"/>
      <c r="PCJ122" s="20"/>
      <c r="PCK122" s="20"/>
      <c r="PCL122" s="20"/>
      <c r="PCM122" s="20"/>
      <c r="PCN122" s="20"/>
      <c r="PCO122" s="20"/>
      <c r="PCP122" s="20"/>
      <c r="PCQ122" s="20"/>
      <c r="PCR122" s="20"/>
      <c r="PCS122" s="20"/>
      <c r="PCT122" s="20"/>
      <c r="PCU122" s="20"/>
      <c r="PCV122" s="20"/>
      <c r="PCW122" s="20"/>
      <c r="PCX122" s="20"/>
      <c r="PCY122" s="20"/>
      <c r="PCZ122" s="20"/>
      <c r="PDA122" s="20"/>
      <c r="PDB122" s="20"/>
      <c r="PDC122" s="20"/>
      <c r="PDD122" s="20"/>
      <c r="PDE122" s="20"/>
      <c r="PDF122" s="20"/>
      <c r="PDG122" s="20"/>
      <c r="PDH122" s="20"/>
      <c r="PDI122" s="20"/>
      <c r="PDJ122" s="20"/>
      <c r="PDK122" s="20"/>
      <c r="PDL122" s="20"/>
      <c r="PDM122" s="20"/>
      <c r="PDN122" s="20"/>
      <c r="PDO122" s="20"/>
      <c r="PDP122" s="20"/>
      <c r="PDQ122" s="20"/>
      <c r="PDR122" s="20"/>
      <c r="PDS122" s="20"/>
      <c r="PDT122" s="20"/>
      <c r="PDU122" s="20"/>
      <c r="PDV122" s="20"/>
      <c r="PDW122" s="20"/>
      <c r="PDX122" s="20"/>
      <c r="PDY122" s="20"/>
      <c r="PDZ122" s="20"/>
      <c r="PEA122" s="20"/>
      <c r="PEB122" s="20"/>
      <c r="PEC122" s="20"/>
      <c r="PED122" s="20"/>
      <c r="PEE122" s="20"/>
      <c r="PEF122" s="20"/>
      <c r="PEG122" s="20"/>
      <c r="PEH122" s="20"/>
      <c r="PEI122" s="20"/>
      <c r="PEJ122" s="20"/>
      <c r="PEK122" s="20"/>
      <c r="PEL122" s="20"/>
      <c r="PES122" s="20"/>
      <c r="PET122" s="20"/>
      <c r="PEU122" s="20"/>
      <c r="PEV122" s="20"/>
      <c r="PEW122" s="20"/>
      <c r="PEX122" s="20"/>
      <c r="PEY122" s="20"/>
      <c r="PEZ122" s="20"/>
      <c r="PFA122" s="20"/>
      <c r="PFB122" s="20"/>
      <c r="PFC122" s="20"/>
      <c r="PFD122" s="20"/>
      <c r="PFE122" s="20"/>
      <c r="PFF122" s="20"/>
      <c r="PFG122" s="20"/>
      <c r="PFH122" s="20"/>
      <c r="PFI122" s="20"/>
      <c r="PFJ122" s="20"/>
      <c r="PFK122" s="20"/>
      <c r="PFL122" s="20"/>
      <c r="PFM122" s="20"/>
      <c r="PFN122" s="20"/>
      <c r="PFO122" s="20"/>
      <c r="PFP122" s="20"/>
      <c r="PFQ122" s="20"/>
      <c r="PFR122" s="20"/>
      <c r="PFS122" s="20"/>
      <c r="PFT122" s="20"/>
      <c r="PFU122" s="20"/>
      <c r="PFV122" s="20"/>
      <c r="PFW122" s="20"/>
      <c r="PFX122" s="20"/>
      <c r="PFY122" s="20"/>
      <c r="PFZ122" s="20"/>
      <c r="PGA122" s="20"/>
      <c r="PGB122" s="20"/>
      <c r="PGC122" s="20"/>
      <c r="PGD122" s="20"/>
      <c r="PGE122" s="20"/>
      <c r="PGF122" s="20"/>
      <c r="PGG122" s="20"/>
      <c r="PGH122" s="20"/>
      <c r="PGI122" s="20"/>
      <c r="PGJ122" s="20"/>
      <c r="PGK122" s="20"/>
      <c r="PGL122" s="20"/>
      <c r="PGM122" s="20"/>
      <c r="PGN122" s="20"/>
      <c r="PGO122" s="20"/>
      <c r="PGP122" s="20"/>
      <c r="PGQ122" s="20"/>
      <c r="PGR122" s="20"/>
      <c r="PGS122" s="20"/>
      <c r="PGT122" s="20"/>
      <c r="PGU122" s="20"/>
      <c r="PGV122" s="20"/>
      <c r="PGW122" s="20"/>
      <c r="PGX122" s="20"/>
      <c r="PGY122" s="20"/>
      <c r="PGZ122" s="20"/>
      <c r="PHA122" s="20"/>
      <c r="PHB122" s="20"/>
      <c r="PHC122" s="20"/>
      <c r="PHD122" s="20"/>
      <c r="PHE122" s="20"/>
      <c r="PHF122" s="20"/>
      <c r="PHG122" s="20"/>
      <c r="PHH122" s="20"/>
      <c r="PHI122" s="20"/>
      <c r="PHJ122" s="20"/>
      <c r="PHK122" s="20"/>
      <c r="PHL122" s="20"/>
      <c r="PHM122" s="20"/>
      <c r="PHN122" s="20"/>
      <c r="PHO122" s="20"/>
      <c r="PHP122" s="20"/>
      <c r="PHQ122" s="20"/>
      <c r="PHR122" s="20"/>
      <c r="PHS122" s="20"/>
      <c r="PHT122" s="20"/>
      <c r="PHU122" s="20"/>
      <c r="PHV122" s="20"/>
      <c r="PHW122" s="20"/>
      <c r="PHX122" s="20"/>
      <c r="PHY122" s="20"/>
      <c r="PHZ122" s="20"/>
      <c r="PIA122" s="20"/>
      <c r="PIB122" s="20"/>
      <c r="PIC122" s="20"/>
      <c r="PID122" s="20"/>
      <c r="PIE122" s="20"/>
      <c r="PIF122" s="20"/>
      <c r="PIG122" s="20"/>
      <c r="PIH122" s="20"/>
      <c r="PII122" s="20"/>
      <c r="PIJ122" s="20"/>
      <c r="PIK122" s="20"/>
      <c r="PIL122" s="20"/>
      <c r="PIM122" s="20"/>
      <c r="PIN122" s="20"/>
      <c r="PIO122" s="20"/>
      <c r="PIP122" s="20"/>
      <c r="PIQ122" s="20"/>
      <c r="PIR122" s="20"/>
      <c r="PIS122" s="20"/>
      <c r="PIT122" s="20"/>
      <c r="PIU122" s="20"/>
      <c r="PIV122" s="20"/>
      <c r="PIW122" s="20"/>
      <c r="PIX122" s="20"/>
      <c r="PIY122" s="20"/>
      <c r="PIZ122" s="20"/>
      <c r="PJA122" s="20"/>
      <c r="PJB122" s="20"/>
      <c r="PJC122" s="20"/>
      <c r="PJD122" s="20"/>
      <c r="PJE122" s="20"/>
      <c r="PJF122" s="20"/>
      <c r="PJG122" s="20"/>
      <c r="PJH122" s="20"/>
      <c r="PJI122" s="20"/>
      <c r="PJJ122" s="20"/>
      <c r="PJK122" s="20"/>
      <c r="PJL122" s="20"/>
      <c r="PJM122" s="20"/>
      <c r="PJN122" s="20"/>
      <c r="PJO122" s="20"/>
      <c r="PJP122" s="20"/>
      <c r="PJQ122" s="20"/>
      <c r="PJR122" s="20"/>
      <c r="PJS122" s="20"/>
      <c r="PJT122" s="20"/>
      <c r="PJU122" s="20"/>
      <c r="PJV122" s="20"/>
      <c r="PJW122" s="20"/>
      <c r="PJX122" s="20"/>
      <c r="PJY122" s="20"/>
      <c r="PJZ122" s="20"/>
      <c r="PKA122" s="20"/>
      <c r="PKB122" s="20"/>
      <c r="PKC122" s="20"/>
      <c r="PKD122" s="20"/>
      <c r="PKE122" s="20"/>
      <c r="PKF122" s="20"/>
      <c r="PKG122" s="20"/>
      <c r="PKH122" s="20"/>
      <c r="PKI122" s="20"/>
      <c r="PKJ122" s="20"/>
      <c r="PKK122" s="20"/>
      <c r="PKL122" s="20"/>
      <c r="PKM122" s="20"/>
      <c r="PKN122" s="20"/>
      <c r="PKO122" s="20"/>
      <c r="PKP122" s="20"/>
      <c r="PKQ122" s="20"/>
      <c r="PKR122" s="20"/>
      <c r="PKS122" s="20"/>
      <c r="PKT122" s="20"/>
      <c r="PKU122" s="20"/>
      <c r="PKV122" s="20"/>
      <c r="PKW122" s="20"/>
      <c r="PKX122" s="20"/>
      <c r="PKY122" s="20"/>
      <c r="PKZ122" s="20"/>
      <c r="PLA122" s="20"/>
      <c r="PLB122" s="20"/>
      <c r="PLC122" s="20"/>
      <c r="PLD122" s="20"/>
      <c r="PLE122" s="20"/>
      <c r="PLF122" s="20"/>
      <c r="PLG122" s="20"/>
      <c r="PLH122" s="20"/>
      <c r="PLI122" s="20"/>
      <c r="PLJ122" s="20"/>
      <c r="PLK122" s="20"/>
      <c r="PLL122" s="20"/>
      <c r="PLM122" s="20"/>
      <c r="PLN122" s="20"/>
      <c r="PLO122" s="20"/>
      <c r="PLP122" s="20"/>
      <c r="PLQ122" s="20"/>
      <c r="PLR122" s="20"/>
      <c r="PLS122" s="20"/>
      <c r="PLT122" s="20"/>
      <c r="PLU122" s="20"/>
      <c r="PLV122" s="20"/>
      <c r="PLW122" s="20"/>
      <c r="PLX122" s="20"/>
      <c r="PLY122" s="20"/>
      <c r="PLZ122" s="20"/>
      <c r="PMA122" s="20"/>
      <c r="PMB122" s="20"/>
      <c r="PMC122" s="20"/>
      <c r="PMD122" s="20"/>
      <c r="PME122" s="20"/>
      <c r="PMF122" s="20"/>
      <c r="PMG122" s="20"/>
      <c r="PMH122" s="20"/>
      <c r="PMI122" s="20"/>
      <c r="PMJ122" s="20"/>
      <c r="PMK122" s="20"/>
      <c r="PML122" s="20"/>
      <c r="PMM122" s="20"/>
      <c r="PMN122" s="20"/>
      <c r="PMO122" s="20"/>
      <c r="PMP122" s="20"/>
      <c r="PMQ122" s="20"/>
      <c r="PMR122" s="20"/>
      <c r="PMS122" s="20"/>
      <c r="PMT122" s="20"/>
      <c r="PMU122" s="20"/>
      <c r="PMV122" s="20"/>
      <c r="PMW122" s="20"/>
      <c r="PMX122" s="20"/>
      <c r="PMY122" s="20"/>
      <c r="PMZ122" s="20"/>
      <c r="PNA122" s="20"/>
      <c r="PNB122" s="20"/>
      <c r="PNC122" s="20"/>
      <c r="PND122" s="20"/>
      <c r="PNE122" s="20"/>
      <c r="PNF122" s="20"/>
      <c r="PNG122" s="20"/>
      <c r="PNH122" s="20"/>
      <c r="PNI122" s="20"/>
      <c r="PNJ122" s="20"/>
      <c r="PNK122" s="20"/>
      <c r="PNL122" s="20"/>
      <c r="PNM122" s="20"/>
      <c r="PNN122" s="20"/>
      <c r="PNO122" s="20"/>
      <c r="PNP122" s="20"/>
      <c r="PNQ122" s="20"/>
      <c r="PNR122" s="20"/>
      <c r="PNS122" s="20"/>
      <c r="PNT122" s="20"/>
      <c r="PNU122" s="20"/>
      <c r="PNV122" s="20"/>
      <c r="PNW122" s="20"/>
      <c r="PNX122" s="20"/>
      <c r="PNY122" s="20"/>
      <c r="PNZ122" s="20"/>
      <c r="POA122" s="20"/>
      <c r="POB122" s="20"/>
      <c r="POC122" s="20"/>
      <c r="POD122" s="20"/>
      <c r="POE122" s="20"/>
      <c r="POF122" s="20"/>
      <c r="POG122" s="20"/>
      <c r="POH122" s="20"/>
      <c r="POO122" s="20"/>
      <c r="POP122" s="20"/>
      <c r="POQ122" s="20"/>
      <c r="POR122" s="20"/>
      <c r="POS122" s="20"/>
      <c r="POT122" s="20"/>
      <c r="POU122" s="20"/>
      <c r="POV122" s="20"/>
      <c r="POW122" s="20"/>
      <c r="POX122" s="20"/>
      <c r="POY122" s="20"/>
      <c r="POZ122" s="20"/>
      <c r="PPA122" s="20"/>
      <c r="PPB122" s="20"/>
      <c r="PPC122" s="20"/>
      <c r="PPD122" s="20"/>
      <c r="PPE122" s="20"/>
      <c r="PPF122" s="20"/>
      <c r="PPG122" s="20"/>
      <c r="PPH122" s="20"/>
      <c r="PPI122" s="20"/>
      <c r="PPJ122" s="20"/>
      <c r="PPK122" s="20"/>
      <c r="PPL122" s="20"/>
      <c r="PPM122" s="20"/>
      <c r="PPN122" s="20"/>
      <c r="PPO122" s="20"/>
      <c r="PPP122" s="20"/>
      <c r="PPQ122" s="20"/>
      <c r="PPR122" s="20"/>
      <c r="PPS122" s="20"/>
      <c r="PPT122" s="20"/>
      <c r="PPU122" s="20"/>
      <c r="PPV122" s="20"/>
      <c r="PPW122" s="20"/>
      <c r="PPX122" s="20"/>
      <c r="PPY122" s="20"/>
      <c r="PPZ122" s="20"/>
      <c r="PQA122" s="20"/>
      <c r="PQB122" s="20"/>
      <c r="PQC122" s="20"/>
      <c r="PQD122" s="20"/>
      <c r="PQE122" s="20"/>
      <c r="PQF122" s="20"/>
      <c r="PQG122" s="20"/>
      <c r="PQH122" s="20"/>
      <c r="PQI122" s="20"/>
      <c r="PQJ122" s="20"/>
      <c r="PQK122" s="20"/>
      <c r="PQL122" s="20"/>
      <c r="PQM122" s="20"/>
      <c r="PQN122" s="20"/>
      <c r="PQO122" s="20"/>
      <c r="PQP122" s="20"/>
      <c r="PQQ122" s="20"/>
      <c r="PQR122" s="20"/>
      <c r="PQS122" s="20"/>
      <c r="PQT122" s="20"/>
      <c r="PQU122" s="20"/>
      <c r="PQV122" s="20"/>
      <c r="PQW122" s="20"/>
      <c r="PQX122" s="20"/>
      <c r="PQY122" s="20"/>
      <c r="PQZ122" s="20"/>
      <c r="PRA122" s="20"/>
      <c r="PRB122" s="20"/>
      <c r="PRC122" s="20"/>
      <c r="PRD122" s="20"/>
      <c r="PRE122" s="20"/>
      <c r="PRF122" s="20"/>
      <c r="PRG122" s="20"/>
      <c r="PRH122" s="20"/>
      <c r="PRI122" s="20"/>
      <c r="PRJ122" s="20"/>
      <c r="PRK122" s="20"/>
      <c r="PRL122" s="20"/>
      <c r="PRM122" s="20"/>
      <c r="PRN122" s="20"/>
      <c r="PRO122" s="20"/>
      <c r="PRP122" s="20"/>
      <c r="PRQ122" s="20"/>
      <c r="PRR122" s="20"/>
      <c r="PRS122" s="20"/>
      <c r="PRT122" s="20"/>
      <c r="PRU122" s="20"/>
      <c r="PRV122" s="20"/>
      <c r="PRW122" s="20"/>
      <c r="PRX122" s="20"/>
      <c r="PRY122" s="20"/>
      <c r="PRZ122" s="20"/>
      <c r="PSA122" s="20"/>
      <c r="PSB122" s="20"/>
      <c r="PSC122" s="20"/>
      <c r="PSD122" s="20"/>
      <c r="PSE122" s="20"/>
      <c r="PSF122" s="20"/>
      <c r="PSG122" s="20"/>
      <c r="PSH122" s="20"/>
      <c r="PSI122" s="20"/>
      <c r="PSJ122" s="20"/>
      <c r="PSK122" s="20"/>
      <c r="PSL122" s="20"/>
      <c r="PSM122" s="20"/>
      <c r="PSN122" s="20"/>
      <c r="PSO122" s="20"/>
      <c r="PSP122" s="20"/>
      <c r="PSQ122" s="20"/>
      <c r="PSR122" s="20"/>
      <c r="PSS122" s="20"/>
      <c r="PST122" s="20"/>
      <c r="PSU122" s="20"/>
      <c r="PSV122" s="20"/>
      <c r="PSW122" s="20"/>
      <c r="PSX122" s="20"/>
      <c r="PSY122" s="20"/>
      <c r="PSZ122" s="20"/>
      <c r="PTA122" s="20"/>
      <c r="PTB122" s="20"/>
      <c r="PTC122" s="20"/>
      <c r="PTD122" s="20"/>
      <c r="PTE122" s="20"/>
      <c r="PTF122" s="20"/>
      <c r="PTG122" s="20"/>
      <c r="PTH122" s="20"/>
      <c r="PTI122" s="20"/>
      <c r="PTJ122" s="20"/>
      <c r="PTK122" s="20"/>
      <c r="PTL122" s="20"/>
      <c r="PTM122" s="20"/>
      <c r="PTN122" s="20"/>
      <c r="PTO122" s="20"/>
      <c r="PTP122" s="20"/>
      <c r="PTQ122" s="20"/>
      <c r="PTR122" s="20"/>
      <c r="PTS122" s="20"/>
      <c r="PTT122" s="20"/>
      <c r="PTU122" s="20"/>
      <c r="PTV122" s="20"/>
      <c r="PTW122" s="20"/>
      <c r="PTX122" s="20"/>
      <c r="PTY122" s="20"/>
      <c r="PTZ122" s="20"/>
      <c r="PUA122" s="20"/>
      <c r="PUB122" s="20"/>
      <c r="PUC122" s="20"/>
      <c r="PUD122" s="20"/>
      <c r="PUE122" s="20"/>
      <c r="PUF122" s="20"/>
      <c r="PUG122" s="20"/>
      <c r="PUH122" s="20"/>
      <c r="PUI122" s="20"/>
      <c r="PUJ122" s="20"/>
      <c r="PUK122" s="20"/>
      <c r="PUL122" s="20"/>
      <c r="PUM122" s="20"/>
      <c r="PUN122" s="20"/>
      <c r="PUO122" s="20"/>
      <c r="PUP122" s="20"/>
      <c r="PUQ122" s="20"/>
      <c r="PUR122" s="20"/>
      <c r="PUS122" s="20"/>
      <c r="PUT122" s="20"/>
      <c r="PUU122" s="20"/>
      <c r="PUV122" s="20"/>
      <c r="PUW122" s="20"/>
      <c r="PUX122" s="20"/>
      <c r="PUY122" s="20"/>
      <c r="PUZ122" s="20"/>
      <c r="PVA122" s="20"/>
      <c r="PVB122" s="20"/>
      <c r="PVC122" s="20"/>
      <c r="PVD122" s="20"/>
      <c r="PVE122" s="20"/>
      <c r="PVF122" s="20"/>
      <c r="PVG122" s="20"/>
      <c r="PVH122" s="20"/>
      <c r="PVI122" s="20"/>
      <c r="PVJ122" s="20"/>
      <c r="PVK122" s="20"/>
      <c r="PVL122" s="20"/>
      <c r="PVM122" s="20"/>
      <c r="PVN122" s="20"/>
      <c r="PVO122" s="20"/>
      <c r="PVP122" s="20"/>
      <c r="PVQ122" s="20"/>
      <c r="PVR122" s="20"/>
      <c r="PVS122" s="20"/>
      <c r="PVT122" s="20"/>
      <c r="PVU122" s="20"/>
      <c r="PVV122" s="20"/>
      <c r="PVW122" s="20"/>
      <c r="PVX122" s="20"/>
      <c r="PVY122" s="20"/>
      <c r="PVZ122" s="20"/>
      <c r="PWA122" s="20"/>
      <c r="PWB122" s="20"/>
      <c r="PWC122" s="20"/>
      <c r="PWD122" s="20"/>
      <c r="PWE122" s="20"/>
      <c r="PWF122" s="20"/>
      <c r="PWG122" s="20"/>
      <c r="PWH122" s="20"/>
      <c r="PWI122" s="20"/>
      <c r="PWJ122" s="20"/>
      <c r="PWK122" s="20"/>
      <c r="PWL122" s="20"/>
      <c r="PWM122" s="20"/>
      <c r="PWN122" s="20"/>
      <c r="PWO122" s="20"/>
      <c r="PWP122" s="20"/>
      <c r="PWQ122" s="20"/>
      <c r="PWR122" s="20"/>
      <c r="PWS122" s="20"/>
      <c r="PWT122" s="20"/>
      <c r="PWU122" s="20"/>
      <c r="PWV122" s="20"/>
      <c r="PWW122" s="20"/>
      <c r="PWX122" s="20"/>
      <c r="PWY122" s="20"/>
      <c r="PWZ122" s="20"/>
      <c r="PXA122" s="20"/>
      <c r="PXB122" s="20"/>
      <c r="PXC122" s="20"/>
      <c r="PXD122" s="20"/>
      <c r="PXE122" s="20"/>
      <c r="PXF122" s="20"/>
      <c r="PXG122" s="20"/>
      <c r="PXH122" s="20"/>
      <c r="PXI122" s="20"/>
      <c r="PXJ122" s="20"/>
      <c r="PXK122" s="20"/>
      <c r="PXL122" s="20"/>
      <c r="PXM122" s="20"/>
      <c r="PXN122" s="20"/>
      <c r="PXO122" s="20"/>
      <c r="PXP122" s="20"/>
      <c r="PXQ122" s="20"/>
      <c r="PXR122" s="20"/>
      <c r="PXS122" s="20"/>
      <c r="PXT122" s="20"/>
      <c r="PXU122" s="20"/>
      <c r="PXV122" s="20"/>
      <c r="PXW122" s="20"/>
      <c r="PXX122" s="20"/>
      <c r="PXY122" s="20"/>
      <c r="PXZ122" s="20"/>
      <c r="PYA122" s="20"/>
      <c r="PYB122" s="20"/>
      <c r="PYC122" s="20"/>
      <c r="PYD122" s="20"/>
      <c r="PYK122" s="20"/>
      <c r="PYL122" s="20"/>
      <c r="PYM122" s="20"/>
      <c r="PYN122" s="20"/>
      <c r="PYO122" s="20"/>
      <c r="PYP122" s="20"/>
      <c r="PYQ122" s="20"/>
      <c r="PYR122" s="20"/>
      <c r="PYS122" s="20"/>
      <c r="PYT122" s="20"/>
      <c r="PYU122" s="20"/>
      <c r="PYV122" s="20"/>
      <c r="PYW122" s="20"/>
      <c r="PYX122" s="20"/>
      <c r="PYY122" s="20"/>
      <c r="PYZ122" s="20"/>
      <c r="PZA122" s="20"/>
      <c r="PZB122" s="20"/>
      <c r="PZC122" s="20"/>
      <c r="PZD122" s="20"/>
      <c r="PZE122" s="20"/>
      <c r="PZF122" s="20"/>
      <c r="PZG122" s="20"/>
      <c r="PZH122" s="20"/>
      <c r="PZI122" s="20"/>
      <c r="PZJ122" s="20"/>
      <c r="PZK122" s="20"/>
      <c r="PZL122" s="20"/>
      <c r="PZM122" s="20"/>
      <c r="PZN122" s="20"/>
      <c r="PZO122" s="20"/>
      <c r="PZP122" s="20"/>
      <c r="PZQ122" s="20"/>
      <c r="PZR122" s="20"/>
      <c r="PZS122" s="20"/>
      <c r="PZT122" s="20"/>
      <c r="PZU122" s="20"/>
      <c r="PZV122" s="20"/>
      <c r="PZW122" s="20"/>
      <c r="PZX122" s="20"/>
      <c r="PZY122" s="20"/>
      <c r="PZZ122" s="20"/>
      <c r="QAA122" s="20"/>
      <c r="QAB122" s="20"/>
      <c r="QAC122" s="20"/>
      <c r="QAD122" s="20"/>
      <c r="QAE122" s="20"/>
      <c r="QAF122" s="20"/>
      <c r="QAG122" s="20"/>
      <c r="QAH122" s="20"/>
      <c r="QAI122" s="20"/>
      <c r="QAJ122" s="20"/>
      <c r="QAK122" s="20"/>
      <c r="QAL122" s="20"/>
      <c r="QAM122" s="20"/>
      <c r="QAN122" s="20"/>
      <c r="QAO122" s="20"/>
      <c r="QAP122" s="20"/>
      <c r="QAQ122" s="20"/>
      <c r="QAR122" s="20"/>
      <c r="QAS122" s="20"/>
      <c r="QAT122" s="20"/>
      <c r="QAU122" s="20"/>
      <c r="QAV122" s="20"/>
      <c r="QAW122" s="20"/>
      <c r="QAX122" s="20"/>
      <c r="QAY122" s="20"/>
      <c r="QAZ122" s="20"/>
      <c r="QBA122" s="20"/>
      <c r="QBB122" s="20"/>
      <c r="QBC122" s="20"/>
      <c r="QBD122" s="20"/>
      <c r="QBE122" s="20"/>
      <c r="QBF122" s="20"/>
      <c r="QBG122" s="20"/>
      <c r="QBH122" s="20"/>
      <c r="QBI122" s="20"/>
      <c r="QBJ122" s="20"/>
      <c r="QBK122" s="20"/>
      <c r="QBL122" s="20"/>
      <c r="QBM122" s="20"/>
      <c r="QBN122" s="20"/>
      <c r="QBO122" s="20"/>
      <c r="QBP122" s="20"/>
      <c r="QBQ122" s="20"/>
      <c r="QBR122" s="20"/>
      <c r="QBS122" s="20"/>
      <c r="QBT122" s="20"/>
      <c r="QBU122" s="20"/>
      <c r="QBV122" s="20"/>
      <c r="QBW122" s="20"/>
      <c r="QBX122" s="20"/>
      <c r="QBY122" s="20"/>
      <c r="QBZ122" s="20"/>
      <c r="QCA122" s="20"/>
      <c r="QCB122" s="20"/>
      <c r="QCC122" s="20"/>
      <c r="QCD122" s="20"/>
      <c r="QCE122" s="20"/>
      <c r="QCF122" s="20"/>
      <c r="QCG122" s="20"/>
      <c r="QCH122" s="20"/>
      <c r="QCI122" s="20"/>
      <c r="QCJ122" s="20"/>
      <c r="QCK122" s="20"/>
      <c r="QCL122" s="20"/>
      <c r="QCM122" s="20"/>
      <c r="QCN122" s="20"/>
      <c r="QCO122" s="20"/>
      <c r="QCP122" s="20"/>
      <c r="QCQ122" s="20"/>
      <c r="QCR122" s="20"/>
      <c r="QCS122" s="20"/>
      <c r="QCT122" s="20"/>
      <c r="QCU122" s="20"/>
      <c r="QCV122" s="20"/>
      <c r="QCW122" s="20"/>
      <c r="QCX122" s="20"/>
      <c r="QCY122" s="20"/>
      <c r="QCZ122" s="20"/>
      <c r="QDA122" s="20"/>
      <c r="QDB122" s="20"/>
      <c r="QDC122" s="20"/>
      <c r="QDD122" s="20"/>
      <c r="QDE122" s="20"/>
      <c r="QDF122" s="20"/>
      <c r="QDG122" s="20"/>
      <c r="QDH122" s="20"/>
      <c r="QDI122" s="20"/>
      <c r="QDJ122" s="20"/>
      <c r="QDK122" s="20"/>
      <c r="QDL122" s="20"/>
      <c r="QDM122" s="20"/>
      <c r="QDN122" s="20"/>
      <c r="QDO122" s="20"/>
      <c r="QDP122" s="20"/>
      <c r="QDQ122" s="20"/>
      <c r="QDR122" s="20"/>
      <c r="QDS122" s="20"/>
      <c r="QDT122" s="20"/>
      <c r="QDU122" s="20"/>
      <c r="QDV122" s="20"/>
      <c r="QDW122" s="20"/>
      <c r="QDX122" s="20"/>
      <c r="QDY122" s="20"/>
      <c r="QDZ122" s="20"/>
      <c r="QEA122" s="20"/>
      <c r="QEB122" s="20"/>
      <c r="QEC122" s="20"/>
      <c r="QED122" s="20"/>
      <c r="QEE122" s="20"/>
      <c r="QEF122" s="20"/>
      <c r="QEG122" s="20"/>
      <c r="QEH122" s="20"/>
      <c r="QEI122" s="20"/>
      <c r="QEJ122" s="20"/>
      <c r="QEK122" s="20"/>
      <c r="QEL122" s="20"/>
      <c r="QEM122" s="20"/>
      <c r="QEN122" s="20"/>
      <c r="QEO122" s="20"/>
      <c r="QEP122" s="20"/>
      <c r="QEQ122" s="20"/>
      <c r="QER122" s="20"/>
      <c r="QES122" s="20"/>
      <c r="QET122" s="20"/>
      <c r="QEU122" s="20"/>
      <c r="QEV122" s="20"/>
      <c r="QEW122" s="20"/>
      <c r="QEX122" s="20"/>
      <c r="QEY122" s="20"/>
      <c r="QEZ122" s="20"/>
      <c r="QFA122" s="20"/>
      <c r="QFB122" s="20"/>
      <c r="QFC122" s="20"/>
      <c r="QFD122" s="20"/>
      <c r="QFE122" s="20"/>
      <c r="QFF122" s="20"/>
      <c r="QFG122" s="20"/>
      <c r="QFH122" s="20"/>
      <c r="QFI122" s="20"/>
      <c r="QFJ122" s="20"/>
      <c r="QFK122" s="20"/>
      <c r="QFL122" s="20"/>
      <c r="QFM122" s="20"/>
      <c r="QFN122" s="20"/>
      <c r="QFO122" s="20"/>
      <c r="QFP122" s="20"/>
      <c r="QFQ122" s="20"/>
      <c r="QFR122" s="20"/>
      <c r="QFS122" s="20"/>
      <c r="QFT122" s="20"/>
      <c r="QFU122" s="20"/>
      <c r="QFV122" s="20"/>
      <c r="QFW122" s="20"/>
      <c r="QFX122" s="20"/>
      <c r="QFY122" s="20"/>
      <c r="QFZ122" s="20"/>
      <c r="QGA122" s="20"/>
      <c r="QGB122" s="20"/>
      <c r="QGC122" s="20"/>
      <c r="QGD122" s="20"/>
      <c r="QGE122" s="20"/>
      <c r="QGF122" s="20"/>
      <c r="QGG122" s="20"/>
      <c r="QGH122" s="20"/>
      <c r="QGI122" s="20"/>
      <c r="QGJ122" s="20"/>
      <c r="QGK122" s="20"/>
      <c r="QGL122" s="20"/>
      <c r="QGM122" s="20"/>
      <c r="QGN122" s="20"/>
      <c r="QGO122" s="20"/>
      <c r="QGP122" s="20"/>
      <c r="QGQ122" s="20"/>
      <c r="QGR122" s="20"/>
      <c r="QGS122" s="20"/>
      <c r="QGT122" s="20"/>
      <c r="QGU122" s="20"/>
      <c r="QGV122" s="20"/>
      <c r="QGW122" s="20"/>
      <c r="QGX122" s="20"/>
      <c r="QGY122" s="20"/>
      <c r="QGZ122" s="20"/>
      <c r="QHA122" s="20"/>
      <c r="QHB122" s="20"/>
      <c r="QHC122" s="20"/>
      <c r="QHD122" s="20"/>
      <c r="QHE122" s="20"/>
      <c r="QHF122" s="20"/>
      <c r="QHG122" s="20"/>
      <c r="QHH122" s="20"/>
      <c r="QHI122" s="20"/>
      <c r="QHJ122" s="20"/>
      <c r="QHK122" s="20"/>
      <c r="QHL122" s="20"/>
      <c r="QHM122" s="20"/>
      <c r="QHN122" s="20"/>
      <c r="QHO122" s="20"/>
      <c r="QHP122" s="20"/>
      <c r="QHQ122" s="20"/>
      <c r="QHR122" s="20"/>
      <c r="QHS122" s="20"/>
      <c r="QHT122" s="20"/>
      <c r="QHU122" s="20"/>
      <c r="QHV122" s="20"/>
      <c r="QHW122" s="20"/>
      <c r="QHX122" s="20"/>
      <c r="QHY122" s="20"/>
      <c r="QHZ122" s="20"/>
      <c r="QIG122" s="20"/>
      <c r="QIH122" s="20"/>
      <c r="QII122" s="20"/>
      <c r="QIJ122" s="20"/>
      <c r="QIK122" s="20"/>
      <c r="QIL122" s="20"/>
      <c r="QIM122" s="20"/>
      <c r="QIN122" s="20"/>
      <c r="QIO122" s="20"/>
      <c r="QIP122" s="20"/>
      <c r="QIQ122" s="20"/>
      <c r="QIR122" s="20"/>
      <c r="QIS122" s="20"/>
      <c r="QIT122" s="20"/>
      <c r="QIU122" s="20"/>
      <c r="QIV122" s="20"/>
      <c r="QIW122" s="20"/>
      <c r="QIX122" s="20"/>
      <c r="QIY122" s="20"/>
      <c r="QIZ122" s="20"/>
      <c r="QJA122" s="20"/>
      <c r="QJB122" s="20"/>
      <c r="QJC122" s="20"/>
      <c r="QJD122" s="20"/>
      <c r="QJE122" s="20"/>
      <c r="QJF122" s="20"/>
      <c r="QJG122" s="20"/>
      <c r="QJH122" s="20"/>
      <c r="QJI122" s="20"/>
      <c r="QJJ122" s="20"/>
      <c r="QJK122" s="20"/>
      <c r="QJL122" s="20"/>
      <c r="QJM122" s="20"/>
      <c r="QJN122" s="20"/>
      <c r="QJO122" s="20"/>
      <c r="QJP122" s="20"/>
      <c r="QJQ122" s="20"/>
      <c r="QJR122" s="20"/>
      <c r="QJS122" s="20"/>
      <c r="QJT122" s="20"/>
      <c r="QJU122" s="20"/>
      <c r="QJV122" s="20"/>
      <c r="QJW122" s="20"/>
      <c r="QJX122" s="20"/>
      <c r="QJY122" s="20"/>
      <c r="QJZ122" s="20"/>
      <c r="QKA122" s="20"/>
      <c r="QKB122" s="20"/>
      <c r="QKC122" s="20"/>
      <c r="QKD122" s="20"/>
      <c r="QKE122" s="20"/>
      <c r="QKF122" s="20"/>
      <c r="QKG122" s="20"/>
      <c r="QKH122" s="20"/>
      <c r="QKI122" s="20"/>
      <c r="QKJ122" s="20"/>
      <c r="QKK122" s="20"/>
      <c r="QKL122" s="20"/>
      <c r="QKM122" s="20"/>
      <c r="QKN122" s="20"/>
      <c r="QKO122" s="20"/>
      <c r="QKP122" s="20"/>
      <c r="QKQ122" s="20"/>
      <c r="QKR122" s="20"/>
      <c r="QKS122" s="20"/>
      <c r="QKT122" s="20"/>
      <c r="QKU122" s="20"/>
      <c r="QKV122" s="20"/>
      <c r="QKW122" s="20"/>
      <c r="QKX122" s="20"/>
      <c r="QKY122" s="20"/>
      <c r="QKZ122" s="20"/>
      <c r="QLA122" s="20"/>
      <c r="QLB122" s="20"/>
      <c r="QLC122" s="20"/>
      <c r="QLD122" s="20"/>
      <c r="QLE122" s="20"/>
      <c r="QLF122" s="20"/>
      <c r="QLG122" s="20"/>
      <c r="QLH122" s="20"/>
      <c r="QLI122" s="20"/>
      <c r="QLJ122" s="20"/>
      <c r="QLK122" s="20"/>
      <c r="QLL122" s="20"/>
      <c r="QLM122" s="20"/>
      <c r="QLN122" s="20"/>
      <c r="QLO122" s="20"/>
      <c r="QLP122" s="20"/>
      <c r="QLQ122" s="20"/>
      <c r="QLR122" s="20"/>
      <c r="QLS122" s="20"/>
      <c r="QLT122" s="20"/>
      <c r="QLU122" s="20"/>
      <c r="QLV122" s="20"/>
      <c r="QLW122" s="20"/>
      <c r="QLX122" s="20"/>
      <c r="QLY122" s="20"/>
      <c r="QLZ122" s="20"/>
      <c r="QMA122" s="20"/>
      <c r="QMB122" s="20"/>
      <c r="QMC122" s="20"/>
      <c r="QMD122" s="20"/>
      <c r="QME122" s="20"/>
      <c r="QMF122" s="20"/>
      <c r="QMG122" s="20"/>
      <c r="QMH122" s="20"/>
      <c r="QMI122" s="20"/>
      <c r="QMJ122" s="20"/>
      <c r="QMK122" s="20"/>
      <c r="QML122" s="20"/>
      <c r="QMM122" s="20"/>
      <c r="QMN122" s="20"/>
      <c r="QMO122" s="20"/>
      <c r="QMP122" s="20"/>
      <c r="QMQ122" s="20"/>
      <c r="QMR122" s="20"/>
      <c r="QMS122" s="20"/>
      <c r="QMT122" s="20"/>
      <c r="QMU122" s="20"/>
      <c r="QMV122" s="20"/>
      <c r="QMW122" s="20"/>
      <c r="QMX122" s="20"/>
      <c r="QMY122" s="20"/>
      <c r="QMZ122" s="20"/>
      <c r="QNA122" s="20"/>
      <c r="QNB122" s="20"/>
      <c r="QNC122" s="20"/>
      <c r="QND122" s="20"/>
      <c r="QNE122" s="20"/>
      <c r="QNF122" s="20"/>
      <c r="QNG122" s="20"/>
      <c r="QNH122" s="20"/>
      <c r="QNI122" s="20"/>
      <c r="QNJ122" s="20"/>
      <c r="QNK122" s="20"/>
      <c r="QNL122" s="20"/>
      <c r="QNM122" s="20"/>
      <c r="QNN122" s="20"/>
      <c r="QNO122" s="20"/>
      <c r="QNP122" s="20"/>
      <c r="QNQ122" s="20"/>
      <c r="QNR122" s="20"/>
      <c r="QNS122" s="20"/>
      <c r="QNT122" s="20"/>
      <c r="QNU122" s="20"/>
      <c r="QNV122" s="20"/>
      <c r="QNW122" s="20"/>
      <c r="QNX122" s="20"/>
      <c r="QNY122" s="20"/>
      <c r="QNZ122" s="20"/>
      <c r="QOA122" s="20"/>
      <c r="QOB122" s="20"/>
      <c r="QOC122" s="20"/>
      <c r="QOD122" s="20"/>
      <c r="QOE122" s="20"/>
      <c r="QOF122" s="20"/>
      <c r="QOG122" s="20"/>
      <c r="QOH122" s="20"/>
      <c r="QOI122" s="20"/>
      <c r="QOJ122" s="20"/>
      <c r="QOK122" s="20"/>
      <c r="QOL122" s="20"/>
      <c r="QOM122" s="20"/>
      <c r="QON122" s="20"/>
      <c r="QOO122" s="20"/>
      <c r="QOP122" s="20"/>
      <c r="QOQ122" s="20"/>
      <c r="QOR122" s="20"/>
      <c r="QOS122" s="20"/>
      <c r="QOT122" s="20"/>
      <c r="QOU122" s="20"/>
      <c r="QOV122" s="20"/>
      <c r="QOW122" s="20"/>
      <c r="QOX122" s="20"/>
      <c r="QOY122" s="20"/>
      <c r="QOZ122" s="20"/>
      <c r="QPA122" s="20"/>
      <c r="QPB122" s="20"/>
      <c r="QPC122" s="20"/>
      <c r="QPD122" s="20"/>
      <c r="QPE122" s="20"/>
      <c r="QPF122" s="20"/>
      <c r="QPG122" s="20"/>
      <c r="QPH122" s="20"/>
      <c r="QPI122" s="20"/>
      <c r="QPJ122" s="20"/>
      <c r="QPK122" s="20"/>
      <c r="QPL122" s="20"/>
      <c r="QPM122" s="20"/>
      <c r="QPN122" s="20"/>
      <c r="QPO122" s="20"/>
      <c r="QPP122" s="20"/>
      <c r="QPQ122" s="20"/>
      <c r="QPR122" s="20"/>
      <c r="QPS122" s="20"/>
      <c r="QPT122" s="20"/>
      <c r="QPU122" s="20"/>
      <c r="QPV122" s="20"/>
      <c r="QPW122" s="20"/>
      <c r="QPX122" s="20"/>
      <c r="QPY122" s="20"/>
      <c r="QPZ122" s="20"/>
      <c r="QQA122" s="20"/>
      <c r="QQB122" s="20"/>
      <c r="QQC122" s="20"/>
      <c r="QQD122" s="20"/>
      <c r="QQE122" s="20"/>
      <c r="QQF122" s="20"/>
      <c r="QQG122" s="20"/>
      <c r="QQH122" s="20"/>
      <c r="QQI122" s="20"/>
      <c r="QQJ122" s="20"/>
      <c r="QQK122" s="20"/>
      <c r="QQL122" s="20"/>
      <c r="QQM122" s="20"/>
      <c r="QQN122" s="20"/>
      <c r="QQO122" s="20"/>
      <c r="QQP122" s="20"/>
      <c r="QQQ122" s="20"/>
      <c r="QQR122" s="20"/>
      <c r="QQS122" s="20"/>
      <c r="QQT122" s="20"/>
      <c r="QQU122" s="20"/>
      <c r="QQV122" s="20"/>
      <c r="QQW122" s="20"/>
      <c r="QQX122" s="20"/>
      <c r="QQY122" s="20"/>
      <c r="QQZ122" s="20"/>
      <c r="QRA122" s="20"/>
      <c r="QRB122" s="20"/>
      <c r="QRC122" s="20"/>
      <c r="QRD122" s="20"/>
      <c r="QRE122" s="20"/>
      <c r="QRF122" s="20"/>
      <c r="QRG122" s="20"/>
      <c r="QRH122" s="20"/>
      <c r="QRI122" s="20"/>
      <c r="QRJ122" s="20"/>
      <c r="QRK122" s="20"/>
      <c r="QRL122" s="20"/>
      <c r="QRM122" s="20"/>
      <c r="QRN122" s="20"/>
      <c r="QRO122" s="20"/>
      <c r="QRP122" s="20"/>
      <c r="QRQ122" s="20"/>
      <c r="QRR122" s="20"/>
      <c r="QRS122" s="20"/>
      <c r="QRT122" s="20"/>
      <c r="QRU122" s="20"/>
      <c r="QRV122" s="20"/>
      <c r="QSC122" s="20"/>
      <c r="QSD122" s="20"/>
      <c r="QSE122" s="20"/>
      <c r="QSF122" s="20"/>
      <c r="QSG122" s="20"/>
      <c r="QSH122" s="20"/>
      <c r="QSI122" s="20"/>
      <c r="QSJ122" s="20"/>
      <c r="QSK122" s="20"/>
      <c r="QSL122" s="20"/>
      <c r="QSM122" s="20"/>
      <c r="QSN122" s="20"/>
      <c r="QSO122" s="20"/>
      <c r="QSP122" s="20"/>
      <c r="QSQ122" s="20"/>
      <c r="QSR122" s="20"/>
      <c r="QSS122" s="20"/>
      <c r="QST122" s="20"/>
      <c r="QSU122" s="20"/>
      <c r="QSV122" s="20"/>
      <c r="QSW122" s="20"/>
      <c r="QSX122" s="20"/>
      <c r="QSY122" s="20"/>
      <c r="QSZ122" s="20"/>
      <c r="QTA122" s="20"/>
      <c r="QTB122" s="20"/>
      <c r="QTC122" s="20"/>
      <c r="QTD122" s="20"/>
      <c r="QTE122" s="20"/>
      <c r="QTF122" s="20"/>
      <c r="QTG122" s="20"/>
      <c r="QTH122" s="20"/>
      <c r="QTI122" s="20"/>
      <c r="QTJ122" s="20"/>
      <c r="QTK122" s="20"/>
      <c r="QTL122" s="20"/>
      <c r="QTM122" s="20"/>
      <c r="QTN122" s="20"/>
      <c r="QTO122" s="20"/>
      <c r="QTP122" s="20"/>
      <c r="QTQ122" s="20"/>
      <c r="QTR122" s="20"/>
      <c r="QTS122" s="20"/>
      <c r="QTT122" s="20"/>
      <c r="QTU122" s="20"/>
      <c r="QTV122" s="20"/>
      <c r="QTW122" s="20"/>
      <c r="QTX122" s="20"/>
      <c r="QTY122" s="20"/>
      <c r="QTZ122" s="20"/>
      <c r="QUA122" s="20"/>
      <c r="QUB122" s="20"/>
      <c r="QUC122" s="20"/>
      <c r="QUD122" s="20"/>
      <c r="QUE122" s="20"/>
      <c r="QUF122" s="20"/>
      <c r="QUG122" s="20"/>
      <c r="QUH122" s="20"/>
      <c r="QUI122" s="20"/>
      <c r="QUJ122" s="20"/>
      <c r="QUK122" s="20"/>
      <c r="QUL122" s="20"/>
      <c r="QUM122" s="20"/>
      <c r="QUN122" s="20"/>
      <c r="QUO122" s="20"/>
      <c r="QUP122" s="20"/>
      <c r="QUQ122" s="20"/>
      <c r="QUR122" s="20"/>
      <c r="QUS122" s="20"/>
      <c r="QUT122" s="20"/>
      <c r="QUU122" s="20"/>
      <c r="QUV122" s="20"/>
      <c r="QUW122" s="20"/>
      <c r="QUX122" s="20"/>
      <c r="QUY122" s="20"/>
      <c r="QUZ122" s="20"/>
      <c r="QVA122" s="20"/>
      <c r="QVB122" s="20"/>
      <c r="QVC122" s="20"/>
      <c r="QVD122" s="20"/>
      <c r="QVE122" s="20"/>
      <c r="QVF122" s="20"/>
      <c r="QVG122" s="20"/>
      <c r="QVH122" s="20"/>
      <c r="QVI122" s="20"/>
      <c r="QVJ122" s="20"/>
      <c r="QVK122" s="20"/>
      <c r="QVL122" s="20"/>
      <c r="QVM122" s="20"/>
      <c r="QVN122" s="20"/>
      <c r="QVO122" s="20"/>
      <c r="QVP122" s="20"/>
      <c r="QVQ122" s="20"/>
      <c r="QVR122" s="20"/>
      <c r="QVS122" s="20"/>
      <c r="QVT122" s="20"/>
      <c r="QVU122" s="20"/>
      <c r="QVV122" s="20"/>
      <c r="QVW122" s="20"/>
      <c r="QVX122" s="20"/>
      <c r="QVY122" s="20"/>
      <c r="QVZ122" s="20"/>
      <c r="QWA122" s="20"/>
      <c r="QWB122" s="20"/>
      <c r="QWC122" s="20"/>
      <c r="QWD122" s="20"/>
      <c r="QWE122" s="20"/>
      <c r="QWF122" s="20"/>
      <c r="QWG122" s="20"/>
      <c r="QWH122" s="20"/>
      <c r="QWI122" s="20"/>
      <c r="QWJ122" s="20"/>
      <c r="QWK122" s="20"/>
      <c r="QWL122" s="20"/>
      <c r="QWM122" s="20"/>
      <c r="QWN122" s="20"/>
      <c r="QWO122" s="20"/>
      <c r="QWP122" s="20"/>
      <c r="QWQ122" s="20"/>
      <c r="QWR122" s="20"/>
      <c r="QWS122" s="20"/>
      <c r="QWT122" s="20"/>
      <c r="QWU122" s="20"/>
      <c r="QWV122" s="20"/>
      <c r="QWW122" s="20"/>
      <c r="QWX122" s="20"/>
      <c r="QWY122" s="20"/>
      <c r="QWZ122" s="20"/>
      <c r="QXA122" s="20"/>
      <c r="QXB122" s="20"/>
      <c r="QXC122" s="20"/>
      <c r="QXD122" s="20"/>
      <c r="QXE122" s="20"/>
      <c r="QXF122" s="20"/>
      <c r="QXG122" s="20"/>
      <c r="QXH122" s="20"/>
      <c r="QXI122" s="20"/>
      <c r="QXJ122" s="20"/>
      <c r="QXK122" s="20"/>
      <c r="QXL122" s="20"/>
      <c r="QXM122" s="20"/>
      <c r="QXN122" s="20"/>
      <c r="QXO122" s="20"/>
      <c r="QXP122" s="20"/>
      <c r="QXQ122" s="20"/>
      <c r="QXR122" s="20"/>
      <c r="QXS122" s="20"/>
      <c r="QXT122" s="20"/>
      <c r="QXU122" s="20"/>
      <c r="QXV122" s="20"/>
      <c r="QXW122" s="20"/>
      <c r="QXX122" s="20"/>
      <c r="QXY122" s="20"/>
      <c r="QXZ122" s="20"/>
      <c r="QYA122" s="20"/>
      <c r="QYB122" s="20"/>
      <c r="QYC122" s="20"/>
      <c r="QYD122" s="20"/>
      <c r="QYE122" s="20"/>
      <c r="QYF122" s="20"/>
      <c r="QYG122" s="20"/>
      <c r="QYH122" s="20"/>
      <c r="QYI122" s="20"/>
      <c r="QYJ122" s="20"/>
      <c r="QYK122" s="20"/>
      <c r="QYL122" s="20"/>
      <c r="QYM122" s="20"/>
      <c r="QYN122" s="20"/>
      <c r="QYO122" s="20"/>
      <c r="QYP122" s="20"/>
      <c r="QYQ122" s="20"/>
      <c r="QYR122" s="20"/>
      <c r="QYS122" s="20"/>
      <c r="QYT122" s="20"/>
      <c r="QYU122" s="20"/>
      <c r="QYV122" s="20"/>
      <c r="QYW122" s="20"/>
      <c r="QYX122" s="20"/>
      <c r="QYY122" s="20"/>
      <c r="QYZ122" s="20"/>
      <c r="QZA122" s="20"/>
      <c r="QZB122" s="20"/>
      <c r="QZC122" s="20"/>
      <c r="QZD122" s="20"/>
      <c r="QZE122" s="20"/>
      <c r="QZF122" s="20"/>
      <c r="QZG122" s="20"/>
      <c r="QZH122" s="20"/>
      <c r="QZI122" s="20"/>
      <c r="QZJ122" s="20"/>
      <c r="QZK122" s="20"/>
      <c r="QZL122" s="20"/>
      <c r="QZM122" s="20"/>
      <c r="QZN122" s="20"/>
      <c r="QZO122" s="20"/>
      <c r="QZP122" s="20"/>
      <c r="QZQ122" s="20"/>
      <c r="QZR122" s="20"/>
      <c r="QZS122" s="20"/>
      <c r="QZT122" s="20"/>
      <c r="QZU122" s="20"/>
      <c r="QZV122" s="20"/>
      <c r="QZW122" s="20"/>
      <c r="QZX122" s="20"/>
      <c r="QZY122" s="20"/>
      <c r="QZZ122" s="20"/>
      <c r="RAA122" s="20"/>
      <c r="RAB122" s="20"/>
      <c r="RAC122" s="20"/>
      <c r="RAD122" s="20"/>
      <c r="RAE122" s="20"/>
      <c r="RAF122" s="20"/>
      <c r="RAG122" s="20"/>
      <c r="RAH122" s="20"/>
      <c r="RAI122" s="20"/>
      <c r="RAJ122" s="20"/>
      <c r="RAK122" s="20"/>
      <c r="RAL122" s="20"/>
      <c r="RAM122" s="20"/>
      <c r="RAN122" s="20"/>
      <c r="RAO122" s="20"/>
      <c r="RAP122" s="20"/>
      <c r="RAQ122" s="20"/>
      <c r="RAR122" s="20"/>
      <c r="RAS122" s="20"/>
      <c r="RAT122" s="20"/>
      <c r="RAU122" s="20"/>
      <c r="RAV122" s="20"/>
      <c r="RAW122" s="20"/>
      <c r="RAX122" s="20"/>
      <c r="RAY122" s="20"/>
      <c r="RAZ122" s="20"/>
      <c r="RBA122" s="20"/>
      <c r="RBB122" s="20"/>
      <c r="RBC122" s="20"/>
      <c r="RBD122" s="20"/>
      <c r="RBE122" s="20"/>
      <c r="RBF122" s="20"/>
      <c r="RBG122" s="20"/>
      <c r="RBH122" s="20"/>
      <c r="RBI122" s="20"/>
      <c r="RBJ122" s="20"/>
      <c r="RBK122" s="20"/>
      <c r="RBL122" s="20"/>
      <c r="RBM122" s="20"/>
      <c r="RBN122" s="20"/>
      <c r="RBO122" s="20"/>
      <c r="RBP122" s="20"/>
      <c r="RBQ122" s="20"/>
      <c r="RBR122" s="20"/>
      <c r="RBY122" s="20"/>
      <c r="RBZ122" s="20"/>
      <c r="RCA122" s="20"/>
      <c r="RCB122" s="20"/>
      <c r="RCC122" s="20"/>
      <c r="RCD122" s="20"/>
      <c r="RCE122" s="20"/>
      <c r="RCF122" s="20"/>
      <c r="RCG122" s="20"/>
      <c r="RCH122" s="20"/>
      <c r="RCI122" s="20"/>
      <c r="RCJ122" s="20"/>
      <c r="RCK122" s="20"/>
      <c r="RCL122" s="20"/>
      <c r="RCM122" s="20"/>
      <c r="RCN122" s="20"/>
      <c r="RCO122" s="20"/>
      <c r="RCP122" s="20"/>
      <c r="RCQ122" s="20"/>
      <c r="RCR122" s="20"/>
      <c r="RCS122" s="20"/>
      <c r="RCT122" s="20"/>
      <c r="RCU122" s="20"/>
      <c r="RCV122" s="20"/>
      <c r="RCW122" s="20"/>
      <c r="RCX122" s="20"/>
      <c r="RCY122" s="20"/>
      <c r="RCZ122" s="20"/>
      <c r="RDA122" s="20"/>
      <c r="RDB122" s="20"/>
      <c r="RDC122" s="20"/>
      <c r="RDD122" s="20"/>
      <c r="RDE122" s="20"/>
      <c r="RDF122" s="20"/>
      <c r="RDG122" s="20"/>
      <c r="RDH122" s="20"/>
      <c r="RDI122" s="20"/>
      <c r="RDJ122" s="20"/>
      <c r="RDK122" s="20"/>
      <c r="RDL122" s="20"/>
      <c r="RDM122" s="20"/>
      <c r="RDN122" s="20"/>
      <c r="RDO122" s="20"/>
      <c r="RDP122" s="20"/>
      <c r="RDQ122" s="20"/>
      <c r="RDR122" s="20"/>
      <c r="RDS122" s="20"/>
      <c r="RDT122" s="20"/>
      <c r="RDU122" s="20"/>
      <c r="RDV122" s="20"/>
      <c r="RDW122" s="20"/>
      <c r="RDX122" s="20"/>
      <c r="RDY122" s="20"/>
      <c r="RDZ122" s="20"/>
      <c r="REA122" s="20"/>
      <c r="REB122" s="20"/>
      <c r="REC122" s="20"/>
      <c r="RED122" s="20"/>
      <c r="REE122" s="20"/>
      <c r="REF122" s="20"/>
      <c r="REG122" s="20"/>
      <c r="REH122" s="20"/>
      <c r="REI122" s="20"/>
      <c r="REJ122" s="20"/>
      <c r="REK122" s="20"/>
      <c r="REL122" s="20"/>
      <c r="REM122" s="20"/>
      <c r="REN122" s="20"/>
      <c r="REO122" s="20"/>
      <c r="REP122" s="20"/>
      <c r="REQ122" s="20"/>
      <c r="RER122" s="20"/>
      <c r="RES122" s="20"/>
      <c r="RET122" s="20"/>
      <c r="REU122" s="20"/>
      <c r="REV122" s="20"/>
      <c r="REW122" s="20"/>
      <c r="REX122" s="20"/>
      <c r="REY122" s="20"/>
      <c r="REZ122" s="20"/>
      <c r="RFA122" s="20"/>
      <c r="RFB122" s="20"/>
      <c r="RFC122" s="20"/>
      <c r="RFD122" s="20"/>
      <c r="RFE122" s="20"/>
      <c r="RFF122" s="20"/>
      <c r="RFG122" s="20"/>
      <c r="RFH122" s="20"/>
      <c r="RFI122" s="20"/>
      <c r="RFJ122" s="20"/>
      <c r="RFK122" s="20"/>
      <c r="RFL122" s="20"/>
      <c r="RFM122" s="20"/>
      <c r="RFN122" s="20"/>
      <c r="RFO122" s="20"/>
      <c r="RFP122" s="20"/>
      <c r="RFQ122" s="20"/>
      <c r="RFR122" s="20"/>
      <c r="RFS122" s="20"/>
      <c r="RFT122" s="20"/>
      <c r="RFU122" s="20"/>
      <c r="RFV122" s="20"/>
      <c r="RFW122" s="20"/>
      <c r="RFX122" s="20"/>
      <c r="RFY122" s="20"/>
      <c r="RFZ122" s="20"/>
      <c r="RGA122" s="20"/>
      <c r="RGB122" s="20"/>
      <c r="RGC122" s="20"/>
      <c r="RGD122" s="20"/>
      <c r="RGE122" s="20"/>
      <c r="RGF122" s="20"/>
      <c r="RGG122" s="20"/>
      <c r="RGH122" s="20"/>
      <c r="RGI122" s="20"/>
      <c r="RGJ122" s="20"/>
      <c r="RGK122" s="20"/>
      <c r="RGL122" s="20"/>
      <c r="RGM122" s="20"/>
      <c r="RGN122" s="20"/>
      <c r="RGO122" s="20"/>
      <c r="RGP122" s="20"/>
      <c r="RGQ122" s="20"/>
      <c r="RGR122" s="20"/>
      <c r="RGS122" s="20"/>
      <c r="RGT122" s="20"/>
      <c r="RGU122" s="20"/>
      <c r="RGV122" s="20"/>
      <c r="RGW122" s="20"/>
      <c r="RGX122" s="20"/>
      <c r="RGY122" s="20"/>
      <c r="RGZ122" s="20"/>
      <c r="RHA122" s="20"/>
      <c r="RHB122" s="20"/>
      <c r="RHC122" s="20"/>
      <c r="RHD122" s="20"/>
      <c r="RHE122" s="20"/>
      <c r="RHF122" s="20"/>
      <c r="RHG122" s="20"/>
      <c r="RHH122" s="20"/>
      <c r="RHI122" s="20"/>
      <c r="RHJ122" s="20"/>
      <c r="RHK122" s="20"/>
      <c r="RHL122" s="20"/>
      <c r="RHM122" s="20"/>
      <c r="RHN122" s="20"/>
      <c r="RHO122" s="20"/>
      <c r="RHP122" s="20"/>
      <c r="RHQ122" s="20"/>
      <c r="RHR122" s="20"/>
      <c r="RHS122" s="20"/>
      <c r="RHT122" s="20"/>
      <c r="RHU122" s="20"/>
      <c r="RHV122" s="20"/>
      <c r="RHW122" s="20"/>
      <c r="RHX122" s="20"/>
      <c r="RHY122" s="20"/>
      <c r="RHZ122" s="20"/>
      <c r="RIA122" s="20"/>
      <c r="RIB122" s="20"/>
      <c r="RIC122" s="20"/>
      <c r="RID122" s="20"/>
      <c r="RIE122" s="20"/>
      <c r="RIF122" s="20"/>
      <c r="RIG122" s="20"/>
      <c r="RIH122" s="20"/>
      <c r="RII122" s="20"/>
      <c r="RIJ122" s="20"/>
      <c r="RIK122" s="20"/>
      <c r="RIL122" s="20"/>
      <c r="RIM122" s="20"/>
      <c r="RIN122" s="20"/>
      <c r="RIO122" s="20"/>
      <c r="RIP122" s="20"/>
      <c r="RIQ122" s="20"/>
      <c r="RIR122" s="20"/>
      <c r="RIS122" s="20"/>
      <c r="RIT122" s="20"/>
      <c r="RIU122" s="20"/>
      <c r="RIV122" s="20"/>
      <c r="RIW122" s="20"/>
      <c r="RIX122" s="20"/>
      <c r="RIY122" s="20"/>
      <c r="RIZ122" s="20"/>
      <c r="RJA122" s="20"/>
      <c r="RJB122" s="20"/>
      <c r="RJC122" s="20"/>
      <c r="RJD122" s="20"/>
      <c r="RJE122" s="20"/>
      <c r="RJF122" s="20"/>
      <c r="RJG122" s="20"/>
      <c r="RJH122" s="20"/>
      <c r="RJI122" s="20"/>
      <c r="RJJ122" s="20"/>
      <c r="RJK122" s="20"/>
      <c r="RJL122" s="20"/>
      <c r="RJM122" s="20"/>
      <c r="RJN122" s="20"/>
      <c r="RJO122" s="20"/>
      <c r="RJP122" s="20"/>
      <c r="RJQ122" s="20"/>
      <c r="RJR122" s="20"/>
      <c r="RJS122" s="20"/>
      <c r="RJT122" s="20"/>
      <c r="RJU122" s="20"/>
      <c r="RJV122" s="20"/>
      <c r="RJW122" s="20"/>
      <c r="RJX122" s="20"/>
      <c r="RJY122" s="20"/>
      <c r="RJZ122" s="20"/>
      <c r="RKA122" s="20"/>
      <c r="RKB122" s="20"/>
      <c r="RKC122" s="20"/>
      <c r="RKD122" s="20"/>
      <c r="RKE122" s="20"/>
      <c r="RKF122" s="20"/>
      <c r="RKG122" s="20"/>
      <c r="RKH122" s="20"/>
      <c r="RKI122" s="20"/>
      <c r="RKJ122" s="20"/>
      <c r="RKK122" s="20"/>
      <c r="RKL122" s="20"/>
      <c r="RKM122" s="20"/>
      <c r="RKN122" s="20"/>
      <c r="RKO122" s="20"/>
      <c r="RKP122" s="20"/>
      <c r="RKQ122" s="20"/>
      <c r="RKR122" s="20"/>
      <c r="RKS122" s="20"/>
      <c r="RKT122" s="20"/>
      <c r="RKU122" s="20"/>
      <c r="RKV122" s="20"/>
      <c r="RKW122" s="20"/>
      <c r="RKX122" s="20"/>
      <c r="RKY122" s="20"/>
      <c r="RKZ122" s="20"/>
      <c r="RLA122" s="20"/>
      <c r="RLB122" s="20"/>
      <c r="RLC122" s="20"/>
      <c r="RLD122" s="20"/>
      <c r="RLE122" s="20"/>
      <c r="RLF122" s="20"/>
      <c r="RLG122" s="20"/>
      <c r="RLH122" s="20"/>
      <c r="RLI122" s="20"/>
      <c r="RLJ122" s="20"/>
      <c r="RLK122" s="20"/>
      <c r="RLL122" s="20"/>
      <c r="RLM122" s="20"/>
      <c r="RLN122" s="20"/>
      <c r="RLU122" s="20"/>
      <c r="RLV122" s="20"/>
      <c r="RLW122" s="20"/>
      <c r="RLX122" s="20"/>
      <c r="RLY122" s="20"/>
      <c r="RLZ122" s="20"/>
      <c r="RMA122" s="20"/>
      <c r="RMB122" s="20"/>
      <c r="RMC122" s="20"/>
      <c r="RMD122" s="20"/>
      <c r="RME122" s="20"/>
      <c r="RMF122" s="20"/>
      <c r="RMG122" s="20"/>
      <c r="RMH122" s="20"/>
      <c r="RMI122" s="20"/>
      <c r="RMJ122" s="20"/>
      <c r="RMK122" s="20"/>
      <c r="RML122" s="20"/>
      <c r="RMM122" s="20"/>
      <c r="RMN122" s="20"/>
      <c r="RMO122" s="20"/>
      <c r="RMP122" s="20"/>
      <c r="RMQ122" s="20"/>
      <c r="RMR122" s="20"/>
      <c r="RMS122" s="20"/>
      <c r="RMT122" s="20"/>
      <c r="RMU122" s="20"/>
      <c r="RMV122" s="20"/>
      <c r="RMW122" s="20"/>
      <c r="RMX122" s="20"/>
      <c r="RMY122" s="20"/>
      <c r="RMZ122" s="20"/>
      <c r="RNA122" s="20"/>
      <c r="RNB122" s="20"/>
      <c r="RNC122" s="20"/>
      <c r="RND122" s="20"/>
      <c r="RNE122" s="20"/>
      <c r="RNF122" s="20"/>
      <c r="RNG122" s="20"/>
      <c r="RNH122" s="20"/>
      <c r="RNI122" s="20"/>
      <c r="RNJ122" s="20"/>
      <c r="RNK122" s="20"/>
      <c r="RNL122" s="20"/>
      <c r="RNM122" s="20"/>
      <c r="RNN122" s="20"/>
      <c r="RNO122" s="20"/>
      <c r="RNP122" s="20"/>
      <c r="RNQ122" s="20"/>
      <c r="RNR122" s="20"/>
      <c r="RNS122" s="20"/>
      <c r="RNT122" s="20"/>
      <c r="RNU122" s="20"/>
      <c r="RNV122" s="20"/>
      <c r="RNW122" s="20"/>
      <c r="RNX122" s="20"/>
      <c r="RNY122" s="20"/>
      <c r="RNZ122" s="20"/>
      <c r="ROA122" s="20"/>
      <c r="ROB122" s="20"/>
      <c r="ROC122" s="20"/>
      <c r="ROD122" s="20"/>
      <c r="ROE122" s="20"/>
      <c r="ROF122" s="20"/>
      <c r="ROG122" s="20"/>
      <c r="ROH122" s="20"/>
      <c r="ROI122" s="20"/>
      <c r="ROJ122" s="20"/>
      <c r="ROK122" s="20"/>
      <c r="ROL122" s="20"/>
      <c r="ROM122" s="20"/>
      <c r="RON122" s="20"/>
      <c r="ROO122" s="20"/>
      <c r="ROP122" s="20"/>
      <c r="ROQ122" s="20"/>
      <c r="ROR122" s="20"/>
      <c r="ROS122" s="20"/>
      <c r="ROT122" s="20"/>
      <c r="ROU122" s="20"/>
      <c r="ROV122" s="20"/>
      <c r="ROW122" s="20"/>
      <c r="ROX122" s="20"/>
      <c r="ROY122" s="20"/>
      <c r="ROZ122" s="20"/>
      <c r="RPA122" s="20"/>
      <c r="RPB122" s="20"/>
      <c r="RPC122" s="20"/>
      <c r="RPD122" s="20"/>
      <c r="RPE122" s="20"/>
      <c r="RPF122" s="20"/>
      <c r="RPG122" s="20"/>
      <c r="RPH122" s="20"/>
      <c r="RPI122" s="20"/>
      <c r="RPJ122" s="20"/>
      <c r="RPK122" s="20"/>
      <c r="RPL122" s="20"/>
      <c r="RPM122" s="20"/>
      <c r="RPN122" s="20"/>
      <c r="RPO122" s="20"/>
      <c r="RPP122" s="20"/>
      <c r="RPQ122" s="20"/>
      <c r="RPR122" s="20"/>
      <c r="RPS122" s="20"/>
      <c r="RPT122" s="20"/>
      <c r="RPU122" s="20"/>
      <c r="RPV122" s="20"/>
      <c r="RPW122" s="20"/>
      <c r="RPX122" s="20"/>
      <c r="RPY122" s="20"/>
      <c r="RPZ122" s="20"/>
      <c r="RQA122" s="20"/>
      <c r="RQB122" s="20"/>
      <c r="RQC122" s="20"/>
      <c r="RQD122" s="20"/>
      <c r="RQE122" s="20"/>
      <c r="RQF122" s="20"/>
      <c r="RQG122" s="20"/>
      <c r="RQH122" s="20"/>
      <c r="RQI122" s="20"/>
      <c r="RQJ122" s="20"/>
      <c r="RQK122" s="20"/>
      <c r="RQL122" s="20"/>
      <c r="RQM122" s="20"/>
      <c r="RQN122" s="20"/>
      <c r="RQO122" s="20"/>
      <c r="RQP122" s="20"/>
      <c r="RQQ122" s="20"/>
      <c r="RQR122" s="20"/>
      <c r="RQS122" s="20"/>
      <c r="RQT122" s="20"/>
      <c r="RQU122" s="20"/>
      <c r="RQV122" s="20"/>
      <c r="RQW122" s="20"/>
      <c r="RQX122" s="20"/>
      <c r="RQY122" s="20"/>
      <c r="RQZ122" s="20"/>
      <c r="RRA122" s="20"/>
      <c r="RRB122" s="20"/>
      <c r="RRC122" s="20"/>
      <c r="RRD122" s="20"/>
      <c r="RRE122" s="20"/>
      <c r="RRF122" s="20"/>
      <c r="RRG122" s="20"/>
      <c r="RRH122" s="20"/>
      <c r="RRI122" s="20"/>
      <c r="RRJ122" s="20"/>
      <c r="RRK122" s="20"/>
      <c r="RRL122" s="20"/>
      <c r="RRM122" s="20"/>
      <c r="RRN122" s="20"/>
      <c r="RRO122" s="20"/>
      <c r="RRP122" s="20"/>
      <c r="RRQ122" s="20"/>
      <c r="RRR122" s="20"/>
      <c r="RRS122" s="20"/>
      <c r="RRT122" s="20"/>
      <c r="RRU122" s="20"/>
      <c r="RRV122" s="20"/>
      <c r="RRW122" s="20"/>
      <c r="RRX122" s="20"/>
      <c r="RRY122" s="20"/>
      <c r="RRZ122" s="20"/>
      <c r="RSA122" s="20"/>
      <c r="RSB122" s="20"/>
      <c r="RSC122" s="20"/>
      <c r="RSD122" s="20"/>
      <c r="RSE122" s="20"/>
      <c r="RSF122" s="20"/>
      <c r="RSG122" s="20"/>
      <c r="RSH122" s="20"/>
      <c r="RSI122" s="20"/>
      <c r="RSJ122" s="20"/>
      <c r="RSK122" s="20"/>
      <c r="RSL122" s="20"/>
      <c r="RSM122" s="20"/>
      <c r="RSN122" s="20"/>
      <c r="RSO122" s="20"/>
      <c r="RSP122" s="20"/>
      <c r="RSQ122" s="20"/>
      <c r="RSR122" s="20"/>
      <c r="RSS122" s="20"/>
      <c r="RST122" s="20"/>
      <c r="RSU122" s="20"/>
      <c r="RSV122" s="20"/>
      <c r="RSW122" s="20"/>
      <c r="RSX122" s="20"/>
      <c r="RSY122" s="20"/>
      <c r="RSZ122" s="20"/>
      <c r="RTA122" s="20"/>
      <c r="RTB122" s="20"/>
      <c r="RTC122" s="20"/>
      <c r="RTD122" s="20"/>
      <c r="RTE122" s="20"/>
      <c r="RTF122" s="20"/>
      <c r="RTG122" s="20"/>
      <c r="RTH122" s="20"/>
      <c r="RTI122" s="20"/>
      <c r="RTJ122" s="20"/>
      <c r="RTK122" s="20"/>
      <c r="RTL122" s="20"/>
      <c r="RTM122" s="20"/>
      <c r="RTN122" s="20"/>
      <c r="RTO122" s="20"/>
      <c r="RTP122" s="20"/>
      <c r="RTQ122" s="20"/>
      <c r="RTR122" s="20"/>
      <c r="RTS122" s="20"/>
      <c r="RTT122" s="20"/>
      <c r="RTU122" s="20"/>
      <c r="RTV122" s="20"/>
      <c r="RTW122" s="20"/>
      <c r="RTX122" s="20"/>
      <c r="RTY122" s="20"/>
      <c r="RTZ122" s="20"/>
      <c r="RUA122" s="20"/>
      <c r="RUB122" s="20"/>
      <c r="RUC122" s="20"/>
      <c r="RUD122" s="20"/>
      <c r="RUE122" s="20"/>
      <c r="RUF122" s="20"/>
      <c r="RUG122" s="20"/>
      <c r="RUH122" s="20"/>
      <c r="RUI122" s="20"/>
      <c r="RUJ122" s="20"/>
      <c r="RUK122" s="20"/>
      <c r="RUL122" s="20"/>
      <c r="RUM122" s="20"/>
      <c r="RUN122" s="20"/>
      <c r="RUO122" s="20"/>
      <c r="RUP122" s="20"/>
      <c r="RUQ122" s="20"/>
      <c r="RUR122" s="20"/>
      <c r="RUS122" s="20"/>
      <c r="RUT122" s="20"/>
      <c r="RUU122" s="20"/>
      <c r="RUV122" s="20"/>
      <c r="RUW122" s="20"/>
      <c r="RUX122" s="20"/>
      <c r="RUY122" s="20"/>
      <c r="RUZ122" s="20"/>
      <c r="RVA122" s="20"/>
      <c r="RVB122" s="20"/>
      <c r="RVC122" s="20"/>
      <c r="RVD122" s="20"/>
      <c r="RVE122" s="20"/>
      <c r="RVF122" s="20"/>
      <c r="RVG122" s="20"/>
      <c r="RVH122" s="20"/>
      <c r="RVI122" s="20"/>
      <c r="RVJ122" s="20"/>
      <c r="RVQ122" s="20"/>
      <c r="RVR122" s="20"/>
      <c r="RVS122" s="20"/>
      <c r="RVT122" s="20"/>
      <c r="RVU122" s="20"/>
      <c r="RVV122" s="20"/>
      <c r="RVW122" s="20"/>
      <c r="RVX122" s="20"/>
      <c r="RVY122" s="20"/>
      <c r="RVZ122" s="20"/>
      <c r="RWA122" s="20"/>
      <c r="RWB122" s="20"/>
      <c r="RWC122" s="20"/>
      <c r="RWD122" s="20"/>
      <c r="RWE122" s="20"/>
      <c r="RWF122" s="20"/>
      <c r="RWG122" s="20"/>
      <c r="RWH122" s="20"/>
      <c r="RWI122" s="20"/>
      <c r="RWJ122" s="20"/>
      <c r="RWK122" s="20"/>
      <c r="RWL122" s="20"/>
      <c r="RWM122" s="20"/>
      <c r="RWN122" s="20"/>
      <c r="RWO122" s="20"/>
      <c r="RWP122" s="20"/>
      <c r="RWQ122" s="20"/>
      <c r="RWR122" s="20"/>
      <c r="RWS122" s="20"/>
      <c r="RWT122" s="20"/>
      <c r="RWU122" s="20"/>
      <c r="RWV122" s="20"/>
      <c r="RWW122" s="20"/>
      <c r="RWX122" s="20"/>
      <c r="RWY122" s="20"/>
      <c r="RWZ122" s="20"/>
      <c r="RXA122" s="20"/>
      <c r="RXB122" s="20"/>
      <c r="RXC122" s="20"/>
      <c r="RXD122" s="20"/>
      <c r="RXE122" s="20"/>
      <c r="RXF122" s="20"/>
      <c r="RXG122" s="20"/>
      <c r="RXH122" s="20"/>
      <c r="RXI122" s="20"/>
      <c r="RXJ122" s="20"/>
      <c r="RXK122" s="20"/>
      <c r="RXL122" s="20"/>
      <c r="RXM122" s="20"/>
      <c r="RXN122" s="20"/>
      <c r="RXO122" s="20"/>
      <c r="RXP122" s="20"/>
      <c r="RXQ122" s="20"/>
      <c r="RXR122" s="20"/>
      <c r="RXS122" s="20"/>
      <c r="RXT122" s="20"/>
      <c r="RXU122" s="20"/>
      <c r="RXV122" s="20"/>
      <c r="RXW122" s="20"/>
      <c r="RXX122" s="20"/>
      <c r="RXY122" s="20"/>
      <c r="RXZ122" s="20"/>
      <c r="RYA122" s="20"/>
      <c r="RYB122" s="20"/>
      <c r="RYC122" s="20"/>
      <c r="RYD122" s="20"/>
      <c r="RYE122" s="20"/>
      <c r="RYF122" s="20"/>
      <c r="RYG122" s="20"/>
      <c r="RYH122" s="20"/>
      <c r="RYI122" s="20"/>
      <c r="RYJ122" s="20"/>
      <c r="RYK122" s="20"/>
      <c r="RYL122" s="20"/>
      <c r="RYM122" s="20"/>
      <c r="RYN122" s="20"/>
      <c r="RYO122" s="20"/>
      <c r="RYP122" s="20"/>
      <c r="RYQ122" s="20"/>
      <c r="RYR122" s="20"/>
      <c r="RYS122" s="20"/>
      <c r="RYT122" s="20"/>
      <c r="RYU122" s="20"/>
      <c r="RYV122" s="20"/>
      <c r="RYW122" s="20"/>
      <c r="RYX122" s="20"/>
      <c r="RYY122" s="20"/>
      <c r="RYZ122" s="20"/>
      <c r="RZA122" s="20"/>
      <c r="RZB122" s="20"/>
      <c r="RZC122" s="20"/>
      <c r="RZD122" s="20"/>
      <c r="RZE122" s="20"/>
      <c r="RZF122" s="20"/>
      <c r="RZG122" s="20"/>
      <c r="RZH122" s="20"/>
      <c r="RZI122" s="20"/>
      <c r="RZJ122" s="20"/>
      <c r="RZK122" s="20"/>
      <c r="RZL122" s="20"/>
      <c r="RZM122" s="20"/>
      <c r="RZN122" s="20"/>
      <c r="RZO122" s="20"/>
      <c r="RZP122" s="20"/>
      <c r="RZQ122" s="20"/>
      <c r="RZR122" s="20"/>
      <c r="RZS122" s="20"/>
      <c r="RZT122" s="20"/>
      <c r="RZU122" s="20"/>
      <c r="RZV122" s="20"/>
      <c r="RZW122" s="20"/>
      <c r="RZX122" s="20"/>
      <c r="RZY122" s="20"/>
      <c r="RZZ122" s="20"/>
      <c r="SAA122" s="20"/>
      <c r="SAB122" s="20"/>
      <c r="SAC122" s="20"/>
      <c r="SAD122" s="20"/>
      <c r="SAE122" s="20"/>
      <c r="SAF122" s="20"/>
      <c r="SAG122" s="20"/>
      <c r="SAH122" s="20"/>
      <c r="SAI122" s="20"/>
      <c r="SAJ122" s="20"/>
      <c r="SAK122" s="20"/>
      <c r="SAL122" s="20"/>
      <c r="SAM122" s="20"/>
      <c r="SAN122" s="20"/>
      <c r="SAO122" s="20"/>
      <c r="SAP122" s="20"/>
      <c r="SAQ122" s="20"/>
      <c r="SAR122" s="20"/>
      <c r="SAS122" s="20"/>
      <c r="SAT122" s="20"/>
      <c r="SAU122" s="20"/>
      <c r="SAV122" s="20"/>
      <c r="SAW122" s="20"/>
      <c r="SAX122" s="20"/>
      <c r="SAY122" s="20"/>
      <c r="SAZ122" s="20"/>
      <c r="SBA122" s="20"/>
      <c r="SBB122" s="20"/>
      <c r="SBC122" s="20"/>
      <c r="SBD122" s="20"/>
      <c r="SBE122" s="20"/>
      <c r="SBF122" s="20"/>
      <c r="SBG122" s="20"/>
      <c r="SBH122" s="20"/>
      <c r="SBI122" s="20"/>
      <c r="SBJ122" s="20"/>
      <c r="SBK122" s="20"/>
      <c r="SBL122" s="20"/>
      <c r="SBM122" s="20"/>
      <c r="SBN122" s="20"/>
      <c r="SBO122" s="20"/>
      <c r="SBP122" s="20"/>
      <c r="SBQ122" s="20"/>
      <c r="SBR122" s="20"/>
      <c r="SBS122" s="20"/>
      <c r="SBT122" s="20"/>
      <c r="SBU122" s="20"/>
      <c r="SBV122" s="20"/>
      <c r="SBW122" s="20"/>
      <c r="SBX122" s="20"/>
      <c r="SBY122" s="20"/>
      <c r="SBZ122" s="20"/>
      <c r="SCA122" s="20"/>
      <c r="SCB122" s="20"/>
      <c r="SCC122" s="20"/>
      <c r="SCD122" s="20"/>
      <c r="SCE122" s="20"/>
      <c r="SCF122" s="20"/>
      <c r="SCG122" s="20"/>
      <c r="SCH122" s="20"/>
      <c r="SCI122" s="20"/>
      <c r="SCJ122" s="20"/>
      <c r="SCK122" s="20"/>
      <c r="SCL122" s="20"/>
      <c r="SCM122" s="20"/>
      <c r="SCN122" s="20"/>
      <c r="SCO122" s="20"/>
      <c r="SCP122" s="20"/>
      <c r="SCQ122" s="20"/>
      <c r="SCR122" s="20"/>
      <c r="SCS122" s="20"/>
      <c r="SCT122" s="20"/>
      <c r="SCU122" s="20"/>
      <c r="SCV122" s="20"/>
      <c r="SCW122" s="20"/>
      <c r="SCX122" s="20"/>
      <c r="SCY122" s="20"/>
      <c r="SCZ122" s="20"/>
      <c r="SDA122" s="20"/>
      <c r="SDB122" s="20"/>
      <c r="SDC122" s="20"/>
      <c r="SDD122" s="20"/>
      <c r="SDE122" s="20"/>
      <c r="SDF122" s="20"/>
      <c r="SDG122" s="20"/>
      <c r="SDH122" s="20"/>
      <c r="SDI122" s="20"/>
      <c r="SDJ122" s="20"/>
      <c r="SDK122" s="20"/>
      <c r="SDL122" s="20"/>
      <c r="SDM122" s="20"/>
      <c r="SDN122" s="20"/>
      <c r="SDO122" s="20"/>
      <c r="SDP122" s="20"/>
      <c r="SDQ122" s="20"/>
      <c r="SDR122" s="20"/>
      <c r="SDS122" s="20"/>
      <c r="SDT122" s="20"/>
      <c r="SDU122" s="20"/>
      <c r="SDV122" s="20"/>
      <c r="SDW122" s="20"/>
      <c r="SDX122" s="20"/>
      <c r="SDY122" s="20"/>
      <c r="SDZ122" s="20"/>
      <c r="SEA122" s="20"/>
      <c r="SEB122" s="20"/>
      <c r="SEC122" s="20"/>
      <c r="SED122" s="20"/>
      <c r="SEE122" s="20"/>
      <c r="SEF122" s="20"/>
      <c r="SEG122" s="20"/>
      <c r="SEH122" s="20"/>
      <c r="SEI122" s="20"/>
      <c r="SEJ122" s="20"/>
      <c r="SEK122" s="20"/>
      <c r="SEL122" s="20"/>
      <c r="SEM122" s="20"/>
      <c r="SEN122" s="20"/>
      <c r="SEO122" s="20"/>
      <c r="SEP122" s="20"/>
      <c r="SEQ122" s="20"/>
      <c r="SER122" s="20"/>
      <c r="SES122" s="20"/>
      <c r="SET122" s="20"/>
      <c r="SEU122" s="20"/>
      <c r="SEV122" s="20"/>
      <c r="SEW122" s="20"/>
      <c r="SEX122" s="20"/>
      <c r="SEY122" s="20"/>
      <c r="SEZ122" s="20"/>
      <c r="SFA122" s="20"/>
      <c r="SFB122" s="20"/>
      <c r="SFC122" s="20"/>
      <c r="SFD122" s="20"/>
      <c r="SFE122" s="20"/>
      <c r="SFF122" s="20"/>
      <c r="SFM122" s="20"/>
      <c r="SFN122" s="20"/>
      <c r="SFO122" s="20"/>
      <c r="SFP122" s="20"/>
      <c r="SFQ122" s="20"/>
      <c r="SFR122" s="20"/>
      <c r="SFS122" s="20"/>
      <c r="SFT122" s="20"/>
      <c r="SFU122" s="20"/>
      <c r="SFV122" s="20"/>
      <c r="SFW122" s="20"/>
      <c r="SFX122" s="20"/>
      <c r="SFY122" s="20"/>
      <c r="SFZ122" s="20"/>
      <c r="SGA122" s="20"/>
      <c r="SGB122" s="20"/>
      <c r="SGC122" s="20"/>
      <c r="SGD122" s="20"/>
      <c r="SGE122" s="20"/>
      <c r="SGF122" s="20"/>
      <c r="SGG122" s="20"/>
      <c r="SGH122" s="20"/>
      <c r="SGI122" s="20"/>
      <c r="SGJ122" s="20"/>
      <c r="SGK122" s="20"/>
      <c r="SGL122" s="20"/>
      <c r="SGM122" s="20"/>
      <c r="SGN122" s="20"/>
      <c r="SGO122" s="20"/>
      <c r="SGP122" s="20"/>
      <c r="SGQ122" s="20"/>
      <c r="SGR122" s="20"/>
      <c r="SGS122" s="20"/>
      <c r="SGT122" s="20"/>
      <c r="SGU122" s="20"/>
      <c r="SGV122" s="20"/>
      <c r="SGW122" s="20"/>
      <c r="SGX122" s="20"/>
      <c r="SGY122" s="20"/>
      <c r="SGZ122" s="20"/>
      <c r="SHA122" s="20"/>
      <c r="SHB122" s="20"/>
      <c r="SHC122" s="20"/>
      <c r="SHD122" s="20"/>
      <c r="SHE122" s="20"/>
      <c r="SHF122" s="20"/>
      <c r="SHG122" s="20"/>
      <c r="SHH122" s="20"/>
      <c r="SHI122" s="20"/>
      <c r="SHJ122" s="20"/>
      <c r="SHK122" s="20"/>
      <c r="SHL122" s="20"/>
      <c r="SHM122" s="20"/>
      <c r="SHN122" s="20"/>
      <c r="SHO122" s="20"/>
      <c r="SHP122" s="20"/>
      <c r="SHQ122" s="20"/>
      <c r="SHR122" s="20"/>
      <c r="SHS122" s="20"/>
      <c r="SHT122" s="20"/>
      <c r="SHU122" s="20"/>
      <c r="SHV122" s="20"/>
      <c r="SHW122" s="20"/>
      <c r="SHX122" s="20"/>
      <c r="SHY122" s="20"/>
      <c r="SHZ122" s="20"/>
      <c r="SIA122" s="20"/>
      <c r="SIB122" s="20"/>
      <c r="SIC122" s="20"/>
      <c r="SID122" s="20"/>
      <c r="SIE122" s="20"/>
      <c r="SIF122" s="20"/>
      <c r="SIG122" s="20"/>
      <c r="SIH122" s="20"/>
      <c r="SII122" s="20"/>
      <c r="SIJ122" s="20"/>
      <c r="SIK122" s="20"/>
      <c r="SIL122" s="20"/>
      <c r="SIM122" s="20"/>
      <c r="SIN122" s="20"/>
      <c r="SIO122" s="20"/>
      <c r="SIP122" s="20"/>
      <c r="SIQ122" s="20"/>
      <c r="SIR122" s="20"/>
      <c r="SIS122" s="20"/>
      <c r="SIT122" s="20"/>
      <c r="SIU122" s="20"/>
      <c r="SIV122" s="20"/>
      <c r="SIW122" s="20"/>
      <c r="SIX122" s="20"/>
      <c r="SIY122" s="20"/>
      <c r="SIZ122" s="20"/>
      <c r="SJA122" s="20"/>
      <c r="SJB122" s="20"/>
      <c r="SJC122" s="20"/>
      <c r="SJD122" s="20"/>
      <c r="SJE122" s="20"/>
      <c r="SJF122" s="20"/>
      <c r="SJG122" s="20"/>
      <c r="SJH122" s="20"/>
      <c r="SJI122" s="20"/>
      <c r="SJJ122" s="20"/>
      <c r="SJK122" s="20"/>
      <c r="SJL122" s="20"/>
      <c r="SJM122" s="20"/>
      <c r="SJN122" s="20"/>
      <c r="SJO122" s="20"/>
      <c r="SJP122" s="20"/>
      <c r="SJQ122" s="20"/>
      <c r="SJR122" s="20"/>
      <c r="SJS122" s="20"/>
      <c r="SJT122" s="20"/>
      <c r="SJU122" s="20"/>
      <c r="SJV122" s="20"/>
      <c r="SJW122" s="20"/>
      <c r="SJX122" s="20"/>
      <c r="SJY122" s="20"/>
      <c r="SJZ122" s="20"/>
      <c r="SKA122" s="20"/>
      <c r="SKB122" s="20"/>
      <c r="SKC122" s="20"/>
      <c r="SKD122" s="20"/>
      <c r="SKE122" s="20"/>
      <c r="SKF122" s="20"/>
      <c r="SKG122" s="20"/>
      <c r="SKH122" s="20"/>
      <c r="SKI122" s="20"/>
      <c r="SKJ122" s="20"/>
      <c r="SKK122" s="20"/>
      <c r="SKL122" s="20"/>
      <c r="SKM122" s="20"/>
      <c r="SKN122" s="20"/>
      <c r="SKO122" s="20"/>
      <c r="SKP122" s="20"/>
      <c r="SKQ122" s="20"/>
      <c r="SKR122" s="20"/>
      <c r="SKS122" s="20"/>
      <c r="SKT122" s="20"/>
      <c r="SKU122" s="20"/>
      <c r="SKV122" s="20"/>
      <c r="SKW122" s="20"/>
      <c r="SKX122" s="20"/>
      <c r="SKY122" s="20"/>
      <c r="SKZ122" s="20"/>
      <c r="SLA122" s="20"/>
      <c r="SLB122" s="20"/>
      <c r="SLC122" s="20"/>
      <c r="SLD122" s="20"/>
      <c r="SLE122" s="20"/>
      <c r="SLF122" s="20"/>
      <c r="SLG122" s="20"/>
      <c r="SLH122" s="20"/>
      <c r="SLI122" s="20"/>
      <c r="SLJ122" s="20"/>
      <c r="SLK122" s="20"/>
      <c r="SLL122" s="20"/>
      <c r="SLM122" s="20"/>
      <c r="SLN122" s="20"/>
      <c r="SLO122" s="20"/>
      <c r="SLP122" s="20"/>
      <c r="SLQ122" s="20"/>
      <c r="SLR122" s="20"/>
      <c r="SLS122" s="20"/>
      <c r="SLT122" s="20"/>
      <c r="SLU122" s="20"/>
      <c r="SLV122" s="20"/>
      <c r="SLW122" s="20"/>
      <c r="SLX122" s="20"/>
      <c r="SLY122" s="20"/>
      <c r="SLZ122" s="20"/>
      <c r="SMA122" s="20"/>
      <c r="SMB122" s="20"/>
      <c r="SMC122" s="20"/>
      <c r="SMD122" s="20"/>
      <c r="SME122" s="20"/>
      <c r="SMF122" s="20"/>
      <c r="SMG122" s="20"/>
      <c r="SMH122" s="20"/>
      <c r="SMI122" s="20"/>
      <c r="SMJ122" s="20"/>
      <c r="SMK122" s="20"/>
      <c r="SML122" s="20"/>
      <c r="SMM122" s="20"/>
      <c r="SMN122" s="20"/>
      <c r="SMO122" s="20"/>
      <c r="SMP122" s="20"/>
      <c r="SMQ122" s="20"/>
      <c r="SMR122" s="20"/>
      <c r="SMS122" s="20"/>
      <c r="SMT122" s="20"/>
      <c r="SMU122" s="20"/>
      <c r="SMV122" s="20"/>
      <c r="SMW122" s="20"/>
      <c r="SMX122" s="20"/>
      <c r="SMY122" s="20"/>
      <c r="SMZ122" s="20"/>
      <c r="SNA122" s="20"/>
      <c r="SNB122" s="20"/>
      <c r="SNC122" s="20"/>
      <c r="SND122" s="20"/>
      <c r="SNE122" s="20"/>
      <c r="SNF122" s="20"/>
      <c r="SNG122" s="20"/>
      <c r="SNH122" s="20"/>
      <c r="SNI122" s="20"/>
      <c r="SNJ122" s="20"/>
      <c r="SNK122" s="20"/>
      <c r="SNL122" s="20"/>
      <c r="SNM122" s="20"/>
      <c r="SNN122" s="20"/>
      <c r="SNO122" s="20"/>
      <c r="SNP122" s="20"/>
      <c r="SNQ122" s="20"/>
      <c r="SNR122" s="20"/>
      <c r="SNS122" s="20"/>
      <c r="SNT122" s="20"/>
      <c r="SNU122" s="20"/>
      <c r="SNV122" s="20"/>
      <c r="SNW122" s="20"/>
      <c r="SNX122" s="20"/>
      <c r="SNY122" s="20"/>
      <c r="SNZ122" s="20"/>
      <c r="SOA122" s="20"/>
      <c r="SOB122" s="20"/>
      <c r="SOC122" s="20"/>
      <c r="SOD122" s="20"/>
      <c r="SOE122" s="20"/>
      <c r="SOF122" s="20"/>
      <c r="SOG122" s="20"/>
      <c r="SOH122" s="20"/>
      <c r="SOI122" s="20"/>
      <c r="SOJ122" s="20"/>
      <c r="SOK122" s="20"/>
      <c r="SOL122" s="20"/>
      <c r="SOM122" s="20"/>
      <c r="SON122" s="20"/>
      <c r="SOO122" s="20"/>
      <c r="SOP122" s="20"/>
      <c r="SOQ122" s="20"/>
      <c r="SOR122" s="20"/>
      <c r="SOS122" s="20"/>
      <c r="SOT122" s="20"/>
      <c r="SOU122" s="20"/>
      <c r="SOV122" s="20"/>
      <c r="SOW122" s="20"/>
      <c r="SOX122" s="20"/>
      <c r="SOY122" s="20"/>
      <c r="SOZ122" s="20"/>
      <c r="SPA122" s="20"/>
      <c r="SPB122" s="20"/>
      <c r="SPI122" s="20"/>
      <c r="SPJ122" s="20"/>
      <c r="SPK122" s="20"/>
      <c r="SPL122" s="20"/>
      <c r="SPM122" s="20"/>
      <c r="SPN122" s="20"/>
      <c r="SPO122" s="20"/>
      <c r="SPP122" s="20"/>
      <c r="SPQ122" s="20"/>
      <c r="SPR122" s="20"/>
      <c r="SPS122" s="20"/>
      <c r="SPT122" s="20"/>
      <c r="SPU122" s="20"/>
      <c r="SPV122" s="20"/>
      <c r="SPW122" s="20"/>
      <c r="SPX122" s="20"/>
      <c r="SPY122" s="20"/>
      <c r="SPZ122" s="20"/>
      <c r="SQA122" s="20"/>
      <c r="SQB122" s="20"/>
      <c r="SQC122" s="20"/>
      <c r="SQD122" s="20"/>
      <c r="SQE122" s="20"/>
      <c r="SQF122" s="20"/>
      <c r="SQG122" s="20"/>
      <c r="SQH122" s="20"/>
      <c r="SQI122" s="20"/>
      <c r="SQJ122" s="20"/>
      <c r="SQK122" s="20"/>
      <c r="SQL122" s="20"/>
      <c r="SQM122" s="20"/>
      <c r="SQN122" s="20"/>
      <c r="SQO122" s="20"/>
      <c r="SQP122" s="20"/>
      <c r="SQQ122" s="20"/>
      <c r="SQR122" s="20"/>
      <c r="SQS122" s="20"/>
      <c r="SQT122" s="20"/>
      <c r="SQU122" s="20"/>
      <c r="SQV122" s="20"/>
      <c r="SQW122" s="20"/>
      <c r="SQX122" s="20"/>
      <c r="SQY122" s="20"/>
      <c r="SQZ122" s="20"/>
      <c r="SRA122" s="20"/>
      <c r="SRB122" s="20"/>
      <c r="SRC122" s="20"/>
      <c r="SRD122" s="20"/>
      <c r="SRE122" s="20"/>
      <c r="SRF122" s="20"/>
      <c r="SRG122" s="20"/>
      <c r="SRH122" s="20"/>
      <c r="SRI122" s="20"/>
      <c r="SRJ122" s="20"/>
      <c r="SRK122" s="20"/>
      <c r="SRL122" s="20"/>
      <c r="SRM122" s="20"/>
      <c r="SRN122" s="20"/>
      <c r="SRO122" s="20"/>
      <c r="SRP122" s="20"/>
      <c r="SRQ122" s="20"/>
      <c r="SRR122" s="20"/>
      <c r="SRS122" s="20"/>
      <c r="SRT122" s="20"/>
      <c r="SRU122" s="20"/>
      <c r="SRV122" s="20"/>
      <c r="SRW122" s="20"/>
      <c r="SRX122" s="20"/>
      <c r="SRY122" s="20"/>
      <c r="SRZ122" s="20"/>
      <c r="SSA122" s="20"/>
      <c r="SSB122" s="20"/>
      <c r="SSC122" s="20"/>
      <c r="SSD122" s="20"/>
      <c r="SSE122" s="20"/>
      <c r="SSF122" s="20"/>
      <c r="SSG122" s="20"/>
      <c r="SSH122" s="20"/>
      <c r="SSI122" s="20"/>
      <c r="SSJ122" s="20"/>
      <c r="SSK122" s="20"/>
      <c r="SSL122" s="20"/>
      <c r="SSM122" s="20"/>
      <c r="SSN122" s="20"/>
      <c r="SSO122" s="20"/>
      <c r="SSP122" s="20"/>
      <c r="SSQ122" s="20"/>
      <c r="SSR122" s="20"/>
      <c r="SSS122" s="20"/>
      <c r="SST122" s="20"/>
      <c r="SSU122" s="20"/>
      <c r="SSV122" s="20"/>
      <c r="SSW122" s="20"/>
      <c r="SSX122" s="20"/>
      <c r="SSY122" s="20"/>
      <c r="SSZ122" s="20"/>
      <c r="STA122" s="20"/>
      <c r="STB122" s="20"/>
      <c r="STC122" s="20"/>
      <c r="STD122" s="20"/>
      <c r="STE122" s="20"/>
      <c r="STF122" s="20"/>
      <c r="STG122" s="20"/>
      <c r="STH122" s="20"/>
      <c r="STI122" s="20"/>
      <c r="STJ122" s="20"/>
      <c r="STK122" s="20"/>
      <c r="STL122" s="20"/>
      <c r="STM122" s="20"/>
      <c r="STN122" s="20"/>
      <c r="STO122" s="20"/>
      <c r="STP122" s="20"/>
      <c r="STQ122" s="20"/>
      <c r="STR122" s="20"/>
      <c r="STS122" s="20"/>
      <c r="STT122" s="20"/>
      <c r="STU122" s="20"/>
      <c r="STV122" s="20"/>
      <c r="STW122" s="20"/>
      <c r="STX122" s="20"/>
      <c r="STY122" s="20"/>
      <c r="STZ122" s="20"/>
      <c r="SUA122" s="20"/>
      <c r="SUB122" s="20"/>
      <c r="SUC122" s="20"/>
      <c r="SUD122" s="20"/>
      <c r="SUE122" s="20"/>
      <c r="SUF122" s="20"/>
      <c r="SUG122" s="20"/>
      <c r="SUH122" s="20"/>
      <c r="SUI122" s="20"/>
      <c r="SUJ122" s="20"/>
      <c r="SUK122" s="20"/>
      <c r="SUL122" s="20"/>
      <c r="SUM122" s="20"/>
      <c r="SUN122" s="20"/>
      <c r="SUO122" s="20"/>
      <c r="SUP122" s="20"/>
      <c r="SUQ122" s="20"/>
      <c r="SUR122" s="20"/>
      <c r="SUS122" s="20"/>
      <c r="SUT122" s="20"/>
      <c r="SUU122" s="20"/>
      <c r="SUV122" s="20"/>
      <c r="SUW122" s="20"/>
      <c r="SUX122" s="20"/>
      <c r="SUY122" s="20"/>
      <c r="SUZ122" s="20"/>
      <c r="SVA122" s="20"/>
      <c r="SVB122" s="20"/>
      <c r="SVC122" s="20"/>
      <c r="SVD122" s="20"/>
      <c r="SVE122" s="20"/>
      <c r="SVF122" s="20"/>
      <c r="SVG122" s="20"/>
      <c r="SVH122" s="20"/>
      <c r="SVI122" s="20"/>
      <c r="SVJ122" s="20"/>
      <c r="SVK122" s="20"/>
      <c r="SVL122" s="20"/>
      <c r="SVM122" s="20"/>
      <c r="SVN122" s="20"/>
      <c r="SVO122" s="20"/>
      <c r="SVP122" s="20"/>
      <c r="SVQ122" s="20"/>
      <c r="SVR122" s="20"/>
      <c r="SVS122" s="20"/>
      <c r="SVT122" s="20"/>
      <c r="SVU122" s="20"/>
      <c r="SVV122" s="20"/>
      <c r="SVW122" s="20"/>
      <c r="SVX122" s="20"/>
      <c r="SVY122" s="20"/>
      <c r="SVZ122" s="20"/>
      <c r="SWA122" s="20"/>
      <c r="SWB122" s="20"/>
      <c r="SWC122" s="20"/>
      <c r="SWD122" s="20"/>
      <c r="SWE122" s="20"/>
      <c r="SWF122" s="20"/>
      <c r="SWG122" s="20"/>
      <c r="SWH122" s="20"/>
      <c r="SWI122" s="20"/>
      <c r="SWJ122" s="20"/>
      <c r="SWK122" s="20"/>
      <c r="SWL122" s="20"/>
      <c r="SWM122" s="20"/>
      <c r="SWN122" s="20"/>
      <c r="SWO122" s="20"/>
      <c r="SWP122" s="20"/>
      <c r="SWQ122" s="20"/>
      <c r="SWR122" s="20"/>
      <c r="SWS122" s="20"/>
      <c r="SWT122" s="20"/>
      <c r="SWU122" s="20"/>
      <c r="SWV122" s="20"/>
      <c r="SWW122" s="20"/>
      <c r="SWX122" s="20"/>
      <c r="SWY122" s="20"/>
      <c r="SWZ122" s="20"/>
      <c r="SXA122" s="20"/>
      <c r="SXB122" s="20"/>
      <c r="SXC122" s="20"/>
      <c r="SXD122" s="20"/>
      <c r="SXE122" s="20"/>
      <c r="SXF122" s="20"/>
      <c r="SXG122" s="20"/>
      <c r="SXH122" s="20"/>
      <c r="SXI122" s="20"/>
      <c r="SXJ122" s="20"/>
      <c r="SXK122" s="20"/>
      <c r="SXL122" s="20"/>
      <c r="SXM122" s="20"/>
      <c r="SXN122" s="20"/>
      <c r="SXO122" s="20"/>
      <c r="SXP122" s="20"/>
      <c r="SXQ122" s="20"/>
      <c r="SXR122" s="20"/>
      <c r="SXS122" s="20"/>
      <c r="SXT122" s="20"/>
      <c r="SXU122" s="20"/>
      <c r="SXV122" s="20"/>
      <c r="SXW122" s="20"/>
      <c r="SXX122" s="20"/>
      <c r="SXY122" s="20"/>
      <c r="SXZ122" s="20"/>
      <c r="SYA122" s="20"/>
      <c r="SYB122" s="20"/>
      <c r="SYC122" s="20"/>
      <c r="SYD122" s="20"/>
      <c r="SYE122" s="20"/>
      <c r="SYF122" s="20"/>
      <c r="SYG122" s="20"/>
      <c r="SYH122" s="20"/>
      <c r="SYI122" s="20"/>
      <c r="SYJ122" s="20"/>
      <c r="SYK122" s="20"/>
      <c r="SYL122" s="20"/>
      <c r="SYM122" s="20"/>
      <c r="SYN122" s="20"/>
      <c r="SYO122" s="20"/>
      <c r="SYP122" s="20"/>
      <c r="SYQ122" s="20"/>
      <c r="SYR122" s="20"/>
      <c r="SYS122" s="20"/>
      <c r="SYT122" s="20"/>
      <c r="SYU122" s="20"/>
      <c r="SYV122" s="20"/>
      <c r="SYW122" s="20"/>
      <c r="SYX122" s="20"/>
      <c r="SZE122" s="20"/>
      <c r="SZF122" s="20"/>
      <c r="SZG122" s="20"/>
      <c r="SZH122" s="20"/>
      <c r="SZI122" s="20"/>
      <c r="SZJ122" s="20"/>
      <c r="SZK122" s="20"/>
      <c r="SZL122" s="20"/>
      <c r="SZM122" s="20"/>
      <c r="SZN122" s="20"/>
      <c r="SZO122" s="20"/>
      <c r="SZP122" s="20"/>
      <c r="SZQ122" s="20"/>
      <c r="SZR122" s="20"/>
      <c r="SZS122" s="20"/>
      <c r="SZT122" s="20"/>
      <c r="SZU122" s="20"/>
      <c r="SZV122" s="20"/>
      <c r="SZW122" s="20"/>
      <c r="SZX122" s="20"/>
      <c r="SZY122" s="20"/>
      <c r="SZZ122" s="20"/>
      <c r="TAA122" s="20"/>
      <c r="TAB122" s="20"/>
      <c r="TAC122" s="20"/>
      <c r="TAD122" s="20"/>
      <c r="TAE122" s="20"/>
      <c r="TAF122" s="20"/>
      <c r="TAG122" s="20"/>
      <c r="TAH122" s="20"/>
      <c r="TAI122" s="20"/>
      <c r="TAJ122" s="20"/>
      <c r="TAK122" s="20"/>
      <c r="TAL122" s="20"/>
      <c r="TAM122" s="20"/>
      <c r="TAN122" s="20"/>
      <c r="TAO122" s="20"/>
      <c r="TAP122" s="20"/>
      <c r="TAQ122" s="20"/>
      <c r="TAR122" s="20"/>
      <c r="TAS122" s="20"/>
      <c r="TAT122" s="20"/>
      <c r="TAU122" s="20"/>
      <c r="TAV122" s="20"/>
      <c r="TAW122" s="20"/>
      <c r="TAX122" s="20"/>
      <c r="TAY122" s="20"/>
      <c r="TAZ122" s="20"/>
      <c r="TBA122" s="20"/>
      <c r="TBB122" s="20"/>
      <c r="TBC122" s="20"/>
      <c r="TBD122" s="20"/>
      <c r="TBE122" s="20"/>
      <c r="TBF122" s="20"/>
      <c r="TBG122" s="20"/>
      <c r="TBH122" s="20"/>
      <c r="TBI122" s="20"/>
      <c r="TBJ122" s="20"/>
      <c r="TBK122" s="20"/>
      <c r="TBL122" s="20"/>
      <c r="TBM122" s="20"/>
      <c r="TBN122" s="20"/>
      <c r="TBO122" s="20"/>
      <c r="TBP122" s="20"/>
      <c r="TBQ122" s="20"/>
      <c r="TBR122" s="20"/>
      <c r="TBS122" s="20"/>
      <c r="TBT122" s="20"/>
      <c r="TBU122" s="20"/>
      <c r="TBV122" s="20"/>
      <c r="TBW122" s="20"/>
      <c r="TBX122" s="20"/>
      <c r="TBY122" s="20"/>
      <c r="TBZ122" s="20"/>
      <c r="TCA122" s="20"/>
      <c r="TCB122" s="20"/>
      <c r="TCC122" s="20"/>
      <c r="TCD122" s="20"/>
      <c r="TCE122" s="20"/>
      <c r="TCF122" s="20"/>
      <c r="TCG122" s="20"/>
      <c r="TCH122" s="20"/>
      <c r="TCI122" s="20"/>
      <c r="TCJ122" s="20"/>
      <c r="TCK122" s="20"/>
      <c r="TCL122" s="20"/>
      <c r="TCM122" s="20"/>
      <c r="TCN122" s="20"/>
      <c r="TCO122" s="20"/>
      <c r="TCP122" s="20"/>
      <c r="TCQ122" s="20"/>
      <c r="TCR122" s="20"/>
      <c r="TCS122" s="20"/>
      <c r="TCT122" s="20"/>
      <c r="TCU122" s="20"/>
      <c r="TCV122" s="20"/>
      <c r="TCW122" s="20"/>
      <c r="TCX122" s="20"/>
      <c r="TCY122" s="20"/>
      <c r="TCZ122" s="20"/>
      <c r="TDA122" s="20"/>
      <c r="TDB122" s="20"/>
      <c r="TDC122" s="20"/>
      <c r="TDD122" s="20"/>
      <c r="TDE122" s="20"/>
      <c r="TDF122" s="20"/>
      <c r="TDG122" s="20"/>
      <c r="TDH122" s="20"/>
      <c r="TDI122" s="20"/>
      <c r="TDJ122" s="20"/>
      <c r="TDK122" s="20"/>
      <c r="TDL122" s="20"/>
      <c r="TDM122" s="20"/>
      <c r="TDN122" s="20"/>
      <c r="TDO122" s="20"/>
      <c r="TDP122" s="20"/>
      <c r="TDQ122" s="20"/>
      <c r="TDR122" s="20"/>
      <c r="TDS122" s="20"/>
      <c r="TDT122" s="20"/>
      <c r="TDU122" s="20"/>
      <c r="TDV122" s="20"/>
      <c r="TDW122" s="20"/>
      <c r="TDX122" s="20"/>
      <c r="TDY122" s="20"/>
      <c r="TDZ122" s="20"/>
      <c r="TEA122" s="20"/>
      <c r="TEB122" s="20"/>
      <c r="TEC122" s="20"/>
      <c r="TED122" s="20"/>
      <c r="TEE122" s="20"/>
      <c r="TEF122" s="20"/>
      <c r="TEG122" s="20"/>
      <c r="TEH122" s="20"/>
      <c r="TEI122" s="20"/>
      <c r="TEJ122" s="20"/>
      <c r="TEK122" s="20"/>
      <c r="TEL122" s="20"/>
      <c r="TEM122" s="20"/>
      <c r="TEN122" s="20"/>
      <c r="TEO122" s="20"/>
      <c r="TEP122" s="20"/>
      <c r="TEQ122" s="20"/>
      <c r="TER122" s="20"/>
      <c r="TES122" s="20"/>
      <c r="TET122" s="20"/>
      <c r="TEU122" s="20"/>
      <c r="TEV122" s="20"/>
      <c r="TEW122" s="20"/>
      <c r="TEX122" s="20"/>
      <c r="TEY122" s="20"/>
      <c r="TEZ122" s="20"/>
      <c r="TFA122" s="20"/>
      <c r="TFB122" s="20"/>
      <c r="TFC122" s="20"/>
      <c r="TFD122" s="20"/>
      <c r="TFE122" s="20"/>
      <c r="TFF122" s="20"/>
      <c r="TFG122" s="20"/>
      <c r="TFH122" s="20"/>
      <c r="TFI122" s="20"/>
      <c r="TFJ122" s="20"/>
      <c r="TFK122" s="20"/>
      <c r="TFL122" s="20"/>
      <c r="TFM122" s="20"/>
      <c r="TFN122" s="20"/>
      <c r="TFO122" s="20"/>
      <c r="TFP122" s="20"/>
      <c r="TFQ122" s="20"/>
      <c r="TFR122" s="20"/>
      <c r="TFS122" s="20"/>
      <c r="TFT122" s="20"/>
      <c r="TFU122" s="20"/>
      <c r="TFV122" s="20"/>
      <c r="TFW122" s="20"/>
      <c r="TFX122" s="20"/>
      <c r="TFY122" s="20"/>
      <c r="TFZ122" s="20"/>
      <c r="TGA122" s="20"/>
      <c r="TGB122" s="20"/>
      <c r="TGC122" s="20"/>
      <c r="TGD122" s="20"/>
      <c r="TGE122" s="20"/>
      <c r="TGF122" s="20"/>
      <c r="TGG122" s="20"/>
      <c r="TGH122" s="20"/>
      <c r="TGI122" s="20"/>
      <c r="TGJ122" s="20"/>
      <c r="TGK122" s="20"/>
      <c r="TGL122" s="20"/>
      <c r="TGM122" s="20"/>
      <c r="TGN122" s="20"/>
      <c r="TGO122" s="20"/>
      <c r="TGP122" s="20"/>
      <c r="TGQ122" s="20"/>
      <c r="TGR122" s="20"/>
      <c r="TGS122" s="20"/>
      <c r="TGT122" s="20"/>
      <c r="TGU122" s="20"/>
      <c r="TGV122" s="20"/>
      <c r="TGW122" s="20"/>
      <c r="TGX122" s="20"/>
      <c r="TGY122" s="20"/>
      <c r="TGZ122" s="20"/>
      <c r="THA122" s="20"/>
      <c r="THB122" s="20"/>
      <c r="THC122" s="20"/>
      <c r="THD122" s="20"/>
      <c r="THE122" s="20"/>
      <c r="THF122" s="20"/>
      <c r="THG122" s="20"/>
      <c r="THH122" s="20"/>
      <c r="THI122" s="20"/>
      <c r="THJ122" s="20"/>
      <c r="THK122" s="20"/>
      <c r="THL122" s="20"/>
      <c r="THM122" s="20"/>
      <c r="THN122" s="20"/>
      <c r="THO122" s="20"/>
      <c r="THP122" s="20"/>
      <c r="THQ122" s="20"/>
      <c r="THR122" s="20"/>
      <c r="THS122" s="20"/>
      <c r="THT122" s="20"/>
      <c r="THU122" s="20"/>
      <c r="THV122" s="20"/>
      <c r="THW122" s="20"/>
      <c r="THX122" s="20"/>
      <c r="THY122" s="20"/>
      <c r="THZ122" s="20"/>
      <c r="TIA122" s="20"/>
      <c r="TIB122" s="20"/>
      <c r="TIC122" s="20"/>
      <c r="TID122" s="20"/>
      <c r="TIE122" s="20"/>
      <c r="TIF122" s="20"/>
      <c r="TIG122" s="20"/>
      <c r="TIH122" s="20"/>
      <c r="TII122" s="20"/>
      <c r="TIJ122" s="20"/>
      <c r="TIK122" s="20"/>
      <c r="TIL122" s="20"/>
      <c r="TIM122" s="20"/>
      <c r="TIN122" s="20"/>
      <c r="TIO122" s="20"/>
      <c r="TIP122" s="20"/>
      <c r="TIQ122" s="20"/>
      <c r="TIR122" s="20"/>
      <c r="TIS122" s="20"/>
      <c r="TIT122" s="20"/>
      <c r="TJA122" s="20"/>
      <c r="TJB122" s="20"/>
      <c r="TJC122" s="20"/>
      <c r="TJD122" s="20"/>
      <c r="TJE122" s="20"/>
      <c r="TJF122" s="20"/>
      <c r="TJG122" s="20"/>
      <c r="TJH122" s="20"/>
      <c r="TJI122" s="20"/>
      <c r="TJJ122" s="20"/>
      <c r="TJK122" s="20"/>
      <c r="TJL122" s="20"/>
      <c r="TJM122" s="20"/>
      <c r="TJN122" s="20"/>
      <c r="TJO122" s="20"/>
      <c r="TJP122" s="20"/>
      <c r="TJQ122" s="20"/>
      <c r="TJR122" s="20"/>
      <c r="TJS122" s="20"/>
      <c r="TJT122" s="20"/>
      <c r="TJU122" s="20"/>
      <c r="TJV122" s="20"/>
      <c r="TJW122" s="20"/>
      <c r="TJX122" s="20"/>
      <c r="TJY122" s="20"/>
      <c r="TJZ122" s="20"/>
      <c r="TKA122" s="20"/>
      <c r="TKB122" s="20"/>
      <c r="TKC122" s="20"/>
      <c r="TKD122" s="20"/>
      <c r="TKE122" s="20"/>
      <c r="TKF122" s="20"/>
      <c r="TKG122" s="20"/>
      <c r="TKH122" s="20"/>
      <c r="TKI122" s="20"/>
      <c r="TKJ122" s="20"/>
      <c r="TKK122" s="20"/>
      <c r="TKL122" s="20"/>
      <c r="TKM122" s="20"/>
      <c r="TKN122" s="20"/>
      <c r="TKO122" s="20"/>
      <c r="TKP122" s="20"/>
      <c r="TKQ122" s="20"/>
      <c r="TKR122" s="20"/>
      <c r="TKS122" s="20"/>
      <c r="TKT122" s="20"/>
      <c r="TKU122" s="20"/>
      <c r="TKV122" s="20"/>
      <c r="TKW122" s="20"/>
      <c r="TKX122" s="20"/>
      <c r="TKY122" s="20"/>
      <c r="TKZ122" s="20"/>
      <c r="TLA122" s="20"/>
      <c r="TLB122" s="20"/>
      <c r="TLC122" s="20"/>
      <c r="TLD122" s="20"/>
      <c r="TLE122" s="20"/>
      <c r="TLF122" s="20"/>
      <c r="TLG122" s="20"/>
      <c r="TLH122" s="20"/>
      <c r="TLI122" s="20"/>
      <c r="TLJ122" s="20"/>
      <c r="TLK122" s="20"/>
      <c r="TLL122" s="20"/>
      <c r="TLM122" s="20"/>
      <c r="TLN122" s="20"/>
      <c r="TLO122" s="20"/>
      <c r="TLP122" s="20"/>
      <c r="TLQ122" s="20"/>
      <c r="TLR122" s="20"/>
      <c r="TLS122" s="20"/>
      <c r="TLT122" s="20"/>
      <c r="TLU122" s="20"/>
      <c r="TLV122" s="20"/>
      <c r="TLW122" s="20"/>
      <c r="TLX122" s="20"/>
      <c r="TLY122" s="20"/>
      <c r="TLZ122" s="20"/>
      <c r="TMA122" s="20"/>
      <c r="TMB122" s="20"/>
      <c r="TMC122" s="20"/>
      <c r="TMD122" s="20"/>
      <c r="TME122" s="20"/>
      <c r="TMF122" s="20"/>
      <c r="TMG122" s="20"/>
      <c r="TMH122" s="20"/>
      <c r="TMI122" s="20"/>
      <c r="TMJ122" s="20"/>
      <c r="TMK122" s="20"/>
      <c r="TML122" s="20"/>
      <c r="TMM122" s="20"/>
      <c r="TMN122" s="20"/>
      <c r="TMO122" s="20"/>
      <c r="TMP122" s="20"/>
      <c r="TMQ122" s="20"/>
      <c r="TMR122" s="20"/>
      <c r="TMS122" s="20"/>
      <c r="TMT122" s="20"/>
      <c r="TMU122" s="20"/>
      <c r="TMV122" s="20"/>
      <c r="TMW122" s="20"/>
      <c r="TMX122" s="20"/>
      <c r="TMY122" s="20"/>
      <c r="TMZ122" s="20"/>
      <c r="TNA122" s="20"/>
      <c r="TNB122" s="20"/>
      <c r="TNC122" s="20"/>
      <c r="TND122" s="20"/>
      <c r="TNE122" s="20"/>
      <c r="TNF122" s="20"/>
      <c r="TNG122" s="20"/>
      <c r="TNH122" s="20"/>
      <c r="TNI122" s="20"/>
      <c r="TNJ122" s="20"/>
      <c r="TNK122" s="20"/>
      <c r="TNL122" s="20"/>
      <c r="TNM122" s="20"/>
      <c r="TNN122" s="20"/>
      <c r="TNO122" s="20"/>
      <c r="TNP122" s="20"/>
      <c r="TNQ122" s="20"/>
      <c r="TNR122" s="20"/>
      <c r="TNS122" s="20"/>
      <c r="TNT122" s="20"/>
      <c r="TNU122" s="20"/>
      <c r="TNV122" s="20"/>
      <c r="TNW122" s="20"/>
      <c r="TNX122" s="20"/>
      <c r="TNY122" s="20"/>
      <c r="TNZ122" s="20"/>
      <c r="TOA122" s="20"/>
      <c r="TOB122" s="20"/>
      <c r="TOC122" s="20"/>
      <c r="TOD122" s="20"/>
      <c r="TOE122" s="20"/>
      <c r="TOF122" s="20"/>
      <c r="TOG122" s="20"/>
      <c r="TOH122" s="20"/>
      <c r="TOI122" s="20"/>
      <c r="TOJ122" s="20"/>
      <c r="TOK122" s="20"/>
      <c r="TOL122" s="20"/>
      <c r="TOM122" s="20"/>
      <c r="TON122" s="20"/>
      <c r="TOO122" s="20"/>
      <c r="TOP122" s="20"/>
      <c r="TOQ122" s="20"/>
      <c r="TOR122" s="20"/>
      <c r="TOS122" s="20"/>
      <c r="TOT122" s="20"/>
      <c r="TOU122" s="20"/>
      <c r="TOV122" s="20"/>
      <c r="TOW122" s="20"/>
      <c r="TOX122" s="20"/>
      <c r="TOY122" s="20"/>
      <c r="TOZ122" s="20"/>
      <c r="TPA122" s="20"/>
      <c r="TPB122" s="20"/>
      <c r="TPC122" s="20"/>
      <c r="TPD122" s="20"/>
      <c r="TPE122" s="20"/>
      <c r="TPF122" s="20"/>
      <c r="TPG122" s="20"/>
      <c r="TPH122" s="20"/>
      <c r="TPI122" s="20"/>
      <c r="TPJ122" s="20"/>
      <c r="TPK122" s="20"/>
      <c r="TPL122" s="20"/>
      <c r="TPM122" s="20"/>
      <c r="TPN122" s="20"/>
      <c r="TPO122" s="20"/>
      <c r="TPP122" s="20"/>
      <c r="TPQ122" s="20"/>
      <c r="TPR122" s="20"/>
      <c r="TPS122" s="20"/>
      <c r="TPT122" s="20"/>
      <c r="TPU122" s="20"/>
      <c r="TPV122" s="20"/>
      <c r="TPW122" s="20"/>
      <c r="TPX122" s="20"/>
      <c r="TPY122" s="20"/>
      <c r="TPZ122" s="20"/>
      <c r="TQA122" s="20"/>
      <c r="TQB122" s="20"/>
      <c r="TQC122" s="20"/>
      <c r="TQD122" s="20"/>
      <c r="TQE122" s="20"/>
      <c r="TQF122" s="20"/>
      <c r="TQG122" s="20"/>
      <c r="TQH122" s="20"/>
      <c r="TQI122" s="20"/>
      <c r="TQJ122" s="20"/>
      <c r="TQK122" s="20"/>
      <c r="TQL122" s="20"/>
      <c r="TQM122" s="20"/>
      <c r="TQN122" s="20"/>
      <c r="TQO122" s="20"/>
      <c r="TQP122" s="20"/>
      <c r="TQQ122" s="20"/>
      <c r="TQR122" s="20"/>
      <c r="TQS122" s="20"/>
      <c r="TQT122" s="20"/>
      <c r="TQU122" s="20"/>
      <c r="TQV122" s="20"/>
      <c r="TQW122" s="20"/>
      <c r="TQX122" s="20"/>
      <c r="TQY122" s="20"/>
      <c r="TQZ122" s="20"/>
      <c r="TRA122" s="20"/>
      <c r="TRB122" s="20"/>
      <c r="TRC122" s="20"/>
      <c r="TRD122" s="20"/>
      <c r="TRE122" s="20"/>
      <c r="TRF122" s="20"/>
      <c r="TRG122" s="20"/>
      <c r="TRH122" s="20"/>
      <c r="TRI122" s="20"/>
      <c r="TRJ122" s="20"/>
      <c r="TRK122" s="20"/>
      <c r="TRL122" s="20"/>
      <c r="TRM122" s="20"/>
      <c r="TRN122" s="20"/>
      <c r="TRO122" s="20"/>
      <c r="TRP122" s="20"/>
      <c r="TRQ122" s="20"/>
      <c r="TRR122" s="20"/>
      <c r="TRS122" s="20"/>
      <c r="TRT122" s="20"/>
      <c r="TRU122" s="20"/>
      <c r="TRV122" s="20"/>
      <c r="TRW122" s="20"/>
      <c r="TRX122" s="20"/>
      <c r="TRY122" s="20"/>
      <c r="TRZ122" s="20"/>
      <c r="TSA122" s="20"/>
      <c r="TSB122" s="20"/>
      <c r="TSC122" s="20"/>
      <c r="TSD122" s="20"/>
      <c r="TSE122" s="20"/>
      <c r="TSF122" s="20"/>
      <c r="TSG122" s="20"/>
      <c r="TSH122" s="20"/>
      <c r="TSI122" s="20"/>
      <c r="TSJ122" s="20"/>
      <c r="TSK122" s="20"/>
      <c r="TSL122" s="20"/>
      <c r="TSM122" s="20"/>
      <c r="TSN122" s="20"/>
      <c r="TSO122" s="20"/>
      <c r="TSP122" s="20"/>
      <c r="TSW122" s="20"/>
      <c r="TSX122" s="20"/>
      <c r="TSY122" s="20"/>
      <c r="TSZ122" s="20"/>
      <c r="TTA122" s="20"/>
      <c r="TTB122" s="20"/>
      <c r="TTC122" s="20"/>
      <c r="TTD122" s="20"/>
      <c r="TTE122" s="20"/>
      <c r="TTF122" s="20"/>
      <c r="TTG122" s="20"/>
      <c r="TTH122" s="20"/>
      <c r="TTI122" s="20"/>
      <c r="TTJ122" s="20"/>
      <c r="TTK122" s="20"/>
      <c r="TTL122" s="20"/>
      <c r="TTM122" s="20"/>
      <c r="TTN122" s="20"/>
      <c r="TTO122" s="20"/>
      <c r="TTP122" s="20"/>
      <c r="TTQ122" s="20"/>
      <c r="TTR122" s="20"/>
      <c r="TTS122" s="20"/>
      <c r="TTT122" s="20"/>
      <c r="TTU122" s="20"/>
      <c r="TTV122" s="20"/>
      <c r="TTW122" s="20"/>
      <c r="TTX122" s="20"/>
      <c r="TTY122" s="20"/>
      <c r="TTZ122" s="20"/>
      <c r="TUA122" s="20"/>
      <c r="TUB122" s="20"/>
      <c r="TUC122" s="20"/>
      <c r="TUD122" s="20"/>
      <c r="TUE122" s="20"/>
      <c r="TUF122" s="20"/>
      <c r="TUG122" s="20"/>
      <c r="TUH122" s="20"/>
      <c r="TUI122" s="20"/>
      <c r="TUJ122" s="20"/>
      <c r="TUK122" s="20"/>
      <c r="TUL122" s="20"/>
      <c r="TUM122" s="20"/>
      <c r="TUN122" s="20"/>
      <c r="TUO122" s="20"/>
      <c r="TUP122" s="20"/>
      <c r="TUQ122" s="20"/>
      <c r="TUR122" s="20"/>
      <c r="TUS122" s="20"/>
      <c r="TUT122" s="20"/>
      <c r="TUU122" s="20"/>
      <c r="TUV122" s="20"/>
      <c r="TUW122" s="20"/>
      <c r="TUX122" s="20"/>
      <c r="TUY122" s="20"/>
      <c r="TUZ122" s="20"/>
      <c r="TVA122" s="20"/>
      <c r="TVB122" s="20"/>
      <c r="TVC122" s="20"/>
      <c r="TVD122" s="20"/>
      <c r="TVE122" s="20"/>
      <c r="TVF122" s="20"/>
      <c r="TVG122" s="20"/>
      <c r="TVH122" s="20"/>
      <c r="TVI122" s="20"/>
      <c r="TVJ122" s="20"/>
      <c r="TVK122" s="20"/>
      <c r="TVL122" s="20"/>
      <c r="TVM122" s="20"/>
      <c r="TVN122" s="20"/>
      <c r="TVO122" s="20"/>
      <c r="TVP122" s="20"/>
      <c r="TVQ122" s="20"/>
      <c r="TVR122" s="20"/>
      <c r="TVS122" s="20"/>
      <c r="TVT122" s="20"/>
      <c r="TVU122" s="20"/>
      <c r="TVV122" s="20"/>
      <c r="TVW122" s="20"/>
      <c r="TVX122" s="20"/>
      <c r="TVY122" s="20"/>
      <c r="TVZ122" s="20"/>
      <c r="TWA122" s="20"/>
      <c r="TWB122" s="20"/>
      <c r="TWC122" s="20"/>
      <c r="TWD122" s="20"/>
      <c r="TWE122" s="20"/>
      <c r="TWF122" s="20"/>
      <c r="TWG122" s="20"/>
      <c r="TWH122" s="20"/>
      <c r="TWI122" s="20"/>
      <c r="TWJ122" s="20"/>
      <c r="TWK122" s="20"/>
      <c r="TWL122" s="20"/>
      <c r="TWM122" s="20"/>
      <c r="TWN122" s="20"/>
      <c r="TWO122" s="20"/>
      <c r="TWP122" s="20"/>
      <c r="TWQ122" s="20"/>
      <c r="TWR122" s="20"/>
      <c r="TWS122" s="20"/>
      <c r="TWT122" s="20"/>
      <c r="TWU122" s="20"/>
      <c r="TWV122" s="20"/>
      <c r="TWW122" s="20"/>
      <c r="TWX122" s="20"/>
      <c r="TWY122" s="20"/>
      <c r="TWZ122" s="20"/>
      <c r="TXA122" s="20"/>
      <c r="TXB122" s="20"/>
      <c r="TXC122" s="20"/>
      <c r="TXD122" s="20"/>
      <c r="TXE122" s="20"/>
      <c r="TXF122" s="20"/>
      <c r="TXG122" s="20"/>
      <c r="TXH122" s="20"/>
      <c r="TXI122" s="20"/>
      <c r="TXJ122" s="20"/>
      <c r="TXK122" s="20"/>
      <c r="TXL122" s="20"/>
      <c r="TXM122" s="20"/>
      <c r="TXN122" s="20"/>
      <c r="TXO122" s="20"/>
      <c r="TXP122" s="20"/>
      <c r="TXQ122" s="20"/>
      <c r="TXR122" s="20"/>
      <c r="TXS122" s="20"/>
      <c r="TXT122" s="20"/>
      <c r="TXU122" s="20"/>
      <c r="TXV122" s="20"/>
      <c r="TXW122" s="20"/>
      <c r="TXX122" s="20"/>
      <c r="TXY122" s="20"/>
      <c r="TXZ122" s="20"/>
      <c r="TYA122" s="20"/>
      <c r="TYB122" s="20"/>
      <c r="TYC122" s="20"/>
      <c r="TYD122" s="20"/>
      <c r="TYE122" s="20"/>
      <c r="TYF122" s="20"/>
      <c r="TYG122" s="20"/>
      <c r="TYH122" s="20"/>
      <c r="TYI122" s="20"/>
      <c r="TYJ122" s="20"/>
      <c r="TYK122" s="20"/>
      <c r="TYL122" s="20"/>
      <c r="TYM122" s="20"/>
      <c r="TYN122" s="20"/>
      <c r="TYO122" s="20"/>
      <c r="TYP122" s="20"/>
      <c r="TYQ122" s="20"/>
      <c r="TYR122" s="20"/>
      <c r="TYS122" s="20"/>
      <c r="TYT122" s="20"/>
      <c r="TYU122" s="20"/>
      <c r="TYV122" s="20"/>
      <c r="TYW122" s="20"/>
      <c r="TYX122" s="20"/>
      <c r="TYY122" s="20"/>
      <c r="TYZ122" s="20"/>
      <c r="TZA122" s="20"/>
      <c r="TZB122" s="20"/>
      <c r="TZC122" s="20"/>
      <c r="TZD122" s="20"/>
      <c r="TZE122" s="20"/>
      <c r="TZF122" s="20"/>
      <c r="TZG122" s="20"/>
      <c r="TZH122" s="20"/>
      <c r="TZI122" s="20"/>
      <c r="TZJ122" s="20"/>
      <c r="TZK122" s="20"/>
      <c r="TZL122" s="20"/>
      <c r="TZM122" s="20"/>
      <c r="TZN122" s="20"/>
      <c r="TZO122" s="20"/>
      <c r="TZP122" s="20"/>
      <c r="TZQ122" s="20"/>
      <c r="TZR122" s="20"/>
      <c r="TZS122" s="20"/>
      <c r="TZT122" s="20"/>
      <c r="TZU122" s="20"/>
      <c r="TZV122" s="20"/>
      <c r="TZW122" s="20"/>
      <c r="TZX122" s="20"/>
      <c r="TZY122" s="20"/>
      <c r="TZZ122" s="20"/>
      <c r="UAA122" s="20"/>
      <c r="UAB122" s="20"/>
      <c r="UAC122" s="20"/>
      <c r="UAD122" s="20"/>
      <c r="UAE122" s="20"/>
      <c r="UAF122" s="20"/>
      <c r="UAG122" s="20"/>
      <c r="UAH122" s="20"/>
      <c r="UAI122" s="20"/>
      <c r="UAJ122" s="20"/>
      <c r="UAK122" s="20"/>
      <c r="UAL122" s="20"/>
      <c r="UAM122" s="20"/>
      <c r="UAN122" s="20"/>
      <c r="UAO122" s="20"/>
      <c r="UAP122" s="20"/>
      <c r="UAQ122" s="20"/>
      <c r="UAR122" s="20"/>
      <c r="UAS122" s="20"/>
      <c r="UAT122" s="20"/>
      <c r="UAU122" s="20"/>
      <c r="UAV122" s="20"/>
      <c r="UAW122" s="20"/>
      <c r="UAX122" s="20"/>
      <c r="UAY122" s="20"/>
      <c r="UAZ122" s="20"/>
      <c r="UBA122" s="20"/>
      <c r="UBB122" s="20"/>
      <c r="UBC122" s="20"/>
      <c r="UBD122" s="20"/>
      <c r="UBE122" s="20"/>
      <c r="UBF122" s="20"/>
      <c r="UBG122" s="20"/>
      <c r="UBH122" s="20"/>
      <c r="UBI122" s="20"/>
      <c r="UBJ122" s="20"/>
      <c r="UBK122" s="20"/>
      <c r="UBL122" s="20"/>
      <c r="UBM122" s="20"/>
      <c r="UBN122" s="20"/>
      <c r="UBO122" s="20"/>
      <c r="UBP122" s="20"/>
      <c r="UBQ122" s="20"/>
      <c r="UBR122" s="20"/>
      <c r="UBS122" s="20"/>
      <c r="UBT122" s="20"/>
      <c r="UBU122" s="20"/>
      <c r="UBV122" s="20"/>
      <c r="UBW122" s="20"/>
      <c r="UBX122" s="20"/>
      <c r="UBY122" s="20"/>
      <c r="UBZ122" s="20"/>
      <c r="UCA122" s="20"/>
      <c r="UCB122" s="20"/>
      <c r="UCC122" s="20"/>
      <c r="UCD122" s="20"/>
      <c r="UCE122" s="20"/>
      <c r="UCF122" s="20"/>
      <c r="UCG122" s="20"/>
      <c r="UCH122" s="20"/>
      <c r="UCI122" s="20"/>
      <c r="UCJ122" s="20"/>
      <c r="UCK122" s="20"/>
      <c r="UCL122" s="20"/>
      <c r="UCS122" s="20"/>
      <c r="UCT122" s="20"/>
      <c r="UCU122" s="20"/>
      <c r="UCV122" s="20"/>
      <c r="UCW122" s="20"/>
      <c r="UCX122" s="20"/>
      <c r="UCY122" s="20"/>
      <c r="UCZ122" s="20"/>
      <c r="UDA122" s="20"/>
      <c r="UDB122" s="20"/>
      <c r="UDC122" s="20"/>
      <c r="UDD122" s="20"/>
      <c r="UDE122" s="20"/>
      <c r="UDF122" s="20"/>
      <c r="UDG122" s="20"/>
      <c r="UDH122" s="20"/>
      <c r="UDI122" s="20"/>
      <c r="UDJ122" s="20"/>
      <c r="UDK122" s="20"/>
      <c r="UDL122" s="20"/>
      <c r="UDM122" s="20"/>
      <c r="UDN122" s="20"/>
      <c r="UDO122" s="20"/>
      <c r="UDP122" s="20"/>
      <c r="UDQ122" s="20"/>
      <c r="UDR122" s="20"/>
      <c r="UDS122" s="20"/>
      <c r="UDT122" s="20"/>
      <c r="UDU122" s="20"/>
      <c r="UDV122" s="20"/>
      <c r="UDW122" s="20"/>
      <c r="UDX122" s="20"/>
      <c r="UDY122" s="20"/>
      <c r="UDZ122" s="20"/>
      <c r="UEA122" s="20"/>
      <c r="UEB122" s="20"/>
      <c r="UEC122" s="20"/>
      <c r="UED122" s="20"/>
      <c r="UEE122" s="20"/>
      <c r="UEF122" s="20"/>
      <c r="UEG122" s="20"/>
      <c r="UEH122" s="20"/>
      <c r="UEI122" s="20"/>
      <c r="UEJ122" s="20"/>
      <c r="UEK122" s="20"/>
      <c r="UEL122" s="20"/>
      <c r="UEM122" s="20"/>
      <c r="UEN122" s="20"/>
      <c r="UEO122" s="20"/>
      <c r="UEP122" s="20"/>
      <c r="UEQ122" s="20"/>
      <c r="UER122" s="20"/>
      <c r="UES122" s="20"/>
      <c r="UET122" s="20"/>
      <c r="UEU122" s="20"/>
      <c r="UEV122" s="20"/>
      <c r="UEW122" s="20"/>
      <c r="UEX122" s="20"/>
      <c r="UEY122" s="20"/>
      <c r="UEZ122" s="20"/>
      <c r="UFA122" s="20"/>
      <c r="UFB122" s="20"/>
      <c r="UFC122" s="20"/>
      <c r="UFD122" s="20"/>
      <c r="UFE122" s="20"/>
      <c r="UFF122" s="20"/>
      <c r="UFG122" s="20"/>
      <c r="UFH122" s="20"/>
      <c r="UFI122" s="20"/>
      <c r="UFJ122" s="20"/>
      <c r="UFK122" s="20"/>
      <c r="UFL122" s="20"/>
      <c r="UFM122" s="20"/>
      <c r="UFN122" s="20"/>
      <c r="UFO122" s="20"/>
      <c r="UFP122" s="20"/>
      <c r="UFQ122" s="20"/>
      <c r="UFR122" s="20"/>
      <c r="UFS122" s="20"/>
      <c r="UFT122" s="20"/>
      <c r="UFU122" s="20"/>
      <c r="UFV122" s="20"/>
      <c r="UFW122" s="20"/>
      <c r="UFX122" s="20"/>
      <c r="UFY122" s="20"/>
      <c r="UFZ122" s="20"/>
      <c r="UGA122" s="20"/>
      <c r="UGB122" s="20"/>
      <c r="UGC122" s="20"/>
      <c r="UGD122" s="20"/>
      <c r="UGE122" s="20"/>
      <c r="UGF122" s="20"/>
      <c r="UGG122" s="20"/>
      <c r="UGH122" s="20"/>
      <c r="UGI122" s="20"/>
      <c r="UGJ122" s="20"/>
      <c r="UGK122" s="20"/>
      <c r="UGL122" s="20"/>
      <c r="UGM122" s="20"/>
      <c r="UGN122" s="20"/>
      <c r="UGO122" s="20"/>
      <c r="UGP122" s="20"/>
      <c r="UGQ122" s="20"/>
      <c r="UGR122" s="20"/>
      <c r="UGS122" s="20"/>
      <c r="UGT122" s="20"/>
      <c r="UGU122" s="20"/>
      <c r="UGV122" s="20"/>
      <c r="UGW122" s="20"/>
      <c r="UGX122" s="20"/>
      <c r="UGY122" s="20"/>
      <c r="UGZ122" s="20"/>
      <c r="UHA122" s="20"/>
      <c r="UHB122" s="20"/>
      <c r="UHC122" s="20"/>
      <c r="UHD122" s="20"/>
      <c r="UHE122" s="20"/>
      <c r="UHF122" s="20"/>
      <c r="UHG122" s="20"/>
      <c r="UHH122" s="20"/>
      <c r="UHI122" s="20"/>
      <c r="UHJ122" s="20"/>
      <c r="UHK122" s="20"/>
      <c r="UHL122" s="20"/>
      <c r="UHM122" s="20"/>
      <c r="UHN122" s="20"/>
      <c r="UHO122" s="20"/>
      <c r="UHP122" s="20"/>
      <c r="UHQ122" s="20"/>
      <c r="UHR122" s="20"/>
      <c r="UHS122" s="20"/>
      <c r="UHT122" s="20"/>
      <c r="UHU122" s="20"/>
      <c r="UHV122" s="20"/>
      <c r="UHW122" s="20"/>
      <c r="UHX122" s="20"/>
      <c r="UHY122" s="20"/>
      <c r="UHZ122" s="20"/>
      <c r="UIA122" s="20"/>
      <c r="UIB122" s="20"/>
      <c r="UIC122" s="20"/>
      <c r="UID122" s="20"/>
      <c r="UIE122" s="20"/>
      <c r="UIF122" s="20"/>
      <c r="UIG122" s="20"/>
      <c r="UIH122" s="20"/>
      <c r="UII122" s="20"/>
      <c r="UIJ122" s="20"/>
      <c r="UIK122" s="20"/>
      <c r="UIL122" s="20"/>
      <c r="UIM122" s="20"/>
      <c r="UIN122" s="20"/>
      <c r="UIO122" s="20"/>
      <c r="UIP122" s="20"/>
      <c r="UIQ122" s="20"/>
      <c r="UIR122" s="20"/>
      <c r="UIS122" s="20"/>
      <c r="UIT122" s="20"/>
      <c r="UIU122" s="20"/>
      <c r="UIV122" s="20"/>
      <c r="UIW122" s="20"/>
      <c r="UIX122" s="20"/>
      <c r="UIY122" s="20"/>
      <c r="UIZ122" s="20"/>
      <c r="UJA122" s="20"/>
      <c r="UJB122" s="20"/>
      <c r="UJC122" s="20"/>
      <c r="UJD122" s="20"/>
      <c r="UJE122" s="20"/>
      <c r="UJF122" s="20"/>
      <c r="UJG122" s="20"/>
      <c r="UJH122" s="20"/>
      <c r="UJI122" s="20"/>
      <c r="UJJ122" s="20"/>
      <c r="UJK122" s="20"/>
      <c r="UJL122" s="20"/>
      <c r="UJM122" s="20"/>
      <c r="UJN122" s="20"/>
      <c r="UJO122" s="20"/>
      <c r="UJP122" s="20"/>
      <c r="UJQ122" s="20"/>
      <c r="UJR122" s="20"/>
      <c r="UJS122" s="20"/>
      <c r="UJT122" s="20"/>
      <c r="UJU122" s="20"/>
      <c r="UJV122" s="20"/>
      <c r="UJW122" s="20"/>
      <c r="UJX122" s="20"/>
      <c r="UJY122" s="20"/>
      <c r="UJZ122" s="20"/>
      <c r="UKA122" s="20"/>
      <c r="UKB122" s="20"/>
      <c r="UKC122" s="20"/>
      <c r="UKD122" s="20"/>
      <c r="UKE122" s="20"/>
      <c r="UKF122" s="20"/>
      <c r="UKG122" s="20"/>
      <c r="UKH122" s="20"/>
      <c r="UKI122" s="20"/>
      <c r="UKJ122" s="20"/>
      <c r="UKK122" s="20"/>
      <c r="UKL122" s="20"/>
      <c r="UKM122" s="20"/>
      <c r="UKN122" s="20"/>
      <c r="UKO122" s="20"/>
      <c r="UKP122" s="20"/>
      <c r="UKQ122" s="20"/>
      <c r="UKR122" s="20"/>
      <c r="UKS122" s="20"/>
      <c r="UKT122" s="20"/>
      <c r="UKU122" s="20"/>
      <c r="UKV122" s="20"/>
      <c r="UKW122" s="20"/>
      <c r="UKX122" s="20"/>
      <c r="UKY122" s="20"/>
      <c r="UKZ122" s="20"/>
      <c r="ULA122" s="20"/>
      <c r="ULB122" s="20"/>
      <c r="ULC122" s="20"/>
      <c r="ULD122" s="20"/>
      <c r="ULE122" s="20"/>
      <c r="ULF122" s="20"/>
      <c r="ULG122" s="20"/>
      <c r="ULH122" s="20"/>
      <c r="ULI122" s="20"/>
      <c r="ULJ122" s="20"/>
      <c r="ULK122" s="20"/>
      <c r="ULL122" s="20"/>
      <c r="ULM122" s="20"/>
      <c r="ULN122" s="20"/>
      <c r="ULO122" s="20"/>
      <c r="ULP122" s="20"/>
      <c r="ULQ122" s="20"/>
      <c r="ULR122" s="20"/>
      <c r="ULS122" s="20"/>
      <c r="ULT122" s="20"/>
      <c r="ULU122" s="20"/>
      <c r="ULV122" s="20"/>
      <c r="ULW122" s="20"/>
      <c r="ULX122" s="20"/>
      <c r="ULY122" s="20"/>
      <c r="ULZ122" s="20"/>
      <c r="UMA122" s="20"/>
      <c r="UMB122" s="20"/>
      <c r="UMC122" s="20"/>
      <c r="UMD122" s="20"/>
      <c r="UME122" s="20"/>
      <c r="UMF122" s="20"/>
      <c r="UMG122" s="20"/>
      <c r="UMH122" s="20"/>
      <c r="UMO122" s="20"/>
      <c r="UMP122" s="20"/>
      <c r="UMQ122" s="20"/>
      <c r="UMR122" s="20"/>
      <c r="UMS122" s="20"/>
      <c r="UMT122" s="20"/>
      <c r="UMU122" s="20"/>
      <c r="UMV122" s="20"/>
      <c r="UMW122" s="20"/>
      <c r="UMX122" s="20"/>
      <c r="UMY122" s="20"/>
      <c r="UMZ122" s="20"/>
      <c r="UNA122" s="20"/>
      <c r="UNB122" s="20"/>
      <c r="UNC122" s="20"/>
      <c r="UND122" s="20"/>
      <c r="UNE122" s="20"/>
      <c r="UNF122" s="20"/>
      <c r="UNG122" s="20"/>
      <c r="UNH122" s="20"/>
      <c r="UNI122" s="20"/>
      <c r="UNJ122" s="20"/>
      <c r="UNK122" s="20"/>
      <c r="UNL122" s="20"/>
      <c r="UNM122" s="20"/>
      <c r="UNN122" s="20"/>
      <c r="UNO122" s="20"/>
      <c r="UNP122" s="20"/>
      <c r="UNQ122" s="20"/>
      <c r="UNR122" s="20"/>
      <c r="UNS122" s="20"/>
      <c r="UNT122" s="20"/>
      <c r="UNU122" s="20"/>
      <c r="UNV122" s="20"/>
      <c r="UNW122" s="20"/>
      <c r="UNX122" s="20"/>
      <c r="UNY122" s="20"/>
      <c r="UNZ122" s="20"/>
      <c r="UOA122" s="20"/>
      <c r="UOB122" s="20"/>
      <c r="UOC122" s="20"/>
      <c r="UOD122" s="20"/>
      <c r="UOE122" s="20"/>
      <c r="UOF122" s="20"/>
      <c r="UOG122" s="20"/>
      <c r="UOH122" s="20"/>
      <c r="UOI122" s="20"/>
      <c r="UOJ122" s="20"/>
      <c r="UOK122" s="20"/>
      <c r="UOL122" s="20"/>
      <c r="UOM122" s="20"/>
      <c r="UON122" s="20"/>
      <c r="UOO122" s="20"/>
      <c r="UOP122" s="20"/>
      <c r="UOQ122" s="20"/>
      <c r="UOR122" s="20"/>
      <c r="UOS122" s="20"/>
      <c r="UOT122" s="20"/>
      <c r="UOU122" s="20"/>
      <c r="UOV122" s="20"/>
      <c r="UOW122" s="20"/>
      <c r="UOX122" s="20"/>
      <c r="UOY122" s="20"/>
      <c r="UOZ122" s="20"/>
      <c r="UPA122" s="20"/>
      <c r="UPB122" s="20"/>
      <c r="UPC122" s="20"/>
      <c r="UPD122" s="20"/>
      <c r="UPE122" s="20"/>
      <c r="UPF122" s="20"/>
      <c r="UPG122" s="20"/>
      <c r="UPH122" s="20"/>
      <c r="UPI122" s="20"/>
      <c r="UPJ122" s="20"/>
      <c r="UPK122" s="20"/>
      <c r="UPL122" s="20"/>
      <c r="UPM122" s="20"/>
      <c r="UPN122" s="20"/>
      <c r="UPO122" s="20"/>
      <c r="UPP122" s="20"/>
      <c r="UPQ122" s="20"/>
      <c r="UPR122" s="20"/>
      <c r="UPS122" s="20"/>
      <c r="UPT122" s="20"/>
      <c r="UPU122" s="20"/>
      <c r="UPV122" s="20"/>
      <c r="UPW122" s="20"/>
      <c r="UPX122" s="20"/>
      <c r="UPY122" s="20"/>
      <c r="UPZ122" s="20"/>
      <c r="UQA122" s="20"/>
      <c r="UQB122" s="20"/>
      <c r="UQC122" s="20"/>
      <c r="UQD122" s="20"/>
      <c r="UQE122" s="20"/>
      <c r="UQF122" s="20"/>
      <c r="UQG122" s="20"/>
      <c r="UQH122" s="20"/>
      <c r="UQI122" s="20"/>
      <c r="UQJ122" s="20"/>
      <c r="UQK122" s="20"/>
      <c r="UQL122" s="20"/>
      <c r="UQM122" s="20"/>
      <c r="UQN122" s="20"/>
      <c r="UQO122" s="20"/>
      <c r="UQP122" s="20"/>
      <c r="UQQ122" s="20"/>
      <c r="UQR122" s="20"/>
      <c r="UQS122" s="20"/>
      <c r="UQT122" s="20"/>
      <c r="UQU122" s="20"/>
      <c r="UQV122" s="20"/>
      <c r="UQW122" s="20"/>
      <c r="UQX122" s="20"/>
      <c r="UQY122" s="20"/>
      <c r="UQZ122" s="20"/>
      <c r="URA122" s="20"/>
      <c r="URB122" s="20"/>
      <c r="URC122" s="20"/>
      <c r="URD122" s="20"/>
      <c r="URE122" s="20"/>
      <c r="URF122" s="20"/>
      <c r="URG122" s="20"/>
      <c r="URH122" s="20"/>
      <c r="URI122" s="20"/>
      <c r="URJ122" s="20"/>
      <c r="URK122" s="20"/>
      <c r="URL122" s="20"/>
      <c r="URM122" s="20"/>
      <c r="URN122" s="20"/>
      <c r="URO122" s="20"/>
      <c r="URP122" s="20"/>
      <c r="URQ122" s="20"/>
      <c r="URR122" s="20"/>
      <c r="URS122" s="20"/>
      <c r="URT122" s="20"/>
      <c r="URU122" s="20"/>
      <c r="URV122" s="20"/>
      <c r="URW122" s="20"/>
      <c r="URX122" s="20"/>
      <c r="URY122" s="20"/>
      <c r="URZ122" s="20"/>
      <c r="USA122" s="20"/>
      <c r="USB122" s="20"/>
      <c r="USC122" s="20"/>
      <c r="USD122" s="20"/>
      <c r="USE122" s="20"/>
      <c r="USF122" s="20"/>
      <c r="USG122" s="20"/>
      <c r="USH122" s="20"/>
      <c r="USI122" s="20"/>
      <c r="USJ122" s="20"/>
      <c r="USK122" s="20"/>
      <c r="USL122" s="20"/>
      <c r="USM122" s="20"/>
      <c r="USN122" s="20"/>
      <c r="USO122" s="20"/>
      <c r="USP122" s="20"/>
      <c r="USQ122" s="20"/>
      <c r="USR122" s="20"/>
      <c r="USS122" s="20"/>
      <c r="UST122" s="20"/>
      <c r="USU122" s="20"/>
      <c r="USV122" s="20"/>
      <c r="USW122" s="20"/>
      <c r="USX122" s="20"/>
      <c r="USY122" s="20"/>
      <c r="USZ122" s="20"/>
      <c r="UTA122" s="20"/>
      <c r="UTB122" s="20"/>
      <c r="UTC122" s="20"/>
      <c r="UTD122" s="20"/>
      <c r="UTE122" s="20"/>
      <c r="UTF122" s="20"/>
      <c r="UTG122" s="20"/>
      <c r="UTH122" s="20"/>
      <c r="UTI122" s="20"/>
      <c r="UTJ122" s="20"/>
      <c r="UTK122" s="20"/>
      <c r="UTL122" s="20"/>
      <c r="UTM122" s="20"/>
      <c r="UTN122" s="20"/>
      <c r="UTO122" s="20"/>
      <c r="UTP122" s="20"/>
      <c r="UTQ122" s="20"/>
      <c r="UTR122" s="20"/>
      <c r="UTS122" s="20"/>
      <c r="UTT122" s="20"/>
      <c r="UTU122" s="20"/>
      <c r="UTV122" s="20"/>
      <c r="UTW122" s="20"/>
      <c r="UTX122" s="20"/>
      <c r="UTY122" s="20"/>
      <c r="UTZ122" s="20"/>
      <c r="UUA122" s="20"/>
      <c r="UUB122" s="20"/>
      <c r="UUC122" s="20"/>
      <c r="UUD122" s="20"/>
      <c r="UUE122" s="20"/>
      <c r="UUF122" s="20"/>
      <c r="UUG122" s="20"/>
      <c r="UUH122" s="20"/>
      <c r="UUI122" s="20"/>
      <c r="UUJ122" s="20"/>
      <c r="UUK122" s="20"/>
      <c r="UUL122" s="20"/>
      <c r="UUM122" s="20"/>
      <c r="UUN122" s="20"/>
      <c r="UUO122" s="20"/>
      <c r="UUP122" s="20"/>
      <c r="UUQ122" s="20"/>
      <c r="UUR122" s="20"/>
      <c r="UUS122" s="20"/>
      <c r="UUT122" s="20"/>
      <c r="UUU122" s="20"/>
      <c r="UUV122" s="20"/>
      <c r="UUW122" s="20"/>
      <c r="UUX122" s="20"/>
      <c r="UUY122" s="20"/>
      <c r="UUZ122" s="20"/>
      <c r="UVA122" s="20"/>
      <c r="UVB122" s="20"/>
      <c r="UVC122" s="20"/>
      <c r="UVD122" s="20"/>
      <c r="UVE122" s="20"/>
      <c r="UVF122" s="20"/>
      <c r="UVG122" s="20"/>
      <c r="UVH122" s="20"/>
      <c r="UVI122" s="20"/>
      <c r="UVJ122" s="20"/>
      <c r="UVK122" s="20"/>
      <c r="UVL122" s="20"/>
      <c r="UVM122" s="20"/>
      <c r="UVN122" s="20"/>
      <c r="UVO122" s="20"/>
      <c r="UVP122" s="20"/>
      <c r="UVQ122" s="20"/>
      <c r="UVR122" s="20"/>
      <c r="UVS122" s="20"/>
      <c r="UVT122" s="20"/>
      <c r="UVU122" s="20"/>
      <c r="UVV122" s="20"/>
      <c r="UVW122" s="20"/>
      <c r="UVX122" s="20"/>
      <c r="UVY122" s="20"/>
      <c r="UVZ122" s="20"/>
      <c r="UWA122" s="20"/>
      <c r="UWB122" s="20"/>
      <c r="UWC122" s="20"/>
      <c r="UWD122" s="20"/>
      <c r="UWK122" s="20"/>
      <c r="UWL122" s="20"/>
      <c r="UWM122" s="20"/>
      <c r="UWN122" s="20"/>
      <c r="UWO122" s="20"/>
      <c r="UWP122" s="20"/>
      <c r="UWQ122" s="20"/>
      <c r="UWR122" s="20"/>
      <c r="UWS122" s="20"/>
      <c r="UWT122" s="20"/>
      <c r="UWU122" s="20"/>
      <c r="UWV122" s="20"/>
      <c r="UWW122" s="20"/>
      <c r="UWX122" s="20"/>
      <c r="UWY122" s="20"/>
      <c r="UWZ122" s="20"/>
      <c r="UXA122" s="20"/>
      <c r="UXB122" s="20"/>
      <c r="UXC122" s="20"/>
      <c r="UXD122" s="20"/>
      <c r="UXE122" s="20"/>
      <c r="UXF122" s="20"/>
      <c r="UXG122" s="20"/>
      <c r="UXH122" s="20"/>
      <c r="UXI122" s="20"/>
      <c r="UXJ122" s="20"/>
      <c r="UXK122" s="20"/>
      <c r="UXL122" s="20"/>
      <c r="UXM122" s="20"/>
      <c r="UXN122" s="20"/>
      <c r="UXO122" s="20"/>
      <c r="UXP122" s="20"/>
      <c r="UXQ122" s="20"/>
      <c r="UXR122" s="20"/>
      <c r="UXS122" s="20"/>
      <c r="UXT122" s="20"/>
      <c r="UXU122" s="20"/>
      <c r="UXV122" s="20"/>
      <c r="UXW122" s="20"/>
      <c r="UXX122" s="20"/>
      <c r="UXY122" s="20"/>
      <c r="UXZ122" s="20"/>
      <c r="UYA122" s="20"/>
      <c r="UYB122" s="20"/>
      <c r="UYC122" s="20"/>
      <c r="UYD122" s="20"/>
      <c r="UYE122" s="20"/>
      <c r="UYF122" s="20"/>
      <c r="UYG122" s="20"/>
      <c r="UYH122" s="20"/>
      <c r="UYI122" s="20"/>
      <c r="UYJ122" s="20"/>
      <c r="UYK122" s="20"/>
      <c r="UYL122" s="20"/>
      <c r="UYM122" s="20"/>
      <c r="UYN122" s="20"/>
      <c r="UYO122" s="20"/>
      <c r="UYP122" s="20"/>
      <c r="UYQ122" s="20"/>
      <c r="UYR122" s="20"/>
      <c r="UYS122" s="20"/>
      <c r="UYT122" s="20"/>
      <c r="UYU122" s="20"/>
      <c r="UYV122" s="20"/>
      <c r="UYW122" s="20"/>
      <c r="UYX122" s="20"/>
      <c r="UYY122" s="20"/>
      <c r="UYZ122" s="20"/>
      <c r="UZA122" s="20"/>
      <c r="UZB122" s="20"/>
      <c r="UZC122" s="20"/>
      <c r="UZD122" s="20"/>
      <c r="UZE122" s="20"/>
      <c r="UZF122" s="20"/>
      <c r="UZG122" s="20"/>
      <c r="UZH122" s="20"/>
      <c r="UZI122" s="20"/>
      <c r="UZJ122" s="20"/>
      <c r="UZK122" s="20"/>
      <c r="UZL122" s="20"/>
      <c r="UZM122" s="20"/>
      <c r="UZN122" s="20"/>
      <c r="UZO122" s="20"/>
      <c r="UZP122" s="20"/>
      <c r="UZQ122" s="20"/>
      <c r="UZR122" s="20"/>
      <c r="UZS122" s="20"/>
      <c r="UZT122" s="20"/>
      <c r="UZU122" s="20"/>
      <c r="UZV122" s="20"/>
      <c r="UZW122" s="20"/>
      <c r="UZX122" s="20"/>
      <c r="UZY122" s="20"/>
      <c r="UZZ122" s="20"/>
      <c r="VAA122" s="20"/>
      <c r="VAB122" s="20"/>
      <c r="VAC122" s="20"/>
      <c r="VAD122" s="20"/>
      <c r="VAE122" s="20"/>
      <c r="VAF122" s="20"/>
      <c r="VAG122" s="20"/>
      <c r="VAH122" s="20"/>
      <c r="VAI122" s="20"/>
      <c r="VAJ122" s="20"/>
      <c r="VAK122" s="20"/>
      <c r="VAL122" s="20"/>
      <c r="VAM122" s="20"/>
      <c r="VAN122" s="20"/>
      <c r="VAO122" s="20"/>
      <c r="VAP122" s="20"/>
      <c r="VAQ122" s="20"/>
      <c r="VAR122" s="20"/>
      <c r="VAS122" s="20"/>
      <c r="VAT122" s="20"/>
      <c r="VAU122" s="20"/>
      <c r="VAV122" s="20"/>
      <c r="VAW122" s="20"/>
      <c r="VAX122" s="20"/>
      <c r="VAY122" s="20"/>
      <c r="VAZ122" s="20"/>
      <c r="VBA122" s="20"/>
      <c r="VBB122" s="20"/>
      <c r="VBC122" s="20"/>
      <c r="VBD122" s="20"/>
      <c r="VBE122" s="20"/>
      <c r="VBF122" s="20"/>
      <c r="VBG122" s="20"/>
      <c r="VBH122" s="20"/>
      <c r="VBI122" s="20"/>
      <c r="VBJ122" s="20"/>
      <c r="VBK122" s="20"/>
      <c r="VBL122" s="20"/>
      <c r="VBM122" s="20"/>
      <c r="VBN122" s="20"/>
      <c r="VBO122" s="20"/>
      <c r="VBP122" s="20"/>
      <c r="VBQ122" s="20"/>
      <c r="VBR122" s="20"/>
      <c r="VBS122" s="20"/>
      <c r="VBT122" s="20"/>
      <c r="VBU122" s="20"/>
      <c r="VBV122" s="20"/>
      <c r="VBW122" s="20"/>
      <c r="VBX122" s="20"/>
      <c r="VBY122" s="20"/>
      <c r="VBZ122" s="20"/>
      <c r="VCA122" s="20"/>
      <c r="VCB122" s="20"/>
      <c r="VCC122" s="20"/>
      <c r="VCD122" s="20"/>
      <c r="VCE122" s="20"/>
      <c r="VCF122" s="20"/>
      <c r="VCG122" s="20"/>
      <c r="VCH122" s="20"/>
      <c r="VCI122" s="20"/>
      <c r="VCJ122" s="20"/>
      <c r="VCK122" s="20"/>
      <c r="VCL122" s="20"/>
      <c r="VCM122" s="20"/>
      <c r="VCN122" s="20"/>
      <c r="VCO122" s="20"/>
      <c r="VCP122" s="20"/>
      <c r="VCQ122" s="20"/>
      <c r="VCR122" s="20"/>
      <c r="VCS122" s="20"/>
      <c r="VCT122" s="20"/>
      <c r="VCU122" s="20"/>
      <c r="VCV122" s="20"/>
      <c r="VCW122" s="20"/>
      <c r="VCX122" s="20"/>
      <c r="VCY122" s="20"/>
      <c r="VCZ122" s="20"/>
      <c r="VDA122" s="20"/>
      <c r="VDB122" s="20"/>
      <c r="VDC122" s="20"/>
      <c r="VDD122" s="20"/>
      <c r="VDE122" s="20"/>
      <c r="VDF122" s="20"/>
      <c r="VDG122" s="20"/>
      <c r="VDH122" s="20"/>
      <c r="VDI122" s="20"/>
      <c r="VDJ122" s="20"/>
      <c r="VDK122" s="20"/>
      <c r="VDL122" s="20"/>
      <c r="VDM122" s="20"/>
      <c r="VDN122" s="20"/>
      <c r="VDO122" s="20"/>
      <c r="VDP122" s="20"/>
      <c r="VDQ122" s="20"/>
      <c r="VDR122" s="20"/>
      <c r="VDS122" s="20"/>
      <c r="VDT122" s="20"/>
      <c r="VDU122" s="20"/>
      <c r="VDV122" s="20"/>
      <c r="VDW122" s="20"/>
      <c r="VDX122" s="20"/>
      <c r="VDY122" s="20"/>
      <c r="VDZ122" s="20"/>
      <c r="VEA122" s="20"/>
      <c r="VEB122" s="20"/>
      <c r="VEC122" s="20"/>
      <c r="VED122" s="20"/>
      <c r="VEE122" s="20"/>
      <c r="VEF122" s="20"/>
      <c r="VEG122" s="20"/>
      <c r="VEH122" s="20"/>
      <c r="VEI122" s="20"/>
      <c r="VEJ122" s="20"/>
      <c r="VEK122" s="20"/>
      <c r="VEL122" s="20"/>
      <c r="VEM122" s="20"/>
      <c r="VEN122" s="20"/>
      <c r="VEO122" s="20"/>
      <c r="VEP122" s="20"/>
      <c r="VEQ122" s="20"/>
      <c r="VER122" s="20"/>
      <c r="VES122" s="20"/>
      <c r="VET122" s="20"/>
      <c r="VEU122" s="20"/>
      <c r="VEV122" s="20"/>
      <c r="VEW122" s="20"/>
      <c r="VEX122" s="20"/>
      <c r="VEY122" s="20"/>
      <c r="VEZ122" s="20"/>
      <c r="VFA122" s="20"/>
      <c r="VFB122" s="20"/>
      <c r="VFC122" s="20"/>
      <c r="VFD122" s="20"/>
      <c r="VFE122" s="20"/>
      <c r="VFF122" s="20"/>
      <c r="VFG122" s="20"/>
      <c r="VFH122" s="20"/>
      <c r="VFI122" s="20"/>
      <c r="VFJ122" s="20"/>
      <c r="VFK122" s="20"/>
      <c r="VFL122" s="20"/>
      <c r="VFM122" s="20"/>
      <c r="VFN122" s="20"/>
      <c r="VFO122" s="20"/>
      <c r="VFP122" s="20"/>
      <c r="VFQ122" s="20"/>
      <c r="VFR122" s="20"/>
      <c r="VFS122" s="20"/>
      <c r="VFT122" s="20"/>
      <c r="VFU122" s="20"/>
      <c r="VFV122" s="20"/>
      <c r="VFW122" s="20"/>
      <c r="VFX122" s="20"/>
      <c r="VFY122" s="20"/>
      <c r="VFZ122" s="20"/>
      <c r="VGG122" s="20"/>
      <c r="VGH122" s="20"/>
      <c r="VGI122" s="20"/>
      <c r="VGJ122" s="20"/>
      <c r="VGK122" s="20"/>
      <c r="VGL122" s="20"/>
      <c r="VGM122" s="20"/>
      <c r="VGN122" s="20"/>
      <c r="VGO122" s="20"/>
      <c r="VGP122" s="20"/>
      <c r="VGQ122" s="20"/>
      <c r="VGR122" s="20"/>
      <c r="VGS122" s="20"/>
      <c r="VGT122" s="20"/>
      <c r="VGU122" s="20"/>
      <c r="VGV122" s="20"/>
      <c r="VGW122" s="20"/>
      <c r="VGX122" s="20"/>
      <c r="VGY122" s="20"/>
      <c r="VGZ122" s="20"/>
      <c r="VHA122" s="20"/>
      <c r="VHB122" s="20"/>
      <c r="VHC122" s="20"/>
      <c r="VHD122" s="20"/>
      <c r="VHE122" s="20"/>
      <c r="VHF122" s="20"/>
      <c r="VHG122" s="20"/>
      <c r="VHH122" s="20"/>
      <c r="VHI122" s="20"/>
      <c r="VHJ122" s="20"/>
      <c r="VHK122" s="20"/>
      <c r="VHL122" s="20"/>
      <c r="VHM122" s="20"/>
      <c r="VHN122" s="20"/>
      <c r="VHO122" s="20"/>
      <c r="VHP122" s="20"/>
      <c r="VHQ122" s="20"/>
      <c r="VHR122" s="20"/>
      <c r="VHS122" s="20"/>
      <c r="VHT122" s="20"/>
      <c r="VHU122" s="20"/>
      <c r="VHV122" s="20"/>
      <c r="VHW122" s="20"/>
      <c r="VHX122" s="20"/>
      <c r="VHY122" s="20"/>
      <c r="VHZ122" s="20"/>
      <c r="VIA122" s="20"/>
      <c r="VIB122" s="20"/>
      <c r="VIC122" s="20"/>
      <c r="VID122" s="20"/>
      <c r="VIE122" s="20"/>
      <c r="VIF122" s="20"/>
      <c r="VIG122" s="20"/>
      <c r="VIH122" s="20"/>
      <c r="VII122" s="20"/>
      <c r="VIJ122" s="20"/>
      <c r="VIK122" s="20"/>
      <c r="VIL122" s="20"/>
      <c r="VIM122" s="20"/>
      <c r="VIN122" s="20"/>
      <c r="VIO122" s="20"/>
      <c r="VIP122" s="20"/>
      <c r="VIQ122" s="20"/>
      <c r="VIR122" s="20"/>
      <c r="VIS122" s="20"/>
      <c r="VIT122" s="20"/>
      <c r="VIU122" s="20"/>
      <c r="VIV122" s="20"/>
      <c r="VIW122" s="20"/>
      <c r="VIX122" s="20"/>
      <c r="VIY122" s="20"/>
      <c r="VIZ122" s="20"/>
      <c r="VJA122" s="20"/>
      <c r="VJB122" s="20"/>
      <c r="VJC122" s="20"/>
      <c r="VJD122" s="20"/>
      <c r="VJE122" s="20"/>
      <c r="VJF122" s="20"/>
      <c r="VJG122" s="20"/>
      <c r="VJH122" s="20"/>
      <c r="VJI122" s="20"/>
      <c r="VJJ122" s="20"/>
      <c r="VJK122" s="20"/>
      <c r="VJL122" s="20"/>
      <c r="VJM122" s="20"/>
      <c r="VJN122" s="20"/>
      <c r="VJO122" s="20"/>
      <c r="VJP122" s="20"/>
      <c r="VJQ122" s="20"/>
      <c r="VJR122" s="20"/>
      <c r="VJS122" s="20"/>
      <c r="VJT122" s="20"/>
      <c r="VJU122" s="20"/>
      <c r="VJV122" s="20"/>
      <c r="VJW122" s="20"/>
      <c r="VJX122" s="20"/>
      <c r="VJY122" s="20"/>
      <c r="VJZ122" s="20"/>
      <c r="VKA122" s="20"/>
      <c r="VKB122" s="20"/>
      <c r="VKC122" s="20"/>
      <c r="VKD122" s="20"/>
      <c r="VKE122" s="20"/>
      <c r="VKF122" s="20"/>
      <c r="VKG122" s="20"/>
      <c r="VKH122" s="20"/>
      <c r="VKI122" s="20"/>
      <c r="VKJ122" s="20"/>
      <c r="VKK122" s="20"/>
      <c r="VKL122" s="20"/>
      <c r="VKM122" s="20"/>
      <c r="VKN122" s="20"/>
      <c r="VKO122" s="20"/>
      <c r="VKP122" s="20"/>
      <c r="VKQ122" s="20"/>
      <c r="VKR122" s="20"/>
      <c r="VKS122" s="20"/>
      <c r="VKT122" s="20"/>
      <c r="VKU122" s="20"/>
      <c r="VKV122" s="20"/>
      <c r="VKW122" s="20"/>
      <c r="VKX122" s="20"/>
      <c r="VKY122" s="20"/>
      <c r="VKZ122" s="20"/>
      <c r="VLA122" s="20"/>
      <c r="VLB122" s="20"/>
      <c r="VLC122" s="20"/>
      <c r="VLD122" s="20"/>
      <c r="VLE122" s="20"/>
      <c r="VLF122" s="20"/>
      <c r="VLG122" s="20"/>
      <c r="VLH122" s="20"/>
      <c r="VLI122" s="20"/>
      <c r="VLJ122" s="20"/>
      <c r="VLK122" s="20"/>
      <c r="VLL122" s="20"/>
      <c r="VLM122" s="20"/>
      <c r="VLN122" s="20"/>
      <c r="VLO122" s="20"/>
      <c r="VLP122" s="20"/>
      <c r="VLQ122" s="20"/>
      <c r="VLR122" s="20"/>
      <c r="VLS122" s="20"/>
      <c r="VLT122" s="20"/>
      <c r="VLU122" s="20"/>
      <c r="VLV122" s="20"/>
      <c r="VLW122" s="20"/>
      <c r="VLX122" s="20"/>
      <c r="VLY122" s="20"/>
      <c r="VLZ122" s="20"/>
      <c r="VMA122" s="20"/>
      <c r="VMB122" s="20"/>
      <c r="VMC122" s="20"/>
      <c r="VMD122" s="20"/>
      <c r="VME122" s="20"/>
      <c r="VMF122" s="20"/>
      <c r="VMG122" s="20"/>
      <c r="VMH122" s="20"/>
      <c r="VMI122" s="20"/>
      <c r="VMJ122" s="20"/>
      <c r="VMK122" s="20"/>
      <c r="VML122" s="20"/>
      <c r="VMM122" s="20"/>
      <c r="VMN122" s="20"/>
      <c r="VMO122" s="20"/>
      <c r="VMP122" s="20"/>
      <c r="VMQ122" s="20"/>
      <c r="VMR122" s="20"/>
      <c r="VMS122" s="20"/>
      <c r="VMT122" s="20"/>
      <c r="VMU122" s="20"/>
      <c r="VMV122" s="20"/>
      <c r="VMW122" s="20"/>
      <c r="VMX122" s="20"/>
      <c r="VMY122" s="20"/>
      <c r="VMZ122" s="20"/>
      <c r="VNA122" s="20"/>
      <c r="VNB122" s="20"/>
      <c r="VNC122" s="20"/>
      <c r="VND122" s="20"/>
      <c r="VNE122" s="20"/>
      <c r="VNF122" s="20"/>
      <c r="VNG122" s="20"/>
      <c r="VNH122" s="20"/>
      <c r="VNI122" s="20"/>
      <c r="VNJ122" s="20"/>
      <c r="VNK122" s="20"/>
      <c r="VNL122" s="20"/>
      <c r="VNM122" s="20"/>
      <c r="VNN122" s="20"/>
      <c r="VNO122" s="20"/>
      <c r="VNP122" s="20"/>
      <c r="VNQ122" s="20"/>
      <c r="VNR122" s="20"/>
      <c r="VNS122" s="20"/>
      <c r="VNT122" s="20"/>
      <c r="VNU122" s="20"/>
      <c r="VNV122" s="20"/>
      <c r="VNW122" s="20"/>
      <c r="VNX122" s="20"/>
      <c r="VNY122" s="20"/>
      <c r="VNZ122" s="20"/>
      <c r="VOA122" s="20"/>
      <c r="VOB122" s="20"/>
      <c r="VOC122" s="20"/>
      <c r="VOD122" s="20"/>
      <c r="VOE122" s="20"/>
      <c r="VOF122" s="20"/>
      <c r="VOG122" s="20"/>
      <c r="VOH122" s="20"/>
      <c r="VOI122" s="20"/>
      <c r="VOJ122" s="20"/>
      <c r="VOK122" s="20"/>
      <c r="VOL122" s="20"/>
      <c r="VOM122" s="20"/>
      <c r="VON122" s="20"/>
      <c r="VOO122" s="20"/>
      <c r="VOP122" s="20"/>
      <c r="VOQ122" s="20"/>
      <c r="VOR122" s="20"/>
      <c r="VOS122" s="20"/>
      <c r="VOT122" s="20"/>
      <c r="VOU122" s="20"/>
      <c r="VOV122" s="20"/>
      <c r="VOW122" s="20"/>
      <c r="VOX122" s="20"/>
      <c r="VOY122" s="20"/>
      <c r="VOZ122" s="20"/>
      <c r="VPA122" s="20"/>
      <c r="VPB122" s="20"/>
      <c r="VPC122" s="20"/>
      <c r="VPD122" s="20"/>
      <c r="VPE122" s="20"/>
      <c r="VPF122" s="20"/>
      <c r="VPG122" s="20"/>
      <c r="VPH122" s="20"/>
      <c r="VPI122" s="20"/>
      <c r="VPJ122" s="20"/>
      <c r="VPK122" s="20"/>
      <c r="VPL122" s="20"/>
      <c r="VPM122" s="20"/>
      <c r="VPN122" s="20"/>
      <c r="VPO122" s="20"/>
      <c r="VPP122" s="20"/>
      <c r="VPQ122" s="20"/>
      <c r="VPR122" s="20"/>
      <c r="VPS122" s="20"/>
      <c r="VPT122" s="20"/>
      <c r="VPU122" s="20"/>
      <c r="VPV122" s="20"/>
      <c r="VQC122" s="20"/>
      <c r="VQD122" s="20"/>
      <c r="VQE122" s="20"/>
      <c r="VQF122" s="20"/>
      <c r="VQG122" s="20"/>
      <c r="VQH122" s="20"/>
      <c r="VQI122" s="20"/>
      <c r="VQJ122" s="20"/>
      <c r="VQK122" s="20"/>
      <c r="VQL122" s="20"/>
      <c r="VQM122" s="20"/>
      <c r="VQN122" s="20"/>
      <c r="VQO122" s="20"/>
      <c r="VQP122" s="20"/>
      <c r="VQQ122" s="20"/>
      <c r="VQR122" s="20"/>
      <c r="VQS122" s="20"/>
      <c r="VQT122" s="20"/>
      <c r="VQU122" s="20"/>
      <c r="VQV122" s="20"/>
      <c r="VQW122" s="20"/>
      <c r="VQX122" s="20"/>
      <c r="VQY122" s="20"/>
      <c r="VQZ122" s="20"/>
      <c r="VRA122" s="20"/>
      <c r="VRB122" s="20"/>
      <c r="VRC122" s="20"/>
      <c r="VRD122" s="20"/>
      <c r="VRE122" s="20"/>
      <c r="VRF122" s="20"/>
      <c r="VRG122" s="20"/>
      <c r="VRH122" s="20"/>
      <c r="VRI122" s="20"/>
      <c r="VRJ122" s="20"/>
      <c r="VRK122" s="20"/>
      <c r="VRL122" s="20"/>
      <c r="VRM122" s="20"/>
      <c r="VRN122" s="20"/>
      <c r="VRO122" s="20"/>
      <c r="VRP122" s="20"/>
      <c r="VRQ122" s="20"/>
      <c r="VRR122" s="20"/>
      <c r="VRS122" s="20"/>
      <c r="VRT122" s="20"/>
      <c r="VRU122" s="20"/>
      <c r="VRV122" s="20"/>
      <c r="VRW122" s="20"/>
      <c r="VRX122" s="20"/>
      <c r="VRY122" s="20"/>
      <c r="VRZ122" s="20"/>
      <c r="VSA122" s="20"/>
      <c r="VSB122" s="20"/>
      <c r="VSC122" s="20"/>
      <c r="VSD122" s="20"/>
      <c r="VSE122" s="20"/>
      <c r="VSF122" s="20"/>
      <c r="VSG122" s="20"/>
      <c r="VSH122" s="20"/>
      <c r="VSI122" s="20"/>
      <c r="VSJ122" s="20"/>
      <c r="VSK122" s="20"/>
      <c r="VSL122" s="20"/>
      <c r="VSM122" s="20"/>
      <c r="VSN122" s="20"/>
      <c r="VSO122" s="20"/>
      <c r="VSP122" s="20"/>
      <c r="VSQ122" s="20"/>
      <c r="VSR122" s="20"/>
      <c r="VSS122" s="20"/>
      <c r="VST122" s="20"/>
      <c r="VSU122" s="20"/>
      <c r="VSV122" s="20"/>
      <c r="VSW122" s="20"/>
      <c r="VSX122" s="20"/>
      <c r="VSY122" s="20"/>
      <c r="VSZ122" s="20"/>
      <c r="VTA122" s="20"/>
      <c r="VTB122" s="20"/>
      <c r="VTC122" s="20"/>
      <c r="VTD122" s="20"/>
      <c r="VTE122" s="20"/>
      <c r="VTF122" s="20"/>
      <c r="VTG122" s="20"/>
      <c r="VTH122" s="20"/>
      <c r="VTI122" s="20"/>
      <c r="VTJ122" s="20"/>
      <c r="VTK122" s="20"/>
      <c r="VTL122" s="20"/>
      <c r="VTM122" s="20"/>
      <c r="VTN122" s="20"/>
      <c r="VTO122" s="20"/>
      <c r="VTP122" s="20"/>
      <c r="VTQ122" s="20"/>
      <c r="VTR122" s="20"/>
      <c r="VTS122" s="20"/>
      <c r="VTT122" s="20"/>
      <c r="VTU122" s="20"/>
      <c r="VTV122" s="20"/>
      <c r="VTW122" s="20"/>
      <c r="VTX122" s="20"/>
      <c r="VTY122" s="20"/>
      <c r="VTZ122" s="20"/>
      <c r="VUA122" s="20"/>
      <c r="VUB122" s="20"/>
      <c r="VUC122" s="20"/>
      <c r="VUD122" s="20"/>
      <c r="VUE122" s="20"/>
      <c r="VUF122" s="20"/>
      <c r="VUG122" s="20"/>
      <c r="VUH122" s="20"/>
      <c r="VUI122" s="20"/>
      <c r="VUJ122" s="20"/>
      <c r="VUK122" s="20"/>
      <c r="VUL122" s="20"/>
      <c r="VUM122" s="20"/>
      <c r="VUN122" s="20"/>
      <c r="VUO122" s="20"/>
      <c r="VUP122" s="20"/>
      <c r="VUQ122" s="20"/>
      <c r="VUR122" s="20"/>
      <c r="VUS122" s="20"/>
      <c r="VUT122" s="20"/>
      <c r="VUU122" s="20"/>
      <c r="VUV122" s="20"/>
      <c r="VUW122" s="20"/>
      <c r="VUX122" s="20"/>
      <c r="VUY122" s="20"/>
      <c r="VUZ122" s="20"/>
      <c r="VVA122" s="20"/>
      <c r="VVB122" s="20"/>
      <c r="VVC122" s="20"/>
      <c r="VVD122" s="20"/>
      <c r="VVE122" s="20"/>
      <c r="VVF122" s="20"/>
      <c r="VVG122" s="20"/>
      <c r="VVH122" s="20"/>
      <c r="VVI122" s="20"/>
      <c r="VVJ122" s="20"/>
      <c r="VVK122" s="20"/>
      <c r="VVL122" s="20"/>
      <c r="VVM122" s="20"/>
      <c r="VVN122" s="20"/>
      <c r="VVO122" s="20"/>
      <c r="VVP122" s="20"/>
      <c r="VVQ122" s="20"/>
      <c r="VVR122" s="20"/>
      <c r="VVS122" s="20"/>
      <c r="VVT122" s="20"/>
      <c r="VVU122" s="20"/>
      <c r="VVV122" s="20"/>
      <c r="VVW122" s="20"/>
      <c r="VVX122" s="20"/>
      <c r="VVY122" s="20"/>
      <c r="VVZ122" s="20"/>
      <c r="VWA122" s="20"/>
      <c r="VWB122" s="20"/>
      <c r="VWC122" s="20"/>
      <c r="VWD122" s="20"/>
      <c r="VWE122" s="20"/>
      <c r="VWF122" s="20"/>
      <c r="VWG122" s="20"/>
      <c r="VWH122" s="20"/>
      <c r="VWI122" s="20"/>
      <c r="VWJ122" s="20"/>
      <c r="VWK122" s="20"/>
      <c r="VWL122" s="20"/>
      <c r="VWM122" s="20"/>
      <c r="VWN122" s="20"/>
      <c r="VWO122" s="20"/>
      <c r="VWP122" s="20"/>
      <c r="VWQ122" s="20"/>
      <c r="VWR122" s="20"/>
      <c r="VWS122" s="20"/>
      <c r="VWT122" s="20"/>
      <c r="VWU122" s="20"/>
      <c r="VWV122" s="20"/>
      <c r="VWW122" s="20"/>
      <c r="VWX122" s="20"/>
      <c r="VWY122" s="20"/>
      <c r="VWZ122" s="20"/>
      <c r="VXA122" s="20"/>
      <c r="VXB122" s="20"/>
      <c r="VXC122" s="20"/>
      <c r="VXD122" s="20"/>
      <c r="VXE122" s="20"/>
      <c r="VXF122" s="20"/>
      <c r="VXG122" s="20"/>
      <c r="VXH122" s="20"/>
      <c r="VXI122" s="20"/>
      <c r="VXJ122" s="20"/>
      <c r="VXK122" s="20"/>
      <c r="VXL122" s="20"/>
      <c r="VXM122" s="20"/>
      <c r="VXN122" s="20"/>
      <c r="VXO122" s="20"/>
      <c r="VXP122" s="20"/>
      <c r="VXQ122" s="20"/>
      <c r="VXR122" s="20"/>
      <c r="VXS122" s="20"/>
      <c r="VXT122" s="20"/>
      <c r="VXU122" s="20"/>
      <c r="VXV122" s="20"/>
      <c r="VXW122" s="20"/>
      <c r="VXX122" s="20"/>
      <c r="VXY122" s="20"/>
      <c r="VXZ122" s="20"/>
      <c r="VYA122" s="20"/>
      <c r="VYB122" s="20"/>
      <c r="VYC122" s="20"/>
      <c r="VYD122" s="20"/>
      <c r="VYE122" s="20"/>
      <c r="VYF122" s="20"/>
      <c r="VYG122" s="20"/>
      <c r="VYH122" s="20"/>
      <c r="VYI122" s="20"/>
      <c r="VYJ122" s="20"/>
      <c r="VYK122" s="20"/>
      <c r="VYL122" s="20"/>
      <c r="VYM122" s="20"/>
      <c r="VYN122" s="20"/>
      <c r="VYO122" s="20"/>
      <c r="VYP122" s="20"/>
      <c r="VYQ122" s="20"/>
      <c r="VYR122" s="20"/>
      <c r="VYS122" s="20"/>
      <c r="VYT122" s="20"/>
      <c r="VYU122" s="20"/>
      <c r="VYV122" s="20"/>
      <c r="VYW122" s="20"/>
      <c r="VYX122" s="20"/>
      <c r="VYY122" s="20"/>
      <c r="VYZ122" s="20"/>
      <c r="VZA122" s="20"/>
      <c r="VZB122" s="20"/>
      <c r="VZC122" s="20"/>
      <c r="VZD122" s="20"/>
      <c r="VZE122" s="20"/>
      <c r="VZF122" s="20"/>
      <c r="VZG122" s="20"/>
      <c r="VZH122" s="20"/>
      <c r="VZI122" s="20"/>
      <c r="VZJ122" s="20"/>
      <c r="VZK122" s="20"/>
      <c r="VZL122" s="20"/>
      <c r="VZM122" s="20"/>
      <c r="VZN122" s="20"/>
      <c r="VZO122" s="20"/>
      <c r="VZP122" s="20"/>
      <c r="VZQ122" s="20"/>
      <c r="VZR122" s="20"/>
      <c r="VZY122" s="20"/>
      <c r="VZZ122" s="20"/>
      <c r="WAA122" s="20"/>
      <c r="WAB122" s="20"/>
      <c r="WAC122" s="20"/>
      <c r="WAD122" s="20"/>
      <c r="WAE122" s="20"/>
      <c r="WAF122" s="20"/>
      <c r="WAG122" s="20"/>
      <c r="WAH122" s="20"/>
      <c r="WAI122" s="20"/>
      <c r="WAJ122" s="20"/>
      <c r="WAK122" s="20"/>
      <c r="WAL122" s="20"/>
      <c r="WAM122" s="20"/>
      <c r="WAN122" s="20"/>
      <c r="WAO122" s="20"/>
      <c r="WAP122" s="20"/>
      <c r="WAQ122" s="20"/>
      <c r="WAR122" s="20"/>
      <c r="WAS122" s="20"/>
      <c r="WAT122" s="20"/>
      <c r="WAU122" s="20"/>
      <c r="WAV122" s="20"/>
      <c r="WAW122" s="20"/>
      <c r="WAX122" s="20"/>
      <c r="WAY122" s="20"/>
      <c r="WAZ122" s="20"/>
      <c r="WBA122" s="20"/>
      <c r="WBB122" s="20"/>
      <c r="WBC122" s="20"/>
      <c r="WBD122" s="20"/>
      <c r="WBE122" s="20"/>
      <c r="WBF122" s="20"/>
      <c r="WBG122" s="20"/>
      <c r="WBH122" s="20"/>
      <c r="WBI122" s="20"/>
      <c r="WBJ122" s="20"/>
      <c r="WBK122" s="20"/>
      <c r="WBL122" s="20"/>
      <c r="WBM122" s="20"/>
      <c r="WBN122" s="20"/>
      <c r="WBO122" s="20"/>
      <c r="WBP122" s="20"/>
      <c r="WBQ122" s="20"/>
      <c r="WBR122" s="20"/>
      <c r="WBS122" s="20"/>
      <c r="WBT122" s="20"/>
      <c r="WBU122" s="20"/>
      <c r="WBV122" s="20"/>
      <c r="WBW122" s="20"/>
      <c r="WBX122" s="20"/>
      <c r="WBY122" s="20"/>
      <c r="WBZ122" s="20"/>
      <c r="WCA122" s="20"/>
      <c r="WCB122" s="20"/>
      <c r="WCC122" s="20"/>
      <c r="WCD122" s="20"/>
      <c r="WCE122" s="20"/>
      <c r="WCF122" s="20"/>
      <c r="WCG122" s="20"/>
      <c r="WCH122" s="20"/>
      <c r="WCI122" s="20"/>
      <c r="WCJ122" s="20"/>
      <c r="WCK122" s="20"/>
      <c r="WCL122" s="20"/>
      <c r="WCM122" s="20"/>
      <c r="WCN122" s="20"/>
      <c r="WCO122" s="20"/>
      <c r="WCP122" s="20"/>
      <c r="WCQ122" s="20"/>
      <c r="WCR122" s="20"/>
      <c r="WCS122" s="20"/>
      <c r="WCT122" s="20"/>
      <c r="WCU122" s="20"/>
      <c r="WCV122" s="20"/>
      <c r="WCW122" s="20"/>
      <c r="WCX122" s="20"/>
      <c r="WCY122" s="20"/>
      <c r="WCZ122" s="20"/>
      <c r="WDA122" s="20"/>
      <c r="WDB122" s="20"/>
      <c r="WDC122" s="20"/>
      <c r="WDD122" s="20"/>
      <c r="WDE122" s="20"/>
      <c r="WDF122" s="20"/>
      <c r="WDG122" s="20"/>
      <c r="WDH122" s="20"/>
      <c r="WDI122" s="20"/>
      <c r="WDJ122" s="20"/>
      <c r="WDK122" s="20"/>
      <c r="WDL122" s="20"/>
      <c r="WDM122" s="20"/>
      <c r="WDN122" s="20"/>
      <c r="WDO122" s="20"/>
      <c r="WDP122" s="20"/>
      <c r="WDQ122" s="20"/>
      <c r="WDR122" s="20"/>
      <c r="WDS122" s="20"/>
      <c r="WDT122" s="20"/>
      <c r="WDU122" s="20"/>
      <c r="WDV122" s="20"/>
      <c r="WDW122" s="20"/>
      <c r="WDX122" s="20"/>
      <c r="WDY122" s="20"/>
      <c r="WDZ122" s="20"/>
      <c r="WEA122" s="20"/>
      <c r="WEB122" s="20"/>
      <c r="WEC122" s="20"/>
      <c r="WED122" s="20"/>
      <c r="WEE122" s="20"/>
      <c r="WEF122" s="20"/>
      <c r="WEG122" s="20"/>
      <c r="WEH122" s="20"/>
      <c r="WEI122" s="20"/>
      <c r="WEJ122" s="20"/>
      <c r="WEK122" s="20"/>
      <c r="WEL122" s="20"/>
      <c r="WEM122" s="20"/>
      <c r="WEN122" s="20"/>
      <c r="WEO122" s="20"/>
      <c r="WEP122" s="20"/>
      <c r="WEQ122" s="20"/>
      <c r="WER122" s="20"/>
      <c r="WES122" s="20"/>
      <c r="WET122" s="20"/>
      <c r="WEU122" s="20"/>
      <c r="WEV122" s="20"/>
      <c r="WEW122" s="20"/>
      <c r="WEX122" s="20"/>
      <c r="WEY122" s="20"/>
      <c r="WEZ122" s="20"/>
      <c r="WFA122" s="20"/>
      <c r="WFB122" s="20"/>
      <c r="WFC122" s="20"/>
      <c r="WFD122" s="20"/>
      <c r="WFE122" s="20"/>
      <c r="WFF122" s="20"/>
      <c r="WFG122" s="20"/>
      <c r="WFH122" s="20"/>
      <c r="WFI122" s="20"/>
      <c r="WFJ122" s="20"/>
      <c r="WFK122" s="20"/>
      <c r="WFL122" s="20"/>
      <c r="WFM122" s="20"/>
      <c r="WFN122" s="20"/>
      <c r="WFO122" s="20"/>
      <c r="WFP122" s="20"/>
      <c r="WFQ122" s="20"/>
      <c r="WFR122" s="20"/>
      <c r="WFS122" s="20"/>
      <c r="WFT122" s="20"/>
      <c r="WFU122" s="20"/>
      <c r="WFV122" s="20"/>
      <c r="WFW122" s="20"/>
      <c r="WFX122" s="20"/>
      <c r="WFY122" s="20"/>
      <c r="WFZ122" s="20"/>
      <c r="WGA122" s="20"/>
      <c r="WGB122" s="20"/>
      <c r="WGC122" s="20"/>
      <c r="WGD122" s="20"/>
      <c r="WGE122" s="20"/>
      <c r="WGF122" s="20"/>
      <c r="WGG122" s="20"/>
      <c r="WGH122" s="20"/>
      <c r="WGI122" s="20"/>
      <c r="WGJ122" s="20"/>
      <c r="WGK122" s="20"/>
      <c r="WGL122" s="20"/>
      <c r="WGM122" s="20"/>
      <c r="WGN122" s="20"/>
      <c r="WGO122" s="20"/>
      <c r="WGP122" s="20"/>
      <c r="WGQ122" s="20"/>
      <c r="WGR122" s="20"/>
      <c r="WGS122" s="20"/>
      <c r="WGT122" s="20"/>
      <c r="WGU122" s="20"/>
      <c r="WGV122" s="20"/>
      <c r="WGW122" s="20"/>
      <c r="WGX122" s="20"/>
      <c r="WGY122" s="20"/>
      <c r="WGZ122" s="20"/>
      <c r="WHA122" s="20"/>
      <c r="WHB122" s="20"/>
      <c r="WHC122" s="20"/>
      <c r="WHD122" s="20"/>
      <c r="WHE122" s="20"/>
      <c r="WHF122" s="20"/>
      <c r="WHG122" s="20"/>
      <c r="WHH122" s="20"/>
      <c r="WHI122" s="20"/>
      <c r="WHJ122" s="20"/>
      <c r="WHK122" s="20"/>
      <c r="WHL122" s="20"/>
      <c r="WHM122" s="20"/>
      <c r="WHN122" s="20"/>
      <c r="WHO122" s="20"/>
      <c r="WHP122" s="20"/>
      <c r="WHQ122" s="20"/>
      <c r="WHR122" s="20"/>
      <c r="WHS122" s="20"/>
      <c r="WHT122" s="20"/>
      <c r="WHU122" s="20"/>
      <c r="WHV122" s="20"/>
      <c r="WHW122" s="20"/>
      <c r="WHX122" s="20"/>
      <c r="WHY122" s="20"/>
      <c r="WHZ122" s="20"/>
      <c r="WIA122" s="20"/>
      <c r="WIB122" s="20"/>
      <c r="WIC122" s="20"/>
      <c r="WID122" s="20"/>
      <c r="WIE122" s="20"/>
      <c r="WIF122" s="20"/>
      <c r="WIG122" s="20"/>
      <c r="WIH122" s="20"/>
      <c r="WII122" s="20"/>
      <c r="WIJ122" s="20"/>
      <c r="WIK122" s="20"/>
      <c r="WIL122" s="20"/>
      <c r="WIM122" s="20"/>
      <c r="WIN122" s="20"/>
      <c r="WIO122" s="20"/>
      <c r="WIP122" s="20"/>
      <c r="WIQ122" s="20"/>
      <c r="WIR122" s="20"/>
      <c r="WIS122" s="20"/>
      <c r="WIT122" s="20"/>
      <c r="WIU122" s="20"/>
      <c r="WIV122" s="20"/>
      <c r="WIW122" s="20"/>
      <c r="WIX122" s="20"/>
      <c r="WIY122" s="20"/>
      <c r="WIZ122" s="20"/>
      <c r="WJA122" s="20"/>
      <c r="WJB122" s="20"/>
      <c r="WJC122" s="20"/>
      <c r="WJD122" s="20"/>
      <c r="WJE122" s="20"/>
      <c r="WJF122" s="20"/>
      <c r="WJG122" s="20"/>
      <c r="WJH122" s="20"/>
      <c r="WJI122" s="20"/>
      <c r="WJJ122" s="20"/>
      <c r="WJK122" s="20"/>
      <c r="WJL122" s="20"/>
      <c r="WJM122" s="20"/>
      <c r="WJN122" s="20"/>
      <c r="WJU122" s="20"/>
      <c r="WJV122" s="20"/>
      <c r="WJW122" s="20"/>
      <c r="WJX122" s="20"/>
      <c r="WJY122" s="20"/>
      <c r="WJZ122" s="20"/>
      <c r="WKA122" s="20"/>
      <c r="WKB122" s="20"/>
      <c r="WKC122" s="20"/>
      <c r="WKD122" s="20"/>
      <c r="WKE122" s="20"/>
      <c r="WKF122" s="20"/>
      <c r="WKG122" s="20"/>
      <c r="WKH122" s="20"/>
      <c r="WKI122" s="20"/>
      <c r="WKJ122" s="20"/>
      <c r="WKK122" s="20"/>
      <c r="WKL122" s="20"/>
      <c r="WKM122" s="20"/>
      <c r="WKN122" s="20"/>
      <c r="WKO122" s="20"/>
      <c r="WKP122" s="20"/>
      <c r="WKQ122" s="20"/>
      <c r="WKR122" s="20"/>
      <c r="WKS122" s="20"/>
      <c r="WKT122" s="20"/>
      <c r="WKU122" s="20"/>
      <c r="WKV122" s="20"/>
      <c r="WKW122" s="20"/>
      <c r="WKX122" s="20"/>
      <c r="WKY122" s="20"/>
      <c r="WKZ122" s="20"/>
      <c r="WLA122" s="20"/>
      <c r="WLB122" s="20"/>
      <c r="WLC122" s="20"/>
      <c r="WLD122" s="20"/>
      <c r="WLE122" s="20"/>
      <c r="WLF122" s="20"/>
      <c r="WLG122" s="20"/>
      <c r="WLH122" s="20"/>
      <c r="WLI122" s="20"/>
      <c r="WLJ122" s="20"/>
      <c r="WLK122" s="20"/>
      <c r="WLL122" s="20"/>
      <c r="WLM122" s="20"/>
      <c r="WLN122" s="20"/>
      <c r="WLO122" s="20"/>
      <c r="WLP122" s="20"/>
      <c r="WLQ122" s="20"/>
      <c r="WLR122" s="20"/>
      <c r="WLS122" s="20"/>
      <c r="WLT122" s="20"/>
      <c r="WLU122" s="20"/>
      <c r="WLV122" s="20"/>
      <c r="WLW122" s="20"/>
      <c r="WLX122" s="20"/>
      <c r="WLY122" s="20"/>
      <c r="WLZ122" s="20"/>
      <c r="WMA122" s="20"/>
      <c r="WMB122" s="20"/>
      <c r="WMC122" s="20"/>
      <c r="WMD122" s="20"/>
      <c r="WME122" s="20"/>
      <c r="WMF122" s="20"/>
      <c r="WMG122" s="20"/>
      <c r="WMH122" s="20"/>
      <c r="WMI122" s="20"/>
      <c r="WMJ122" s="20"/>
      <c r="WMK122" s="20"/>
      <c r="WML122" s="20"/>
      <c r="WMM122" s="20"/>
      <c r="WMN122" s="20"/>
      <c r="WMO122" s="20"/>
      <c r="WMP122" s="20"/>
      <c r="WMQ122" s="20"/>
      <c r="WMR122" s="20"/>
      <c r="WMS122" s="20"/>
      <c r="WMT122" s="20"/>
      <c r="WMU122" s="20"/>
      <c r="WMV122" s="20"/>
      <c r="WMW122" s="20"/>
      <c r="WMX122" s="20"/>
      <c r="WMY122" s="20"/>
      <c r="WMZ122" s="20"/>
      <c r="WNA122" s="20"/>
      <c r="WNB122" s="20"/>
      <c r="WNC122" s="20"/>
      <c r="WND122" s="20"/>
      <c r="WNE122" s="20"/>
      <c r="WNF122" s="20"/>
      <c r="WNG122" s="20"/>
      <c r="WNH122" s="20"/>
      <c r="WNI122" s="20"/>
      <c r="WNJ122" s="20"/>
      <c r="WNK122" s="20"/>
      <c r="WNL122" s="20"/>
      <c r="WNM122" s="20"/>
      <c r="WNN122" s="20"/>
      <c r="WNO122" s="20"/>
      <c r="WNP122" s="20"/>
      <c r="WNQ122" s="20"/>
      <c r="WNR122" s="20"/>
      <c r="WNS122" s="20"/>
      <c r="WNT122" s="20"/>
      <c r="WNU122" s="20"/>
      <c r="WNV122" s="20"/>
      <c r="WNW122" s="20"/>
      <c r="WNX122" s="20"/>
      <c r="WNY122" s="20"/>
      <c r="WNZ122" s="20"/>
      <c r="WOA122" s="20"/>
      <c r="WOB122" s="20"/>
      <c r="WOC122" s="20"/>
      <c r="WOD122" s="20"/>
      <c r="WOE122" s="20"/>
      <c r="WOF122" s="20"/>
      <c r="WOG122" s="20"/>
      <c r="WOH122" s="20"/>
      <c r="WOI122" s="20"/>
      <c r="WOJ122" s="20"/>
      <c r="WOK122" s="20"/>
      <c r="WOL122" s="20"/>
      <c r="WOM122" s="20"/>
      <c r="WON122" s="20"/>
      <c r="WOO122" s="20"/>
      <c r="WOP122" s="20"/>
      <c r="WOQ122" s="20"/>
      <c r="WOR122" s="20"/>
      <c r="WOS122" s="20"/>
      <c r="WOT122" s="20"/>
      <c r="WOU122" s="20"/>
      <c r="WOV122" s="20"/>
      <c r="WOW122" s="20"/>
      <c r="WOX122" s="20"/>
      <c r="WOY122" s="20"/>
      <c r="WOZ122" s="20"/>
      <c r="WPA122" s="20"/>
      <c r="WPB122" s="20"/>
      <c r="WPC122" s="20"/>
      <c r="WPD122" s="20"/>
      <c r="WPE122" s="20"/>
      <c r="WPF122" s="20"/>
      <c r="WPG122" s="20"/>
      <c r="WPH122" s="20"/>
      <c r="WPI122" s="20"/>
      <c r="WPJ122" s="20"/>
      <c r="WPK122" s="20"/>
      <c r="WPL122" s="20"/>
      <c r="WPM122" s="20"/>
      <c r="WPN122" s="20"/>
      <c r="WPO122" s="20"/>
      <c r="WPP122" s="20"/>
      <c r="WPQ122" s="20"/>
      <c r="WPR122" s="20"/>
      <c r="WPS122" s="20"/>
      <c r="WPT122" s="20"/>
      <c r="WPU122" s="20"/>
      <c r="WPV122" s="20"/>
      <c r="WPW122" s="20"/>
      <c r="WPX122" s="20"/>
      <c r="WPY122" s="20"/>
      <c r="WPZ122" s="20"/>
      <c r="WQA122" s="20"/>
      <c r="WQB122" s="20"/>
      <c r="WQC122" s="20"/>
      <c r="WQD122" s="20"/>
      <c r="WQE122" s="20"/>
      <c r="WQF122" s="20"/>
      <c r="WQG122" s="20"/>
      <c r="WQH122" s="20"/>
      <c r="WQI122" s="20"/>
      <c r="WQJ122" s="20"/>
      <c r="WQK122" s="20"/>
      <c r="WQL122" s="20"/>
      <c r="WQM122" s="20"/>
      <c r="WQN122" s="20"/>
      <c r="WQO122" s="20"/>
      <c r="WQP122" s="20"/>
      <c r="WQQ122" s="20"/>
      <c r="WQR122" s="20"/>
      <c r="WQS122" s="20"/>
      <c r="WQT122" s="20"/>
      <c r="WQU122" s="20"/>
      <c r="WQV122" s="20"/>
      <c r="WQW122" s="20"/>
      <c r="WQX122" s="20"/>
      <c r="WQY122" s="20"/>
      <c r="WQZ122" s="20"/>
      <c r="WRA122" s="20"/>
      <c r="WRB122" s="20"/>
      <c r="WRC122" s="20"/>
      <c r="WRD122" s="20"/>
      <c r="WRE122" s="20"/>
      <c r="WRF122" s="20"/>
      <c r="WRG122" s="20"/>
      <c r="WRH122" s="20"/>
      <c r="WRI122" s="20"/>
      <c r="WRJ122" s="20"/>
      <c r="WRK122" s="20"/>
      <c r="WRL122" s="20"/>
      <c r="WRM122" s="20"/>
      <c r="WRN122" s="20"/>
      <c r="WRO122" s="20"/>
      <c r="WRP122" s="20"/>
      <c r="WRQ122" s="20"/>
      <c r="WRR122" s="20"/>
      <c r="WRS122" s="20"/>
      <c r="WRT122" s="20"/>
      <c r="WRU122" s="20"/>
      <c r="WRV122" s="20"/>
      <c r="WRW122" s="20"/>
      <c r="WRX122" s="20"/>
      <c r="WRY122" s="20"/>
      <c r="WRZ122" s="20"/>
      <c r="WSA122" s="20"/>
      <c r="WSB122" s="20"/>
      <c r="WSC122" s="20"/>
      <c r="WSD122" s="20"/>
      <c r="WSE122" s="20"/>
      <c r="WSF122" s="20"/>
      <c r="WSG122" s="20"/>
      <c r="WSH122" s="20"/>
      <c r="WSI122" s="20"/>
      <c r="WSJ122" s="20"/>
      <c r="WSK122" s="20"/>
      <c r="WSL122" s="20"/>
      <c r="WSM122" s="20"/>
      <c r="WSN122" s="20"/>
      <c r="WSO122" s="20"/>
      <c r="WSP122" s="20"/>
      <c r="WSQ122" s="20"/>
      <c r="WSR122" s="20"/>
      <c r="WSS122" s="20"/>
      <c r="WST122" s="20"/>
      <c r="WSU122" s="20"/>
      <c r="WSV122" s="20"/>
      <c r="WSW122" s="20"/>
      <c r="WSX122" s="20"/>
      <c r="WSY122" s="20"/>
      <c r="WSZ122" s="20"/>
      <c r="WTA122" s="20"/>
      <c r="WTB122" s="20"/>
      <c r="WTC122" s="20"/>
      <c r="WTD122" s="20"/>
      <c r="WTE122" s="20"/>
      <c r="WTF122" s="20"/>
      <c r="WTG122" s="20"/>
      <c r="WTH122" s="20"/>
      <c r="WTI122" s="20"/>
      <c r="WTJ122" s="20"/>
      <c r="WTQ122" s="20"/>
      <c r="WTR122" s="20"/>
      <c r="WTS122" s="20"/>
      <c r="WTT122" s="20"/>
      <c r="WTU122" s="20"/>
      <c r="WTV122" s="20"/>
      <c r="WTW122" s="20"/>
      <c r="WTX122" s="20"/>
      <c r="WTY122" s="20"/>
      <c r="WTZ122" s="20"/>
      <c r="WUA122" s="20"/>
      <c r="WUB122" s="20"/>
      <c r="WUC122" s="20"/>
      <c r="WUD122" s="20"/>
      <c r="WUE122" s="20"/>
      <c r="WUF122" s="20"/>
      <c r="WUG122" s="20"/>
      <c r="WUH122" s="20"/>
      <c r="WUI122" s="20"/>
      <c r="WUJ122" s="20"/>
      <c r="WUK122" s="20"/>
      <c r="WUL122" s="20"/>
      <c r="WUM122" s="20"/>
      <c r="WUN122" s="20"/>
      <c r="WUO122" s="20"/>
      <c r="WUP122" s="20"/>
      <c r="WUQ122" s="20"/>
      <c r="WUR122" s="20"/>
      <c r="WUS122" s="20"/>
      <c r="WUT122" s="20"/>
      <c r="WUU122" s="20"/>
      <c r="WUV122" s="20"/>
      <c r="WUW122" s="20"/>
      <c r="WUX122" s="20"/>
      <c r="WUY122" s="20"/>
      <c r="WUZ122" s="20"/>
      <c r="WVA122" s="20"/>
      <c r="WVB122" s="20"/>
      <c r="WVC122" s="20"/>
      <c r="WVD122" s="20"/>
      <c r="WVE122" s="20"/>
      <c r="WVF122" s="20"/>
      <c r="WVG122" s="20"/>
      <c r="WVH122" s="20"/>
      <c r="WVI122" s="20"/>
      <c r="WVJ122" s="20"/>
      <c r="WVK122" s="20"/>
      <c r="WVL122" s="20"/>
      <c r="WVM122" s="20"/>
      <c r="WVN122" s="20"/>
      <c r="WVO122" s="20"/>
      <c r="WVP122" s="20"/>
      <c r="WVQ122" s="20"/>
      <c r="WVR122" s="20"/>
      <c r="WVS122" s="20"/>
      <c r="WVT122" s="20"/>
      <c r="WVU122" s="20"/>
      <c r="WVV122" s="20"/>
      <c r="WVW122" s="20"/>
      <c r="WVX122" s="20"/>
      <c r="WVY122" s="20"/>
      <c r="WVZ122" s="20"/>
      <c r="WWA122" s="20"/>
      <c r="WWB122" s="20"/>
      <c r="WWC122" s="20"/>
      <c r="WWD122" s="20"/>
      <c r="WWE122" s="20"/>
      <c r="WWF122" s="20"/>
      <c r="WWG122" s="20"/>
      <c r="WWH122" s="20"/>
      <c r="WWI122" s="20"/>
      <c r="WWJ122" s="20"/>
      <c r="WWK122" s="20"/>
      <c r="WWL122" s="20"/>
      <c r="WWM122" s="20"/>
      <c r="WWN122" s="20"/>
      <c r="WWO122" s="20"/>
      <c r="WWP122" s="20"/>
      <c r="WWQ122" s="20"/>
      <c r="WWR122" s="20"/>
      <c r="WWS122" s="20"/>
      <c r="WWT122" s="20"/>
      <c r="WWU122" s="20"/>
      <c r="WWV122" s="20"/>
      <c r="WWW122" s="20"/>
      <c r="WWX122" s="20"/>
      <c r="WWY122" s="20"/>
      <c r="WWZ122" s="20"/>
      <c r="WXA122" s="20"/>
      <c r="WXB122" s="20"/>
      <c r="WXC122" s="20"/>
      <c r="WXD122" s="20"/>
      <c r="WXE122" s="20"/>
      <c r="WXF122" s="20"/>
      <c r="WXG122" s="20"/>
      <c r="WXH122" s="20"/>
      <c r="WXI122" s="20"/>
      <c r="WXJ122" s="20"/>
      <c r="WXK122" s="20"/>
      <c r="WXL122" s="20"/>
      <c r="WXM122" s="20"/>
      <c r="WXN122" s="20"/>
      <c r="WXO122" s="20"/>
      <c r="WXP122" s="20"/>
      <c r="WXQ122" s="20"/>
      <c r="WXR122" s="20"/>
      <c r="WXS122" s="20"/>
      <c r="WXT122" s="20"/>
      <c r="WXU122" s="20"/>
      <c r="WXV122" s="20"/>
      <c r="WXW122" s="20"/>
      <c r="WXX122" s="20"/>
      <c r="WXY122" s="20"/>
      <c r="WXZ122" s="20"/>
      <c r="WYA122" s="20"/>
      <c r="WYB122" s="20"/>
      <c r="WYC122" s="20"/>
      <c r="WYD122" s="20"/>
      <c r="WYE122" s="20"/>
      <c r="WYF122" s="20"/>
      <c r="WYG122" s="20"/>
      <c r="WYH122" s="20"/>
      <c r="WYI122" s="20"/>
      <c r="WYJ122" s="20"/>
      <c r="WYK122" s="20"/>
      <c r="WYL122" s="20"/>
      <c r="WYM122" s="20"/>
      <c r="WYN122" s="20"/>
      <c r="WYO122" s="20"/>
      <c r="WYP122" s="20"/>
      <c r="WYQ122" s="20"/>
      <c r="WYR122" s="20"/>
      <c r="WYS122" s="20"/>
      <c r="WYT122" s="20"/>
      <c r="WYU122" s="20"/>
      <c r="WYV122" s="20"/>
      <c r="WYW122" s="20"/>
      <c r="WYX122" s="20"/>
      <c r="WYY122" s="20"/>
      <c r="WYZ122" s="20"/>
      <c r="WZA122" s="20"/>
      <c r="WZB122" s="20"/>
      <c r="WZC122" s="20"/>
      <c r="WZD122" s="20"/>
      <c r="WZE122" s="20"/>
      <c r="WZF122" s="20"/>
      <c r="WZG122" s="20"/>
      <c r="WZH122" s="20"/>
      <c r="WZI122" s="20"/>
      <c r="WZJ122" s="20"/>
      <c r="WZK122" s="20"/>
      <c r="WZL122" s="20"/>
      <c r="WZM122" s="20"/>
      <c r="WZN122" s="20"/>
      <c r="WZO122" s="20"/>
      <c r="WZP122" s="20"/>
      <c r="WZQ122" s="20"/>
      <c r="WZR122" s="20"/>
      <c r="WZS122" s="20"/>
      <c r="WZT122" s="20"/>
      <c r="WZU122" s="20"/>
      <c r="WZV122" s="20"/>
      <c r="WZW122" s="20"/>
      <c r="WZX122" s="20"/>
      <c r="WZY122" s="20"/>
      <c r="WZZ122" s="20"/>
      <c r="XAA122" s="20"/>
      <c r="XAB122" s="20"/>
      <c r="XAC122" s="20"/>
      <c r="XAD122" s="20"/>
      <c r="XAE122" s="20"/>
      <c r="XAF122" s="20"/>
      <c r="XAG122" s="20"/>
      <c r="XAH122" s="20"/>
      <c r="XAI122" s="20"/>
      <c r="XAJ122" s="20"/>
      <c r="XAK122" s="20"/>
      <c r="XAL122" s="20"/>
      <c r="XAM122" s="20"/>
      <c r="XAN122" s="20"/>
      <c r="XAO122" s="20"/>
      <c r="XAP122" s="20"/>
      <c r="XAQ122" s="20"/>
      <c r="XAR122" s="20"/>
      <c r="XAS122" s="20"/>
      <c r="XAT122" s="20"/>
      <c r="XAU122" s="20"/>
      <c r="XAV122" s="20"/>
      <c r="XAW122" s="20"/>
      <c r="XAX122" s="20"/>
      <c r="XAY122" s="20"/>
      <c r="XAZ122" s="20"/>
      <c r="XBA122" s="20"/>
      <c r="XBB122" s="20"/>
      <c r="XBC122" s="20"/>
      <c r="XBD122" s="20"/>
      <c r="XBE122" s="20"/>
      <c r="XBF122" s="20"/>
      <c r="XBG122" s="20"/>
      <c r="XBH122" s="20"/>
      <c r="XBI122" s="20"/>
      <c r="XBJ122" s="20"/>
      <c r="XBK122" s="20"/>
      <c r="XBL122" s="20"/>
      <c r="XBM122" s="20"/>
      <c r="XBN122" s="20"/>
      <c r="XBO122" s="20"/>
      <c r="XBP122" s="20"/>
      <c r="XBQ122" s="20"/>
      <c r="XBR122" s="20"/>
      <c r="XBS122" s="20"/>
      <c r="XBT122" s="20"/>
      <c r="XBU122" s="20"/>
      <c r="XBV122" s="20"/>
      <c r="XBW122" s="20"/>
      <c r="XBX122" s="20"/>
      <c r="XBY122" s="20"/>
      <c r="XBZ122" s="20"/>
      <c r="XCA122" s="20"/>
      <c r="XCB122" s="20"/>
      <c r="XCC122" s="20"/>
      <c r="XCD122" s="20"/>
      <c r="XCE122" s="20"/>
      <c r="XCF122" s="20"/>
      <c r="XCG122" s="20"/>
      <c r="XCH122" s="20"/>
      <c r="XCI122" s="20"/>
      <c r="XCJ122" s="20"/>
      <c r="XCK122" s="20"/>
      <c r="XCL122" s="20"/>
      <c r="XCM122" s="20"/>
      <c r="XCN122" s="20"/>
      <c r="XCO122" s="20"/>
      <c r="XCP122" s="20"/>
      <c r="XCQ122" s="20"/>
      <c r="XCR122" s="20"/>
      <c r="XCS122" s="20"/>
      <c r="XCT122" s="20"/>
      <c r="XCU122" s="20"/>
      <c r="XCV122" s="20"/>
      <c r="XCW122" s="20"/>
      <c r="XCX122" s="20"/>
      <c r="XCY122" s="20"/>
      <c r="XCZ122" s="20"/>
      <c r="XDA122" s="20"/>
    </row>
    <row r="123" spans="1:16329" s="68" customFormat="1" x14ac:dyDescent="0.25">
      <c r="A123" s="33" t="s">
        <v>407</v>
      </c>
      <c r="B123" s="34" t="s">
        <v>475</v>
      </c>
      <c r="C123" s="23"/>
      <c r="D123" s="48">
        <f>SUM(D124:D126)</f>
        <v>13679768.029999999</v>
      </c>
      <c r="E123" s="25"/>
      <c r="F123" s="25"/>
      <c r="G123" s="25"/>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HE123" s="27"/>
      <c r="HF123" s="27"/>
      <c r="HG123" s="27"/>
      <c r="HH123" s="27"/>
      <c r="HI123" s="27"/>
      <c r="HJ123" s="27"/>
      <c r="HK123" s="27"/>
      <c r="HL123" s="27"/>
      <c r="HM123" s="27"/>
      <c r="HN123" s="27"/>
      <c r="HO123" s="27"/>
      <c r="HP123" s="27"/>
      <c r="HQ123" s="27"/>
      <c r="HR123" s="27"/>
      <c r="HS123" s="27"/>
      <c r="HT123" s="27"/>
      <c r="HU123" s="27"/>
      <c r="HV123" s="27"/>
      <c r="HW123" s="27"/>
      <c r="HX123" s="27"/>
      <c r="HY123" s="27"/>
      <c r="HZ123" s="27"/>
      <c r="IA123" s="27"/>
      <c r="IB123" s="27"/>
      <c r="IC123" s="27"/>
      <c r="ID123" s="27"/>
      <c r="IE123" s="27"/>
      <c r="IF123" s="27"/>
      <c r="IG123" s="27"/>
      <c r="IH123" s="27"/>
      <c r="II123" s="27"/>
      <c r="IJ123" s="27"/>
      <c r="IK123" s="27"/>
      <c r="IL123" s="27"/>
      <c r="IM123" s="27"/>
      <c r="IN123" s="27"/>
      <c r="IO123" s="27"/>
      <c r="IP123" s="27"/>
      <c r="IQ123" s="27"/>
      <c r="IR123" s="27"/>
      <c r="IS123" s="27"/>
      <c r="IT123" s="27"/>
      <c r="IU123" s="27"/>
      <c r="IV123" s="27"/>
      <c r="IW123" s="27"/>
      <c r="IX123" s="27"/>
      <c r="IY123" s="27"/>
      <c r="IZ123" s="27"/>
      <c r="JA123" s="27"/>
      <c r="JB123" s="27"/>
      <c r="JC123" s="27"/>
      <c r="JD123" s="27"/>
      <c r="JE123" s="27"/>
      <c r="JF123" s="27"/>
      <c r="JG123" s="27"/>
      <c r="JH123" s="27"/>
      <c r="JI123" s="27"/>
      <c r="JJ123" s="27"/>
      <c r="JK123" s="27"/>
      <c r="JL123" s="27"/>
      <c r="JM123" s="27"/>
      <c r="JN123" s="27"/>
      <c r="JO123" s="27"/>
      <c r="JP123" s="27"/>
      <c r="JQ123" s="27"/>
      <c r="JR123" s="27"/>
      <c r="JS123" s="27"/>
      <c r="JT123" s="27"/>
      <c r="JU123" s="27"/>
      <c r="JV123" s="27"/>
      <c r="JW123" s="27"/>
      <c r="JX123" s="27"/>
      <c r="JY123" s="27"/>
      <c r="JZ123" s="27"/>
      <c r="KA123" s="27"/>
      <c r="KB123" s="27"/>
      <c r="KC123" s="27"/>
      <c r="KD123" s="27"/>
      <c r="KE123" s="27"/>
      <c r="KF123" s="27"/>
      <c r="KG123" s="27"/>
      <c r="KH123" s="27"/>
      <c r="KI123" s="27"/>
      <c r="KJ123" s="27"/>
      <c r="KK123" s="27"/>
      <c r="KL123" s="27"/>
      <c r="KM123" s="27"/>
      <c r="KN123" s="27"/>
      <c r="KO123" s="27"/>
      <c r="KP123" s="27"/>
      <c r="KQ123" s="27"/>
      <c r="KR123" s="27"/>
      <c r="KS123" s="27"/>
      <c r="KT123" s="27"/>
      <c r="KU123" s="27"/>
      <c r="KV123" s="27"/>
      <c r="KW123" s="27"/>
      <c r="KX123" s="27"/>
      <c r="KY123" s="27"/>
      <c r="KZ123" s="27"/>
      <c r="LA123" s="27"/>
      <c r="LB123" s="27"/>
      <c r="LC123" s="27"/>
      <c r="LD123" s="27"/>
      <c r="LE123" s="27"/>
      <c r="LF123" s="27"/>
      <c r="LG123" s="27"/>
      <c r="LH123" s="27"/>
      <c r="LI123" s="27"/>
      <c r="LJ123" s="27"/>
      <c r="LK123" s="27"/>
      <c r="LL123" s="27"/>
      <c r="LM123" s="27"/>
      <c r="LN123" s="27"/>
      <c r="LO123" s="27"/>
      <c r="LP123" s="27"/>
      <c r="LQ123" s="27"/>
      <c r="LR123" s="27"/>
      <c r="LS123" s="27"/>
      <c r="LT123" s="27"/>
      <c r="LU123" s="27"/>
      <c r="LV123" s="27"/>
      <c r="LW123" s="27"/>
      <c r="LX123" s="27"/>
      <c r="LY123" s="27"/>
      <c r="LZ123" s="27"/>
      <c r="MA123" s="27"/>
      <c r="MB123" s="27"/>
      <c r="MC123" s="27"/>
      <c r="MD123" s="27"/>
      <c r="ME123" s="27"/>
      <c r="MF123" s="27"/>
      <c r="MG123" s="27"/>
      <c r="MH123" s="27"/>
      <c r="MI123" s="27"/>
      <c r="MJ123" s="27"/>
      <c r="MK123" s="27"/>
      <c r="ML123" s="27"/>
      <c r="MM123" s="27"/>
      <c r="MN123" s="27"/>
      <c r="MO123" s="27"/>
      <c r="MP123" s="27"/>
      <c r="MQ123" s="27"/>
      <c r="MR123" s="27"/>
      <c r="MS123" s="27"/>
      <c r="MT123" s="27"/>
      <c r="MU123" s="27"/>
      <c r="MV123" s="27"/>
      <c r="MW123" s="27"/>
      <c r="MX123" s="27"/>
      <c r="MY123" s="27"/>
      <c r="MZ123" s="27"/>
      <c r="NA123" s="27"/>
      <c r="NB123" s="27"/>
      <c r="NC123" s="27"/>
      <c r="ND123" s="27"/>
      <c r="NE123" s="27"/>
      <c r="NF123" s="27"/>
      <c r="NG123" s="27"/>
      <c r="NH123" s="27"/>
      <c r="NI123" s="27"/>
      <c r="NJ123" s="27"/>
      <c r="NK123" s="27"/>
      <c r="NL123" s="27"/>
      <c r="NM123" s="27"/>
      <c r="NN123" s="27"/>
      <c r="NO123" s="27"/>
      <c r="NP123" s="27"/>
      <c r="NQ123" s="27"/>
      <c r="NR123" s="27"/>
      <c r="NS123" s="27"/>
      <c r="NT123" s="27"/>
      <c r="NU123" s="27"/>
      <c r="NV123" s="27"/>
      <c r="NW123" s="27"/>
      <c r="NX123" s="27"/>
      <c r="NY123" s="27"/>
      <c r="NZ123" s="27"/>
      <c r="OA123" s="27"/>
      <c r="OB123" s="27"/>
      <c r="OC123" s="27"/>
      <c r="OD123" s="27"/>
      <c r="OE123" s="27"/>
      <c r="OF123" s="27"/>
      <c r="OG123" s="27"/>
      <c r="OH123" s="27"/>
      <c r="OI123" s="27"/>
      <c r="OJ123" s="27"/>
      <c r="OK123" s="27"/>
      <c r="OL123" s="27"/>
      <c r="OM123" s="27"/>
      <c r="ON123" s="27"/>
      <c r="OO123" s="27"/>
      <c r="OP123" s="27"/>
      <c r="OQ123" s="27"/>
      <c r="OR123" s="27"/>
      <c r="OS123" s="27"/>
      <c r="OT123" s="27"/>
      <c r="OU123" s="27"/>
      <c r="OV123" s="27"/>
      <c r="OW123" s="27"/>
      <c r="OX123" s="27"/>
      <c r="OY123" s="27"/>
      <c r="OZ123" s="27"/>
      <c r="PA123" s="27"/>
      <c r="PB123" s="27"/>
      <c r="PC123" s="27"/>
      <c r="PD123" s="27"/>
      <c r="PE123" s="27"/>
      <c r="PF123" s="27"/>
      <c r="PG123" s="27"/>
      <c r="PH123" s="27"/>
      <c r="PI123" s="27"/>
      <c r="PJ123" s="27"/>
      <c r="PK123" s="27"/>
      <c r="PL123" s="27"/>
      <c r="PM123" s="27"/>
      <c r="PN123" s="27"/>
      <c r="PO123" s="27"/>
      <c r="PP123" s="27"/>
      <c r="PQ123" s="27"/>
      <c r="PR123" s="27"/>
      <c r="PS123" s="27"/>
      <c r="PT123" s="27"/>
      <c r="PU123" s="27"/>
      <c r="PV123" s="27"/>
      <c r="PW123" s="27"/>
      <c r="PX123" s="27"/>
      <c r="PY123" s="27"/>
      <c r="PZ123" s="27"/>
      <c r="QA123" s="27"/>
      <c r="QB123" s="27"/>
      <c r="QC123" s="27"/>
      <c r="QD123" s="27"/>
      <c r="QE123" s="27"/>
      <c r="QF123" s="27"/>
      <c r="QG123" s="27"/>
      <c r="QH123" s="27"/>
      <c r="QI123" s="27"/>
      <c r="QJ123" s="27"/>
      <c r="QK123" s="27"/>
      <c r="QL123" s="27"/>
      <c r="QM123" s="27"/>
      <c r="QN123" s="27"/>
      <c r="QO123" s="27"/>
      <c r="QP123" s="27"/>
      <c r="QQ123" s="27"/>
      <c r="QR123" s="27"/>
      <c r="QS123" s="27"/>
      <c r="QT123" s="27"/>
      <c r="RA123" s="27"/>
      <c r="RB123" s="27"/>
      <c r="RC123" s="27"/>
      <c r="RD123" s="27"/>
      <c r="RE123" s="27"/>
      <c r="RF123" s="27"/>
      <c r="RG123" s="27"/>
      <c r="RH123" s="27"/>
      <c r="RI123" s="27"/>
      <c r="RJ123" s="27"/>
      <c r="RK123" s="27"/>
      <c r="RL123" s="27"/>
      <c r="RM123" s="27"/>
      <c r="RN123" s="27"/>
      <c r="RO123" s="27"/>
      <c r="RP123" s="27"/>
      <c r="RQ123" s="27"/>
      <c r="RR123" s="27"/>
      <c r="RS123" s="27"/>
      <c r="RT123" s="27"/>
      <c r="RU123" s="27"/>
      <c r="RV123" s="27"/>
      <c r="RW123" s="27"/>
      <c r="RX123" s="27"/>
      <c r="RY123" s="27"/>
      <c r="RZ123" s="27"/>
      <c r="SA123" s="27"/>
      <c r="SB123" s="27"/>
      <c r="SC123" s="27"/>
      <c r="SD123" s="27"/>
      <c r="SE123" s="27"/>
      <c r="SF123" s="27"/>
      <c r="SG123" s="27"/>
      <c r="SH123" s="27"/>
      <c r="SI123" s="27"/>
      <c r="SJ123" s="27"/>
      <c r="SK123" s="27"/>
      <c r="SL123" s="27"/>
      <c r="SM123" s="27"/>
      <c r="SN123" s="27"/>
      <c r="SO123" s="27"/>
      <c r="SP123" s="27"/>
      <c r="SQ123" s="27"/>
      <c r="SR123" s="27"/>
      <c r="SS123" s="27"/>
      <c r="ST123" s="27"/>
      <c r="SU123" s="27"/>
      <c r="SV123" s="27"/>
      <c r="SW123" s="27"/>
      <c r="SX123" s="27"/>
      <c r="SY123" s="27"/>
      <c r="SZ123" s="27"/>
      <c r="TA123" s="27"/>
      <c r="TB123" s="27"/>
      <c r="TC123" s="27"/>
      <c r="TD123" s="27"/>
      <c r="TE123" s="27"/>
      <c r="TF123" s="27"/>
      <c r="TG123" s="27"/>
      <c r="TH123" s="27"/>
      <c r="TI123" s="27"/>
      <c r="TJ123" s="27"/>
      <c r="TK123" s="27"/>
      <c r="TL123" s="27"/>
      <c r="TM123" s="27"/>
      <c r="TN123" s="27"/>
      <c r="TO123" s="27"/>
      <c r="TP123" s="27"/>
      <c r="TQ123" s="27"/>
      <c r="TR123" s="27"/>
      <c r="TS123" s="27"/>
      <c r="TT123" s="27"/>
      <c r="TU123" s="27"/>
      <c r="TV123" s="27"/>
      <c r="TW123" s="27"/>
      <c r="TX123" s="27"/>
      <c r="TY123" s="27"/>
      <c r="TZ123" s="27"/>
      <c r="UA123" s="27"/>
      <c r="UB123" s="27"/>
      <c r="UC123" s="27"/>
      <c r="UD123" s="27"/>
      <c r="UE123" s="27"/>
      <c r="UF123" s="27"/>
      <c r="UG123" s="27"/>
      <c r="UH123" s="27"/>
      <c r="UI123" s="27"/>
      <c r="UJ123" s="27"/>
      <c r="UK123" s="27"/>
      <c r="UL123" s="27"/>
      <c r="UM123" s="27"/>
      <c r="UN123" s="27"/>
      <c r="UO123" s="27"/>
      <c r="UP123" s="27"/>
      <c r="UQ123" s="27"/>
      <c r="UR123" s="27"/>
      <c r="US123" s="27"/>
      <c r="UT123" s="27"/>
      <c r="UU123" s="27"/>
      <c r="UV123" s="27"/>
      <c r="UW123" s="27"/>
      <c r="UX123" s="27"/>
      <c r="UY123" s="27"/>
      <c r="UZ123" s="27"/>
      <c r="VA123" s="27"/>
      <c r="VB123" s="27"/>
      <c r="VC123" s="27"/>
      <c r="VD123" s="27"/>
      <c r="VE123" s="27"/>
      <c r="VF123" s="27"/>
      <c r="VG123" s="27"/>
      <c r="VH123" s="27"/>
      <c r="VI123" s="27"/>
      <c r="VJ123" s="27"/>
      <c r="VK123" s="27"/>
      <c r="VL123" s="27"/>
      <c r="VM123" s="27"/>
      <c r="VN123" s="27"/>
      <c r="VO123" s="27"/>
      <c r="VP123" s="27"/>
      <c r="VQ123" s="27"/>
      <c r="VR123" s="27"/>
      <c r="VS123" s="27"/>
      <c r="VT123" s="27"/>
      <c r="VU123" s="27"/>
      <c r="VV123" s="27"/>
      <c r="VW123" s="27"/>
      <c r="VX123" s="27"/>
      <c r="VY123" s="27"/>
      <c r="VZ123" s="27"/>
      <c r="WA123" s="27"/>
      <c r="WB123" s="27"/>
      <c r="WC123" s="27"/>
      <c r="WD123" s="27"/>
      <c r="WE123" s="27"/>
      <c r="WF123" s="27"/>
      <c r="WG123" s="27"/>
      <c r="WH123" s="27"/>
      <c r="WI123" s="27"/>
      <c r="WJ123" s="27"/>
      <c r="WK123" s="27"/>
      <c r="WL123" s="27"/>
      <c r="WM123" s="27"/>
      <c r="WN123" s="27"/>
      <c r="WO123" s="27"/>
      <c r="WP123" s="27"/>
      <c r="WQ123" s="27"/>
      <c r="WR123" s="27"/>
      <c r="WS123" s="27"/>
      <c r="WT123" s="27"/>
      <c r="WU123" s="27"/>
      <c r="WV123" s="27"/>
      <c r="WW123" s="27"/>
      <c r="WX123" s="27"/>
      <c r="WY123" s="27"/>
      <c r="WZ123" s="27"/>
      <c r="XA123" s="27"/>
      <c r="XB123" s="27"/>
      <c r="XC123" s="27"/>
      <c r="XD123" s="27"/>
      <c r="XE123" s="27"/>
      <c r="XF123" s="27"/>
      <c r="XG123" s="27"/>
      <c r="XH123" s="27"/>
      <c r="XI123" s="27"/>
      <c r="XJ123" s="27"/>
      <c r="XK123" s="27"/>
      <c r="XL123" s="27"/>
      <c r="XM123" s="27"/>
      <c r="XN123" s="27"/>
      <c r="XO123" s="27"/>
      <c r="XP123" s="27"/>
      <c r="XQ123" s="27"/>
      <c r="XR123" s="27"/>
      <c r="XS123" s="27"/>
      <c r="XT123" s="27"/>
      <c r="XU123" s="27"/>
      <c r="XV123" s="27"/>
      <c r="XW123" s="27"/>
      <c r="XX123" s="27"/>
      <c r="XY123" s="27"/>
      <c r="XZ123" s="27"/>
      <c r="YA123" s="27"/>
      <c r="YB123" s="27"/>
      <c r="YC123" s="27"/>
      <c r="YD123" s="27"/>
      <c r="YE123" s="27"/>
      <c r="YF123" s="27"/>
      <c r="YG123" s="27"/>
      <c r="YH123" s="27"/>
      <c r="YI123" s="27"/>
      <c r="YJ123" s="27"/>
      <c r="YK123" s="27"/>
      <c r="YL123" s="27"/>
      <c r="YM123" s="27"/>
      <c r="YN123" s="27"/>
      <c r="YO123" s="27"/>
      <c r="YP123" s="27"/>
      <c r="YQ123" s="27"/>
      <c r="YR123" s="27"/>
      <c r="YS123" s="27"/>
      <c r="YT123" s="27"/>
      <c r="YU123" s="27"/>
      <c r="YV123" s="27"/>
      <c r="YW123" s="27"/>
      <c r="YX123" s="27"/>
      <c r="YY123" s="27"/>
      <c r="YZ123" s="27"/>
      <c r="ZA123" s="27"/>
      <c r="ZB123" s="27"/>
      <c r="ZC123" s="27"/>
      <c r="ZD123" s="27"/>
      <c r="ZE123" s="27"/>
      <c r="ZF123" s="27"/>
      <c r="ZG123" s="27"/>
      <c r="ZH123" s="27"/>
      <c r="ZI123" s="27"/>
      <c r="ZJ123" s="27"/>
      <c r="ZK123" s="27"/>
      <c r="ZL123" s="27"/>
      <c r="ZM123" s="27"/>
      <c r="ZN123" s="27"/>
      <c r="ZO123" s="27"/>
      <c r="ZP123" s="27"/>
      <c r="ZQ123" s="27"/>
      <c r="ZR123" s="27"/>
      <c r="ZS123" s="27"/>
      <c r="ZT123" s="27"/>
      <c r="ZU123" s="27"/>
      <c r="ZV123" s="27"/>
      <c r="ZW123" s="27"/>
      <c r="ZX123" s="27"/>
      <c r="ZY123" s="27"/>
      <c r="ZZ123" s="27"/>
      <c r="AAA123" s="27"/>
      <c r="AAB123" s="27"/>
      <c r="AAC123" s="27"/>
      <c r="AAD123" s="27"/>
      <c r="AAE123" s="27"/>
      <c r="AAF123" s="27"/>
      <c r="AAG123" s="27"/>
      <c r="AAH123" s="27"/>
      <c r="AAI123" s="27"/>
      <c r="AAJ123" s="27"/>
      <c r="AAK123" s="27"/>
      <c r="AAL123" s="27"/>
      <c r="AAM123" s="27"/>
      <c r="AAN123" s="27"/>
      <c r="AAO123" s="27"/>
      <c r="AAP123" s="27"/>
      <c r="AAW123" s="27"/>
      <c r="AAX123" s="27"/>
      <c r="AAY123" s="27"/>
      <c r="AAZ123" s="27"/>
      <c r="ABA123" s="27"/>
      <c r="ABB123" s="27"/>
      <c r="ABC123" s="27"/>
      <c r="ABD123" s="27"/>
      <c r="ABE123" s="27"/>
      <c r="ABF123" s="27"/>
      <c r="ABG123" s="27"/>
      <c r="ABH123" s="27"/>
      <c r="ABI123" s="27"/>
      <c r="ABJ123" s="27"/>
      <c r="ABK123" s="27"/>
      <c r="ABL123" s="27"/>
      <c r="ABM123" s="27"/>
      <c r="ABN123" s="27"/>
      <c r="ABO123" s="27"/>
      <c r="ABP123" s="27"/>
      <c r="ABQ123" s="27"/>
      <c r="ABR123" s="27"/>
      <c r="ABS123" s="27"/>
      <c r="ABT123" s="27"/>
      <c r="ABU123" s="27"/>
      <c r="ABV123" s="27"/>
      <c r="ABW123" s="27"/>
      <c r="ABX123" s="27"/>
      <c r="ABY123" s="27"/>
      <c r="ABZ123" s="27"/>
      <c r="ACA123" s="27"/>
      <c r="ACB123" s="27"/>
      <c r="ACC123" s="27"/>
      <c r="ACD123" s="27"/>
      <c r="ACE123" s="27"/>
      <c r="ACF123" s="27"/>
      <c r="ACG123" s="27"/>
      <c r="ACH123" s="27"/>
      <c r="ACI123" s="27"/>
      <c r="ACJ123" s="27"/>
      <c r="ACK123" s="27"/>
      <c r="ACL123" s="27"/>
      <c r="ACM123" s="27"/>
      <c r="ACN123" s="27"/>
      <c r="ACO123" s="27"/>
      <c r="ACP123" s="27"/>
      <c r="ACQ123" s="27"/>
      <c r="ACR123" s="27"/>
      <c r="ACS123" s="27"/>
      <c r="ACT123" s="27"/>
      <c r="ACU123" s="27"/>
      <c r="ACV123" s="27"/>
      <c r="ACW123" s="27"/>
      <c r="ACX123" s="27"/>
      <c r="ACY123" s="27"/>
      <c r="ACZ123" s="27"/>
      <c r="ADA123" s="27"/>
      <c r="ADB123" s="27"/>
      <c r="ADC123" s="27"/>
      <c r="ADD123" s="27"/>
      <c r="ADE123" s="27"/>
      <c r="ADF123" s="27"/>
      <c r="ADG123" s="27"/>
      <c r="ADH123" s="27"/>
      <c r="ADI123" s="27"/>
      <c r="ADJ123" s="27"/>
      <c r="ADK123" s="27"/>
      <c r="ADL123" s="27"/>
      <c r="ADM123" s="27"/>
      <c r="ADN123" s="27"/>
      <c r="ADO123" s="27"/>
      <c r="ADP123" s="27"/>
      <c r="ADQ123" s="27"/>
      <c r="ADR123" s="27"/>
      <c r="ADS123" s="27"/>
      <c r="ADT123" s="27"/>
      <c r="ADU123" s="27"/>
      <c r="ADV123" s="27"/>
      <c r="ADW123" s="27"/>
      <c r="ADX123" s="27"/>
      <c r="ADY123" s="27"/>
      <c r="ADZ123" s="27"/>
      <c r="AEA123" s="27"/>
      <c r="AEB123" s="27"/>
      <c r="AEC123" s="27"/>
      <c r="AED123" s="27"/>
      <c r="AEE123" s="27"/>
      <c r="AEF123" s="27"/>
      <c r="AEG123" s="27"/>
      <c r="AEH123" s="27"/>
      <c r="AEI123" s="27"/>
      <c r="AEJ123" s="27"/>
      <c r="AEK123" s="27"/>
      <c r="AEL123" s="27"/>
      <c r="AEM123" s="27"/>
      <c r="AEN123" s="27"/>
      <c r="AEO123" s="27"/>
      <c r="AEP123" s="27"/>
      <c r="AEQ123" s="27"/>
      <c r="AER123" s="27"/>
      <c r="AES123" s="27"/>
      <c r="AET123" s="27"/>
      <c r="AEU123" s="27"/>
      <c r="AEV123" s="27"/>
      <c r="AEW123" s="27"/>
      <c r="AEX123" s="27"/>
      <c r="AEY123" s="27"/>
      <c r="AEZ123" s="27"/>
      <c r="AFA123" s="27"/>
      <c r="AFB123" s="27"/>
      <c r="AFC123" s="27"/>
      <c r="AFD123" s="27"/>
      <c r="AFE123" s="27"/>
      <c r="AFF123" s="27"/>
      <c r="AFG123" s="27"/>
      <c r="AFH123" s="27"/>
      <c r="AFI123" s="27"/>
      <c r="AFJ123" s="27"/>
      <c r="AFK123" s="27"/>
      <c r="AFL123" s="27"/>
      <c r="AFM123" s="27"/>
      <c r="AFN123" s="27"/>
      <c r="AFO123" s="27"/>
      <c r="AFP123" s="27"/>
      <c r="AFQ123" s="27"/>
      <c r="AFR123" s="27"/>
      <c r="AFS123" s="27"/>
      <c r="AFT123" s="27"/>
      <c r="AFU123" s="27"/>
      <c r="AFV123" s="27"/>
      <c r="AFW123" s="27"/>
      <c r="AFX123" s="27"/>
      <c r="AFY123" s="27"/>
      <c r="AFZ123" s="27"/>
      <c r="AGA123" s="27"/>
      <c r="AGB123" s="27"/>
      <c r="AGC123" s="27"/>
      <c r="AGD123" s="27"/>
      <c r="AGE123" s="27"/>
      <c r="AGF123" s="27"/>
      <c r="AGG123" s="27"/>
      <c r="AGH123" s="27"/>
      <c r="AGI123" s="27"/>
      <c r="AGJ123" s="27"/>
      <c r="AGK123" s="27"/>
      <c r="AGL123" s="27"/>
      <c r="AGM123" s="27"/>
      <c r="AGN123" s="27"/>
      <c r="AGO123" s="27"/>
      <c r="AGP123" s="27"/>
      <c r="AGQ123" s="27"/>
      <c r="AGR123" s="27"/>
      <c r="AGS123" s="27"/>
      <c r="AGT123" s="27"/>
      <c r="AGU123" s="27"/>
      <c r="AGV123" s="27"/>
      <c r="AGW123" s="27"/>
      <c r="AGX123" s="27"/>
      <c r="AGY123" s="27"/>
      <c r="AGZ123" s="27"/>
      <c r="AHA123" s="27"/>
      <c r="AHB123" s="27"/>
      <c r="AHC123" s="27"/>
      <c r="AHD123" s="27"/>
      <c r="AHE123" s="27"/>
      <c r="AHF123" s="27"/>
      <c r="AHG123" s="27"/>
      <c r="AHH123" s="27"/>
      <c r="AHI123" s="27"/>
      <c r="AHJ123" s="27"/>
      <c r="AHK123" s="27"/>
      <c r="AHL123" s="27"/>
      <c r="AHM123" s="27"/>
      <c r="AHN123" s="27"/>
      <c r="AHO123" s="27"/>
      <c r="AHP123" s="27"/>
      <c r="AHQ123" s="27"/>
      <c r="AHR123" s="27"/>
      <c r="AHS123" s="27"/>
      <c r="AHT123" s="27"/>
      <c r="AHU123" s="27"/>
      <c r="AHV123" s="27"/>
      <c r="AHW123" s="27"/>
      <c r="AHX123" s="27"/>
      <c r="AHY123" s="27"/>
      <c r="AHZ123" s="27"/>
      <c r="AIA123" s="27"/>
      <c r="AIB123" s="27"/>
      <c r="AIC123" s="27"/>
      <c r="AID123" s="27"/>
      <c r="AIE123" s="27"/>
      <c r="AIF123" s="27"/>
      <c r="AIG123" s="27"/>
      <c r="AIH123" s="27"/>
      <c r="AII123" s="27"/>
      <c r="AIJ123" s="27"/>
      <c r="AIK123" s="27"/>
      <c r="AIL123" s="27"/>
      <c r="AIM123" s="27"/>
      <c r="AIN123" s="27"/>
      <c r="AIO123" s="27"/>
      <c r="AIP123" s="27"/>
      <c r="AIQ123" s="27"/>
      <c r="AIR123" s="27"/>
      <c r="AIS123" s="27"/>
      <c r="AIT123" s="27"/>
      <c r="AIU123" s="27"/>
      <c r="AIV123" s="27"/>
      <c r="AIW123" s="27"/>
      <c r="AIX123" s="27"/>
      <c r="AIY123" s="27"/>
      <c r="AIZ123" s="27"/>
      <c r="AJA123" s="27"/>
      <c r="AJB123" s="27"/>
      <c r="AJC123" s="27"/>
      <c r="AJD123" s="27"/>
      <c r="AJE123" s="27"/>
      <c r="AJF123" s="27"/>
      <c r="AJG123" s="27"/>
      <c r="AJH123" s="27"/>
      <c r="AJI123" s="27"/>
      <c r="AJJ123" s="27"/>
      <c r="AJK123" s="27"/>
      <c r="AJL123" s="27"/>
      <c r="AJM123" s="27"/>
      <c r="AJN123" s="27"/>
      <c r="AJO123" s="27"/>
      <c r="AJP123" s="27"/>
      <c r="AJQ123" s="27"/>
      <c r="AJR123" s="27"/>
      <c r="AJS123" s="27"/>
      <c r="AJT123" s="27"/>
      <c r="AJU123" s="27"/>
      <c r="AJV123" s="27"/>
      <c r="AJW123" s="27"/>
      <c r="AJX123" s="27"/>
      <c r="AJY123" s="27"/>
      <c r="AJZ123" s="27"/>
      <c r="AKA123" s="27"/>
      <c r="AKB123" s="27"/>
      <c r="AKC123" s="27"/>
      <c r="AKD123" s="27"/>
      <c r="AKE123" s="27"/>
      <c r="AKF123" s="27"/>
      <c r="AKG123" s="27"/>
      <c r="AKH123" s="27"/>
      <c r="AKI123" s="27"/>
      <c r="AKJ123" s="27"/>
      <c r="AKK123" s="27"/>
      <c r="AKL123" s="27"/>
      <c r="AKS123" s="27"/>
      <c r="AKT123" s="27"/>
      <c r="AKU123" s="27"/>
      <c r="AKV123" s="27"/>
      <c r="AKW123" s="27"/>
      <c r="AKX123" s="27"/>
      <c r="AKY123" s="27"/>
      <c r="AKZ123" s="27"/>
      <c r="ALA123" s="27"/>
      <c r="ALB123" s="27"/>
      <c r="ALC123" s="27"/>
      <c r="ALD123" s="27"/>
      <c r="ALE123" s="27"/>
      <c r="ALF123" s="27"/>
      <c r="ALG123" s="27"/>
      <c r="ALH123" s="27"/>
      <c r="ALI123" s="27"/>
      <c r="ALJ123" s="27"/>
      <c r="ALK123" s="27"/>
      <c r="ALL123" s="27"/>
      <c r="ALM123" s="27"/>
      <c r="ALN123" s="27"/>
      <c r="ALO123" s="27"/>
      <c r="ALP123" s="27"/>
      <c r="ALQ123" s="27"/>
      <c r="ALR123" s="27"/>
      <c r="ALS123" s="27"/>
      <c r="ALT123" s="27"/>
      <c r="ALU123" s="27"/>
      <c r="ALV123" s="27"/>
      <c r="ALW123" s="27"/>
      <c r="ALX123" s="27"/>
      <c r="ALY123" s="27"/>
      <c r="ALZ123" s="27"/>
      <c r="AMA123" s="27"/>
      <c r="AMB123" s="27"/>
      <c r="AMC123" s="27"/>
      <c r="AMD123" s="27"/>
      <c r="AME123" s="27"/>
      <c r="AMF123" s="27"/>
      <c r="AMG123" s="27"/>
      <c r="AMH123" s="27"/>
      <c r="AMI123" s="27"/>
      <c r="AMJ123" s="27"/>
      <c r="AMK123" s="27"/>
      <c r="AML123" s="27"/>
      <c r="AMM123" s="27"/>
      <c r="AMN123" s="27"/>
      <c r="AMO123" s="27"/>
      <c r="AMP123" s="27"/>
      <c r="AMQ123" s="27"/>
      <c r="AMR123" s="27"/>
      <c r="AMS123" s="27"/>
      <c r="AMT123" s="27"/>
      <c r="AMU123" s="27"/>
      <c r="AMV123" s="27"/>
      <c r="AMW123" s="27"/>
      <c r="AMX123" s="27"/>
      <c r="AMY123" s="27"/>
      <c r="AMZ123" s="27"/>
      <c r="ANA123" s="27"/>
      <c r="ANB123" s="27"/>
      <c r="ANC123" s="27"/>
      <c r="AND123" s="27"/>
      <c r="ANE123" s="27"/>
      <c r="ANF123" s="27"/>
      <c r="ANG123" s="27"/>
      <c r="ANH123" s="27"/>
      <c r="ANI123" s="27"/>
      <c r="ANJ123" s="27"/>
      <c r="ANK123" s="27"/>
      <c r="ANL123" s="27"/>
      <c r="ANM123" s="27"/>
      <c r="ANN123" s="27"/>
      <c r="ANO123" s="27"/>
      <c r="ANP123" s="27"/>
      <c r="ANQ123" s="27"/>
      <c r="ANR123" s="27"/>
      <c r="ANS123" s="27"/>
      <c r="ANT123" s="27"/>
      <c r="ANU123" s="27"/>
      <c r="ANV123" s="27"/>
      <c r="ANW123" s="27"/>
      <c r="ANX123" s="27"/>
      <c r="ANY123" s="27"/>
      <c r="ANZ123" s="27"/>
      <c r="AOA123" s="27"/>
      <c r="AOB123" s="27"/>
      <c r="AOC123" s="27"/>
      <c r="AOD123" s="27"/>
      <c r="AOE123" s="27"/>
      <c r="AOF123" s="27"/>
      <c r="AOG123" s="27"/>
      <c r="AOH123" s="27"/>
      <c r="AOI123" s="27"/>
      <c r="AOJ123" s="27"/>
      <c r="AOK123" s="27"/>
      <c r="AOL123" s="27"/>
      <c r="AOM123" s="27"/>
      <c r="AON123" s="27"/>
      <c r="AOO123" s="27"/>
      <c r="AOP123" s="27"/>
      <c r="AOQ123" s="27"/>
      <c r="AOR123" s="27"/>
      <c r="AOS123" s="27"/>
      <c r="AOT123" s="27"/>
      <c r="AOU123" s="27"/>
      <c r="AOV123" s="27"/>
      <c r="AOW123" s="27"/>
      <c r="AOX123" s="27"/>
      <c r="AOY123" s="27"/>
      <c r="AOZ123" s="27"/>
      <c r="APA123" s="27"/>
      <c r="APB123" s="27"/>
      <c r="APC123" s="27"/>
      <c r="APD123" s="27"/>
      <c r="APE123" s="27"/>
      <c r="APF123" s="27"/>
      <c r="APG123" s="27"/>
      <c r="APH123" s="27"/>
      <c r="API123" s="27"/>
      <c r="APJ123" s="27"/>
      <c r="APK123" s="27"/>
      <c r="APL123" s="27"/>
      <c r="APM123" s="27"/>
      <c r="APN123" s="27"/>
      <c r="APO123" s="27"/>
      <c r="APP123" s="27"/>
      <c r="APQ123" s="27"/>
      <c r="APR123" s="27"/>
      <c r="APS123" s="27"/>
      <c r="APT123" s="27"/>
      <c r="APU123" s="27"/>
      <c r="APV123" s="27"/>
      <c r="APW123" s="27"/>
      <c r="APX123" s="27"/>
      <c r="APY123" s="27"/>
      <c r="APZ123" s="27"/>
      <c r="AQA123" s="27"/>
      <c r="AQB123" s="27"/>
      <c r="AQC123" s="27"/>
      <c r="AQD123" s="27"/>
      <c r="AQE123" s="27"/>
      <c r="AQF123" s="27"/>
      <c r="AQG123" s="27"/>
      <c r="AQH123" s="27"/>
      <c r="AQI123" s="27"/>
      <c r="AQJ123" s="27"/>
      <c r="AQK123" s="27"/>
      <c r="AQL123" s="27"/>
      <c r="AQM123" s="27"/>
      <c r="AQN123" s="27"/>
      <c r="AQO123" s="27"/>
      <c r="AQP123" s="27"/>
      <c r="AQQ123" s="27"/>
      <c r="AQR123" s="27"/>
      <c r="AQS123" s="27"/>
      <c r="AQT123" s="27"/>
      <c r="AQU123" s="27"/>
      <c r="AQV123" s="27"/>
      <c r="AQW123" s="27"/>
      <c r="AQX123" s="27"/>
      <c r="AQY123" s="27"/>
      <c r="AQZ123" s="27"/>
      <c r="ARA123" s="27"/>
      <c r="ARB123" s="27"/>
      <c r="ARC123" s="27"/>
      <c r="ARD123" s="27"/>
      <c r="ARE123" s="27"/>
      <c r="ARF123" s="27"/>
      <c r="ARG123" s="27"/>
      <c r="ARH123" s="27"/>
      <c r="ARI123" s="27"/>
      <c r="ARJ123" s="27"/>
      <c r="ARK123" s="27"/>
      <c r="ARL123" s="27"/>
      <c r="ARM123" s="27"/>
      <c r="ARN123" s="27"/>
      <c r="ARO123" s="27"/>
      <c r="ARP123" s="27"/>
      <c r="ARQ123" s="27"/>
      <c r="ARR123" s="27"/>
      <c r="ARS123" s="27"/>
      <c r="ART123" s="27"/>
      <c r="ARU123" s="27"/>
      <c r="ARV123" s="27"/>
      <c r="ARW123" s="27"/>
      <c r="ARX123" s="27"/>
      <c r="ARY123" s="27"/>
      <c r="ARZ123" s="27"/>
      <c r="ASA123" s="27"/>
      <c r="ASB123" s="27"/>
      <c r="ASC123" s="27"/>
      <c r="ASD123" s="27"/>
      <c r="ASE123" s="27"/>
      <c r="ASF123" s="27"/>
      <c r="ASG123" s="27"/>
      <c r="ASH123" s="27"/>
      <c r="ASI123" s="27"/>
      <c r="ASJ123" s="27"/>
      <c r="ASK123" s="27"/>
      <c r="ASL123" s="27"/>
      <c r="ASM123" s="27"/>
      <c r="ASN123" s="27"/>
      <c r="ASO123" s="27"/>
      <c r="ASP123" s="27"/>
      <c r="ASQ123" s="27"/>
      <c r="ASR123" s="27"/>
      <c r="ASS123" s="27"/>
      <c r="AST123" s="27"/>
      <c r="ASU123" s="27"/>
      <c r="ASV123" s="27"/>
      <c r="ASW123" s="27"/>
      <c r="ASX123" s="27"/>
      <c r="ASY123" s="27"/>
      <c r="ASZ123" s="27"/>
      <c r="ATA123" s="27"/>
      <c r="ATB123" s="27"/>
      <c r="ATC123" s="27"/>
      <c r="ATD123" s="27"/>
      <c r="ATE123" s="27"/>
      <c r="ATF123" s="27"/>
      <c r="ATG123" s="27"/>
      <c r="ATH123" s="27"/>
      <c r="ATI123" s="27"/>
      <c r="ATJ123" s="27"/>
      <c r="ATK123" s="27"/>
      <c r="ATL123" s="27"/>
      <c r="ATM123" s="27"/>
      <c r="ATN123" s="27"/>
      <c r="ATO123" s="27"/>
      <c r="ATP123" s="27"/>
      <c r="ATQ123" s="27"/>
      <c r="ATR123" s="27"/>
      <c r="ATS123" s="27"/>
      <c r="ATT123" s="27"/>
      <c r="ATU123" s="27"/>
      <c r="ATV123" s="27"/>
      <c r="ATW123" s="27"/>
      <c r="ATX123" s="27"/>
      <c r="ATY123" s="27"/>
      <c r="ATZ123" s="27"/>
      <c r="AUA123" s="27"/>
      <c r="AUB123" s="27"/>
      <c r="AUC123" s="27"/>
      <c r="AUD123" s="27"/>
      <c r="AUE123" s="27"/>
      <c r="AUF123" s="27"/>
      <c r="AUG123" s="27"/>
      <c r="AUH123" s="27"/>
      <c r="AUO123" s="27"/>
      <c r="AUP123" s="27"/>
      <c r="AUQ123" s="27"/>
      <c r="AUR123" s="27"/>
      <c r="AUS123" s="27"/>
      <c r="AUT123" s="27"/>
      <c r="AUU123" s="27"/>
      <c r="AUV123" s="27"/>
      <c r="AUW123" s="27"/>
      <c r="AUX123" s="27"/>
      <c r="AUY123" s="27"/>
      <c r="AUZ123" s="27"/>
      <c r="AVA123" s="27"/>
      <c r="AVB123" s="27"/>
      <c r="AVC123" s="27"/>
      <c r="AVD123" s="27"/>
      <c r="AVE123" s="27"/>
      <c r="AVF123" s="27"/>
      <c r="AVG123" s="27"/>
      <c r="AVH123" s="27"/>
      <c r="AVI123" s="27"/>
      <c r="AVJ123" s="27"/>
      <c r="AVK123" s="27"/>
      <c r="AVL123" s="27"/>
      <c r="AVM123" s="27"/>
      <c r="AVN123" s="27"/>
      <c r="AVO123" s="27"/>
      <c r="AVP123" s="27"/>
      <c r="AVQ123" s="27"/>
      <c r="AVR123" s="27"/>
      <c r="AVS123" s="27"/>
      <c r="AVT123" s="27"/>
      <c r="AVU123" s="27"/>
      <c r="AVV123" s="27"/>
      <c r="AVW123" s="27"/>
      <c r="AVX123" s="27"/>
      <c r="AVY123" s="27"/>
      <c r="AVZ123" s="27"/>
      <c r="AWA123" s="27"/>
      <c r="AWB123" s="27"/>
      <c r="AWC123" s="27"/>
      <c r="AWD123" s="27"/>
      <c r="AWE123" s="27"/>
      <c r="AWF123" s="27"/>
      <c r="AWG123" s="27"/>
      <c r="AWH123" s="27"/>
      <c r="AWI123" s="27"/>
      <c r="AWJ123" s="27"/>
      <c r="AWK123" s="27"/>
      <c r="AWL123" s="27"/>
      <c r="AWM123" s="27"/>
      <c r="AWN123" s="27"/>
      <c r="AWO123" s="27"/>
      <c r="AWP123" s="27"/>
      <c r="AWQ123" s="27"/>
      <c r="AWR123" s="27"/>
      <c r="AWS123" s="27"/>
      <c r="AWT123" s="27"/>
      <c r="AWU123" s="27"/>
      <c r="AWV123" s="27"/>
      <c r="AWW123" s="27"/>
      <c r="AWX123" s="27"/>
      <c r="AWY123" s="27"/>
      <c r="AWZ123" s="27"/>
      <c r="AXA123" s="27"/>
      <c r="AXB123" s="27"/>
      <c r="AXC123" s="27"/>
      <c r="AXD123" s="27"/>
      <c r="AXE123" s="27"/>
      <c r="AXF123" s="27"/>
      <c r="AXG123" s="27"/>
      <c r="AXH123" s="27"/>
      <c r="AXI123" s="27"/>
      <c r="AXJ123" s="27"/>
      <c r="AXK123" s="27"/>
      <c r="AXL123" s="27"/>
      <c r="AXM123" s="27"/>
      <c r="AXN123" s="27"/>
      <c r="AXO123" s="27"/>
      <c r="AXP123" s="27"/>
      <c r="AXQ123" s="27"/>
      <c r="AXR123" s="27"/>
      <c r="AXS123" s="27"/>
      <c r="AXT123" s="27"/>
      <c r="AXU123" s="27"/>
      <c r="AXV123" s="27"/>
      <c r="AXW123" s="27"/>
      <c r="AXX123" s="27"/>
      <c r="AXY123" s="27"/>
      <c r="AXZ123" s="27"/>
      <c r="AYA123" s="27"/>
      <c r="AYB123" s="27"/>
      <c r="AYC123" s="27"/>
      <c r="AYD123" s="27"/>
      <c r="AYE123" s="27"/>
      <c r="AYF123" s="27"/>
      <c r="AYG123" s="27"/>
      <c r="AYH123" s="27"/>
      <c r="AYI123" s="27"/>
      <c r="AYJ123" s="27"/>
      <c r="AYK123" s="27"/>
      <c r="AYL123" s="27"/>
      <c r="AYM123" s="27"/>
      <c r="AYN123" s="27"/>
      <c r="AYO123" s="27"/>
      <c r="AYP123" s="27"/>
      <c r="AYQ123" s="27"/>
      <c r="AYR123" s="27"/>
      <c r="AYS123" s="27"/>
      <c r="AYT123" s="27"/>
      <c r="AYU123" s="27"/>
      <c r="AYV123" s="27"/>
      <c r="AYW123" s="27"/>
      <c r="AYX123" s="27"/>
      <c r="AYY123" s="27"/>
      <c r="AYZ123" s="27"/>
      <c r="AZA123" s="27"/>
      <c r="AZB123" s="27"/>
      <c r="AZC123" s="27"/>
      <c r="AZD123" s="27"/>
      <c r="AZE123" s="27"/>
      <c r="AZF123" s="27"/>
      <c r="AZG123" s="27"/>
      <c r="AZH123" s="27"/>
      <c r="AZI123" s="27"/>
      <c r="AZJ123" s="27"/>
      <c r="AZK123" s="27"/>
      <c r="AZL123" s="27"/>
      <c r="AZM123" s="27"/>
      <c r="AZN123" s="27"/>
      <c r="AZO123" s="27"/>
      <c r="AZP123" s="27"/>
      <c r="AZQ123" s="27"/>
      <c r="AZR123" s="27"/>
      <c r="AZS123" s="27"/>
      <c r="AZT123" s="27"/>
      <c r="AZU123" s="27"/>
      <c r="AZV123" s="27"/>
      <c r="AZW123" s="27"/>
      <c r="AZX123" s="27"/>
      <c r="AZY123" s="27"/>
      <c r="AZZ123" s="27"/>
      <c r="BAA123" s="27"/>
      <c r="BAB123" s="27"/>
      <c r="BAC123" s="27"/>
      <c r="BAD123" s="27"/>
      <c r="BAE123" s="27"/>
      <c r="BAF123" s="27"/>
      <c r="BAG123" s="27"/>
      <c r="BAH123" s="27"/>
      <c r="BAI123" s="27"/>
      <c r="BAJ123" s="27"/>
      <c r="BAK123" s="27"/>
      <c r="BAL123" s="27"/>
      <c r="BAM123" s="27"/>
      <c r="BAN123" s="27"/>
      <c r="BAO123" s="27"/>
      <c r="BAP123" s="27"/>
      <c r="BAQ123" s="27"/>
      <c r="BAR123" s="27"/>
      <c r="BAS123" s="27"/>
      <c r="BAT123" s="27"/>
      <c r="BAU123" s="27"/>
      <c r="BAV123" s="27"/>
      <c r="BAW123" s="27"/>
      <c r="BAX123" s="27"/>
      <c r="BAY123" s="27"/>
      <c r="BAZ123" s="27"/>
      <c r="BBA123" s="27"/>
      <c r="BBB123" s="27"/>
      <c r="BBC123" s="27"/>
      <c r="BBD123" s="27"/>
      <c r="BBE123" s="27"/>
      <c r="BBF123" s="27"/>
      <c r="BBG123" s="27"/>
      <c r="BBH123" s="27"/>
      <c r="BBI123" s="27"/>
      <c r="BBJ123" s="27"/>
      <c r="BBK123" s="27"/>
      <c r="BBL123" s="27"/>
      <c r="BBM123" s="27"/>
      <c r="BBN123" s="27"/>
      <c r="BBO123" s="27"/>
      <c r="BBP123" s="27"/>
      <c r="BBQ123" s="27"/>
      <c r="BBR123" s="27"/>
      <c r="BBS123" s="27"/>
      <c r="BBT123" s="27"/>
      <c r="BBU123" s="27"/>
      <c r="BBV123" s="27"/>
      <c r="BBW123" s="27"/>
      <c r="BBX123" s="27"/>
      <c r="BBY123" s="27"/>
      <c r="BBZ123" s="27"/>
      <c r="BCA123" s="27"/>
      <c r="BCB123" s="27"/>
      <c r="BCC123" s="27"/>
      <c r="BCD123" s="27"/>
      <c r="BCE123" s="27"/>
      <c r="BCF123" s="27"/>
      <c r="BCG123" s="27"/>
      <c r="BCH123" s="27"/>
      <c r="BCI123" s="27"/>
      <c r="BCJ123" s="27"/>
      <c r="BCK123" s="27"/>
      <c r="BCL123" s="27"/>
      <c r="BCM123" s="27"/>
      <c r="BCN123" s="27"/>
      <c r="BCO123" s="27"/>
      <c r="BCP123" s="27"/>
      <c r="BCQ123" s="27"/>
      <c r="BCR123" s="27"/>
      <c r="BCS123" s="27"/>
      <c r="BCT123" s="27"/>
      <c r="BCU123" s="27"/>
      <c r="BCV123" s="27"/>
      <c r="BCW123" s="27"/>
      <c r="BCX123" s="27"/>
      <c r="BCY123" s="27"/>
      <c r="BCZ123" s="27"/>
      <c r="BDA123" s="27"/>
      <c r="BDB123" s="27"/>
      <c r="BDC123" s="27"/>
      <c r="BDD123" s="27"/>
      <c r="BDE123" s="27"/>
      <c r="BDF123" s="27"/>
      <c r="BDG123" s="27"/>
      <c r="BDH123" s="27"/>
      <c r="BDI123" s="27"/>
      <c r="BDJ123" s="27"/>
      <c r="BDK123" s="27"/>
      <c r="BDL123" s="27"/>
      <c r="BDM123" s="27"/>
      <c r="BDN123" s="27"/>
      <c r="BDO123" s="27"/>
      <c r="BDP123" s="27"/>
      <c r="BDQ123" s="27"/>
      <c r="BDR123" s="27"/>
      <c r="BDS123" s="27"/>
      <c r="BDT123" s="27"/>
      <c r="BDU123" s="27"/>
      <c r="BDV123" s="27"/>
      <c r="BDW123" s="27"/>
      <c r="BDX123" s="27"/>
      <c r="BDY123" s="27"/>
      <c r="BDZ123" s="27"/>
      <c r="BEA123" s="27"/>
      <c r="BEB123" s="27"/>
      <c r="BEC123" s="27"/>
      <c r="BED123" s="27"/>
      <c r="BEK123" s="27"/>
      <c r="BEL123" s="27"/>
      <c r="BEM123" s="27"/>
      <c r="BEN123" s="27"/>
      <c r="BEO123" s="27"/>
      <c r="BEP123" s="27"/>
      <c r="BEQ123" s="27"/>
      <c r="BER123" s="27"/>
      <c r="BES123" s="27"/>
      <c r="BET123" s="27"/>
      <c r="BEU123" s="27"/>
      <c r="BEV123" s="27"/>
      <c r="BEW123" s="27"/>
      <c r="BEX123" s="27"/>
      <c r="BEY123" s="27"/>
      <c r="BEZ123" s="27"/>
      <c r="BFA123" s="27"/>
      <c r="BFB123" s="27"/>
      <c r="BFC123" s="27"/>
      <c r="BFD123" s="27"/>
      <c r="BFE123" s="27"/>
      <c r="BFF123" s="27"/>
      <c r="BFG123" s="27"/>
      <c r="BFH123" s="27"/>
      <c r="BFI123" s="27"/>
      <c r="BFJ123" s="27"/>
      <c r="BFK123" s="27"/>
      <c r="BFL123" s="27"/>
      <c r="BFM123" s="27"/>
      <c r="BFN123" s="27"/>
      <c r="BFO123" s="27"/>
      <c r="BFP123" s="27"/>
      <c r="BFQ123" s="27"/>
      <c r="BFR123" s="27"/>
      <c r="BFS123" s="27"/>
      <c r="BFT123" s="27"/>
      <c r="BFU123" s="27"/>
      <c r="BFV123" s="27"/>
      <c r="BFW123" s="27"/>
      <c r="BFX123" s="27"/>
      <c r="BFY123" s="27"/>
      <c r="BFZ123" s="27"/>
      <c r="BGA123" s="27"/>
      <c r="BGB123" s="27"/>
      <c r="BGC123" s="27"/>
      <c r="BGD123" s="27"/>
      <c r="BGE123" s="27"/>
      <c r="BGF123" s="27"/>
      <c r="BGG123" s="27"/>
      <c r="BGH123" s="27"/>
      <c r="BGI123" s="27"/>
      <c r="BGJ123" s="27"/>
      <c r="BGK123" s="27"/>
      <c r="BGL123" s="27"/>
      <c r="BGM123" s="27"/>
      <c r="BGN123" s="27"/>
      <c r="BGO123" s="27"/>
      <c r="BGP123" s="27"/>
      <c r="BGQ123" s="27"/>
      <c r="BGR123" s="27"/>
      <c r="BGS123" s="27"/>
      <c r="BGT123" s="27"/>
      <c r="BGU123" s="27"/>
      <c r="BGV123" s="27"/>
      <c r="BGW123" s="27"/>
      <c r="BGX123" s="27"/>
      <c r="BGY123" s="27"/>
      <c r="BGZ123" s="27"/>
      <c r="BHA123" s="27"/>
      <c r="BHB123" s="27"/>
      <c r="BHC123" s="27"/>
      <c r="BHD123" s="27"/>
      <c r="BHE123" s="27"/>
      <c r="BHF123" s="27"/>
      <c r="BHG123" s="27"/>
      <c r="BHH123" s="27"/>
      <c r="BHI123" s="27"/>
      <c r="BHJ123" s="27"/>
      <c r="BHK123" s="27"/>
      <c r="BHL123" s="27"/>
      <c r="BHM123" s="27"/>
      <c r="BHN123" s="27"/>
      <c r="BHO123" s="27"/>
      <c r="BHP123" s="27"/>
      <c r="BHQ123" s="27"/>
      <c r="BHR123" s="27"/>
      <c r="BHS123" s="27"/>
      <c r="BHT123" s="27"/>
      <c r="BHU123" s="27"/>
      <c r="BHV123" s="27"/>
      <c r="BHW123" s="27"/>
      <c r="BHX123" s="27"/>
      <c r="BHY123" s="27"/>
      <c r="BHZ123" s="27"/>
      <c r="BIA123" s="27"/>
      <c r="BIB123" s="27"/>
      <c r="BIC123" s="27"/>
      <c r="BID123" s="27"/>
      <c r="BIE123" s="27"/>
      <c r="BIF123" s="27"/>
      <c r="BIG123" s="27"/>
      <c r="BIH123" s="27"/>
      <c r="BII123" s="27"/>
      <c r="BIJ123" s="27"/>
      <c r="BIK123" s="27"/>
      <c r="BIL123" s="27"/>
      <c r="BIM123" s="27"/>
      <c r="BIN123" s="27"/>
      <c r="BIO123" s="27"/>
      <c r="BIP123" s="27"/>
      <c r="BIQ123" s="27"/>
      <c r="BIR123" s="27"/>
      <c r="BIS123" s="27"/>
      <c r="BIT123" s="27"/>
      <c r="BIU123" s="27"/>
      <c r="BIV123" s="27"/>
      <c r="BIW123" s="27"/>
      <c r="BIX123" s="27"/>
      <c r="BIY123" s="27"/>
      <c r="BIZ123" s="27"/>
      <c r="BJA123" s="27"/>
      <c r="BJB123" s="27"/>
      <c r="BJC123" s="27"/>
      <c r="BJD123" s="27"/>
      <c r="BJE123" s="27"/>
      <c r="BJF123" s="27"/>
      <c r="BJG123" s="27"/>
      <c r="BJH123" s="27"/>
      <c r="BJI123" s="27"/>
      <c r="BJJ123" s="27"/>
      <c r="BJK123" s="27"/>
      <c r="BJL123" s="27"/>
      <c r="BJM123" s="27"/>
      <c r="BJN123" s="27"/>
      <c r="BJO123" s="27"/>
      <c r="BJP123" s="27"/>
      <c r="BJQ123" s="27"/>
      <c r="BJR123" s="27"/>
      <c r="BJS123" s="27"/>
      <c r="BJT123" s="27"/>
      <c r="BJU123" s="27"/>
      <c r="BJV123" s="27"/>
      <c r="BJW123" s="27"/>
      <c r="BJX123" s="27"/>
      <c r="BJY123" s="27"/>
      <c r="BJZ123" s="27"/>
      <c r="BKA123" s="27"/>
      <c r="BKB123" s="27"/>
      <c r="BKC123" s="27"/>
      <c r="BKD123" s="27"/>
      <c r="BKE123" s="27"/>
      <c r="BKF123" s="27"/>
      <c r="BKG123" s="27"/>
      <c r="BKH123" s="27"/>
      <c r="BKI123" s="27"/>
      <c r="BKJ123" s="27"/>
      <c r="BKK123" s="27"/>
      <c r="BKL123" s="27"/>
      <c r="BKM123" s="27"/>
      <c r="BKN123" s="27"/>
      <c r="BKO123" s="27"/>
      <c r="BKP123" s="27"/>
      <c r="BKQ123" s="27"/>
      <c r="BKR123" s="27"/>
      <c r="BKS123" s="27"/>
      <c r="BKT123" s="27"/>
      <c r="BKU123" s="27"/>
      <c r="BKV123" s="27"/>
      <c r="BKW123" s="27"/>
      <c r="BKX123" s="27"/>
      <c r="BKY123" s="27"/>
      <c r="BKZ123" s="27"/>
      <c r="BLA123" s="27"/>
      <c r="BLB123" s="27"/>
      <c r="BLC123" s="27"/>
      <c r="BLD123" s="27"/>
      <c r="BLE123" s="27"/>
      <c r="BLF123" s="27"/>
      <c r="BLG123" s="27"/>
      <c r="BLH123" s="27"/>
      <c r="BLI123" s="27"/>
      <c r="BLJ123" s="27"/>
      <c r="BLK123" s="27"/>
      <c r="BLL123" s="27"/>
      <c r="BLM123" s="27"/>
      <c r="BLN123" s="27"/>
      <c r="BLO123" s="27"/>
      <c r="BLP123" s="27"/>
      <c r="BLQ123" s="27"/>
      <c r="BLR123" s="27"/>
      <c r="BLS123" s="27"/>
      <c r="BLT123" s="27"/>
      <c r="BLU123" s="27"/>
      <c r="BLV123" s="27"/>
      <c r="BLW123" s="27"/>
      <c r="BLX123" s="27"/>
      <c r="BLY123" s="27"/>
      <c r="BLZ123" s="27"/>
      <c r="BMA123" s="27"/>
      <c r="BMB123" s="27"/>
      <c r="BMC123" s="27"/>
      <c r="BMD123" s="27"/>
      <c r="BME123" s="27"/>
      <c r="BMF123" s="27"/>
      <c r="BMG123" s="27"/>
      <c r="BMH123" s="27"/>
      <c r="BMI123" s="27"/>
      <c r="BMJ123" s="27"/>
      <c r="BMK123" s="27"/>
      <c r="BML123" s="27"/>
      <c r="BMM123" s="27"/>
      <c r="BMN123" s="27"/>
      <c r="BMO123" s="27"/>
      <c r="BMP123" s="27"/>
      <c r="BMQ123" s="27"/>
      <c r="BMR123" s="27"/>
      <c r="BMS123" s="27"/>
      <c r="BMT123" s="27"/>
      <c r="BMU123" s="27"/>
      <c r="BMV123" s="27"/>
      <c r="BMW123" s="27"/>
      <c r="BMX123" s="27"/>
      <c r="BMY123" s="27"/>
      <c r="BMZ123" s="27"/>
      <c r="BNA123" s="27"/>
      <c r="BNB123" s="27"/>
      <c r="BNC123" s="27"/>
      <c r="BND123" s="27"/>
      <c r="BNE123" s="27"/>
      <c r="BNF123" s="27"/>
      <c r="BNG123" s="27"/>
      <c r="BNH123" s="27"/>
      <c r="BNI123" s="27"/>
      <c r="BNJ123" s="27"/>
      <c r="BNK123" s="27"/>
      <c r="BNL123" s="27"/>
      <c r="BNM123" s="27"/>
      <c r="BNN123" s="27"/>
      <c r="BNO123" s="27"/>
      <c r="BNP123" s="27"/>
      <c r="BNQ123" s="27"/>
      <c r="BNR123" s="27"/>
      <c r="BNS123" s="27"/>
      <c r="BNT123" s="27"/>
      <c r="BNU123" s="27"/>
      <c r="BNV123" s="27"/>
      <c r="BNW123" s="27"/>
      <c r="BNX123" s="27"/>
      <c r="BNY123" s="27"/>
      <c r="BNZ123" s="27"/>
      <c r="BOG123" s="27"/>
      <c r="BOH123" s="27"/>
      <c r="BOI123" s="27"/>
      <c r="BOJ123" s="27"/>
      <c r="BOK123" s="27"/>
      <c r="BOL123" s="27"/>
      <c r="BOM123" s="27"/>
      <c r="BON123" s="27"/>
      <c r="BOO123" s="27"/>
      <c r="BOP123" s="27"/>
      <c r="BOQ123" s="27"/>
      <c r="BOR123" s="27"/>
      <c r="BOS123" s="27"/>
      <c r="BOT123" s="27"/>
      <c r="BOU123" s="27"/>
      <c r="BOV123" s="27"/>
      <c r="BOW123" s="27"/>
      <c r="BOX123" s="27"/>
      <c r="BOY123" s="27"/>
      <c r="BOZ123" s="27"/>
      <c r="BPA123" s="27"/>
      <c r="BPB123" s="27"/>
      <c r="BPC123" s="27"/>
      <c r="BPD123" s="27"/>
      <c r="BPE123" s="27"/>
      <c r="BPF123" s="27"/>
      <c r="BPG123" s="27"/>
      <c r="BPH123" s="27"/>
      <c r="BPI123" s="27"/>
      <c r="BPJ123" s="27"/>
      <c r="BPK123" s="27"/>
      <c r="BPL123" s="27"/>
      <c r="BPM123" s="27"/>
      <c r="BPN123" s="27"/>
      <c r="BPO123" s="27"/>
      <c r="BPP123" s="27"/>
      <c r="BPQ123" s="27"/>
      <c r="BPR123" s="27"/>
      <c r="BPS123" s="27"/>
      <c r="BPT123" s="27"/>
      <c r="BPU123" s="27"/>
      <c r="BPV123" s="27"/>
      <c r="BPW123" s="27"/>
      <c r="BPX123" s="27"/>
      <c r="BPY123" s="27"/>
      <c r="BPZ123" s="27"/>
      <c r="BQA123" s="27"/>
      <c r="BQB123" s="27"/>
      <c r="BQC123" s="27"/>
      <c r="BQD123" s="27"/>
      <c r="BQE123" s="27"/>
      <c r="BQF123" s="27"/>
      <c r="BQG123" s="27"/>
      <c r="BQH123" s="27"/>
      <c r="BQI123" s="27"/>
      <c r="BQJ123" s="27"/>
      <c r="BQK123" s="27"/>
      <c r="BQL123" s="27"/>
      <c r="BQM123" s="27"/>
      <c r="BQN123" s="27"/>
      <c r="BQO123" s="27"/>
      <c r="BQP123" s="27"/>
      <c r="BQQ123" s="27"/>
      <c r="BQR123" s="27"/>
      <c r="BQS123" s="27"/>
      <c r="BQT123" s="27"/>
      <c r="BQU123" s="27"/>
      <c r="BQV123" s="27"/>
      <c r="BQW123" s="27"/>
      <c r="BQX123" s="27"/>
      <c r="BQY123" s="27"/>
      <c r="BQZ123" s="27"/>
      <c r="BRA123" s="27"/>
      <c r="BRB123" s="27"/>
      <c r="BRC123" s="27"/>
      <c r="BRD123" s="27"/>
      <c r="BRE123" s="27"/>
      <c r="BRF123" s="27"/>
      <c r="BRG123" s="27"/>
      <c r="BRH123" s="27"/>
      <c r="BRI123" s="27"/>
      <c r="BRJ123" s="27"/>
      <c r="BRK123" s="27"/>
      <c r="BRL123" s="27"/>
      <c r="BRM123" s="27"/>
      <c r="BRN123" s="27"/>
      <c r="BRO123" s="27"/>
      <c r="BRP123" s="27"/>
      <c r="BRQ123" s="27"/>
      <c r="BRR123" s="27"/>
      <c r="BRS123" s="27"/>
      <c r="BRT123" s="27"/>
      <c r="BRU123" s="27"/>
      <c r="BRV123" s="27"/>
      <c r="BRW123" s="27"/>
      <c r="BRX123" s="27"/>
      <c r="BRY123" s="27"/>
      <c r="BRZ123" s="27"/>
      <c r="BSA123" s="27"/>
      <c r="BSB123" s="27"/>
      <c r="BSC123" s="27"/>
      <c r="BSD123" s="27"/>
      <c r="BSE123" s="27"/>
      <c r="BSF123" s="27"/>
      <c r="BSG123" s="27"/>
      <c r="BSH123" s="27"/>
      <c r="BSI123" s="27"/>
      <c r="BSJ123" s="27"/>
      <c r="BSK123" s="27"/>
      <c r="BSL123" s="27"/>
      <c r="BSM123" s="27"/>
      <c r="BSN123" s="27"/>
      <c r="BSO123" s="27"/>
      <c r="BSP123" s="27"/>
      <c r="BSQ123" s="27"/>
      <c r="BSR123" s="27"/>
      <c r="BSS123" s="27"/>
      <c r="BST123" s="27"/>
      <c r="BSU123" s="27"/>
      <c r="BSV123" s="27"/>
      <c r="BSW123" s="27"/>
      <c r="BSX123" s="27"/>
      <c r="BSY123" s="27"/>
      <c r="BSZ123" s="27"/>
      <c r="BTA123" s="27"/>
      <c r="BTB123" s="27"/>
      <c r="BTC123" s="27"/>
      <c r="BTD123" s="27"/>
      <c r="BTE123" s="27"/>
      <c r="BTF123" s="27"/>
      <c r="BTG123" s="27"/>
      <c r="BTH123" s="27"/>
      <c r="BTI123" s="27"/>
      <c r="BTJ123" s="27"/>
      <c r="BTK123" s="27"/>
      <c r="BTL123" s="27"/>
      <c r="BTM123" s="27"/>
      <c r="BTN123" s="27"/>
      <c r="BTO123" s="27"/>
      <c r="BTP123" s="27"/>
      <c r="BTQ123" s="27"/>
      <c r="BTR123" s="27"/>
      <c r="BTS123" s="27"/>
      <c r="BTT123" s="27"/>
      <c r="BTU123" s="27"/>
      <c r="BTV123" s="27"/>
      <c r="BTW123" s="27"/>
      <c r="BTX123" s="27"/>
      <c r="BTY123" s="27"/>
      <c r="BTZ123" s="27"/>
      <c r="BUA123" s="27"/>
      <c r="BUB123" s="27"/>
      <c r="BUC123" s="27"/>
      <c r="BUD123" s="27"/>
      <c r="BUE123" s="27"/>
      <c r="BUF123" s="27"/>
      <c r="BUG123" s="27"/>
      <c r="BUH123" s="27"/>
      <c r="BUI123" s="27"/>
      <c r="BUJ123" s="27"/>
      <c r="BUK123" s="27"/>
      <c r="BUL123" s="27"/>
      <c r="BUM123" s="27"/>
      <c r="BUN123" s="27"/>
      <c r="BUO123" s="27"/>
      <c r="BUP123" s="27"/>
      <c r="BUQ123" s="27"/>
      <c r="BUR123" s="27"/>
      <c r="BUS123" s="27"/>
      <c r="BUT123" s="27"/>
      <c r="BUU123" s="27"/>
      <c r="BUV123" s="27"/>
      <c r="BUW123" s="27"/>
      <c r="BUX123" s="27"/>
      <c r="BUY123" s="27"/>
      <c r="BUZ123" s="27"/>
      <c r="BVA123" s="27"/>
      <c r="BVB123" s="27"/>
      <c r="BVC123" s="27"/>
      <c r="BVD123" s="27"/>
      <c r="BVE123" s="27"/>
      <c r="BVF123" s="27"/>
      <c r="BVG123" s="27"/>
      <c r="BVH123" s="27"/>
      <c r="BVI123" s="27"/>
      <c r="BVJ123" s="27"/>
      <c r="BVK123" s="27"/>
      <c r="BVL123" s="27"/>
      <c r="BVM123" s="27"/>
      <c r="BVN123" s="27"/>
      <c r="BVO123" s="27"/>
      <c r="BVP123" s="27"/>
      <c r="BVQ123" s="27"/>
      <c r="BVR123" s="27"/>
      <c r="BVS123" s="27"/>
      <c r="BVT123" s="27"/>
      <c r="BVU123" s="27"/>
      <c r="BVV123" s="27"/>
      <c r="BVW123" s="27"/>
      <c r="BVX123" s="27"/>
      <c r="BVY123" s="27"/>
      <c r="BVZ123" s="27"/>
      <c r="BWA123" s="27"/>
      <c r="BWB123" s="27"/>
      <c r="BWC123" s="27"/>
      <c r="BWD123" s="27"/>
      <c r="BWE123" s="27"/>
      <c r="BWF123" s="27"/>
      <c r="BWG123" s="27"/>
      <c r="BWH123" s="27"/>
      <c r="BWI123" s="27"/>
      <c r="BWJ123" s="27"/>
      <c r="BWK123" s="27"/>
      <c r="BWL123" s="27"/>
      <c r="BWM123" s="27"/>
      <c r="BWN123" s="27"/>
      <c r="BWO123" s="27"/>
      <c r="BWP123" s="27"/>
      <c r="BWQ123" s="27"/>
      <c r="BWR123" s="27"/>
      <c r="BWS123" s="27"/>
      <c r="BWT123" s="27"/>
      <c r="BWU123" s="27"/>
      <c r="BWV123" s="27"/>
      <c r="BWW123" s="27"/>
      <c r="BWX123" s="27"/>
      <c r="BWY123" s="27"/>
      <c r="BWZ123" s="27"/>
      <c r="BXA123" s="27"/>
      <c r="BXB123" s="27"/>
      <c r="BXC123" s="27"/>
      <c r="BXD123" s="27"/>
      <c r="BXE123" s="27"/>
      <c r="BXF123" s="27"/>
      <c r="BXG123" s="27"/>
      <c r="BXH123" s="27"/>
      <c r="BXI123" s="27"/>
      <c r="BXJ123" s="27"/>
      <c r="BXK123" s="27"/>
      <c r="BXL123" s="27"/>
      <c r="BXM123" s="27"/>
      <c r="BXN123" s="27"/>
      <c r="BXO123" s="27"/>
      <c r="BXP123" s="27"/>
      <c r="BXQ123" s="27"/>
      <c r="BXR123" s="27"/>
      <c r="BXS123" s="27"/>
      <c r="BXT123" s="27"/>
      <c r="BXU123" s="27"/>
      <c r="BXV123" s="27"/>
      <c r="BYC123" s="27"/>
      <c r="BYD123" s="27"/>
      <c r="BYE123" s="27"/>
      <c r="BYF123" s="27"/>
      <c r="BYG123" s="27"/>
      <c r="BYH123" s="27"/>
      <c r="BYI123" s="27"/>
      <c r="BYJ123" s="27"/>
      <c r="BYK123" s="27"/>
      <c r="BYL123" s="27"/>
      <c r="BYM123" s="27"/>
      <c r="BYN123" s="27"/>
      <c r="BYO123" s="27"/>
      <c r="BYP123" s="27"/>
      <c r="BYQ123" s="27"/>
      <c r="BYR123" s="27"/>
      <c r="BYS123" s="27"/>
      <c r="BYT123" s="27"/>
      <c r="BYU123" s="27"/>
      <c r="BYV123" s="27"/>
      <c r="BYW123" s="27"/>
      <c r="BYX123" s="27"/>
      <c r="BYY123" s="27"/>
      <c r="BYZ123" s="27"/>
      <c r="BZA123" s="27"/>
      <c r="BZB123" s="27"/>
      <c r="BZC123" s="27"/>
      <c r="BZD123" s="27"/>
      <c r="BZE123" s="27"/>
      <c r="BZF123" s="27"/>
      <c r="BZG123" s="27"/>
      <c r="BZH123" s="27"/>
      <c r="BZI123" s="27"/>
      <c r="BZJ123" s="27"/>
      <c r="BZK123" s="27"/>
      <c r="BZL123" s="27"/>
      <c r="BZM123" s="27"/>
      <c r="BZN123" s="27"/>
      <c r="BZO123" s="27"/>
      <c r="BZP123" s="27"/>
      <c r="BZQ123" s="27"/>
      <c r="BZR123" s="27"/>
      <c r="BZS123" s="27"/>
      <c r="BZT123" s="27"/>
      <c r="BZU123" s="27"/>
      <c r="BZV123" s="27"/>
      <c r="BZW123" s="27"/>
      <c r="BZX123" s="27"/>
      <c r="BZY123" s="27"/>
      <c r="BZZ123" s="27"/>
      <c r="CAA123" s="27"/>
      <c r="CAB123" s="27"/>
      <c r="CAC123" s="27"/>
      <c r="CAD123" s="27"/>
      <c r="CAE123" s="27"/>
      <c r="CAF123" s="27"/>
      <c r="CAG123" s="27"/>
      <c r="CAH123" s="27"/>
      <c r="CAI123" s="27"/>
      <c r="CAJ123" s="27"/>
      <c r="CAK123" s="27"/>
      <c r="CAL123" s="27"/>
      <c r="CAM123" s="27"/>
      <c r="CAN123" s="27"/>
      <c r="CAO123" s="27"/>
      <c r="CAP123" s="27"/>
      <c r="CAQ123" s="27"/>
      <c r="CAR123" s="27"/>
      <c r="CAS123" s="27"/>
      <c r="CAT123" s="27"/>
      <c r="CAU123" s="27"/>
      <c r="CAV123" s="27"/>
      <c r="CAW123" s="27"/>
      <c r="CAX123" s="27"/>
      <c r="CAY123" s="27"/>
      <c r="CAZ123" s="27"/>
      <c r="CBA123" s="27"/>
      <c r="CBB123" s="27"/>
      <c r="CBC123" s="27"/>
      <c r="CBD123" s="27"/>
      <c r="CBE123" s="27"/>
      <c r="CBF123" s="27"/>
      <c r="CBG123" s="27"/>
      <c r="CBH123" s="27"/>
      <c r="CBI123" s="27"/>
      <c r="CBJ123" s="27"/>
      <c r="CBK123" s="27"/>
      <c r="CBL123" s="27"/>
      <c r="CBM123" s="27"/>
      <c r="CBN123" s="27"/>
      <c r="CBO123" s="27"/>
      <c r="CBP123" s="27"/>
      <c r="CBQ123" s="27"/>
      <c r="CBR123" s="27"/>
      <c r="CBS123" s="27"/>
      <c r="CBT123" s="27"/>
      <c r="CBU123" s="27"/>
      <c r="CBV123" s="27"/>
      <c r="CBW123" s="27"/>
      <c r="CBX123" s="27"/>
      <c r="CBY123" s="27"/>
      <c r="CBZ123" s="27"/>
      <c r="CCA123" s="27"/>
      <c r="CCB123" s="27"/>
      <c r="CCC123" s="27"/>
      <c r="CCD123" s="27"/>
      <c r="CCE123" s="27"/>
      <c r="CCF123" s="27"/>
      <c r="CCG123" s="27"/>
      <c r="CCH123" s="27"/>
      <c r="CCI123" s="27"/>
      <c r="CCJ123" s="27"/>
      <c r="CCK123" s="27"/>
      <c r="CCL123" s="27"/>
      <c r="CCM123" s="27"/>
      <c r="CCN123" s="27"/>
      <c r="CCO123" s="27"/>
      <c r="CCP123" s="27"/>
      <c r="CCQ123" s="27"/>
      <c r="CCR123" s="27"/>
      <c r="CCS123" s="27"/>
      <c r="CCT123" s="27"/>
      <c r="CCU123" s="27"/>
      <c r="CCV123" s="27"/>
      <c r="CCW123" s="27"/>
      <c r="CCX123" s="27"/>
      <c r="CCY123" s="27"/>
      <c r="CCZ123" s="27"/>
      <c r="CDA123" s="27"/>
      <c r="CDB123" s="27"/>
      <c r="CDC123" s="27"/>
      <c r="CDD123" s="27"/>
      <c r="CDE123" s="27"/>
      <c r="CDF123" s="27"/>
      <c r="CDG123" s="27"/>
      <c r="CDH123" s="27"/>
      <c r="CDI123" s="27"/>
      <c r="CDJ123" s="27"/>
      <c r="CDK123" s="27"/>
      <c r="CDL123" s="27"/>
      <c r="CDM123" s="27"/>
      <c r="CDN123" s="27"/>
      <c r="CDO123" s="27"/>
      <c r="CDP123" s="27"/>
      <c r="CDQ123" s="27"/>
      <c r="CDR123" s="27"/>
      <c r="CDS123" s="27"/>
      <c r="CDT123" s="27"/>
      <c r="CDU123" s="27"/>
      <c r="CDV123" s="27"/>
      <c r="CDW123" s="27"/>
      <c r="CDX123" s="27"/>
      <c r="CDY123" s="27"/>
      <c r="CDZ123" s="27"/>
      <c r="CEA123" s="27"/>
      <c r="CEB123" s="27"/>
      <c r="CEC123" s="27"/>
      <c r="CED123" s="27"/>
      <c r="CEE123" s="27"/>
      <c r="CEF123" s="27"/>
      <c r="CEG123" s="27"/>
      <c r="CEH123" s="27"/>
      <c r="CEI123" s="27"/>
      <c r="CEJ123" s="27"/>
      <c r="CEK123" s="27"/>
      <c r="CEL123" s="27"/>
      <c r="CEM123" s="27"/>
      <c r="CEN123" s="27"/>
      <c r="CEO123" s="27"/>
      <c r="CEP123" s="27"/>
      <c r="CEQ123" s="27"/>
      <c r="CER123" s="27"/>
      <c r="CES123" s="27"/>
      <c r="CET123" s="27"/>
      <c r="CEU123" s="27"/>
      <c r="CEV123" s="27"/>
      <c r="CEW123" s="27"/>
      <c r="CEX123" s="27"/>
      <c r="CEY123" s="27"/>
      <c r="CEZ123" s="27"/>
      <c r="CFA123" s="27"/>
      <c r="CFB123" s="27"/>
      <c r="CFC123" s="27"/>
      <c r="CFD123" s="27"/>
      <c r="CFE123" s="27"/>
      <c r="CFF123" s="27"/>
      <c r="CFG123" s="27"/>
      <c r="CFH123" s="27"/>
      <c r="CFI123" s="27"/>
      <c r="CFJ123" s="27"/>
      <c r="CFK123" s="27"/>
      <c r="CFL123" s="27"/>
      <c r="CFM123" s="27"/>
      <c r="CFN123" s="27"/>
      <c r="CFO123" s="27"/>
      <c r="CFP123" s="27"/>
      <c r="CFQ123" s="27"/>
      <c r="CFR123" s="27"/>
      <c r="CFS123" s="27"/>
      <c r="CFT123" s="27"/>
      <c r="CFU123" s="27"/>
      <c r="CFV123" s="27"/>
      <c r="CFW123" s="27"/>
      <c r="CFX123" s="27"/>
      <c r="CFY123" s="27"/>
      <c r="CFZ123" s="27"/>
      <c r="CGA123" s="27"/>
      <c r="CGB123" s="27"/>
      <c r="CGC123" s="27"/>
      <c r="CGD123" s="27"/>
      <c r="CGE123" s="27"/>
      <c r="CGF123" s="27"/>
      <c r="CGG123" s="27"/>
      <c r="CGH123" s="27"/>
      <c r="CGI123" s="27"/>
      <c r="CGJ123" s="27"/>
      <c r="CGK123" s="27"/>
      <c r="CGL123" s="27"/>
      <c r="CGM123" s="27"/>
      <c r="CGN123" s="27"/>
      <c r="CGO123" s="27"/>
      <c r="CGP123" s="27"/>
      <c r="CGQ123" s="27"/>
      <c r="CGR123" s="27"/>
      <c r="CGS123" s="27"/>
      <c r="CGT123" s="27"/>
      <c r="CGU123" s="27"/>
      <c r="CGV123" s="27"/>
      <c r="CGW123" s="27"/>
      <c r="CGX123" s="27"/>
      <c r="CGY123" s="27"/>
      <c r="CGZ123" s="27"/>
      <c r="CHA123" s="27"/>
      <c r="CHB123" s="27"/>
      <c r="CHC123" s="27"/>
      <c r="CHD123" s="27"/>
      <c r="CHE123" s="27"/>
      <c r="CHF123" s="27"/>
      <c r="CHG123" s="27"/>
      <c r="CHH123" s="27"/>
      <c r="CHI123" s="27"/>
      <c r="CHJ123" s="27"/>
      <c r="CHK123" s="27"/>
      <c r="CHL123" s="27"/>
      <c r="CHM123" s="27"/>
      <c r="CHN123" s="27"/>
      <c r="CHO123" s="27"/>
      <c r="CHP123" s="27"/>
      <c r="CHQ123" s="27"/>
      <c r="CHR123" s="27"/>
      <c r="CHY123" s="27"/>
      <c r="CHZ123" s="27"/>
      <c r="CIA123" s="27"/>
      <c r="CIB123" s="27"/>
      <c r="CIC123" s="27"/>
      <c r="CID123" s="27"/>
      <c r="CIE123" s="27"/>
      <c r="CIF123" s="27"/>
      <c r="CIG123" s="27"/>
      <c r="CIH123" s="27"/>
      <c r="CII123" s="27"/>
      <c r="CIJ123" s="27"/>
      <c r="CIK123" s="27"/>
      <c r="CIL123" s="27"/>
      <c r="CIM123" s="27"/>
      <c r="CIN123" s="27"/>
      <c r="CIO123" s="27"/>
      <c r="CIP123" s="27"/>
      <c r="CIQ123" s="27"/>
      <c r="CIR123" s="27"/>
      <c r="CIS123" s="27"/>
      <c r="CIT123" s="27"/>
      <c r="CIU123" s="27"/>
      <c r="CIV123" s="27"/>
      <c r="CIW123" s="27"/>
      <c r="CIX123" s="27"/>
      <c r="CIY123" s="27"/>
      <c r="CIZ123" s="27"/>
      <c r="CJA123" s="27"/>
      <c r="CJB123" s="27"/>
      <c r="CJC123" s="27"/>
      <c r="CJD123" s="27"/>
      <c r="CJE123" s="27"/>
      <c r="CJF123" s="27"/>
      <c r="CJG123" s="27"/>
      <c r="CJH123" s="27"/>
      <c r="CJI123" s="27"/>
      <c r="CJJ123" s="27"/>
      <c r="CJK123" s="27"/>
      <c r="CJL123" s="27"/>
      <c r="CJM123" s="27"/>
      <c r="CJN123" s="27"/>
      <c r="CJO123" s="27"/>
      <c r="CJP123" s="27"/>
      <c r="CJQ123" s="27"/>
      <c r="CJR123" s="27"/>
      <c r="CJS123" s="27"/>
      <c r="CJT123" s="27"/>
      <c r="CJU123" s="27"/>
      <c r="CJV123" s="27"/>
      <c r="CJW123" s="27"/>
      <c r="CJX123" s="27"/>
      <c r="CJY123" s="27"/>
      <c r="CJZ123" s="27"/>
      <c r="CKA123" s="27"/>
      <c r="CKB123" s="27"/>
      <c r="CKC123" s="27"/>
      <c r="CKD123" s="27"/>
      <c r="CKE123" s="27"/>
      <c r="CKF123" s="27"/>
      <c r="CKG123" s="27"/>
      <c r="CKH123" s="27"/>
      <c r="CKI123" s="27"/>
      <c r="CKJ123" s="27"/>
      <c r="CKK123" s="27"/>
      <c r="CKL123" s="27"/>
      <c r="CKM123" s="27"/>
      <c r="CKN123" s="27"/>
      <c r="CKO123" s="27"/>
      <c r="CKP123" s="27"/>
      <c r="CKQ123" s="27"/>
      <c r="CKR123" s="27"/>
      <c r="CKS123" s="27"/>
      <c r="CKT123" s="27"/>
      <c r="CKU123" s="27"/>
      <c r="CKV123" s="27"/>
      <c r="CKW123" s="27"/>
      <c r="CKX123" s="27"/>
      <c r="CKY123" s="27"/>
      <c r="CKZ123" s="27"/>
      <c r="CLA123" s="27"/>
      <c r="CLB123" s="27"/>
      <c r="CLC123" s="27"/>
      <c r="CLD123" s="27"/>
      <c r="CLE123" s="27"/>
      <c r="CLF123" s="27"/>
      <c r="CLG123" s="27"/>
      <c r="CLH123" s="27"/>
      <c r="CLI123" s="27"/>
      <c r="CLJ123" s="27"/>
      <c r="CLK123" s="27"/>
      <c r="CLL123" s="27"/>
      <c r="CLM123" s="27"/>
      <c r="CLN123" s="27"/>
      <c r="CLO123" s="27"/>
      <c r="CLP123" s="27"/>
      <c r="CLQ123" s="27"/>
      <c r="CLR123" s="27"/>
      <c r="CLS123" s="27"/>
      <c r="CLT123" s="27"/>
      <c r="CLU123" s="27"/>
      <c r="CLV123" s="27"/>
      <c r="CLW123" s="27"/>
      <c r="CLX123" s="27"/>
      <c r="CLY123" s="27"/>
      <c r="CLZ123" s="27"/>
      <c r="CMA123" s="27"/>
      <c r="CMB123" s="27"/>
      <c r="CMC123" s="27"/>
      <c r="CMD123" s="27"/>
      <c r="CME123" s="27"/>
      <c r="CMF123" s="27"/>
      <c r="CMG123" s="27"/>
      <c r="CMH123" s="27"/>
      <c r="CMI123" s="27"/>
      <c r="CMJ123" s="27"/>
      <c r="CMK123" s="27"/>
      <c r="CML123" s="27"/>
      <c r="CMM123" s="27"/>
      <c r="CMN123" s="27"/>
      <c r="CMO123" s="27"/>
      <c r="CMP123" s="27"/>
      <c r="CMQ123" s="27"/>
      <c r="CMR123" s="27"/>
      <c r="CMS123" s="27"/>
      <c r="CMT123" s="27"/>
      <c r="CMU123" s="27"/>
      <c r="CMV123" s="27"/>
      <c r="CMW123" s="27"/>
      <c r="CMX123" s="27"/>
      <c r="CMY123" s="27"/>
      <c r="CMZ123" s="27"/>
      <c r="CNA123" s="27"/>
      <c r="CNB123" s="27"/>
      <c r="CNC123" s="27"/>
      <c r="CND123" s="27"/>
      <c r="CNE123" s="27"/>
      <c r="CNF123" s="27"/>
      <c r="CNG123" s="27"/>
      <c r="CNH123" s="27"/>
      <c r="CNI123" s="27"/>
      <c r="CNJ123" s="27"/>
      <c r="CNK123" s="27"/>
      <c r="CNL123" s="27"/>
      <c r="CNM123" s="27"/>
      <c r="CNN123" s="27"/>
      <c r="CNO123" s="27"/>
      <c r="CNP123" s="27"/>
      <c r="CNQ123" s="27"/>
      <c r="CNR123" s="27"/>
      <c r="CNS123" s="27"/>
      <c r="CNT123" s="27"/>
      <c r="CNU123" s="27"/>
      <c r="CNV123" s="27"/>
      <c r="CNW123" s="27"/>
      <c r="CNX123" s="27"/>
      <c r="CNY123" s="27"/>
      <c r="CNZ123" s="27"/>
      <c r="COA123" s="27"/>
      <c r="COB123" s="27"/>
      <c r="COC123" s="27"/>
      <c r="COD123" s="27"/>
      <c r="COE123" s="27"/>
      <c r="COF123" s="27"/>
      <c r="COG123" s="27"/>
      <c r="COH123" s="27"/>
      <c r="COI123" s="27"/>
      <c r="COJ123" s="27"/>
      <c r="COK123" s="27"/>
      <c r="COL123" s="27"/>
      <c r="COM123" s="27"/>
      <c r="CON123" s="27"/>
      <c r="COO123" s="27"/>
      <c r="COP123" s="27"/>
      <c r="COQ123" s="27"/>
      <c r="COR123" s="27"/>
      <c r="COS123" s="27"/>
      <c r="COT123" s="27"/>
      <c r="COU123" s="27"/>
      <c r="COV123" s="27"/>
      <c r="COW123" s="27"/>
      <c r="COX123" s="27"/>
      <c r="COY123" s="27"/>
      <c r="COZ123" s="27"/>
      <c r="CPA123" s="27"/>
      <c r="CPB123" s="27"/>
      <c r="CPC123" s="27"/>
      <c r="CPD123" s="27"/>
      <c r="CPE123" s="27"/>
      <c r="CPF123" s="27"/>
      <c r="CPG123" s="27"/>
      <c r="CPH123" s="27"/>
      <c r="CPI123" s="27"/>
      <c r="CPJ123" s="27"/>
      <c r="CPK123" s="27"/>
      <c r="CPL123" s="27"/>
      <c r="CPM123" s="27"/>
      <c r="CPN123" s="27"/>
      <c r="CPO123" s="27"/>
      <c r="CPP123" s="27"/>
      <c r="CPQ123" s="27"/>
      <c r="CPR123" s="27"/>
      <c r="CPS123" s="27"/>
      <c r="CPT123" s="27"/>
      <c r="CPU123" s="27"/>
      <c r="CPV123" s="27"/>
      <c r="CPW123" s="27"/>
      <c r="CPX123" s="27"/>
      <c r="CPY123" s="27"/>
      <c r="CPZ123" s="27"/>
      <c r="CQA123" s="27"/>
      <c r="CQB123" s="27"/>
      <c r="CQC123" s="27"/>
      <c r="CQD123" s="27"/>
      <c r="CQE123" s="27"/>
      <c r="CQF123" s="27"/>
      <c r="CQG123" s="27"/>
      <c r="CQH123" s="27"/>
      <c r="CQI123" s="27"/>
      <c r="CQJ123" s="27"/>
      <c r="CQK123" s="27"/>
      <c r="CQL123" s="27"/>
      <c r="CQM123" s="27"/>
      <c r="CQN123" s="27"/>
      <c r="CQO123" s="27"/>
      <c r="CQP123" s="27"/>
      <c r="CQQ123" s="27"/>
      <c r="CQR123" s="27"/>
      <c r="CQS123" s="27"/>
      <c r="CQT123" s="27"/>
      <c r="CQU123" s="27"/>
      <c r="CQV123" s="27"/>
      <c r="CQW123" s="27"/>
      <c r="CQX123" s="27"/>
      <c r="CQY123" s="27"/>
      <c r="CQZ123" s="27"/>
      <c r="CRA123" s="27"/>
      <c r="CRB123" s="27"/>
      <c r="CRC123" s="27"/>
      <c r="CRD123" s="27"/>
      <c r="CRE123" s="27"/>
      <c r="CRF123" s="27"/>
      <c r="CRG123" s="27"/>
      <c r="CRH123" s="27"/>
      <c r="CRI123" s="27"/>
      <c r="CRJ123" s="27"/>
      <c r="CRK123" s="27"/>
      <c r="CRL123" s="27"/>
      <c r="CRM123" s="27"/>
      <c r="CRN123" s="27"/>
      <c r="CRU123" s="27"/>
      <c r="CRV123" s="27"/>
      <c r="CRW123" s="27"/>
      <c r="CRX123" s="27"/>
      <c r="CRY123" s="27"/>
      <c r="CRZ123" s="27"/>
      <c r="CSA123" s="27"/>
      <c r="CSB123" s="27"/>
      <c r="CSC123" s="27"/>
      <c r="CSD123" s="27"/>
      <c r="CSE123" s="27"/>
      <c r="CSF123" s="27"/>
      <c r="CSG123" s="27"/>
      <c r="CSH123" s="27"/>
      <c r="CSI123" s="27"/>
      <c r="CSJ123" s="27"/>
      <c r="CSK123" s="27"/>
      <c r="CSL123" s="27"/>
      <c r="CSM123" s="27"/>
      <c r="CSN123" s="27"/>
      <c r="CSO123" s="27"/>
      <c r="CSP123" s="27"/>
      <c r="CSQ123" s="27"/>
      <c r="CSR123" s="27"/>
      <c r="CSS123" s="27"/>
      <c r="CST123" s="27"/>
      <c r="CSU123" s="27"/>
      <c r="CSV123" s="27"/>
      <c r="CSW123" s="27"/>
      <c r="CSX123" s="27"/>
      <c r="CSY123" s="27"/>
      <c r="CSZ123" s="27"/>
      <c r="CTA123" s="27"/>
      <c r="CTB123" s="27"/>
      <c r="CTC123" s="27"/>
      <c r="CTD123" s="27"/>
      <c r="CTE123" s="27"/>
      <c r="CTF123" s="27"/>
      <c r="CTG123" s="27"/>
      <c r="CTH123" s="27"/>
      <c r="CTI123" s="27"/>
      <c r="CTJ123" s="27"/>
      <c r="CTK123" s="27"/>
      <c r="CTL123" s="27"/>
      <c r="CTM123" s="27"/>
      <c r="CTN123" s="27"/>
      <c r="CTO123" s="27"/>
      <c r="CTP123" s="27"/>
      <c r="CTQ123" s="27"/>
      <c r="CTR123" s="27"/>
      <c r="CTS123" s="27"/>
      <c r="CTT123" s="27"/>
      <c r="CTU123" s="27"/>
      <c r="CTV123" s="27"/>
      <c r="CTW123" s="27"/>
      <c r="CTX123" s="27"/>
      <c r="CTY123" s="27"/>
      <c r="CTZ123" s="27"/>
      <c r="CUA123" s="27"/>
      <c r="CUB123" s="27"/>
      <c r="CUC123" s="27"/>
      <c r="CUD123" s="27"/>
      <c r="CUE123" s="27"/>
      <c r="CUF123" s="27"/>
      <c r="CUG123" s="27"/>
      <c r="CUH123" s="27"/>
      <c r="CUI123" s="27"/>
      <c r="CUJ123" s="27"/>
      <c r="CUK123" s="27"/>
      <c r="CUL123" s="27"/>
      <c r="CUM123" s="27"/>
      <c r="CUN123" s="27"/>
      <c r="CUO123" s="27"/>
      <c r="CUP123" s="27"/>
      <c r="CUQ123" s="27"/>
      <c r="CUR123" s="27"/>
      <c r="CUS123" s="27"/>
      <c r="CUT123" s="27"/>
      <c r="CUU123" s="27"/>
      <c r="CUV123" s="27"/>
      <c r="CUW123" s="27"/>
      <c r="CUX123" s="27"/>
      <c r="CUY123" s="27"/>
      <c r="CUZ123" s="27"/>
      <c r="CVA123" s="27"/>
      <c r="CVB123" s="27"/>
      <c r="CVC123" s="27"/>
      <c r="CVD123" s="27"/>
      <c r="CVE123" s="27"/>
      <c r="CVF123" s="27"/>
      <c r="CVG123" s="27"/>
      <c r="CVH123" s="27"/>
      <c r="CVI123" s="27"/>
      <c r="CVJ123" s="27"/>
      <c r="CVK123" s="27"/>
      <c r="CVL123" s="27"/>
      <c r="CVM123" s="27"/>
      <c r="CVN123" s="27"/>
      <c r="CVO123" s="27"/>
      <c r="CVP123" s="27"/>
      <c r="CVQ123" s="27"/>
      <c r="CVR123" s="27"/>
      <c r="CVS123" s="27"/>
      <c r="CVT123" s="27"/>
      <c r="CVU123" s="27"/>
      <c r="CVV123" s="27"/>
      <c r="CVW123" s="27"/>
      <c r="CVX123" s="27"/>
      <c r="CVY123" s="27"/>
      <c r="CVZ123" s="27"/>
      <c r="CWA123" s="27"/>
      <c r="CWB123" s="27"/>
      <c r="CWC123" s="27"/>
      <c r="CWD123" s="27"/>
      <c r="CWE123" s="27"/>
      <c r="CWF123" s="27"/>
      <c r="CWG123" s="27"/>
      <c r="CWH123" s="27"/>
      <c r="CWI123" s="27"/>
      <c r="CWJ123" s="27"/>
      <c r="CWK123" s="27"/>
      <c r="CWL123" s="27"/>
      <c r="CWM123" s="27"/>
      <c r="CWN123" s="27"/>
      <c r="CWO123" s="27"/>
      <c r="CWP123" s="27"/>
      <c r="CWQ123" s="27"/>
      <c r="CWR123" s="27"/>
      <c r="CWS123" s="27"/>
      <c r="CWT123" s="27"/>
      <c r="CWU123" s="27"/>
      <c r="CWV123" s="27"/>
      <c r="CWW123" s="27"/>
      <c r="CWX123" s="27"/>
      <c r="CWY123" s="27"/>
      <c r="CWZ123" s="27"/>
      <c r="CXA123" s="27"/>
      <c r="CXB123" s="27"/>
      <c r="CXC123" s="27"/>
      <c r="CXD123" s="27"/>
      <c r="CXE123" s="27"/>
      <c r="CXF123" s="27"/>
      <c r="CXG123" s="27"/>
      <c r="CXH123" s="27"/>
      <c r="CXI123" s="27"/>
      <c r="CXJ123" s="27"/>
      <c r="CXK123" s="27"/>
      <c r="CXL123" s="27"/>
      <c r="CXM123" s="27"/>
      <c r="CXN123" s="27"/>
      <c r="CXO123" s="27"/>
      <c r="CXP123" s="27"/>
      <c r="CXQ123" s="27"/>
      <c r="CXR123" s="27"/>
      <c r="CXS123" s="27"/>
      <c r="CXT123" s="27"/>
      <c r="CXU123" s="27"/>
      <c r="CXV123" s="27"/>
      <c r="CXW123" s="27"/>
      <c r="CXX123" s="27"/>
      <c r="CXY123" s="27"/>
      <c r="CXZ123" s="27"/>
      <c r="CYA123" s="27"/>
      <c r="CYB123" s="27"/>
      <c r="CYC123" s="27"/>
      <c r="CYD123" s="27"/>
      <c r="CYE123" s="27"/>
      <c r="CYF123" s="27"/>
      <c r="CYG123" s="27"/>
      <c r="CYH123" s="27"/>
      <c r="CYI123" s="27"/>
      <c r="CYJ123" s="27"/>
      <c r="CYK123" s="27"/>
      <c r="CYL123" s="27"/>
      <c r="CYM123" s="27"/>
      <c r="CYN123" s="27"/>
      <c r="CYO123" s="27"/>
      <c r="CYP123" s="27"/>
      <c r="CYQ123" s="27"/>
      <c r="CYR123" s="27"/>
      <c r="CYS123" s="27"/>
      <c r="CYT123" s="27"/>
      <c r="CYU123" s="27"/>
      <c r="CYV123" s="27"/>
      <c r="CYW123" s="27"/>
      <c r="CYX123" s="27"/>
      <c r="CYY123" s="27"/>
      <c r="CYZ123" s="27"/>
      <c r="CZA123" s="27"/>
      <c r="CZB123" s="27"/>
      <c r="CZC123" s="27"/>
      <c r="CZD123" s="27"/>
      <c r="CZE123" s="27"/>
      <c r="CZF123" s="27"/>
      <c r="CZG123" s="27"/>
      <c r="CZH123" s="27"/>
      <c r="CZI123" s="27"/>
      <c r="CZJ123" s="27"/>
      <c r="CZK123" s="27"/>
      <c r="CZL123" s="27"/>
      <c r="CZM123" s="27"/>
      <c r="CZN123" s="27"/>
      <c r="CZO123" s="27"/>
      <c r="CZP123" s="27"/>
      <c r="CZQ123" s="27"/>
      <c r="CZR123" s="27"/>
      <c r="CZS123" s="27"/>
      <c r="CZT123" s="27"/>
      <c r="CZU123" s="27"/>
      <c r="CZV123" s="27"/>
      <c r="CZW123" s="27"/>
      <c r="CZX123" s="27"/>
      <c r="CZY123" s="27"/>
      <c r="CZZ123" s="27"/>
      <c r="DAA123" s="27"/>
      <c r="DAB123" s="27"/>
      <c r="DAC123" s="27"/>
      <c r="DAD123" s="27"/>
      <c r="DAE123" s="27"/>
      <c r="DAF123" s="27"/>
      <c r="DAG123" s="27"/>
      <c r="DAH123" s="27"/>
      <c r="DAI123" s="27"/>
      <c r="DAJ123" s="27"/>
      <c r="DAK123" s="27"/>
      <c r="DAL123" s="27"/>
      <c r="DAM123" s="27"/>
      <c r="DAN123" s="27"/>
      <c r="DAO123" s="27"/>
      <c r="DAP123" s="27"/>
      <c r="DAQ123" s="27"/>
      <c r="DAR123" s="27"/>
      <c r="DAS123" s="27"/>
      <c r="DAT123" s="27"/>
      <c r="DAU123" s="27"/>
      <c r="DAV123" s="27"/>
      <c r="DAW123" s="27"/>
      <c r="DAX123" s="27"/>
      <c r="DAY123" s="27"/>
      <c r="DAZ123" s="27"/>
      <c r="DBA123" s="27"/>
      <c r="DBB123" s="27"/>
      <c r="DBC123" s="27"/>
      <c r="DBD123" s="27"/>
      <c r="DBE123" s="27"/>
      <c r="DBF123" s="27"/>
      <c r="DBG123" s="27"/>
      <c r="DBH123" s="27"/>
      <c r="DBI123" s="27"/>
      <c r="DBJ123" s="27"/>
      <c r="DBQ123" s="27"/>
      <c r="DBR123" s="27"/>
      <c r="DBS123" s="27"/>
      <c r="DBT123" s="27"/>
      <c r="DBU123" s="27"/>
      <c r="DBV123" s="27"/>
      <c r="DBW123" s="27"/>
      <c r="DBX123" s="27"/>
      <c r="DBY123" s="27"/>
      <c r="DBZ123" s="27"/>
      <c r="DCA123" s="27"/>
      <c r="DCB123" s="27"/>
      <c r="DCC123" s="27"/>
      <c r="DCD123" s="27"/>
      <c r="DCE123" s="27"/>
      <c r="DCF123" s="27"/>
      <c r="DCG123" s="27"/>
      <c r="DCH123" s="27"/>
      <c r="DCI123" s="27"/>
      <c r="DCJ123" s="27"/>
      <c r="DCK123" s="27"/>
      <c r="DCL123" s="27"/>
      <c r="DCM123" s="27"/>
      <c r="DCN123" s="27"/>
      <c r="DCO123" s="27"/>
      <c r="DCP123" s="27"/>
      <c r="DCQ123" s="27"/>
      <c r="DCR123" s="27"/>
      <c r="DCS123" s="27"/>
      <c r="DCT123" s="27"/>
      <c r="DCU123" s="27"/>
      <c r="DCV123" s="27"/>
      <c r="DCW123" s="27"/>
      <c r="DCX123" s="27"/>
      <c r="DCY123" s="27"/>
      <c r="DCZ123" s="27"/>
      <c r="DDA123" s="27"/>
      <c r="DDB123" s="27"/>
      <c r="DDC123" s="27"/>
      <c r="DDD123" s="27"/>
      <c r="DDE123" s="27"/>
      <c r="DDF123" s="27"/>
      <c r="DDG123" s="27"/>
      <c r="DDH123" s="27"/>
      <c r="DDI123" s="27"/>
      <c r="DDJ123" s="27"/>
      <c r="DDK123" s="27"/>
      <c r="DDL123" s="27"/>
      <c r="DDM123" s="27"/>
      <c r="DDN123" s="27"/>
      <c r="DDO123" s="27"/>
      <c r="DDP123" s="27"/>
      <c r="DDQ123" s="27"/>
      <c r="DDR123" s="27"/>
      <c r="DDS123" s="27"/>
      <c r="DDT123" s="27"/>
      <c r="DDU123" s="27"/>
      <c r="DDV123" s="27"/>
      <c r="DDW123" s="27"/>
      <c r="DDX123" s="27"/>
      <c r="DDY123" s="27"/>
      <c r="DDZ123" s="27"/>
      <c r="DEA123" s="27"/>
      <c r="DEB123" s="27"/>
      <c r="DEC123" s="27"/>
      <c r="DED123" s="27"/>
      <c r="DEE123" s="27"/>
      <c r="DEF123" s="27"/>
      <c r="DEG123" s="27"/>
      <c r="DEH123" s="27"/>
      <c r="DEI123" s="27"/>
      <c r="DEJ123" s="27"/>
      <c r="DEK123" s="27"/>
      <c r="DEL123" s="27"/>
      <c r="DEM123" s="27"/>
      <c r="DEN123" s="27"/>
      <c r="DEO123" s="27"/>
      <c r="DEP123" s="27"/>
      <c r="DEQ123" s="27"/>
      <c r="DER123" s="27"/>
      <c r="DES123" s="27"/>
      <c r="DET123" s="27"/>
      <c r="DEU123" s="27"/>
      <c r="DEV123" s="27"/>
      <c r="DEW123" s="27"/>
      <c r="DEX123" s="27"/>
      <c r="DEY123" s="27"/>
      <c r="DEZ123" s="27"/>
      <c r="DFA123" s="27"/>
      <c r="DFB123" s="27"/>
      <c r="DFC123" s="27"/>
      <c r="DFD123" s="27"/>
      <c r="DFE123" s="27"/>
      <c r="DFF123" s="27"/>
      <c r="DFG123" s="27"/>
      <c r="DFH123" s="27"/>
      <c r="DFI123" s="27"/>
      <c r="DFJ123" s="27"/>
      <c r="DFK123" s="27"/>
      <c r="DFL123" s="27"/>
      <c r="DFM123" s="27"/>
      <c r="DFN123" s="27"/>
      <c r="DFO123" s="27"/>
      <c r="DFP123" s="27"/>
      <c r="DFQ123" s="27"/>
      <c r="DFR123" s="27"/>
      <c r="DFS123" s="27"/>
      <c r="DFT123" s="27"/>
      <c r="DFU123" s="27"/>
      <c r="DFV123" s="27"/>
      <c r="DFW123" s="27"/>
      <c r="DFX123" s="27"/>
      <c r="DFY123" s="27"/>
      <c r="DFZ123" s="27"/>
      <c r="DGA123" s="27"/>
      <c r="DGB123" s="27"/>
      <c r="DGC123" s="27"/>
      <c r="DGD123" s="27"/>
      <c r="DGE123" s="27"/>
      <c r="DGF123" s="27"/>
      <c r="DGG123" s="27"/>
      <c r="DGH123" s="27"/>
      <c r="DGI123" s="27"/>
      <c r="DGJ123" s="27"/>
      <c r="DGK123" s="27"/>
      <c r="DGL123" s="27"/>
      <c r="DGM123" s="27"/>
      <c r="DGN123" s="27"/>
      <c r="DGO123" s="27"/>
      <c r="DGP123" s="27"/>
      <c r="DGQ123" s="27"/>
      <c r="DGR123" s="27"/>
      <c r="DGS123" s="27"/>
      <c r="DGT123" s="27"/>
      <c r="DGU123" s="27"/>
      <c r="DGV123" s="27"/>
      <c r="DGW123" s="27"/>
      <c r="DGX123" s="27"/>
      <c r="DGY123" s="27"/>
      <c r="DGZ123" s="27"/>
      <c r="DHA123" s="27"/>
      <c r="DHB123" s="27"/>
      <c r="DHC123" s="27"/>
      <c r="DHD123" s="27"/>
      <c r="DHE123" s="27"/>
      <c r="DHF123" s="27"/>
      <c r="DHG123" s="27"/>
      <c r="DHH123" s="27"/>
      <c r="DHI123" s="27"/>
      <c r="DHJ123" s="27"/>
      <c r="DHK123" s="27"/>
      <c r="DHL123" s="27"/>
      <c r="DHM123" s="27"/>
      <c r="DHN123" s="27"/>
      <c r="DHO123" s="27"/>
      <c r="DHP123" s="27"/>
      <c r="DHQ123" s="27"/>
      <c r="DHR123" s="27"/>
      <c r="DHS123" s="27"/>
      <c r="DHT123" s="27"/>
      <c r="DHU123" s="27"/>
      <c r="DHV123" s="27"/>
      <c r="DHW123" s="27"/>
      <c r="DHX123" s="27"/>
      <c r="DHY123" s="27"/>
      <c r="DHZ123" s="27"/>
      <c r="DIA123" s="27"/>
      <c r="DIB123" s="27"/>
      <c r="DIC123" s="27"/>
      <c r="DID123" s="27"/>
      <c r="DIE123" s="27"/>
      <c r="DIF123" s="27"/>
      <c r="DIG123" s="27"/>
      <c r="DIH123" s="27"/>
      <c r="DII123" s="27"/>
      <c r="DIJ123" s="27"/>
      <c r="DIK123" s="27"/>
      <c r="DIL123" s="27"/>
      <c r="DIM123" s="27"/>
      <c r="DIN123" s="27"/>
      <c r="DIO123" s="27"/>
      <c r="DIP123" s="27"/>
      <c r="DIQ123" s="27"/>
      <c r="DIR123" s="27"/>
      <c r="DIS123" s="27"/>
      <c r="DIT123" s="27"/>
      <c r="DIU123" s="27"/>
      <c r="DIV123" s="27"/>
      <c r="DIW123" s="27"/>
      <c r="DIX123" s="27"/>
      <c r="DIY123" s="27"/>
      <c r="DIZ123" s="27"/>
      <c r="DJA123" s="27"/>
      <c r="DJB123" s="27"/>
      <c r="DJC123" s="27"/>
      <c r="DJD123" s="27"/>
      <c r="DJE123" s="27"/>
      <c r="DJF123" s="27"/>
      <c r="DJG123" s="27"/>
      <c r="DJH123" s="27"/>
      <c r="DJI123" s="27"/>
      <c r="DJJ123" s="27"/>
      <c r="DJK123" s="27"/>
      <c r="DJL123" s="27"/>
      <c r="DJM123" s="27"/>
      <c r="DJN123" s="27"/>
      <c r="DJO123" s="27"/>
      <c r="DJP123" s="27"/>
      <c r="DJQ123" s="27"/>
      <c r="DJR123" s="27"/>
      <c r="DJS123" s="27"/>
      <c r="DJT123" s="27"/>
      <c r="DJU123" s="27"/>
      <c r="DJV123" s="27"/>
      <c r="DJW123" s="27"/>
      <c r="DJX123" s="27"/>
      <c r="DJY123" s="27"/>
      <c r="DJZ123" s="27"/>
      <c r="DKA123" s="27"/>
      <c r="DKB123" s="27"/>
      <c r="DKC123" s="27"/>
      <c r="DKD123" s="27"/>
      <c r="DKE123" s="27"/>
      <c r="DKF123" s="27"/>
      <c r="DKG123" s="27"/>
      <c r="DKH123" s="27"/>
      <c r="DKI123" s="27"/>
      <c r="DKJ123" s="27"/>
      <c r="DKK123" s="27"/>
      <c r="DKL123" s="27"/>
      <c r="DKM123" s="27"/>
      <c r="DKN123" s="27"/>
      <c r="DKO123" s="27"/>
      <c r="DKP123" s="27"/>
      <c r="DKQ123" s="27"/>
      <c r="DKR123" s="27"/>
      <c r="DKS123" s="27"/>
      <c r="DKT123" s="27"/>
      <c r="DKU123" s="27"/>
      <c r="DKV123" s="27"/>
      <c r="DKW123" s="27"/>
      <c r="DKX123" s="27"/>
      <c r="DKY123" s="27"/>
      <c r="DKZ123" s="27"/>
      <c r="DLA123" s="27"/>
      <c r="DLB123" s="27"/>
      <c r="DLC123" s="27"/>
      <c r="DLD123" s="27"/>
      <c r="DLE123" s="27"/>
      <c r="DLF123" s="27"/>
      <c r="DLM123" s="27"/>
      <c r="DLN123" s="27"/>
      <c r="DLO123" s="27"/>
      <c r="DLP123" s="27"/>
      <c r="DLQ123" s="27"/>
      <c r="DLR123" s="27"/>
      <c r="DLS123" s="27"/>
      <c r="DLT123" s="27"/>
      <c r="DLU123" s="27"/>
      <c r="DLV123" s="27"/>
      <c r="DLW123" s="27"/>
      <c r="DLX123" s="27"/>
      <c r="DLY123" s="27"/>
      <c r="DLZ123" s="27"/>
      <c r="DMA123" s="27"/>
      <c r="DMB123" s="27"/>
      <c r="DMC123" s="27"/>
      <c r="DMD123" s="27"/>
      <c r="DME123" s="27"/>
      <c r="DMF123" s="27"/>
      <c r="DMG123" s="27"/>
      <c r="DMH123" s="27"/>
      <c r="DMI123" s="27"/>
      <c r="DMJ123" s="27"/>
      <c r="DMK123" s="27"/>
      <c r="DML123" s="27"/>
      <c r="DMM123" s="27"/>
      <c r="DMN123" s="27"/>
      <c r="DMO123" s="27"/>
      <c r="DMP123" s="27"/>
      <c r="DMQ123" s="27"/>
      <c r="DMR123" s="27"/>
      <c r="DMS123" s="27"/>
      <c r="DMT123" s="27"/>
      <c r="DMU123" s="27"/>
      <c r="DMV123" s="27"/>
      <c r="DMW123" s="27"/>
      <c r="DMX123" s="27"/>
      <c r="DMY123" s="27"/>
      <c r="DMZ123" s="27"/>
      <c r="DNA123" s="27"/>
      <c r="DNB123" s="27"/>
      <c r="DNC123" s="27"/>
      <c r="DND123" s="27"/>
      <c r="DNE123" s="27"/>
      <c r="DNF123" s="27"/>
      <c r="DNG123" s="27"/>
      <c r="DNH123" s="27"/>
      <c r="DNI123" s="27"/>
      <c r="DNJ123" s="27"/>
      <c r="DNK123" s="27"/>
      <c r="DNL123" s="27"/>
      <c r="DNM123" s="27"/>
      <c r="DNN123" s="27"/>
      <c r="DNO123" s="27"/>
      <c r="DNP123" s="27"/>
      <c r="DNQ123" s="27"/>
      <c r="DNR123" s="27"/>
      <c r="DNS123" s="27"/>
      <c r="DNT123" s="27"/>
      <c r="DNU123" s="27"/>
      <c r="DNV123" s="27"/>
      <c r="DNW123" s="27"/>
      <c r="DNX123" s="27"/>
      <c r="DNY123" s="27"/>
      <c r="DNZ123" s="27"/>
      <c r="DOA123" s="27"/>
      <c r="DOB123" s="27"/>
      <c r="DOC123" s="27"/>
      <c r="DOD123" s="27"/>
      <c r="DOE123" s="27"/>
      <c r="DOF123" s="27"/>
      <c r="DOG123" s="27"/>
      <c r="DOH123" s="27"/>
      <c r="DOI123" s="27"/>
      <c r="DOJ123" s="27"/>
      <c r="DOK123" s="27"/>
      <c r="DOL123" s="27"/>
      <c r="DOM123" s="27"/>
      <c r="DON123" s="27"/>
      <c r="DOO123" s="27"/>
      <c r="DOP123" s="27"/>
      <c r="DOQ123" s="27"/>
      <c r="DOR123" s="27"/>
      <c r="DOS123" s="27"/>
      <c r="DOT123" s="27"/>
      <c r="DOU123" s="27"/>
      <c r="DOV123" s="27"/>
      <c r="DOW123" s="27"/>
      <c r="DOX123" s="27"/>
      <c r="DOY123" s="27"/>
      <c r="DOZ123" s="27"/>
      <c r="DPA123" s="27"/>
      <c r="DPB123" s="27"/>
      <c r="DPC123" s="27"/>
      <c r="DPD123" s="27"/>
      <c r="DPE123" s="27"/>
      <c r="DPF123" s="27"/>
      <c r="DPG123" s="27"/>
      <c r="DPH123" s="27"/>
      <c r="DPI123" s="27"/>
      <c r="DPJ123" s="27"/>
      <c r="DPK123" s="27"/>
      <c r="DPL123" s="27"/>
      <c r="DPM123" s="27"/>
      <c r="DPN123" s="27"/>
      <c r="DPO123" s="27"/>
      <c r="DPP123" s="27"/>
      <c r="DPQ123" s="27"/>
      <c r="DPR123" s="27"/>
      <c r="DPS123" s="27"/>
      <c r="DPT123" s="27"/>
      <c r="DPU123" s="27"/>
      <c r="DPV123" s="27"/>
      <c r="DPW123" s="27"/>
      <c r="DPX123" s="27"/>
      <c r="DPY123" s="27"/>
      <c r="DPZ123" s="27"/>
      <c r="DQA123" s="27"/>
      <c r="DQB123" s="27"/>
      <c r="DQC123" s="27"/>
      <c r="DQD123" s="27"/>
      <c r="DQE123" s="27"/>
      <c r="DQF123" s="27"/>
      <c r="DQG123" s="27"/>
      <c r="DQH123" s="27"/>
      <c r="DQI123" s="27"/>
      <c r="DQJ123" s="27"/>
      <c r="DQK123" s="27"/>
      <c r="DQL123" s="27"/>
      <c r="DQM123" s="27"/>
      <c r="DQN123" s="27"/>
      <c r="DQO123" s="27"/>
      <c r="DQP123" s="27"/>
      <c r="DQQ123" s="27"/>
      <c r="DQR123" s="27"/>
      <c r="DQS123" s="27"/>
      <c r="DQT123" s="27"/>
      <c r="DQU123" s="27"/>
      <c r="DQV123" s="27"/>
      <c r="DQW123" s="27"/>
      <c r="DQX123" s="27"/>
      <c r="DQY123" s="27"/>
      <c r="DQZ123" s="27"/>
      <c r="DRA123" s="27"/>
      <c r="DRB123" s="27"/>
      <c r="DRC123" s="27"/>
      <c r="DRD123" s="27"/>
      <c r="DRE123" s="27"/>
      <c r="DRF123" s="27"/>
      <c r="DRG123" s="27"/>
      <c r="DRH123" s="27"/>
      <c r="DRI123" s="27"/>
      <c r="DRJ123" s="27"/>
      <c r="DRK123" s="27"/>
      <c r="DRL123" s="27"/>
      <c r="DRM123" s="27"/>
      <c r="DRN123" s="27"/>
      <c r="DRO123" s="27"/>
      <c r="DRP123" s="27"/>
      <c r="DRQ123" s="27"/>
      <c r="DRR123" s="27"/>
      <c r="DRS123" s="27"/>
      <c r="DRT123" s="27"/>
      <c r="DRU123" s="27"/>
      <c r="DRV123" s="27"/>
      <c r="DRW123" s="27"/>
      <c r="DRX123" s="27"/>
      <c r="DRY123" s="27"/>
      <c r="DRZ123" s="27"/>
      <c r="DSA123" s="27"/>
      <c r="DSB123" s="27"/>
      <c r="DSC123" s="27"/>
      <c r="DSD123" s="27"/>
      <c r="DSE123" s="27"/>
      <c r="DSF123" s="27"/>
      <c r="DSG123" s="27"/>
      <c r="DSH123" s="27"/>
      <c r="DSI123" s="27"/>
      <c r="DSJ123" s="27"/>
      <c r="DSK123" s="27"/>
      <c r="DSL123" s="27"/>
      <c r="DSM123" s="27"/>
      <c r="DSN123" s="27"/>
      <c r="DSO123" s="27"/>
      <c r="DSP123" s="27"/>
      <c r="DSQ123" s="27"/>
      <c r="DSR123" s="27"/>
      <c r="DSS123" s="27"/>
      <c r="DST123" s="27"/>
      <c r="DSU123" s="27"/>
      <c r="DSV123" s="27"/>
      <c r="DSW123" s="27"/>
      <c r="DSX123" s="27"/>
      <c r="DSY123" s="27"/>
      <c r="DSZ123" s="27"/>
      <c r="DTA123" s="27"/>
      <c r="DTB123" s="27"/>
      <c r="DTC123" s="27"/>
      <c r="DTD123" s="27"/>
      <c r="DTE123" s="27"/>
      <c r="DTF123" s="27"/>
      <c r="DTG123" s="27"/>
      <c r="DTH123" s="27"/>
      <c r="DTI123" s="27"/>
      <c r="DTJ123" s="27"/>
      <c r="DTK123" s="27"/>
      <c r="DTL123" s="27"/>
      <c r="DTM123" s="27"/>
      <c r="DTN123" s="27"/>
      <c r="DTO123" s="27"/>
      <c r="DTP123" s="27"/>
      <c r="DTQ123" s="27"/>
      <c r="DTR123" s="27"/>
      <c r="DTS123" s="27"/>
      <c r="DTT123" s="27"/>
      <c r="DTU123" s="27"/>
      <c r="DTV123" s="27"/>
      <c r="DTW123" s="27"/>
      <c r="DTX123" s="27"/>
      <c r="DTY123" s="27"/>
      <c r="DTZ123" s="27"/>
      <c r="DUA123" s="27"/>
      <c r="DUB123" s="27"/>
      <c r="DUC123" s="27"/>
      <c r="DUD123" s="27"/>
      <c r="DUE123" s="27"/>
      <c r="DUF123" s="27"/>
      <c r="DUG123" s="27"/>
      <c r="DUH123" s="27"/>
      <c r="DUI123" s="27"/>
      <c r="DUJ123" s="27"/>
      <c r="DUK123" s="27"/>
      <c r="DUL123" s="27"/>
      <c r="DUM123" s="27"/>
      <c r="DUN123" s="27"/>
      <c r="DUO123" s="27"/>
      <c r="DUP123" s="27"/>
      <c r="DUQ123" s="27"/>
      <c r="DUR123" s="27"/>
      <c r="DUS123" s="27"/>
      <c r="DUT123" s="27"/>
      <c r="DUU123" s="27"/>
      <c r="DUV123" s="27"/>
      <c r="DUW123" s="27"/>
      <c r="DUX123" s="27"/>
      <c r="DUY123" s="27"/>
      <c r="DUZ123" s="27"/>
      <c r="DVA123" s="27"/>
      <c r="DVB123" s="27"/>
      <c r="DVI123" s="27"/>
      <c r="DVJ123" s="27"/>
      <c r="DVK123" s="27"/>
      <c r="DVL123" s="27"/>
      <c r="DVM123" s="27"/>
      <c r="DVN123" s="27"/>
      <c r="DVO123" s="27"/>
      <c r="DVP123" s="27"/>
      <c r="DVQ123" s="27"/>
      <c r="DVR123" s="27"/>
      <c r="DVS123" s="27"/>
      <c r="DVT123" s="27"/>
      <c r="DVU123" s="27"/>
      <c r="DVV123" s="27"/>
      <c r="DVW123" s="27"/>
      <c r="DVX123" s="27"/>
      <c r="DVY123" s="27"/>
      <c r="DVZ123" s="27"/>
      <c r="DWA123" s="27"/>
      <c r="DWB123" s="27"/>
      <c r="DWC123" s="27"/>
      <c r="DWD123" s="27"/>
      <c r="DWE123" s="27"/>
      <c r="DWF123" s="27"/>
      <c r="DWG123" s="27"/>
      <c r="DWH123" s="27"/>
      <c r="DWI123" s="27"/>
      <c r="DWJ123" s="27"/>
      <c r="DWK123" s="27"/>
      <c r="DWL123" s="27"/>
      <c r="DWM123" s="27"/>
      <c r="DWN123" s="27"/>
      <c r="DWO123" s="27"/>
      <c r="DWP123" s="27"/>
      <c r="DWQ123" s="27"/>
      <c r="DWR123" s="27"/>
      <c r="DWS123" s="27"/>
      <c r="DWT123" s="27"/>
      <c r="DWU123" s="27"/>
      <c r="DWV123" s="27"/>
      <c r="DWW123" s="27"/>
      <c r="DWX123" s="27"/>
      <c r="DWY123" s="27"/>
      <c r="DWZ123" s="27"/>
      <c r="DXA123" s="27"/>
      <c r="DXB123" s="27"/>
      <c r="DXC123" s="27"/>
      <c r="DXD123" s="27"/>
      <c r="DXE123" s="27"/>
      <c r="DXF123" s="27"/>
      <c r="DXG123" s="27"/>
      <c r="DXH123" s="27"/>
      <c r="DXI123" s="27"/>
      <c r="DXJ123" s="27"/>
      <c r="DXK123" s="27"/>
      <c r="DXL123" s="27"/>
      <c r="DXM123" s="27"/>
      <c r="DXN123" s="27"/>
      <c r="DXO123" s="27"/>
      <c r="DXP123" s="27"/>
      <c r="DXQ123" s="27"/>
      <c r="DXR123" s="27"/>
      <c r="DXS123" s="27"/>
      <c r="DXT123" s="27"/>
      <c r="DXU123" s="27"/>
      <c r="DXV123" s="27"/>
      <c r="DXW123" s="27"/>
      <c r="DXX123" s="27"/>
      <c r="DXY123" s="27"/>
      <c r="DXZ123" s="27"/>
      <c r="DYA123" s="27"/>
      <c r="DYB123" s="27"/>
      <c r="DYC123" s="27"/>
      <c r="DYD123" s="27"/>
      <c r="DYE123" s="27"/>
      <c r="DYF123" s="27"/>
      <c r="DYG123" s="27"/>
      <c r="DYH123" s="27"/>
      <c r="DYI123" s="27"/>
      <c r="DYJ123" s="27"/>
      <c r="DYK123" s="27"/>
      <c r="DYL123" s="27"/>
      <c r="DYM123" s="27"/>
      <c r="DYN123" s="27"/>
      <c r="DYO123" s="27"/>
      <c r="DYP123" s="27"/>
      <c r="DYQ123" s="27"/>
      <c r="DYR123" s="27"/>
      <c r="DYS123" s="27"/>
      <c r="DYT123" s="27"/>
      <c r="DYU123" s="27"/>
      <c r="DYV123" s="27"/>
      <c r="DYW123" s="27"/>
      <c r="DYX123" s="27"/>
      <c r="DYY123" s="27"/>
      <c r="DYZ123" s="27"/>
      <c r="DZA123" s="27"/>
      <c r="DZB123" s="27"/>
      <c r="DZC123" s="27"/>
      <c r="DZD123" s="27"/>
      <c r="DZE123" s="27"/>
      <c r="DZF123" s="27"/>
      <c r="DZG123" s="27"/>
      <c r="DZH123" s="27"/>
      <c r="DZI123" s="27"/>
      <c r="DZJ123" s="27"/>
      <c r="DZK123" s="27"/>
      <c r="DZL123" s="27"/>
      <c r="DZM123" s="27"/>
      <c r="DZN123" s="27"/>
      <c r="DZO123" s="27"/>
      <c r="DZP123" s="27"/>
      <c r="DZQ123" s="27"/>
      <c r="DZR123" s="27"/>
      <c r="DZS123" s="27"/>
      <c r="DZT123" s="27"/>
      <c r="DZU123" s="27"/>
      <c r="DZV123" s="27"/>
      <c r="DZW123" s="27"/>
      <c r="DZX123" s="27"/>
      <c r="DZY123" s="27"/>
      <c r="DZZ123" s="27"/>
      <c r="EAA123" s="27"/>
      <c r="EAB123" s="27"/>
      <c r="EAC123" s="27"/>
      <c r="EAD123" s="27"/>
      <c r="EAE123" s="27"/>
      <c r="EAF123" s="27"/>
      <c r="EAG123" s="27"/>
      <c r="EAH123" s="27"/>
      <c r="EAI123" s="27"/>
      <c r="EAJ123" s="27"/>
      <c r="EAK123" s="27"/>
      <c r="EAL123" s="27"/>
      <c r="EAM123" s="27"/>
      <c r="EAN123" s="27"/>
      <c r="EAO123" s="27"/>
      <c r="EAP123" s="27"/>
      <c r="EAQ123" s="27"/>
      <c r="EAR123" s="27"/>
      <c r="EAS123" s="27"/>
      <c r="EAT123" s="27"/>
      <c r="EAU123" s="27"/>
      <c r="EAV123" s="27"/>
      <c r="EAW123" s="27"/>
      <c r="EAX123" s="27"/>
      <c r="EAY123" s="27"/>
      <c r="EAZ123" s="27"/>
      <c r="EBA123" s="27"/>
      <c r="EBB123" s="27"/>
      <c r="EBC123" s="27"/>
      <c r="EBD123" s="27"/>
      <c r="EBE123" s="27"/>
      <c r="EBF123" s="27"/>
      <c r="EBG123" s="27"/>
      <c r="EBH123" s="27"/>
      <c r="EBI123" s="27"/>
      <c r="EBJ123" s="27"/>
      <c r="EBK123" s="27"/>
      <c r="EBL123" s="27"/>
      <c r="EBM123" s="27"/>
      <c r="EBN123" s="27"/>
      <c r="EBO123" s="27"/>
      <c r="EBP123" s="27"/>
      <c r="EBQ123" s="27"/>
      <c r="EBR123" s="27"/>
      <c r="EBS123" s="27"/>
      <c r="EBT123" s="27"/>
      <c r="EBU123" s="27"/>
      <c r="EBV123" s="27"/>
      <c r="EBW123" s="27"/>
      <c r="EBX123" s="27"/>
      <c r="EBY123" s="27"/>
      <c r="EBZ123" s="27"/>
      <c r="ECA123" s="27"/>
      <c r="ECB123" s="27"/>
      <c r="ECC123" s="27"/>
      <c r="ECD123" s="27"/>
      <c r="ECE123" s="27"/>
      <c r="ECF123" s="27"/>
      <c r="ECG123" s="27"/>
      <c r="ECH123" s="27"/>
      <c r="ECI123" s="27"/>
      <c r="ECJ123" s="27"/>
      <c r="ECK123" s="27"/>
      <c r="ECL123" s="27"/>
      <c r="ECM123" s="27"/>
      <c r="ECN123" s="27"/>
      <c r="ECO123" s="27"/>
      <c r="ECP123" s="27"/>
      <c r="ECQ123" s="27"/>
      <c r="ECR123" s="27"/>
      <c r="ECS123" s="27"/>
      <c r="ECT123" s="27"/>
      <c r="ECU123" s="27"/>
      <c r="ECV123" s="27"/>
      <c r="ECW123" s="27"/>
      <c r="ECX123" s="27"/>
      <c r="ECY123" s="27"/>
      <c r="ECZ123" s="27"/>
      <c r="EDA123" s="27"/>
      <c r="EDB123" s="27"/>
      <c r="EDC123" s="27"/>
      <c r="EDD123" s="27"/>
      <c r="EDE123" s="27"/>
      <c r="EDF123" s="27"/>
      <c r="EDG123" s="27"/>
      <c r="EDH123" s="27"/>
      <c r="EDI123" s="27"/>
      <c r="EDJ123" s="27"/>
      <c r="EDK123" s="27"/>
      <c r="EDL123" s="27"/>
      <c r="EDM123" s="27"/>
      <c r="EDN123" s="27"/>
      <c r="EDO123" s="27"/>
      <c r="EDP123" s="27"/>
      <c r="EDQ123" s="27"/>
      <c r="EDR123" s="27"/>
      <c r="EDS123" s="27"/>
      <c r="EDT123" s="27"/>
      <c r="EDU123" s="27"/>
      <c r="EDV123" s="27"/>
      <c r="EDW123" s="27"/>
      <c r="EDX123" s="27"/>
      <c r="EDY123" s="27"/>
      <c r="EDZ123" s="27"/>
      <c r="EEA123" s="27"/>
      <c r="EEB123" s="27"/>
      <c r="EEC123" s="27"/>
      <c r="EED123" s="27"/>
      <c r="EEE123" s="27"/>
      <c r="EEF123" s="27"/>
      <c r="EEG123" s="27"/>
      <c r="EEH123" s="27"/>
      <c r="EEI123" s="27"/>
      <c r="EEJ123" s="27"/>
      <c r="EEK123" s="27"/>
      <c r="EEL123" s="27"/>
      <c r="EEM123" s="27"/>
      <c r="EEN123" s="27"/>
      <c r="EEO123" s="27"/>
      <c r="EEP123" s="27"/>
      <c r="EEQ123" s="27"/>
      <c r="EER123" s="27"/>
      <c r="EES123" s="27"/>
      <c r="EET123" s="27"/>
      <c r="EEU123" s="27"/>
      <c r="EEV123" s="27"/>
      <c r="EEW123" s="27"/>
      <c r="EEX123" s="27"/>
      <c r="EFE123" s="27"/>
      <c r="EFF123" s="27"/>
      <c r="EFG123" s="27"/>
      <c r="EFH123" s="27"/>
      <c r="EFI123" s="27"/>
      <c r="EFJ123" s="27"/>
      <c r="EFK123" s="27"/>
      <c r="EFL123" s="27"/>
      <c r="EFM123" s="27"/>
      <c r="EFN123" s="27"/>
      <c r="EFO123" s="27"/>
      <c r="EFP123" s="27"/>
      <c r="EFQ123" s="27"/>
      <c r="EFR123" s="27"/>
      <c r="EFS123" s="27"/>
      <c r="EFT123" s="27"/>
      <c r="EFU123" s="27"/>
      <c r="EFV123" s="27"/>
      <c r="EFW123" s="27"/>
      <c r="EFX123" s="27"/>
      <c r="EFY123" s="27"/>
      <c r="EFZ123" s="27"/>
      <c r="EGA123" s="27"/>
      <c r="EGB123" s="27"/>
      <c r="EGC123" s="27"/>
      <c r="EGD123" s="27"/>
      <c r="EGE123" s="27"/>
      <c r="EGF123" s="27"/>
      <c r="EGG123" s="27"/>
      <c r="EGH123" s="27"/>
      <c r="EGI123" s="27"/>
      <c r="EGJ123" s="27"/>
      <c r="EGK123" s="27"/>
      <c r="EGL123" s="27"/>
      <c r="EGM123" s="27"/>
      <c r="EGN123" s="27"/>
      <c r="EGO123" s="27"/>
      <c r="EGP123" s="27"/>
      <c r="EGQ123" s="27"/>
      <c r="EGR123" s="27"/>
      <c r="EGS123" s="27"/>
      <c r="EGT123" s="27"/>
      <c r="EGU123" s="27"/>
      <c r="EGV123" s="27"/>
      <c r="EGW123" s="27"/>
      <c r="EGX123" s="27"/>
      <c r="EGY123" s="27"/>
      <c r="EGZ123" s="27"/>
      <c r="EHA123" s="27"/>
      <c r="EHB123" s="27"/>
      <c r="EHC123" s="27"/>
      <c r="EHD123" s="27"/>
      <c r="EHE123" s="27"/>
      <c r="EHF123" s="27"/>
      <c r="EHG123" s="27"/>
      <c r="EHH123" s="27"/>
      <c r="EHI123" s="27"/>
      <c r="EHJ123" s="27"/>
      <c r="EHK123" s="27"/>
      <c r="EHL123" s="27"/>
      <c r="EHM123" s="27"/>
      <c r="EHN123" s="27"/>
      <c r="EHO123" s="27"/>
      <c r="EHP123" s="27"/>
      <c r="EHQ123" s="27"/>
      <c r="EHR123" s="27"/>
      <c r="EHS123" s="27"/>
      <c r="EHT123" s="27"/>
      <c r="EHU123" s="27"/>
      <c r="EHV123" s="27"/>
      <c r="EHW123" s="27"/>
      <c r="EHX123" s="27"/>
      <c r="EHY123" s="27"/>
      <c r="EHZ123" s="27"/>
      <c r="EIA123" s="27"/>
      <c r="EIB123" s="27"/>
      <c r="EIC123" s="27"/>
      <c r="EID123" s="27"/>
      <c r="EIE123" s="27"/>
      <c r="EIF123" s="27"/>
      <c r="EIG123" s="27"/>
      <c r="EIH123" s="27"/>
      <c r="EII123" s="27"/>
      <c r="EIJ123" s="27"/>
      <c r="EIK123" s="27"/>
      <c r="EIL123" s="27"/>
      <c r="EIM123" s="27"/>
      <c r="EIN123" s="27"/>
      <c r="EIO123" s="27"/>
      <c r="EIP123" s="27"/>
      <c r="EIQ123" s="27"/>
      <c r="EIR123" s="27"/>
      <c r="EIS123" s="27"/>
      <c r="EIT123" s="27"/>
      <c r="EIU123" s="27"/>
      <c r="EIV123" s="27"/>
      <c r="EIW123" s="27"/>
      <c r="EIX123" s="27"/>
      <c r="EIY123" s="27"/>
      <c r="EIZ123" s="27"/>
      <c r="EJA123" s="27"/>
      <c r="EJB123" s="27"/>
      <c r="EJC123" s="27"/>
      <c r="EJD123" s="27"/>
      <c r="EJE123" s="27"/>
      <c r="EJF123" s="27"/>
      <c r="EJG123" s="27"/>
      <c r="EJH123" s="27"/>
      <c r="EJI123" s="27"/>
      <c r="EJJ123" s="27"/>
      <c r="EJK123" s="27"/>
      <c r="EJL123" s="27"/>
      <c r="EJM123" s="27"/>
      <c r="EJN123" s="27"/>
      <c r="EJO123" s="27"/>
      <c r="EJP123" s="27"/>
      <c r="EJQ123" s="27"/>
      <c r="EJR123" s="27"/>
      <c r="EJS123" s="27"/>
      <c r="EJT123" s="27"/>
      <c r="EJU123" s="27"/>
      <c r="EJV123" s="27"/>
      <c r="EJW123" s="27"/>
      <c r="EJX123" s="27"/>
      <c r="EJY123" s="27"/>
      <c r="EJZ123" s="27"/>
      <c r="EKA123" s="27"/>
      <c r="EKB123" s="27"/>
      <c r="EKC123" s="27"/>
      <c r="EKD123" s="27"/>
      <c r="EKE123" s="27"/>
      <c r="EKF123" s="27"/>
      <c r="EKG123" s="27"/>
      <c r="EKH123" s="27"/>
      <c r="EKI123" s="27"/>
      <c r="EKJ123" s="27"/>
      <c r="EKK123" s="27"/>
      <c r="EKL123" s="27"/>
      <c r="EKM123" s="27"/>
      <c r="EKN123" s="27"/>
      <c r="EKO123" s="27"/>
      <c r="EKP123" s="27"/>
      <c r="EKQ123" s="27"/>
      <c r="EKR123" s="27"/>
      <c r="EKS123" s="27"/>
      <c r="EKT123" s="27"/>
      <c r="EKU123" s="27"/>
      <c r="EKV123" s="27"/>
      <c r="EKW123" s="27"/>
      <c r="EKX123" s="27"/>
      <c r="EKY123" s="27"/>
      <c r="EKZ123" s="27"/>
      <c r="ELA123" s="27"/>
      <c r="ELB123" s="27"/>
      <c r="ELC123" s="27"/>
      <c r="ELD123" s="27"/>
      <c r="ELE123" s="27"/>
      <c r="ELF123" s="27"/>
      <c r="ELG123" s="27"/>
      <c r="ELH123" s="27"/>
      <c r="ELI123" s="27"/>
      <c r="ELJ123" s="27"/>
      <c r="ELK123" s="27"/>
      <c r="ELL123" s="27"/>
      <c r="ELM123" s="27"/>
      <c r="ELN123" s="27"/>
      <c r="ELO123" s="27"/>
      <c r="ELP123" s="27"/>
      <c r="ELQ123" s="27"/>
      <c r="ELR123" s="27"/>
      <c r="ELS123" s="27"/>
      <c r="ELT123" s="27"/>
      <c r="ELU123" s="27"/>
      <c r="ELV123" s="27"/>
      <c r="ELW123" s="27"/>
      <c r="ELX123" s="27"/>
      <c r="ELY123" s="27"/>
      <c r="ELZ123" s="27"/>
      <c r="EMA123" s="27"/>
      <c r="EMB123" s="27"/>
      <c r="EMC123" s="27"/>
      <c r="EMD123" s="27"/>
      <c r="EME123" s="27"/>
      <c r="EMF123" s="27"/>
      <c r="EMG123" s="27"/>
      <c r="EMH123" s="27"/>
      <c r="EMI123" s="27"/>
      <c r="EMJ123" s="27"/>
      <c r="EMK123" s="27"/>
      <c r="EML123" s="27"/>
      <c r="EMM123" s="27"/>
      <c r="EMN123" s="27"/>
      <c r="EMO123" s="27"/>
      <c r="EMP123" s="27"/>
      <c r="EMQ123" s="27"/>
      <c r="EMR123" s="27"/>
      <c r="EMS123" s="27"/>
      <c r="EMT123" s="27"/>
      <c r="EMU123" s="27"/>
      <c r="EMV123" s="27"/>
      <c r="EMW123" s="27"/>
      <c r="EMX123" s="27"/>
      <c r="EMY123" s="27"/>
      <c r="EMZ123" s="27"/>
      <c r="ENA123" s="27"/>
      <c r="ENB123" s="27"/>
      <c r="ENC123" s="27"/>
      <c r="END123" s="27"/>
      <c r="ENE123" s="27"/>
      <c r="ENF123" s="27"/>
      <c r="ENG123" s="27"/>
      <c r="ENH123" s="27"/>
      <c r="ENI123" s="27"/>
      <c r="ENJ123" s="27"/>
      <c r="ENK123" s="27"/>
      <c r="ENL123" s="27"/>
      <c r="ENM123" s="27"/>
      <c r="ENN123" s="27"/>
      <c r="ENO123" s="27"/>
      <c r="ENP123" s="27"/>
      <c r="ENQ123" s="27"/>
      <c r="ENR123" s="27"/>
      <c r="ENS123" s="27"/>
      <c r="ENT123" s="27"/>
      <c r="ENU123" s="27"/>
      <c r="ENV123" s="27"/>
      <c r="ENW123" s="27"/>
      <c r="ENX123" s="27"/>
      <c r="ENY123" s="27"/>
      <c r="ENZ123" s="27"/>
      <c r="EOA123" s="27"/>
      <c r="EOB123" s="27"/>
      <c r="EOC123" s="27"/>
      <c r="EOD123" s="27"/>
      <c r="EOE123" s="27"/>
      <c r="EOF123" s="27"/>
      <c r="EOG123" s="27"/>
      <c r="EOH123" s="27"/>
      <c r="EOI123" s="27"/>
      <c r="EOJ123" s="27"/>
      <c r="EOK123" s="27"/>
      <c r="EOL123" s="27"/>
      <c r="EOM123" s="27"/>
      <c r="EON123" s="27"/>
      <c r="EOO123" s="27"/>
      <c r="EOP123" s="27"/>
      <c r="EOQ123" s="27"/>
      <c r="EOR123" s="27"/>
      <c r="EOS123" s="27"/>
      <c r="EOT123" s="27"/>
      <c r="EPA123" s="27"/>
      <c r="EPB123" s="27"/>
      <c r="EPC123" s="27"/>
      <c r="EPD123" s="27"/>
      <c r="EPE123" s="27"/>
      <c r="EPF123" s="27"/>
      <c r="EPG123" s="27"/>
      <c r="EPH123" s="27"/>
      <c r="EPI123" s="27"/>
      <c r="EPJ123" s="27"/>
      <c r="EPK123" s="27"/>
      <c r="EPL123" s="27"/>
      <c r="EPM123" s="27"/>
      <c r="EPN123" s="27"/>
      <c r="EPO123" s="27"/>
      <c r="EPP123" s="27"/>
      <c r="EPQ123" s="27"/>
      <c r="EPR123" s="27"/>
      <c r="EPS123" s="27"/>
      <c r="EPT123" s="27"/>
      <c r="EPU123" s="27"/>
      <c r="EPV123" s="27"/>
      <c r="EPW123" s="27"/>
      <c r="EPX123" s="27"/>
      <c r="EPY123" s="27"/>
      <c r="EPZ123" s="27"/>
      <c r="EQA123" s="27"/>
      <c r="EQB123" s="27"/>
      <c r="EQC123" s="27"/>
      <c r="EQD123" s="27"/>
      <c r="EQE123" s="27"/>
      <c r="EQF123" s="27"/>
      <c r="EQG123" s="27"/>
      <c r="EQH123" s="27"/>
      <c r="EQI123" s="27"/>
      <c r="EQJ123" s="27"/>
      <c r="EQK123" s="27"/>
      <c r="EQL123" s="27"/>
      <c r="EQM123" s="27"/>
      <c r="EQN123" s="27"/>
      <c r="EQO123" s="27"/>
      <c r="EQP123" s="27"/>
      <c r="EQQ123" s="27"/>
      <c r="EQR123" s="27"/>
      <c r="EQS123" s="27"/>
      <c r="EQT123" s="27"/>
      <c r="EQU123" s="27"/>
      <c r="EQV123" s="27"/>
      <c r="EQW123" s="27"/>
      <c r="EQX123" s="27"/>
      <c r="EQY123" s="27"/>
      <c r="EQZ123" s="27"/>
      <c r="ERA123" s="27"/>
      <c r="ERB123" s="27"/>
      <c r="ERC123" s="27"/>
      <c r="ERD123" s="27"/>
      <c r="ERE123" s="27"/>
      <c r="ERF123" s="27"/>
      <c r="ERG123" s="27"/>
      <c r="ERH123" s="27"/>
      <c r="ERI123" s="27"/>
      <c r="ERJ123" s="27"/>
      <c r="ERK123" s="27"/>
      <c r="ERL123" s="27"/>
      <c r="ERM123" s="27"/>
      <c r="ERN123" s="27"/>
      <c r="ERO123" s="27"/>
      <c r="ERP123" s="27"/>
      <c r="ERQ123" s="27"/>
      <c r="ERR123" s="27"/>
      <c r="ERS123" s="27"/>
      <c r="ERT123" s="27"/>
      <c r="ERU123" s="27"/>
      <c r="ERV123" s="27"/>
      <c r="ERW123" s="27"/>
      <c r="ERX123" s="27"/>
      <c r="ERY123" s="27"/>
      <c r="ERZ123" s="27"/>
      <c r="ESA123" s="27"/>
      <c r="ESB123" s="27"/>
      <c r="ESC123" s="27"/>
      <c r="ESD123" s="27"/>
      <c r="ESE123" s="27"/>
      <c r="ESF123" s="27"/>
      <c r="ESG123" s="27"/>
      <c r="ESH123" s="27"/>
      <c r="ESI123" s="27"/>
      <c r="ESJ123" s="27"/>
      <c r="ESK123" s="27"/>
      <c r="ESL123" s="27"/>
      <c r="ESM123" s="27"/>
      <c r="ESN123" s="27"/>
      <c r="ESO123" s="27"/>
      <c r="ESP123" s="27"/>
      <c r="ESQ123" s="27"/>
      <c r="ESR123" s="27"/>
      <c r="ESS123" s="27"/>
      <c r="EST123" s="27"/>
      <c r="ESU123" s="27"/>
      <c r="ESV123" s="27"/>
      <c r="ESW123" s="27"/>
      <c r="ESX123" s="27"/>
      <c r="ESY123" s="27"/>
      <c r="ESZ123" s="27"/>
      <c r="ETA123" s="27"/>
      <c r="ETB123" s="27"/>
      <c r="ETC123" s="27"/>
      <c r="ETD123" s="27"/>
      <c r="ETE123" s="27"/>
      <c r="ETF123" s="27"/>
      <c r="ETG123" s="27"/>
      <c r="ETH123" s="27"/>
      <c r="ETI123" s="27"/>
      <c r="ETJ123" s="27"/>
      <c r="ETK123" s="27"/>
      <c r="ETL123" s="27"/>
      <c r="ETM123" s="27"/>
      <c r="ETN123" s="27"/>
      <c r="ETO123" s="27"/>
      <c r="ETP123" s="27"/>
      <c r="ETQ123" s="27"/>
      <c r="ETR123" s="27"/>
      <c r="ETS123" s="27"/>
      <c r="ETT123" s="27"/>
      <c r="ETU123" s="27"/>
      <c r="ETV123" s="27"/>
      <c r="ETW123" s="27"/>
      <c r="ETX123" s="27"/>
      <c r="ETY123" s="27"/>
      <c r="ETZ123" s="27"/>
      <c r="EUA123" s="27"/>
      <c r="EUB123" s="27"/>
      <c r="EUC123" s="27"/>
      <c r="EUD123" s="27"/>
      <c r="EUE123" s="27"/>
      <c r="EUF123" s="27"/>
      <c r="EUG123" s="27"/>
      <c r="EUH123" s="27"/>
      <c r="EUI123" s="27"/>
      <c r="EUJ123" s="27"/>
      <c r="EUK123" s="27"/>
      <c r="EUL123" s="27"/>
      <c r="EUM123" s="27"/>
      <c r="EUN123" s="27"/>
      <c r="EUO123" s="27"/>
      <c r="EUP123" s="27"/>
      <c r="EUQ123" s="27"/>
      <c r="EUR123" s="27"/>
      <c r="EUS123" s="27"/>
      <c r="EUT123" s="27"/>
      <c r="EUU123" s="27"/>
      <c r="EUV123" s="27"/>
      <c r="EUW123" s="27"/>
      <c r="EUX123" s="27"/>
      <c r="EUY123" s="27"/>
      <c r="EUZ123" s="27"/>
      <c r="EVA123" s="27"/>
      <c r="EVB123" s="27"/>
      <c r="EVC123" s="27"/>
      <c r="EVD123" s="27"/>
      <c r="EVE123" s="27"/>
      <c r="EVF123" s="27"/>
      <c r="EVG123" s="27"/>
      <c r="EVH123" s="27"/>
      <c r="EVI123" s="27"/>
      <c r="EVJ123" s="27"/>
      <c r="EVK123" s="27"/>
      <c r="EVL123" s="27"/>
      <c r="EVM123" s="27"/>
      <c r="EVN123" s="27"/>
      <c r="EVO123" s="27"/>
      <c r="EVP123" s="27"/>
      <c r="EVQ123" s="27"/>
      <c r="EVR123" s="27"/>
      <c r="EVS123" s="27"/>
      <c r="EVT123" s="27"/>
      <c r="EVU123" s="27"/>
      <c r="EVV123" s="27"/>
      <c r="EVW123" s="27"/>
      <c r="EVX123" s="27"/>
      <c r="EVY123" s="27"/>
      <c r="EVZ123" s="27"/>
      <c r="EWA123" s="27"/>
      <c r="EWB123" s="27"/>
      <c r="EWC123" s="27"/>
      <c r="EWD123" s="27"/>
      <c r="EWE123" s="27"/>
      <c r="EWF123" s="27"/>
      <c r="EWG123" s="27"/>
      <c r="EWH123" s="27"/>
      <c r="EWI123" s="27"/>
      <c r="EWJ123" s="27"/>
      <c r="EWK123" s="27"/>
      <c r="EWL123" s="27"/>
      <c r="EWM123" s="27"/>
      <c r="EWN123" s="27"/>
      <c r="EWO123" s="27"/>
      <c r="EWP123" s="27"/>
      <c r="EWQ123" s="27"/>
      <c r="EWR123" s="27"/>
      <c r="EWS123" s="27"/>
      <c r="EWT123" s="27"/>
      <c r="EWU123" s="27"/>
      <c r="EWV123" s="27"/>
      <c r="EWW123" s="27"/>
      <c r="EWX123" s="27"/>
      <c r="EWY123" s="27"/>
      <c r="EWZ123" s="27"/>
      <c r="EXA123" s="27"/>
      <c r="EXB123" s="27"/>
      <c r="EXC123" s="27"/>
      <c r="EXD123" s="27"/>
      <c r="EXE123" s="27"/>
      <c r="EXF123" s="27"/>
      <c r="EXG123" s="27"/>
      <c r="EXH123" s="27"/>
      <c r="EXI123" s="27"/>
      <c r="EXJ123" s="27"/>
      <c r="EXK123" s="27"/>
      <c r="EXL123" s="27"/>
      <c r="EXM123" s="27"/>
      <c r="EXN123" s="27"/>
      <c r="EXO123" s="27"/>
      <c r="EXP123" s="27"/>
      <c r="EXQ123" s="27"/>
      <c r="EXR123" s="27"/>
      <c r="EXS123" s="27"/>
      <c r="EXT123" s="27"/>
      <c r="EXU123" s="27"/>
      <c r="EXV123" s="27"/>
      <c r="EXW123" s="27"/>
      <c r="EXX123" s="27"/>
      <c r="EXY123" s="27"/>
      <c r="EXZ123" s="27"/>
      <c r="EYA123" s="27"/>
      <c r="EYB123" s="27"/>
      <c r="EYC123" s="27"/>
      <c r="EYD123" s="27"/>
      <c r="EYE123" s="27"/>
      <c r="EYF123" s="27"/>
      <c r="EYG123" s="27"/>
      <c r="EYH123" s="27"/>
      <c r="EYI123" s="27"/>
      <c r="EYJ123" s="27"/>
      <c r="EYK123" s="27"/>
      <c r="EYL123" s="27"/>
      <c r="EYM123" s="27"/>
      <c r="EYN123" s="27"/>
      <c r="EYO123" s="27"/>
      <c r="EYP123" s="27"/>
      <c r="EYW123" s="27"/>
      <c r="EYX123" s="27"/>
      <c r="EYY123" s="27"/>
      <c r="EYZ123" s="27"/>
      <c r="EZA123" s="27"/>
      <c r="EZB123" s="27"/>
      <c r="EZC123" s="27"/>
      <c r="EZD123" s="27"/>
      <c r="EZE123" s="27"/>
      <c r="EZF123" s="27"/>
      <c r="EZG123" s="27"/>
      <c r="EZH123" s="27"/>
      <c r="EZI123" s="27"/>
      <c r="EZJ123" s="27"/>
      <c r="EZK123" s="27"/>
      <c r="EZL123" s="27"/>
      <c r="EZM123" s="27"/>
      <c r="EZN123" s="27"/>
      <c r="EZO123" s="27"/>
      <c r="EZP123" s="27"/>
      <c r="EZQ123" s="27"/>
      <c r="EZR123" s="27"/>
      <c r="EZS123" s="27"/>
      <c r="EZT123" s="27"/>
      <c r="EZU123" s="27"/>
      <c r="EZV123" s="27"/>
      <c r="EZW123" s="27"/>
      <c r="EZX123" s="27"/>
      <c r="EZY123" s="27"/>
      <c r="EZZ123" s="27"/>
      <c r="FAA123" s="27"/>
      <c r="FAB123" s="27"/>
      <c r="FAC123" s="27"/>
      <c r="FAD123" s="27"/>
      <c r="FAE123" s="27"/>
      <c r="FAF123" s="27"/>
      <c r="FAG123" s="27"/>
      <c r="FAH123" s="27"/>
      <c r="FAI123" s="27"/>
      <c r="FAJ123" s="27"/>
      <c r="FAK123" s="27"/>
      <c r="FAL123" s="27"/>
      <c r="FAM123" s="27"/>
      <c r="FAN123" s="27"/>
      <c r="FAO123" s="27"/>
      <c r="FAP123" s="27"/>
      <c r="FAQ123" s="27"/>
      <c r="FAR123" s="27"/>
      <c r="FAS123" s="27"/>
      <c r="FAT123" s="27"/>
      <c r="FAU123" s="27"/>
      <c r="FAV123" s="27"/>
      <c r="FAW123" s="27"/>
      <c r="FAX123" s="27"/>
      <c r="FAY123" s="27"/>
      <c r="FAZ123" s="27"/>
      <c r="FBA123" s="27"/>
      <c r="FBB123" s="27"/>
      <c r="FBC123" s="27"/>
      <c r="FBD123" s="27"/>
      <c r="FBE123" s="27"/>
      <c r="FBF123" s="27"/>
      <c r="FBG123" s="27"/>
      <c r="FBH123" s="27"/>
      <c r="FBI123" s="27"/>
      <c r="FBJ123" s="27"/>
      <c r="FBK123" s="27"/>
      <c r="FBL123" s="27"/>
      <c r="FBM123" s="27"/>
      <c r="FBN123" s="27"/>
      <c r="FBO123" s="27"/>
      <c r="FBP123" s="27"/>
      <c r="FBQ123" s="27"/>
      <c r="FBR123" s="27"/>
      <c r="FBS123" s="27"/>
      <c r="FBT123" s="27"/>
      <c r="FBU123" s="27"/>
      <c r="FBV123" s="27"/>
      <c r="FBW123" s="27"/>
      <c r="FBX123" s="27"/>
      <c r="FBY123" s="27"/>
      <c r="FBZ123" s="27"/>
      <c r="FCA123" s="27"/>
      <c r="FCB123" s="27"/>
      <c r="FCC123" s="27"/>
      <c r="FCD123" s="27"/>
      <c r="FCE123" s="27"/>
      <c r="FCF123" s="27"/>
      <c r="FCG123" s="27"/>
      <c r="FCH123" s="27"/>
      <c r="FCI123" s="27"/>
      <c r="FCJ123" s="27"/>
      <c r="FCK123" s="27"/>
      <c r="FCL123" s="27"/>
      <c r="FCM123" s="27"/>
      <c r="FCN123" s="27"/>
      <c r="FCO123" s="27"/>
      <c r="FCP123" s="27"/>
      <c r="FCQ123" s="27"/>
      <c r="FCR123" s="27"/>
      <c r="FCS123" s="27"/>
      <c r="FCT123" s="27"/>
      <c r="FCU123" s="27"/>
      <c r="FCV123" s="27"/>
      <c r="FCW123" s="27"/>
      <c r="FCX123" s="27"/>
      <c r="FCY123" s="27"/>
      <c r="FCZ123" s="27"/>
      <c r="FDA123" s="27"/>
      <c r="FDB123" s="27"/>
      <c r="FDC123" s="27"/>
      <c r="FDD123" s="27"/>
      <c r="FDE123" s="27"/>
      <c r="FDF123" s="27"/>
      <c r="FDG123" s="27"/>
      <c r="FDH123" s="27"/>
      <c r="FDI123" s="27"/>
      <c r="FDJ123" s="27"/>
      <c r="FDK123" s="27"/>
      <c r="FDL123" s="27"/>
      <c r="FDM123" s="27"/>
      <c r="FDN123" s="27"/>
      <c r="FDO123" s="27"/>
      <c r="FDP123" s="27"/>
      <c r="FDQ123" s="27"/>
      <c r="FDR123" s="27"/>
      <c r="FDS123" s="27"/>
      <c r="FDT123" s="27"/>
      <c r="FDU123" s="27"/>
      <c r="FDV123" s="27"/>
      <c r="FDW123" s="27"/>
      <c r="FDX123" s="27"/>
      <c r="FDY123" s="27"/>
      <c r="FDZ123" s="27"/>
      <c r="FEA123" s="27"/>
      <c r="FEB123" s="27"/>
      <c r="FEC123" s="27"/>
      <c r="FED123" s="27"/>
      <c r="FEE123" s="27"/>
      <c r="FEF123" s="27"/>
      <c r="FEG123" s="27"/>
      <c r="FEH123" s="27"/>
      <c r="FEI123" s="27"/>
      <c r="FEJ123" s="27"/>
      <c r="FEK123" s="27"/>
      <c r="FEL123" s="27"/>
      <c r="FEM123" s="27"/>
      <c r="FEN123" s="27"/>
      <c r="FEO123" s="27"/>
      <c r="FEP123" s="27"/>
      <c r="FEQ123" s="27"/>
      <c r="FER123" s="27"/>
      <c r="FES123" s="27"/>
      <c r="FET123" s="27"/>
      <c r="FEU123" s="27"/>
      <c r="FEV123" s="27"/>
      <c r="FEW123" s="27"/>
      <c r="FEX123" s="27"/>
      <c r="FEY123" s="27"/>
      <c r="FEZ123" s="27"/>
      <c r="FFA123" s="27"/>
      <c r="FFB123" s="27"/>
      <c r="FFC123" s="27"/>
      <c r="FFD123" s="27"/>
      <c r="FFE123" s="27"/>
      <c r="FFF123" s="27"/>
      <c r="FFG123" s="27"/>
      <c r="FFH123" s="27"/>
      <c r="FFI123" s="27"/>
      <c r="FFJ123" s="27"/>
      <c r="FFK123" s="27"/>
      <c r="FFL123" s="27"/>
      <c r="FFM123" s="27"/>
      <c r="FFN123" s="27"/>
      <c r="FFO123" s="27"/>
      <c r="FFP123" s="27"/>
      <c r="FFQ123" s="27"/>
      <c r="FFR123" s="27"/>
      <c r="FFS123" s="27"/>
      <c r="FFT123" s="27"/>
      <c r="FFU123" s="27"/>
      <c r="FFV123" s="27"/>
      <c r="FFW123" s="27"/>
      <c r="FFX123" s="27"/>
      <c r="FFY123" s="27"/>
      <c r="FFZ123" s="27"/>
      <c r="FGA123" s="27"/>
      <c r="FGB123" s="27"/>
      <c r="FGC123" s="27"/>
      <c r="FGD123" s="27"/>
      <c r="FGE123" s="27"/>
      <c r="FGF123" s="27"/>
      <c r="FGG123" s="27"/>
      <c r="FGH123" s="27"/>
      <c r="FGI123" s="27"/>
      <c r="FGJ123" s="27"/>
      <c r="FGK123" s="27"/>
      <c r="FGL123" s="27"/>
      <c r="FGM123" s="27"/>
      <c r="FGN123" s="27"/>
      <c r="FGO123" s="27"/>
      <c r="FGP123" s="27"/>
      <c r="FGQ123" s="27"/>
      <c r="FGR123" s="27"/>
      <c r="FGS123" s="27"/>
      <c r="FGT123" s="27"/>
      <c r="FGU123" s="27"/>
      <c r="FGV123" s="27"/>
      <c r="FGW123" s="27"/>
      <c r="FGX123" s="27"/>
      <c r="FGY123" s="27"/>
      <c r="FGZ123" s="27"/>
      <c r="FHA123" s="27"/>
      <c r="FHB123" s="27"/>
      <c r="FHC123" s="27"/>
      <c r="FHD123" s="27"/>
      <c r="FHE123" s="27"/>
      <c r="FHF123" s="27"/>
      <c r="FHG123" s="27"/>
      <c r="FHH123" s="27"/>
      <c r="FHI123" s="27"/>
      <c r="FHJ123" s="27"/>
      <c r="FHK123" s="27"/>
      <c r="FHL123" s="27"/>
      <c r="FHM123" s="27"/>
      <c r="FHN123" s="27"/>
      <c r="FHO123" s="27"/>
      <c r="FHP123" s="27"/>
      <c r="FHQ123" s="27"/>
      <c r="FHR123" s="27"/>
      <c r="FHS123" s="27"/>
      <c r="FHT123" s="27"/>
      <c r="FHU123" s="27"/>
      <c r="FHV123" s="27"/>
      <c r="FHW123" s="27"/>
      <c r="FHX123" s="27"/>
      <c r="FHY123" s="27"/>
      <c r="FHZ123" s="27"/>
      <c r="FIA123" s="27"/>
      <c r="FIB123" s="27"/>
      <c r="FIC123" s="27"/>
      <c r="FID123" s="27"/>
      <c r="FIE123" s="27"/>
      <c r="FIF123" s="27"/>
      <c r="FIG123" s="27"/>
      <c r="FIH123" s="27"/>
      <c r="FII123" s="27"/>
      <c r="FIJ123" s="27"/>
      <c r="FIK123" s="27"/>
      <c r="FIL123" s="27"/>
      <c r="FIS123" s="27"/>
      <c r="FIT123" s="27"/>
      <c r="FIU123" s="27"/>
      <c r="FIV123" s="27"/>
      <c r="FIW123" s="27"/>
      <c r="FIX123" s="27"/>
      <c r="FIY123" s="27"/>
      <c r="FIZ123" s="27"/>
      <c r="FJA123" s="27"/>
      <c r="FJB123" s="27"/>
      <c r="FJC123" s="27"/>
      <c r="FJD123" s="27"/>
      <c r="FJE123" s="27"/>
      <c r="FJF123" s="27"/>
      <c r="FJG123" s="27"/>
      <c r="FJH123" s="27"/>
      <c r="FJI123" s="27"/>
      <c r="FJJ123" s="27"/>
      <c r="FJK123" s="27"/>
      <c r="FJL123" s="27"/>
      <c r="FJM123" s="27"/>
      <c r="FJN123" s="27"/>
      <c r="FJO123" s="27"/>
      <c r="FJP123" s="27"/>
      <c r="FJQ123" s="27"/>
      <c r="FJR123" s="27"/>
      <c r="FJS123" s="27"/>
      <c r="FJT123" s="27"/>
      <c r="FJU123" s="27"/>
      <c r="FJV123" s="27"/>
      <c r="FJW123" s="27"/>
      <c r="FJX123" s="27"/>
      <c r="FJY123" s="27"/>
      <c r="FJZ123" s="27"/>
      <c r="FKA123" s="27"/>
      <c r="FKB123" s="27"/>
      <c r="FKC123" s="27"/>
      <c r="FKD123" s="27"/>
      <c r="FKE123" s="27"/>
      <c r="FKF123" s="27"/>
      <c r="FKG123" s="27"/>
      <c r="FKH123" s="27"/>
      <c r="FKI123" s="27"/>
      <c r="FKJ123" s="27"/>
      <c r="FKK123" s="27"/>
      <c r="FKL123" s="27"/>
      <c r="FKM123" s="27"/>
      <c r="FKN123" s="27"/>
      <c r="FKO123" s="27"/>
      <c r="FKP123" s="27"/>
      <c r="FKQ123" s="27"/>
      <c r="FKR123" s="27"/>
      <c r="FKS123" s="27"/>
      <c r="FKT123" s="27"/>
      <c r="FKU123" s="27"/>
      <c r="FKV123" s="27"/>
      <c r="FKW123" s="27"/>
      <c r="FKX123" s="27"/>
      <c r="FKY123" s="27"/>
      <c r="FKZ123" s="27"/>
      <c r="FLA123" s="27"/>
      <c r="FLB123" s="27"/>
      <c r="FLC123" s="27"/>
      <c r="FLD123" s="27"/>
      <c r="FLE123" s="27"/>
      <c r="FLF123" s="27"/>
      <c r="FLG123" s="27"/>
      <c r="FLH123" s="27"/>
      <c r="FLI123" s="27"/>
      <c r="FLJ123" s="27"/>
      <c r="FLK123" s="27"/>
      <c r="FLL123" s="27"/>
      <c r="FLM123" s="27"/>
      <c r="FLN123" s="27"/>
      <c r="FLO123" s="27"/>
      <c r="FLP123" s="27"/>
      <c r="FLQ123" s="27"/>
      <c r="FLR123" s="27"/>
      <c r="FLS123" s="27"/>
      <c r="FLT123" s="27"/>
      <c r="FLU123" s="27"/>
      <c r="FLV123" s="27"/>
      <c r="FLW123" s="27"/>
      <c r="FLX123" s="27"/>
      <c r="FLY123" s="27"/>
      <c r="FLZ123" s="27"/>
      <c r="FMA123" s="27"/>
      <c r="FMB123" s="27"/>
      <c r="FMC123" s="27"/>
      <c r="FMD123" s="27"/>
      <c r="FME123" s="27"/>
      <c r="FMF123" s="27"/>
      <c r="FMG123" s="27"/>
      <c r="FMH123" s="27"/>
      <c r="FMI123" s="27"/>
      <c r="FMJ123" s="27"/>
      <c r="FMK123" s="27"/>
      <c r="FML123" s="27"/>
      <c r="FMM123" s="27"/>
      <c r="FMN123" s="27"/>
      <c r="FMO123" s="27"/>
      <c r="FMP123" s="27"/>
      <c r="FMQ123" s="27"/>
      <c r="FMR123" s="27"/>
      <c r="FMS123" s="27"/>
      <c r="FMT123" s="27"/>
      <c r="FMU123" s="27"/>
      <c r="FMV123" s="27"/>
      <c r="FMW123" s="27"/>
      <c r="FMX123" s="27"/>
      <c r="FMY123" s="27"/>
      <c r="FMZ123" s="27"/>
      <c r="FNA123" s="27"/>
      <c r="FNB123" s="27"/>
      <c r="FNC123" s="27"/>
      <c r="FND123" s="27"/>
      <c r="FNE123" s="27"/>
      <c r="FNF123" s="27"/>
      <c r="FNG123" s="27"/>
      <c r="FNH123" s="27"/>
      <c r="FNI123" s="27"/>
      <c r="FNJ123" s="27"/>
      <c r="FNK123" s="27"/>
      <c r="FNL123" s="27"/>
      <c r="FNM123" s="27"/>
      <c r="FNN123" s="27"/>
      <c r="FNO123" s="27"/>
      <c r="FNP123" s="27"/>
      <c r="FNQ123" s="27"/>
      <c r="FNR123" s="27"/>
      <c r="FNS123" s="27"/>
      <c r="FNT123" s="27"/>
      <c r="FNU123" s="27"/>
      <c r="FNV123" s="27"/>
      <c r="FNW123" s="27"/>
      <c r="FNX123" s="27"/>
      <c r="FNY123" s="27"/>
      <c r="FNZ123" s="27"/>
      <c r="FOA123" s="27"/>
      <c r="FOB123" s="27"/>
      <c r="FOC123" s="27"/>
      <c r="FOD123" s="27"/>
      <c r="FOE123" s="27"/>
      <c r="FOF123" s="27"/>
      <c r="FOG123" s="27"/>
      <c r="FOH123" s="27"/>
      <c r="FOI123" s="27"/>
      <c r="FOJ123" s="27"/>
      <c r="FOK123" s="27"/>
      <c r="FOL123" s="27"/>
      <c r="FOM123" s="27"/>
      <c r="FON123" s="27"/>
      <c r="FOO123" s="27"/>
      <c r="FOP123" s="27"/>
      <c r="FOQ123" s="27"/>
      <c r="FOR123" s="27"/>
      <c r="FOS123" s="27"/>
      <c r="FOT123" s="27"/>
      <c r="FOU123" s="27"/>
      <c r="FOV123" s="27"/>
      <c r="FOW123" s="27"/>
      <c r="FOX123" s="27"/>
      <c r="FOY123" s="27"/>
      <c r="FOZ123" s="27"/>
      <c r="FPA123" s="27"/>
      <c r="FPB123" s="27"/>
      <c r="FPC123" s="27"/>
      <c r="FPD123" s="27"/>
      <c r="FPE123" s="27"/>
      <c r="FPF123" s="27"/>
      <c r="FPG123" s="27"/>
      <c r="FPH123" s="27"/>
      <c r="FPI123" s="27"/>
      <c r="FPJ123" s="27"/>
      <c r="FPK123" s="27"/>
      <c r="FPL123" s="27"/>
      <c r="FPM123" s="27"/>
      <c r="FPN123" s="27"/>
      <c r="FPO123" s="27"/>
      <c r="FPP123" s="27"/>
      <c r="FPQ123" s="27"/>
      <c r="FPR123" s="27"/>
      <c r="FPS123" s="27"/>
      <c r="FPT123" s="27"/>
      <c r="FPU123" s="27"/>
      <c r="FPV123" s="27"/>
      <c r="FPW123" s="27"/>
      <c r="FPX123" s="27"/>
      <c r="FPY123" s="27"/>
      <c r="FPZ123" s="27"/>
      <c r="FQA123" s="27"/>
      <c r="FQB123" s="27"/>
      <c r="FQC123" s="27"/>
      <c r="FQD123" s="27"/>
      <c r="FQE123" s="27"/>
      <c r="FQF123" s="27"/>
      <c r="FQG123" s="27"/>
      <c r="FQH123" s="27"/>
      <c r="FQI123" s="27"/>
      <c r="FQJ123" s="27"/>
      <c r="FQK123" s="27"/>
      <c r="FQL123" s="27"/>
      <c r="FQM123" s="27"/>
      <c r="FQN123" s="27"/>
      <c r="FQO123" s="27"/>
      <c r="FQP123" s="27"/>
      <c r="FQQ123" s="27"/>
      <c r="FQR123" s="27"/>
      <c r="FQS123" s="27"/>
      <c r="FQT123" s="27"/>
      <c r="FQU123" s="27"/>
      <c r="FQV123" s="27"/>
      <c r="FQW123" s="27"/>
      <c r="FQX123" s="27"/>
      <c r="FQY123" s="27"/>
      <c r="FQZ123" s="27"/>
      <c r="FRA123" s="27"/>
      <c r="FRB123" s="27"/>
      <c r="FRC123" s="27"/>
      <c r="FRD123" s="27"/>
      <c r="FRE123" s="27"/>
      <c r="FRF123" s="27"/>
      <c r="FRG123" s="27"/>
      <c r="FRH123" s="27"/>
      <c r="FRI123" s="27"/>
      <c r="FRJ123" s="27"/>
      <c r="FRK123" s="27"/>
      <c r="FRL123" s="27"/>
      <c r="FRM123" s="27"/>
      <c r="FRN123" s="27"/>
      <c r="FRO123" s="27"/>
      <c r="FRP123" s="27"/>
      <c r="FRQ123" s="27"/>
      <c r="FRR123" s="27"/>
      <c r="FRS123" s="27"/>
      <c r="FRT123" s="27"/>
      <c r="FRU123" s="27"/>
      <c r="FRV123" s="27"/>
      <c r="FRW123" s="27"/>
      <c r="FRX123" s="27"/>
      <c r="FRY123" s="27"/>
      <c r="FRZ123" s="27"/>
      <c r="FSA123" s="27"/>
      <c r="FSB123" s="27"/>
      <c r="FSC123" s="27"/>
      <c r="FSD123" s="27"/>
      <c r="FSE123" s="27"/>
      <c r="FSF123" s="27"/>
      <c r="FSG123" s="27"/>
      <c r="FSH123" s="27"/>
      <c r="FSO123" s="27"/>
      <c r="FSP123" s="27"/>
      <c r="FSQ123" s="27"/>
      <c r="FSR123" s="27"/>
      <c r="FSS123" s="27"/>
      <c r="FST123" s="27"/>
      <c r="FSU123" s="27"/>
      <c r="FSV123" s="27"/>
      <c r="FSW123" s="27"/>
      <c r="FSX123" s="27"/>
      <c r="FSY123" s="27"/>
      <c r="FSZ123" s="27"/>
      <c r="FTA123" s="27"/>
      <c r="FTB123" s="27"/>
      <c r="FTC123" s="27"/>
      <c r="FTD123" s="27"/>
      <c r="FTE123" s="27"/>
      <c r="FTF123" s="27"/>
      <c r="FTG123" s="27"/>
      <c r="FTH123" s="27"/>
      <c r="FTI123" s="27"/>
      <c r="FTJ123" s="27"/>
      <c r="FTK123" s="27"/>
      <c r="FTL123" s="27"/>
      <c r="FTM123" s="27"/>
      <c r="FTN123" s="27"/>
      <c r="FTO123" s="27"/>
      <c r="FTP123" s="27"/>
      <c r="FTQ123" s="27"/>
      <c r="FTR123" s="27"/>
      <c r="FTS123" s="27"/>
      <c r="FTT123" s="27"/>
      <c r="FTU123" s="27"/>
      <c r="FTV123" s="27"/>
      <c r="FTW123" s="27"/>
      <c r="FTX123" s="27"/>
      <c r="FTY123" s="27"/>
      <c r="FTZ123" s="27"/>
      <c r="FUA123" s="27"/>
      <c r="FUB123" s="27"/>
      <c r="FUC123" s="27"/>
      <c r="FUD123" s="27"/>
      <c r="FUE123" s="27"/>
      <c r="FUF123" s="27"/>
      <c r="FUG123" s="27"/>
      <c r="FUH123" s="27"/>
      <c r="FUI123" s="27"/>
      <c r="FUJ123" s="27"/>
      <c r="FUK123" s="27"/>
      <c r="FUL123" s="27"/>
      <c r="FUM123" s="27"/>
      <c r="FUN123" s="27"/>
      <c r="FUO123" s="27"/>
      <c r="FUP123" s="27"/>
      <c r="FUQ123" s="27"/>
      <c r="FUR123" s="27"/>
      <c r="FUS123" s="27"/>
      <c r="FUT123" s="27"/>
      <c r="FUU123" s="27"/>
      <c r="FUV123" s="27"/>
      <c r="FUW123" s="27"/>
      <c r="FUX123" s="27"/>
      <c r="FUY123" s="27"/>
      <c r="FUZ123" s="27"/>
      <c r="FVA123" s="27"/>
      <c r="FVB123" s="27"/>
      <c r="FVC123" s="27"/>
      <c r="FVD123" s="27"/>
      <c r="FVE123" s="27"/>
      <c r="FVF123" s="27"/>
      <c r="FVG123" s="27"/>
      <c r="FVH123" s="27"/>
      <c r="FVI123" s="27"/>
      <c r="FVJ123" s="27"/>
      <c r="FVK123" s="27"/>
      <c r="FVL123" s="27"/>
      <c r="FVM123" s="27"/>
      <c r="FVN123" s="27"/>
      <c r="FVO123" s="27"/>
      <c r="FVP123" s="27"/>
      <c r="FVQ123" s="27"/>
      <c r="FVR123" s="27"/>
      <c r="FVS123" s="27"/>
      <c r="FVT123" s="27"/>
      <c r="FVU123" s="27"/>
      <c r="FVV123" s="27"/>
      <c r="FVW123" s="27"/>
      <c r="FVX123" s="27"/>
      <c r="FVY123" s="27"/>
      <c r="FVZ123" s="27"/>
      <c r="FWA123" s="27"/>
      <c r="FWB123" s="27"/>
      <c r="FWC123" s="27"/>
      <c r="FWD123" s="27"/>
      <c r="FWE123" s="27"/>
      <c r="FWF123" s="27"/>
      <c r="FWG123" s="27"/>
      <c r="FWH123" s="27"/>
      <c r="FWI123" s="27"/>
      <c r="FWJ123" s="27"/>
      <c r="FWK123" s="27"/>
      <c r="FWL123" s="27"/>
      <c r="FWM123" s="27"/>
      <c r="FWN123" s="27"/>
      <c r="FWO123" s="27"/>
      <c r="FWP123" s="27"/>
      <c r="FWQ123" s="27"/>
      <c r="FWR123" s="27"/>
      <c r="FWS123" s="27"/>
      <c r="FWT123" s="27"/>
      <c r="FWU123" s="27"/>
      <c r="FWV123" s="27"/>
      <c r="FWW123" s="27"/>
      <c r="FWX123" s="27"/>
      <c r="FWY123" s="27"/>
      <c r="FWZ123" s="27"/>
      <c r="FXA123" s="27"/>
      <c r="FXB123" s="27"/>
      <c r="FXC123" s="27"/>
      <c r="FXD123" s="27"/>
      <c r="FXE123" s="27"/>
      <c r="FXF123" s="27"/>
      <c r="FXG123" s="27"/>
      <c r="FXH123" s="27"/>
      <c r="FXI123" s="27"/>
      <c r="FXJ123" s="27"/>
      <c r="FXK123" s="27"/>
      <c r="FXL123" s="27"/>
      <c r="FXM123" s="27"/>
      <c r="FXN123" s="27"/>
      <c r="FXO123" s="27"/>
      <c r="FXP123" s="27"/>
      <c r="FXQ123" s="27"/>
      <c r="FXR123" s="27"/>
      <c r="FXS123" s="27"/>
      <c r="FXT123" s="27"/>
      <c r="FXU123" s="27"/>
      <c r="FXV123" s="27"/>
      <c r="FXW123" s="27"/>
      <c r="FXX123" s="27"/>
      <c r="FXY123" s="27"/>
      <c r="FXZ123" s="27"/>
      <c r="FYA123" s="27"/>
      <c r="FYB123" s="27"/>
      <c r="FYC123" s="27"/>
      <c r="FYD123" s="27"/>
      <c r="FYE123" s="27"/>
      <c r="FYF123" s="27"/>
      <c r="FYG123" s="27"/>
      <c r="FYH123" s="27"/>
      <c r="FYI123" s="27"/>
      <c r="FYJ123" s="27"/>
      <c r="FYK123" s="27"/>
      <c r="FYL123" s="27"/>
      <c r="FYM123" s="27"/>
      <c r="FYN123" s="27"/>
      <c r="FYO123" s="27"/>
      <c r="FYP123" s="27"/>
      <c r="FYQ123" s="27"/>
      <c r="FYR123" s="27"/>
      <c r="FYS123" s="27"/>
      <c r="FYT123" s="27"/>
      <c r="FYU123" s="27"/>
      <c r="FYV123" s="27"/>
      <c r="FYW123" s="27"/>
      <c r="FYX123" s="27"/>
      <c r="FYY123" s="27"/>
      <c r="FYZ123" s="27"/>
      <c r="FZA123" s="27"/>
      <c r="FZB123" s="27"/>
      <c r="FZC123" s="27"/>
      <c r="FZD123" s="27"/>
      <c r="FZE123" s="27"/>
      <c r="FZF123" s="27"/>
      <c r="FZG123" s="27"/>
      <c r="FZH123" s="27"/>
      <c r="FZI123" s="27"/>
      <c r="FZJ123" s="27"/>
      <c r="FZK123" s="27"/>
      <c r="FZL123" s="27"/>
      <c r="FZM123" s="27"/>
      <c r="FZN123" s="27"/>
      <c r="FZO123" s="27"/>
      <c r="FZP123" s="27"/>
      <c r="FZQ123" s="27"/>
      <c r="FZR123" s="27"/>
      <c r="FZS123" s="27"/>
      <c r="FZT123" s="27"/>
      <c r="FZU123" s="27"/>
      <c r="FZV123" s="27"/>
      <c r="FZW123" s="27"/>
      <c r="FZX123" s="27"/>
      <c r="FZY123" s="27"/>
      <c r="FZZ123" s="27"/>
      <c r="GAA123" s="27"/>
      <c r="GAB123" s="27"/>
      <c r="GAC123" s="27"/>
      <c r="GAD123" s="27"/>
      <c r="GAE123" s="27"/>
      <c r="GAF123" s="27"/>
      <c r="GAG123" s="27"/>
      <c r="GAH123" s="27"/>
      <c r="GAI123" s="27"/>
      <c r="GAJ123" s="27"/>
      <c r="GAK123" s="27"/>
      <c r="GAL123" s="27"/>
      <c r="GAM123" s="27"/>
      <c r="GAN123" s="27"/>
      <c r="GAO123" s="27"/>
      <c r="GAP123" s="27"/>
      <c r="GAQ123" s="27"/>
      <c r="GAR123" s="27"/>
      <c r="GAS123" s="27"/>
      <c r="GAT123" s="27"/>
      <c r="GAU123" s="27"/>
      <c r="GAV123" s="27"/>
      <c r="GAW123" s="27"/>
      <c r="GAX123" s="27"/>
      <c r="GAY123" s="27"/>
      <c r="GAZ123" s="27"/>
      <c r="GBA123" s="27"/>
      <c r="GBB123" s="27"/>
      <c r="GBC123" s="27"/>
      <c r="GBD123" s="27"/>
      <c r="GBE123" s="27"/>
      <c r="GBF123" s="27"/>
      <c r="GBG123" s="27"/>
      <c r="GBH123" s="27"/>
      <c r="GBI123" s="27"/>
      <c r="GBJ123" s="27"/>
      <c r="GBK123" s="27"/>
      <c r="GBL123" s="27"/>
      <c r="GBM123" s="27"/>
      <c r="GBN123" s="27"/>
      <c r="GBO123" s="27"/>
      <c r="GBP123" s="27"/>
      <c r="GBQ123" s="27"/>
      <c r="GBR123" s="27"/>
      <c r="GBS123" s="27"/>
      <c r="GBT123" s="27"/>
      <c r="GBU123" s="27"/>
      <c r="GBV123" s="27"/>
      <c r="GBW123" s="27"/>
      <c r="GBX123" s="27"/>
      <c r="GBY123" s="27"/>
      <c r="GBZ123" s="27"/>
      <c r="GCA123" s="27"/>
      <c r="GCB123" s="27"/>
      <c r="GCC123" s="27"/>
      <c r="GCD123" s="27"/>
      <c r="GCK123" s="27"/>
      <c r="GCL123" s="27"/>
      <c r="GCM123" s="27"/>
      <c r="GCN123" s="27"/>
      <c r="GCO123" s="27"/>
      <c r="GCP123" s="27"/>
      <c r="GCQ123" s="27"/>
      <c r="GCR123" s="27"/>
      <c r="GCS123" s="27"/>
      <c r="GCT123" s="27"/>
      <c r="GCU123" s="27"/>
      <c r="GCV123" s="27"/>
      <c r="GCW123" s="27"/>
      <c r="GCX123" s="27"/>
      <c r="GCY123" s="27"/>
      <c r="GCZ123" s="27"/>
      <c r="GDA123" s="27"/>
      <c r="GDB123" s="27"/>
      <c r="GDC123" s="27"/>
      <c r="GDD123" s="27"/>
      <c r="GDE123" s="27"/>
      <c r="GDF123" s="27"/>
      <c r="GDG123" s="27"/>
      <c r="GDH123" s="27"/>
      <c r="GDI123" s="27"/>
      <c r="GDJ123" s="27"/>
      <c r="GDK123" s="27"/>
      <c r="GDL123" s="27"/>
      <c r="GDM123" s="27"/>
      <c r="GDN123" s="27"/>
      <c r="GDO123" s="27"/>
      <c r="GDP123" s="27"/>
      <c r="GDQ123" s="27"/>
      <c r="GDR123" s="27"/>
      <c r="GDS123" s="27"/>
      <c r="GDT123" s="27"/>
      <c r="GDU123" s="27"/>
      <c r="GDV123" s="27"/>
      <c r="GDW123" s="27"/>
      <c r="GDX123" s="27"/>
      <c r="GDY123" s="27"/>
      <c r="GDZ123" s="27"/>
      <c r="GEA123" s="27"/>
      <c r="GEB123" s="27"/>
      <c r="GEC123" s="27"/>
      <c r="GED123" s="27"/>
      <c r="GEE123" s="27"/>
      <c r="GEF123" s="27"/>
      <c r="GEG123" s="27"/>
      <c r="GEH123" s="27"/>
      <c r="GEI123" s="27"/>
      <c r="GEJ123" s="27"/>
      <c r="GEK123" s="27"/>
      <c r="GEL123" s="27"/>
      <c r="GEM123" s="27"/>
      <c r="GEN123" s="27"/>
      <c r="GEO123" s="27"/>
      <c r="GEP123" s="27"/>
      <c r="GEQ123" s="27"/>
      <c r="GER123" s="27"/>
      <c r="GES123" s="27"/>
      <c r="GET123" s="27"/>
      <c r="GEU123" s="27"/>
      <c r="GEV123" s="27"/>
      <c r="GEW123" s="27"/>
      <c r="GEX123" s="27"/>
      <c r="GEY123" s="27"/>
      <c r="GEZ123" s="27"/>
      <c r="GFA123" s="27"/>
      <c r="GFB123" s="27"/>
      <c r="GFC123" s="27"/>
      <c r="GFD123" s="27"/>
      <c r="GFE123" s="27"/>
      <c r="GFF123" s="27"/>
      <c r="GFG123" s="27"/>
      <c r="GFH123" s="27"/>
      <c r="GFI123" s="27"/>
      <c r="GFJ123" s="27"/>
      <c r="GFK123" s="27"/>
      <c r="GFL123" s="27"/>
      <c r="GFM123" s="27"/>
      <c r="GFN123" s="27"/>
      <c r="GFO123" s="27"/>
      <c r="GFP123" s="27"/>
      <c r="GFQ123" s="27"/>
      <c r="GFR123" s="27"/>
      <c r="GFS123" s="27"/>
      <c r="GFT123" s="27"/>
      <c r="GFU123" s="27"/>
      <c r="GFV123" s="27"/>
      <c r="GFW123" s="27"/>
      <c r="GFX123" s="27"/>
      <c r="GFY123" s="27"/>
      <c r="GFZ123" s="27"/>
      <c r="GGA123" s="27"/>
      <c r="GGB123" s="27"/>
      <c r="GGC123" s="27"/>
      <c r="GGD123" s="27"/>
      <c r="GGE123" s="27"/>
      <c r="GGF123" s="27"/>
      <c r="GGG123" s="27"/>
      <c r="GGH123" s="27"/>
      <c r="GGI123" s="27"/>
      <c r="GGJ123" s="27"/>
      <c r="GGK123" s="27"/>
      <c r="GGL123" s="27"/>
      <c r="GGM123" s="27"/>
      <c r="GGN123" s="27"/>
      <c r="GGO123" s="27"/>
      <c r="GGP123" s="27"/>
      <c r="GGQ123" s="27"/>
      <c r="GGR123" s="27"/>
      <c r="GGS123" s="27"/>
      <c r="GGT123" s="27"/>
      <c r="GGU123" s="27"/>
      <c r="GGV123" s="27"/>
      <c r="GGW123" s="27"/>
      <c r="GGX123" s="27"/>
      <c r="GGY123" s="27"/>
      <c r="GGZ123" s="27"/>
      <c r="GHA123" s="27"/>
      <c r="GHB123" s="27"/>
      <c r="GHC123" s="27"/>
      <c r="GHD123" s="27"/>
      <c r="GHE123" s="27"/>
      <c r="GHF123" s="27"/>
      <c r="GHG123" s="27"/>
      <c r="GHH123" s="27"/>
      <c r="GHI123" s="27"/>
      <c r="GHJ123" s="27"/>
      <c r="GHK123" s="27"/>
      <c r="GHL123" s="27"/>
      <c r="GHM123" s="27"/>
      <c r="GHN123" s="27"/>
      <c r="GHO123" s="27"/>
      <c r="GHP123" s="27"/>
      <c r="GHQ123" s="27"/>
      <c r="GHR123" s="27"/>
      <c r="GHS123" s="27"/>
      <c r="GHT123" s="27"/>
      <c r="GHU123" s="27"/>
      <c r="GHV123" s="27"/>
      <c r="GHW123" s="27"/>
      <c r="GHX123" s="27"/>
      <c r="GHY123" s="27"/>
      <c r="GHZ123" s="27"/>
      <c r="GIA123" s="27"/>
      <c r="GIB123" s="27"/>
      <c r="GIC123" s="27"/>
      <c r="GID123" s="27"/>
      <c r="GIE123" s="27"/>
      <c r="GIF123" s="27"/>
      <c r="GIG123" s="27"/>
      <c r="GIH123" s="27"/>
      <c r="GII123" s="27"/>
      <c r="GIJ123" s="27"/>
      <c r="GIK123" s="27"/>
      <c r="GIL123" s="27"/>
      <c r="GIM123" s="27"/>
      <c r="GIN123" s="27"/>
      <c r="GIO123" s="27"/>
      <c r="GIP123" s="27"/>
      <c r="GIQ123" s="27"/>
      <c r="GIR123" s="27"/>
      <c r="GIS123" s="27"/>
      <c r="GIT123" s="27"/>
      <c r="GIU123" s="27"/>
      <c r="GIV123" s="27"/>
      <c r="GIW123" s="27"/>
      <c r="GIX123" s="27"/>
      <c r="GIY123" s="27"/>
      <c r="GIZ123" s="27"/>
      <c r="GJA123" s="27"/>
      <c r="GJB123" s="27"/>
      <c r="GJC123" s="27"/>
      <c r="GJD123" s="27"/>
      <c r="GJE123" s="27"/>
      <c r="GJF123" s="27"/>
      <c r="GJG123" s="27"/>
      <c r="GJH123" s="27"/>
      <c r="GJI123" s="27"/>
      <c r="GJJ123" s="27"/>
      <c r="GJK123" s="27"/>
      <c r="GJL123" s="27"/>
      <c r="GJM123" s="27"/>
      <c r="GJN123" s="27"/>
      <c r="GJO123" s="27"/>
      <c r="GJP123" s="27"/>
      <c r="GJQ123" s="27"/>
      <c r="GJR123" s="27"/>
      <c r="GJS123" s="27"/>
      <c r="GJT123" s="27"/>
      <c r="GJU123" s="27"/>
      <c r="GJV123" s="27"/>
      <c r="GJW123" s="27"/>
      <c r="GJX123" s="27"/>
      <c r="GJY123" s="27"/>
      <c r="GJZ123" s="27"/>
      <c r="GKA123" s="27"/>
      <c r="GKB123" s="27"/>
      <c r="GKC123" s="27"/>
      <c r="GKD123" s="27"/>
      <c r="GKE123" s="27"/>
      <c r="GKF123" s="27"/>
      <c r="GKG123" s="27"/>
      <c r="GKH123" s="27"/>
      <c r="GKI123" s="27"/>
      <c r="GKJ123" s="27"/>
      <c r="GKK123" s="27"/>
      <c r="GKL123" s="27"/>
      <c r="GKM123" s="27"/>
      <c r="GKN123" s="27"/>
      <c r="GKO123" s="27"/>
      <c r="GKP123" s="27"/>
      <c r="GKQ123" s="27"/>
      <c r="GKR123" s="27"/>
      <c r="GKS123" s="27"/>
      <c r="GKT123" s="27"/>
      <c r="GKU123" s="27"/>
      <c r="GKV123" s="27"/>
      <c r="GKW123" s="27"/>
      <c r="GKX123" s="27"/>
      <c r="GKY123" s="27"/>
      <c r="GKZ123" s="27"/>
      <c r="GLA123" s="27"/>
      <c r="GLB123" s="27"/>
      <c r="GLC123" s="27"/>
      <c r="GLD123" s="27"/>
      <c r="GLE123" s="27"/>
      <c r="GLF123" s="27"/>
      <c r="GLG123" s="27"/>
      <c r="GLH123" s="27"/>
      <c r="GLI123" s="27"/>
      <c r="GLJ123" s="27"/>
      <c r="GLK123" s="27"/>
      <c r="GLL123" s="27"/>
      <c r="GLM123" s="27"/>
      <c r="GLN123" s="27"/>
      <c r="GLO123" s="27"/>
      <c r="GLP123" s="27"/>
      <c r="GLQ123" s="27"/>
      <c r="GLR123" s="27"/>
      <c r="GLS123" s="27"/>
      <c r="GLT123" s="27"/>
      <c r="GLU123" s="27"/>
      <c r="GLV123" s="27"/>
      <c r="GLW123" s="27"/>
      <c r="GLX123" s="27"/>
      <c r="GLY123" s="27"/>
      <c r="GLZ123" s="27"/>
      <c r="GMG123" s="27"/>
      <c r="GMH123" s="27"/>
      <c r="GMI123" s="27"/>
      <c r="GMJ123" s="27"/>
      <c r="GMK123" s="27"/>
      <c r="GML123" s="27"/>
      <c r="GMM123" s="27"/>
      <c r="GMN123" s="27"/>
      <c r="GMO123" s="27"/>
      <c r="GMP123" s="27"/>
      <c r="GMQ123" s="27"/>
      <c r="GMR123" s="27"/>
      <c r="GMS123" s="27"/>
      <c r="GMT123" s="27"/>
      <c r="GMU123" s="27"/>
      <c r="GMV123" s="27"/>
      <c r="GMW123" s="27"/>
      <c r="GMX123" s="27"/>
      <c r="GMY123" s="27"/>
      <c r="GMZ123" s="27"/>
      <c r="GNA123" s="27"/>
      <c r="GNB123" s="27"/>
      <c r="GNC123" s="27"/>
      <c r="GND123" s="27"/>
      <c r="GNE123" s="27"/>
      <c r="GNF123" s="27"/>
      <c r="GNG123" s="27"/>
      <c r="GNH123" s="27"/>
      <c r="GNI123" s="27"/>
      <c r="GNJ123" s="27"/>
      <c r="GNK123" s="27"/>
      <c r="GNL123" s="27"/>
      <c r="GNM123" s="27"/>
      <c r="GNN123" s="27"/>
      <c r="GNO123" s="27"/>
      <c r="GNP123" s="27"/>
      <c r="GNQ123" s="27"/>
      <c r="GNR123" s="27"/>
      <c r="GNS123" s="27"/>
      <c r="GNT123" s="27"/>
      <c r="GNU123" s="27"/>
      <c r="GNV123" s="27"/>
      <c r="GNW123" s="27"/>
      <c r="GNX123" s="27"/>
      <c r="GNY123" s="27"/>
      <c r="GNZ123" s="27"/>
      <c r="GOA123" s="27"/>
      <c r="GOB123" s="27"/>
      <c r="GOC123" s="27"/>
      <c r="GOD123" s="27"/>
      <c r="GOE123" s="27"/>
      <c r="GOF123" s="27"/>
      <c r="GOG123" s="27"/>
      <c r="GOH123" s="27"/>
      <c r="GOI123" s="27"/>
      <c r="GOJ123" s="27"/>
      <c r="GOK123" s="27"/>
      <c r="GOL123" s="27"/>
      <c r="GOM123" s="27"/>
      <c r="GON123" s="27"/>
      <c r="GOO123" s="27"/>
      <c r="GOP123" s="27"/>
      <c r="GOQ123" s="27"/>
      <c r="GOR123" s="27"/>
      <c r="GOS123" s="27"/>
      <c r="GOT123" s="27"/>
      <c r="GOU123" s="27"/>
      <c r="GOV123" s="27"/>
      <c r="GOW123" s="27"/>
      <c r="GOX123" s="27"/>
      <c r="GOY123" s="27"/>
      <c r="GOZ123" s="27"/>
      <c r="GPA123" s="27"/>
      <c r="GPB123" s="27"/>
      <c r="GPC123" s="27"/>
      <c r="GPD123" s="27"/>
      <c r="GPE123" s="27"/>
      <c r="GPF123" s="27"/>
      <c r="GPG123" s="27"/>
      <c r="GPH123" s="27"/>
      <c r="GPI123" s="27"/>
      <c r="GPJ123" s="27"/>
      <c r="GPK123" s="27"/>
      <c r="GPL123" s="27"/>
      <c r="GPM123" s="27"/>
      <c r="GPN123" s="27"/>
      <c r="GPO123" s="27"/>
      <c r="GPP123" s="27"/>
      <c r="GPQ123" s="27"/>
      <c r="GPR123" s="27"/>
      <c r="GPS123" s="27"/>
      <c r="GPT123" s="27"/>
      <c r="GPU123" s="27"/>
      <c r="GPV123" s="27"/>
      <c r="GPW123" s="27"/>
      <c r="GPX123" s="27"/>
      <c r="GPY123" s="27"/>
      <c r="GPZ123" s="27"/>
      <c r="GQA123" s="27"/>
      <c r="GQB123" s="27"/>
      <c r="GQC123" s="27"/>
      <c r="GQD123" s="27"/>
      <c r="GQE123" s="27"/>
      <c r="GQF123" s="27"/>
      <c r="GQG123" s="27"/>
      <c r="GQH123" s="27"/>
      <c r="GQI123" s="27"/>
      <c r="GQJ123" s="27"/>
      <c r="GQK123" s="27"/>
      <c r="GQL123" s="27"/>
      <c r="GQM123" s="27"/>
      <c r="GQN123" s="27"/>
      <c r="GQO123" s="27"/>
      <c r="GQP123" s="27"/>
      <c r="GQQ123" s="27"/>
      <c r="GQR123" s="27"/>
      <c r="GQS123" s="27"/>
      <c r="GQT123" s="27"/>
      <c r="GQU123" s="27"/>
      <c r="GQV123" s="27"/>
      <c r="GQW123" s="27"/>
      <c r="GQX123" s="27"/>
      <c r="GQY123" s="27"/>
      <c r="GQZ123" s="27"/>
      <c r="GRA123" s="27"/>
      <c r="GRB123" s="27"/>
      <c r="GRC123" s="27"/>
      <c r="GRD123" s="27"/>
      <c r="GRE123" s="27"/>
      <c r="GRF123" s="27"/>
      <c r="GRG123" s="27"/>
      <c r="GRH123" s="27"/>
      <c r="GRI123" s="27"/>
      <c r="GRJ123" s="27"/>
      <c r="GRK123" s="27"/>
      <c r="GRL123" s="27"/>
      <c r="GRM123" s="27"/>
      <c r="GRN123" s="27"/>
      <c r="GRO123" s="27"/>
      <c r="GRP123" s="27"/>
      <c r="GRQ123" s="27"/>
      <c r="GRR123" s="27"/>
      <c r="GRS123" s="27"/>
      <c r="GRT123" s="27"/>
      <c r="GRU123" s="27"/>
      <c r="GRV123" s="27"/>
      <c r="GRW123" s="27"/>
      <c r="GRX123" s="27"/>
      <c r="GRY123" s="27"/>
      <c r="GRZ123" s="27"/>
      <c r="GSA123" s="27"/>
      <c r="GSB123" s="27"/>
      <c r="GSC123" s="27"/>
      <c r="GSD123" s="27"/>
      <c r="GSE123" s="27"/>
      <c r="GSF123" s="27"/>
      <c r="GSG123" s="27"/>
      <c r="GSH123" s="27"/>
      <c r="GSI123" s="27"/>
      <c r="GSJ123" s="27"/>
      <c r="GSK123" s="27"/>
      <c r="GSL123" s="27"/>
      <c r="GSM123" s="27"/>
      <c r="GSN123" s="27"/>
      <c r="GSO123" s="27"/>
      <c r="GSP123" s="27"/>
      <c r="GSQ123" s="27"/>
      <c r="GSR123" s="27"/>
      <c r="GSS123" s="27"/>
      <c r="GST123" s="27"/>
      <c r="GSU123" s="27"/>
      <c r="GSV123" s="27"/>
      <c r="GSW123" s="27"/>
      <c r="GSX123" s="27"/>
      <c r="GSY123" s="27"/>
      <c r="GSZ123" s="27"/>
      <c r="GTA123" s="27"/>
      <c r="GTB123" s="27"/>
      <c r="GTC123" s="27"/>
      <c r="GTD123" s="27"/>
      <c r="GTE123" s="27"/>
      <c r="GTF123" s="27"/>
      <c r="GTG123" s="27"/>
      <c r="GTH123" s="27"/>
      <c r="GTI123" s="27"/>
      <c r="GTJ123" s="27"/>
      <c r="GTK123" s="27"/>
      <c r="GTL123" s="27"/>
      <c r="GTM123" s="27"/>
      <c r="GTN123" s="27"/>
      <c r="GTO123" s="27"/>
      <c r="GTP123" s="27"/>
      <c r="GTQ123" s="27"/>
      <c r="GTR123" s="27"/>
      <c r="GTS123" s="27"/>
      <c r="GTT123" s="27"/>
      <c r="GTU123" s="27"/>
      <c r="GTV123" s="27"/>
      <c r="GTW123" s="27"/>
      <c r="GTX123" s="27"/>
      <c r="GTY123" s="27"/>
      <c r="GTZ123" s="27"/>
      <c r="GUA123" s="27"/>
      <c r="GUB123" s="27"/>
      <c r="GUC123" s="27"/>
      <c r="GUD123" s="27"/>
      <c r="GUE123" s="27"/>
      <c r="GUF123" s="27"/>
      <c r="GUG123" s="27"/>
      <c r="GUH123" s="27"/>
      <c r="GUI123" s="27"/>
      <c r="GUJ123" s="27"/>
      <c r="GUK123" s="27"/>
      <c r="GUL123" s="27"/>
      <c r="GUM123" s="27"/>
      <c r="GUN123" s="27"/>
      <c r="GUO123" s="27"/>
      <c r="GUP123" s="27"/>
      <c r="GUQ123" s="27"/>
      <c r="GUR123" s="27"/>
      <c r="GUS123" s="27"/>
      <c r="GUT123" s="27"/>
      <c r="GUU123" s="27"/>
      <c r="GUV123" s="27"/>
      <c r="GUW123" s="27"/>
      <c r="GUX123" s="27"/>
      <c r="GUY123" s="27"/>
      <c r="GUZ123" s="27"/>
      <c r="GVA123" s="27"/>
      <c r="GVB123" s="27"/>
      <c r="GVC123" s="27"/>
      <c r="GVD123" s="27"/>
      <c r="GVE123" s="27"/>
      <c r="GVF123" s="27"/>
      <c r="GVG123" s="27"/>
      <c r="GVH123" s="27"/>
      <c r="GVI123" s="27"/>
      <c r="GVJ123" s="27"/>
      <c r="GVK123" s="27"/>
      <c r="GVL123" s="27"/>
      <c r="GVM123" s="27"/>
      <c r="GVN123" s="27"/>
      <c r="GVO123" s="27"/>
      <c r="GVP123" s="27"/>
      <c r="GVQ123" s="27"/>
      <c r="GVR123" s="27"/>
      <c r="GVS123" s="27"/>
      <c r="GVT123" s="27"/>
      <c r="GVU123" s="27"/>
      <c r="GVV123" s="27"/>
      <c r="GWC123" s="27"/>
      <c r="GWD123" s="27"/>
      <c r="GWE123" s="27"/>
      <c r="GWF123" s="27"/>
      <c r="GWG123" s="27"/>
      <c r="GWH123" s="27"/>
      <c r="GWI123" s="27"/>
      <c r="GWJ123" s="27"/>
      <c r="GWK123" s="27"/>
      <c r="GWL123" s="27"/>
      <c r="GWM123" s="27"/>
      <c r="GWN123" s="27"/>
      <c r="GWO123" s="27"/>
      <c r="GWP123" s="27"/>
      <c r="GWQ123" s="27"/>
      <c r="GWR123" s="27"/>
      <c r="GWS123" s="27"/>
      <c r="GWT123" s="27"/>
      <c r="GWU123" s="27"/>
      <c r="GWV123" s="27"/>
      <c r="GWW123" s="27"/>
      <c r="GWX123" s="27"/>
      <c r="GWY123" s="27"/>
      <c r="GWZ123" s="27"/>
      <c r="GXA123" s="27"/>
      <c r="GXB123" s="27"/>
      <c r="GXC123" s="27"/>
      <c r="GXD123" s="27"/>
      <c r="GXE123" s="27"/>
      <c r="GXF123" s="27"/>
      <c r="GXG123" s="27"/>
      <c r="GXH123" s="27"/>
      <c r="GXI123" s="27"/>
      <c r="GXJ123" s="27"/>
      <c r="GXK123" s="27"/>
      <c r="GXL123" s="27"/>
      <c r="GXM123" s="27"/>
      <c r="GXN123" s="27"/>
      <c r="GXO123" s="27"/>
      <c r="GXP123" s="27"/>
      <c r="GXQ123" s="27"/>
      <c r="GXR123" s="27"/>
      <c r="GXS123" s="27"/>
      <c r="GXT123" s="27"/>
      <c r="GXU123" s="27"/>
      <c r="GXV123" s="27"/>
      <c r="GXW123" s="27"/>
      <c r="GXX123" s="27"/>
      <c r="GXY123" s="27"/>
      <c r="GXZ123" s="27"/>
      <c r="GYA123" s="27"/>
      <c r="GYB123" s="27"/>
      <c r="GYC123" s="27"/>
      <c r="GYD123" s="27"/>
      <c r="GYE123" s="27"/>
      <c r="GYF123" s="27"/>
      <c r="GYG123" s="27"/>
      <c r="GYH123" s="27"/>
      <c r="GYI123" s="27"/>
      <c r="GYJ123" s="27"/>
      <c r="GYK123" s="27"/>
      <c r="GYL123" s="27"/>
      <c r="GYM123" s="27"/>
      <c r="GYN123" s="27"/>
      <c r="GYO123" s="27"/>
      <c r="GYP123" s="27"/>
      <c r="GYQ123" s="27"/>
      <c r="GYR123" s="27"/>
      <c r="GYS123" s="27"/>
      <c r="GYT123" s="27"/>
      <c r="GYU123" s="27"/>
      <c r="GYV123" s="27"/>
      <c r="GYW123" s="27"/>
      <c r="GYX123" s="27"/>
      <c r="GYY123" s="27"/>
      <c r="GYZ123" s="27"/>
      <c r="GZA123" s="27"/>
      <c r="GZB123" s="27"/>
      <c r="GZC123" s="27"/>
      <c r="GZD123" s="27"/>
      <c r="GZE123" s="27"/>
      <c r="GZF123" s="27"/>
      <c r="GZG123" s="27"/>
      <c r="GZH123" s="27"/>
      <c r="GZI123" s="27"/>
      <c r="GZJ123" s="27"/>
      <c r="GZK123" s="27"/>
      <c r="GZL123" s="27"/>
      <c r="GZM123" s="27"/>
      <c r="GZN123" s="27"/>
      <c r="GZO123" s="27"/>
      <c r="GZP123" s="27"/>
      <c r="GZQ123" s="27"/>
      <c r="GZR123" s="27"/>
      <c r="GZS123" s="27"/>
      <c r="GZT123" s="27"/>
      <c r="GZU123" s="27"/>
      <c r="GZV123" s="27"/>
      <c r="GZW123" s="27"/>
      <c r="GZX123" s="27"/>
      <c r="GZY123" s="27"/>
      <c r="GZZ123" s="27"/>
      <c r="HAA123" s="27"/>
      <c r="HAB123" s="27"/>
      <c r="HAC123" s="27"/>
      <c r="HAD123" s="27"/>
      <c r="HAE123" s="27"/>
      <c r="HAF123" s="27"/>
      <c r="HAG123" s="27"/>
      <c r="HAH123" s="27"/>
      <c r="HAI123" s="27"/>
      <c r="HAJ123" s="27"/>
      <c r="HAK123" s="27"/>
      <c r="HAL123" s="27"/>
      <c r="HAM123" s="27"/>
      <c r="HAN123" s="27"/>
      <c r="HAO123" s="27"/>
      <c r="HAP123" s="27"/>
      <c r="HAQ123" s="27"/>
      <c r="HAR123" s="27"/>
      <c r="HAS123" s="27"/>
      <c r="HAT123" s="27"/>
      <c r="HAU123" s="27"/>
      <c r="HAV123" s="27"/>
      <c r="HAW123" s="27"/>
      <c r="HAX123" s="27"/>
      <c r="HAY123" s="27"/>
      <c r="HAZ123" s="27"/>
      <c r="HBA123" s="27"/>
      <c r="HBB123" s="27"/>
      <c r="HBC123" s="27"/>
      <c r="HBD123" s="27"/>
      <c r="HBE123" s="27"/>
      <c r="HBF123" s="27"/>
      <c r="HBG123" s="27"/>
      <c r="HBH123" s="27"/>
      <c r="HBI123" s="27"/>
      <c r="HBJ123" s="27"/>
      <c r="HBK123" s="27"/>
      <c r="HBL123" s="27"/>
      <c r="HBM123" s="27"/>
      <c r="HBN123" s="27"/>
      <c r="HBO123" s="27"/>
      <c r="HBP123" s="27"/>
      <c r="HBQ123" s="27"/>
      <c r="HBR123" s="27"/>
      <c r="HBS123" s="27"/>
      <c r="HBT123" s="27"/>
      <c r="HBU123" s="27"/>
      <c r="HBV123" s="27"/>
      <c r="HBW123" s="27"/>
      <c r="HBX123" s="27"/>
      <c r="HBY123" s="27"/>
      <c r="HBZ123" s="27"/>
      <c r="HCA123" s="27"/>
      <c r="HCB123" s="27"/>
      <c r="HCC123" s="27"/>
      <c r="HCD123" s="27"/>
      <c r="HCE123" s="27"/>
      <c r="HCF123" s="27"/>
      <c r="HCG123" s="27"/>
      <c r="HCH123" s="27"/>
      <c r="HCI123" s="27"/>
      <c r="HCJ123" s="27"/>
      <c r="HCK123" s="27"/>
      <c r="HCL123" s="27"/>
      <c r="HCM123" s="27"/>
      <c r="HCN123" s="27"/>
      <c r="HCO123" s="27"/>
      <c r="HCP123" s="27"/>
      <c r="HCQ123" s="27"/>
      <c r="HCR123" s="27"/>
      <c r="HCS123" s="27"/>
      <c r="HCT123" s="27"/>
      <c r="HCU123" s="27"/>
      <c r="HCV123" s="27"/>
      <c r="HCW123" s="27"/>
      <c r="HCX123" s="27"/>
      <c r="HCY123" s="27"/>
      <c r="HCZ123" s="27"/>
      <c r="HDA123" s="27"/>
      <c r="HDB123" s="27"/>
      <c r="HDC123" s="27"/>
      <c r="HDD123" s="27"/>
      <c r="HDE123" s="27"/>
      <c r="HDF123" s="27"/>
      <c r="HDG123" s="27"/>
      <c r="HDH123" s="27"/>
      <c r="HDI123" s="27"/>
      <c r="HDJ123" s="27"/>
      <c r="HDK123" s="27"/>
      <c r="HDL123" s="27"/>
      <c r="HDM123" s="27"/>
      <c r="HDN123" s="27"/>
      <c r="HDO123" s="27"/>
      <c r="HDP123" s="27"/>
      <c r="HDQ123" s="27"/>
      <c r="HDR123" s="27"/>
      <c r="HDS123" s="27"/>
      <c r="HDT123" s="27"/>
      <c r="HDU123" s="27"/>
      <c r="HDV123" s="27"/>
      <c r="HDW123" s="27"/>
      <c r="HDX123" s="27"/>
      <c r="HDY123" s="27"/>
      <c r="HDZ123" s="27"/>
      <c r="HEA123" s="27"/>
      <c r="HEB123" s="27"/>
      <c r="HEC123" s="27"/>
      <c r="HED123" s="27"/>
      <c r="HEE123" s="27"/>
      <c r="HEF123" s="27"/>
      <c r="HEG123" s="27"/>
      <c r="HEH123" s="27"/>
      <c r="HEI123" s="27"/>
      <c r="HEJ123" s="27"/>
      <c r="HEK123" s="27"/>
      <c r="HEL123" s="27"/>
      <c r="HEM123" s="27"/>
      <c r="HEN123" s="27"/>
      <c r="HEO123" s="27"/>
      <c r="HEP123" s="27"/>
      <c r="HEQ123" s="27"/>
      <c r="HER123" s="27"/>
      <c r="HES123" s="27"/>
      <c r="HET123" s="27"/>
      <c r="HEU123" s="27"/>
      <c r="HEV123" s="27"/>
      <c r="HEW123" s="27"/>
      <c r="HEX123" s="27"/>
      <c r="HEY123" s="27"/>
      <c r="HEZ123" s="27"/>
      <c r="HFA123" s="27"/>
      <c r="HFB123" s="27"/>
      <c r="HFC123" s="27"/>
      <c r="HFD123" s="27"/>
      <c r="HFE123" s="27"/>
      <c r="HFF123" s="27"/>
      <c r="HFG123" s="27"/>
      <c r="HFH123" s="27"/>
      <c r="HFI123" s="27"/>
      <c r="HFJ123" s="27"/>
      <c r="HFK123" s="27"/>
      <c r="HFL123" s="27"/>
      <c r="HFM123" s="27"/>
      <c r="HFN123" s="27"/>
      <c r="HFO123" s="27"/>
      <c r="HFP123" s="27"/>
      <c r="HFQ123" s="27"/>
      <c r="HFR123" s="27"/>
      <c r="HFY123" s="27"/>
      <c r="HFZ123" s="27"/>
      <c r="HGA123" s="27"/>
      <c r="HGB123" s="27"/>
      <c r="HGC123" s="27"/>
      <c r="HGD123" s="27"/>
      <c r="HGE123" s="27"/>
      <c r="HGF123" s="27"/>
      <c r="HGG123" s="27"/>
      <c r="HGH123" s="27"/>
      <c r="HGI123" s="27"/>
      <c r="HGJ123" s="27"/>
      <c r="HGK123" s="27"/>
      <c r="HGL123" s="27"/>
      <c r="HGM123" s="27"/>
      <c r="HGN123" s="27"/>
      <c r="HGO123" s="27"/>
      <c r="HGP123" s="27"/>
      <c r="HGQ123" s="27"/>
      <c r="HGR123" s="27"/>
      <c r="HGS123" s="27"/>
      <c r="HGT123" s="27"/>
      <c r="HGU123" s="27"/>
      <c r="HGV123" s="27"/>
      <c r="HGW123" s="27"/>
      <c r="HGX123" s="27"/>
      <c r="HGY123" s="27"/>
      <c r="HGZ123" s="27"/>
      <c r="HHA123" s="27"/>
      <c r="HHB123" s="27"/>
      <c r="HHC123" s="27"/>
      <c r="HHD123" s="27"/>
      <c r="HHE123" s="27"/>
      <c r="HHF123" s="27"/>
      <c r="HHG123" s="27"/>
      <c r="HHH123" s="27"/>
      <c r="HHI123" s="27"/>
      <c r="HHJ123" s="27"/>
      <c r="HHK123" s="27"/>
      <c r="HHL123" s="27"/>
      <c r="HHM123" s="27"/>
      <c r="HHN123" s="27"/>
      <c r="HHO123" s="27"/>
      <c r="HHP123" s="27"/>
      <c r="HHQ123" s="27"/>
      <c r="HHR123" s="27"/>
      <c r="HHS123" s="27"/>
      <c r="HHT123" s="27"/>
      <c r="HHU123" s="27"/>
      <c r="HHV123" s="27"/>
      <c r="HHW123" s="27"/>
      <c r="HHX123" s="27"/>
      <c r="HHY123" s="27"/>
      <c r="HHZ123" s="27"/>
      <c r="HIA123" s="27"/>
      <c r="HIB123" s="27"/>
      <c r="HIC123" s="27"/>
      <c r="HID123" s="27"/>
      <c r="HIE123" s="27"/>
      <c r="HIF123" s="27"/>
      <c r="HIG123" s="27"/>
      <c r="HIH123" s="27"/>
      <c r="HII123" s="27"/>
      <c r="HIJ123" s="27"/>
      <c r="HIK123" s="27"/>
      <c r="HIL123" s="27"/>
      <c r="HIM123" s="27"/>
      <c r="HIN123" s="27"/>
      <c r="HIO123" s="27"/>
      <c r="HIP123" s="27"/>
      <c r="HIQ123" s="27"/>
      <c r="HIR123" s="27"/>
      <c r="HIS123" s="27"/>
      <c r="HIT123" s="27"/>
      <c r="HIU123" s="27"/>
      <c r="HIV123" s="27"/>
      <c r="HIW123" s="27"/>
      <c r="HIX123" s="27"/>
      <c r="HIY123" s="27"/>
      <c r="HIZ123" s="27"/>
      <c r="HJA123" s="27"/>
      <c r="HJB123" s="27"/>
      <c r="HJC123" s="27"/>
      <c r="HJD123" s="27"/>
      <c r="HJE123" s="27"/>
      <c r="HJF123" s="27"/>
      <c r="HJG123" s="27"/>
      <c r="HJH123" s="27"/>
      <c r="HJI123" s="27"/>
      <c r="HJJ123" s="27"/>
      <c r="HJK123" s="27"/>
      <c r="HJL123" s="27"/>
      <c r="HJM123" s="27"/>
      <c r="HJN123" s="27"/>
      <c r="HJO123" s="27"/>
      <c r="HJP123" s="27"/>
      <c r="HJQ123" s="27"/>
      <c r="HJR123" s="27"/>
      <c r="HJS123" s="27"/>
      <c r="HJT123" s="27"/>
      <c r="HJU123" s="27"/>
      <c r="HJV123" s="27"/>
      <c r="HJW123" s="27"/>
      <c r="HJX123" s="27"/>
      <c r="HJY123" s="27"/>
      <c r="HJZ123" s="27"/>
      <c r="HKA123" s="27"/>
      <c r="HKB123" s="27"/>
      <c r="HKC123" s="27"/>
      <c r="HKD123" s="27"/>
      <c r="HKE123" s="27"/>
      <c r="HKF123" s="27"/>
      <c r="HKG123" s="27"/>
      <c r="HKH123" s="27"/>
      <c r="HKI123" s="27"/>
      <c r="HKJ123" s="27"/>
      <c r="HKK123" s="27"/>
      <c r="HKL123" s="27"/>
      <c r="HKM123" s="27"/>
      <c r="HKN123" s="27"/>
      <c r="HKO123" s="27"/>
      <c r="HKP123" s="27"/>
      <c r="HKQ123" s="27"/>
      <c r="HKR123" s="27"/>
      <c r="HKS123" s="27"/>
      <c r="HKT123" s="27"/>
      <c r="HKU123" s="27"/>
      <c r="HKV123" s="27"/>
      <c r="HKW123" s="27"/>
      <c r="HKX123" s="27"/>
      <c r="HKY123" s="27"/>
      <c r="HKZ123" s="27"/>
      <c r="HLA123" s="27"/>
      <c r="HLB123" s="27"/>
      <c r="HLC123" s="27"/>
      <c r="HLD123" s="27"/>
      <c r="HLE123" s="27"/>
      <c r="HLF123" s="27"/>
      <c r="HLG123" s="27"/>
      <c r="HLH123" s="27"/>
      <c r="HLI123" s="27"/>
      <c r="HLJ123" s="27"/>
      <c r="HLK123" s="27"/>
      <c r="HLL123" s="27"/>
      <c r="HLM123" s="27"/>
      <c r="HLN123" s="27"/>
      <c r="HLO123" s="27"/>
      <c r="HLP123" s="27"/>
      <c r="HLQ123" s="27"/>
      <c r="HLR123" s="27"/>
      <c r="HLS123" s="27"/>
      <c r="HLT123" s="27"/>
      <c r="HLU123" s="27"/>
      <c r="HLV123" s="27"/>
      <c r="HLW123" s="27"/>
      <c r="HLX123" s="27"/>
      <c r="HLY123" s="27"/>
      <c r="HLZ123" s="27"/>
      <c r="HMA123" s="27"/>
      <c r="HMB123" s="27"/>
      <c r="HMC123" s="27"/>
      <c r="HMD123" s="27"/>
      <c r="HME123" s="27"/>
      <c r="HMF123" s="27"/>
      <c r="HMG123" s="27"/>
      <c r="HMH123" s="27"/>
      <c r="HMI123" s="27"/>
      <c r="HMJ123" s="27"/>
      <c r="HMK123" s="27"/>
      <c r="HML123" s="27"/>
      <c r="HMM123" s="27"/>
      <c r="HMN123" s="27"/>
      <c r="HMO123" s="27"/>
      <c r="HMP123" s="27"/>
      <c r="HMQ123" s="27"/>
      <c r="HMR123" s="27"/>
      <c r="HMS123" s="27"/>
      <c r="HMT123" s="27"/>
      <c r="HMU123" s="27"/>
      <c r="HMV123" s="27"/>
      <c r="HMW123" s="27"/>
      <c r="HMX123" s="27"/>
      <c r="HMY123" s="27"/>
      <c r="HMZ123" s="27"/>
      <c r="HNA123" s="27"/>
      <c r="HNB123" s="27"/>
      <c r="HNC123" s="27"/>
      <c r="HND123" s="27"/>
      <c r="HNE123" s="27"/>
      <c r="HNF123" s="27"/>
      <c r="HNG123" s="27"/>
      <c r="HNH123" s="27"/>
      <c r="HNI123" s="27"/>
      <c r="HNJ123" s="27"/>
      <c r="HNK123" s="27"/>
      <c r="HNL123" s="27"/>
      <c r="HNM123" s="27"/>
      <c r="HNN123" s="27"/>
      <c r="HNO123" s="27"/>
      <c r="HNP123" s="27"/>
      <c r="HNQ123" s="27"/>
      <c r="HNR123" s="27"/>
      <c r="HNS123" s="27"/>
      <c r="HNT123" s="27"/>
      <c r="HNU123" s="27"/>
      <c r="HNV123" s="27"/>
      <c r="HNW123" s="27"/>
      <c r="HNX123" s="27"/>
      <c r="HNY123" s="27"/>
      <c r="HNZ123" s="27"/>
      <c r="HOA123" s="27"/>
      <c r="HOB123" s="27"/>
      <c r="HOC123" s="27"/>
      <c r="HOD123" s="27"/>
      <c r="HOE123" s="27"/>
      <c r="HOF123" s="27"/>
      <c r="HOG123" s="27"/>
      <c r="HOH123" s="27"/>
      <c r="HOI123" s="27"/>
      <c r="HOJ123" s="27"/>
      <c r="HOK123" s="27"/>
      <c r="HOL123" s="27"/>
      <c r="HOM123" s="27"/>
      <c r="HON123" s="27"/>
      <c r="HOO123" s="27"/>
      <c r="HOP123" s="27"/>
      <c r="HOQ123" s="27"/>
      <c r="HOR123" s="27"/>
      <c r="HOS123" s="27"/>
      <c r="HOT123" s="27"/>
      <c r="HOU123" s="27"/>
      <c r="HOV123" s="27"/>
      <c r="HOW123" s="27"/>
      <c r="HOX123" s="27"/>
      <c r="HOY123" s="27"/>
      <c r="HOZ123" s="27"/>
      <c r="HPA123" s="27"/>
      <c r="HPB123" s="27"/>
      <c r="HPC123" s="27"/>
      <c r="HPD123" s="27"/>
      <c r="HPE123" s="27"/>
      <c r="HPF123" s="27"/>
      <c r="HPG123" s="27"/>
      <c r="HPH123" s="27"/>
      <c r="HPI123" s="27"/>
      <c r="HPJ123" s="27"/>
      <c r="HPK123" s="27"/>
      <c r="HPL123" s="27"/>
      <c r="HPM123" s="27"/>
      <c r="HPN123" s="27"/>
      <c r="HPU123" s="27"/>
      <c r="HPV123" s="27"/>
      <c r="HPW123" s="27"/>
      <c r="HPX123" s="27"/>
      <c r="HPY123" s="27"/>
      <c r="HPZ123" s="27"/>
      <c r="HQA123" s="27"/>
      <c r="HQB123" s="27"/>
      <c r="HQC123" s="27"/>
      <c r="HQD123" s="27"/>
      <c r="HQE123" s="27"/>
      <c r="HQF123" s="27"/>
      <c r="HQG123" s="27"/>
      <c r="HQH123" s="27"/>
      <c r="HQI123" s="27"/>
      <c r="HQJ123" s="27"/>
      <c r="HQK123" s="27"/>
      <c r="HQL123" s="27"/>
      <c r="HQM123" s="27"/>
      <c r="HQN123" s="27"/>
      <c r="HQO123" s="27"/>
      <c r="HQP123" s="27"/>
      <c r="HQQ123" s="27"/>
      <c r="HQR123" s="27"/>
      <c r="HQS123" s="27"/>
      <c r="HQT123" s="27"/>
      <c r="HQU123" s="27"/>
      <c r="HQV123" s="27"/>
      <c r="HQW123" s="27"/>
      <c r="HQX123" s="27"/>
      <c r="HQY123" s="27"/>
      <c r="HQZ123" s="27"/>
      <c r="HRA123" s="27"/>
      <c r="HRB123" s="27"/>
      <c r="HRC123" s="27"/>
      <c r="HRD123" s="27"/>
      <c r="HRE123" s="27"/>
      <c r="HRF123" s="27"/>
      <c r="HRG123" s="27"/>
      <c r="HRH123" s="27"/>
      <c r="HRI123" s="27"/>
      <c r="HRJ123" s="27"/>
      <c r="HRK123" s="27"/>
      <c r="HRL123" s="27"/>
      <c r="HRM123" s="27"/>
      <c r="HRN123" s="27"/>
      <c r="HRO123" s="27"/>
      <c r="HRP123" s="27"/>
      <c r="HRQ123" s="27"/>
      <c r="HRR123" s="27"/>
      <c r="HRS123" s="27"/>
      <c r="HRT123" s="27"/>
      <c r="HRU123" s="27"/>
      <c r="HRV123" s="27"/>
      <c r="HRW123" s="27"/>
      <c r="HRX123" s="27"/>
      <c r="HRY123" s="27"/>
      <c r="HRZ123" s="27"/>
      <c r="HSA123" s="27"/>
      <c r="HSB123" s="27"/>
      <c r="HSC123" s="27"/>
      <c r="HSD123" s="27"/>
      <c r="HSE123" s="27"/>
      <c r="HSF123" s="27"/>
      <c r="HSG123" s="27"/>
      <c r="HSH123" s="27"/>
      <c r="HSI123" s="27"/>
      <c r="HSJ123" s="27"/>
      <c r="HSK123" s="27"/>
      <c r="HSL123" s="27"/>
      <c r="HSM123" s="27"/>
      <c r="HSN123" s="27"/>
      <c r="HSO123" s="27"/>
      <c r="HSP123" s="27"/>
      <c r="HSQ123" s="27"/>
      <c r="HSR123" s="27"/>
      <c r="HSS123" s="27"/>
      <c r="HST123" s="27"/>
      <c r="HSU123" s="27"/>
      <c r="HSV123" s="27"/>
      <c r="HSW123" s="27"/>
      <c r="HSX123" s="27"/>
      <c r="HSY123" s="27"/>
      <c r="HSZ123" s="27"/>
      <c r="HTA123" s="27"/>
      <c r="HTB123" s="27"/>
      <c r="HTC123" s="27"/>
      <c r="HTD123" s="27"/>
      <c r="HTE123" s="27"/>
      <c r="HTF123" s="27"/>
      <c r="HTG123" s="27"/>
      <c r="HTH123" s="27"/>
      <c r="HTI123" s="27"/>
      <c r="HTJ123" s="27"/>
      <c r="HTK123" s="27"/>
      <c r="HTL123" s="27"/>
      <c r="HTM123" s="27"/>
      <c r="HTN123" s="27"/>
      <c r="HTO123" s="27"/>
      <c r="HTP123" s="27"/>
      <c r="HTQ123" s="27"/>
      <c r="HTR123" s="27"/>
      <c r="HTS123" s="27"/>
      <c r="HTT123" s="27"/>
      <c r="HTU123" s="27"/>
      <c r="HTV123" s="27"/>
      <c r="HTW123" s="27"/>
      <c r="HTX123" s="27"/>
      <c r="HTY123" s="27"/>
      <c r="HTZ123" s="27"/>
      <c r="HUA123" s="27"/>
      <c r="HUB123" s="27"/>
      <c r="HUC123" s="27"/>
      <c r="HUD123" s="27"/>
      <c r="HUE123" s="27"/>
      <c r="HUF123" s="27"/>
      <c r="HUG123" s="27"/>
      <c r="HUH123" s="27"/>
      <c r="HUI123" s="27"/>
      <c r="HUJ123" s="27"/>
      <c r="HUK123" s="27"/>
      <c r="HUL123" s="27"/>
      <c r="HUM123" s="27"/>
      <c r="HUN123" s="27"/>
      <c r="HUO123" s="27"/>
      <c r="HUP123" s="27"/>
      <c r="HUQ123" s="27"/>
      <c r="HUR123" s="27"/>
      <c r="HUS123" s="27"/>
      <c r="HUT123" s="27"/>
      <c r="HUU123" s="27"/>
      <c r="HUV123" s="27"/>
      <c r="HUW123" s="27"/>
      <c r="HUX123" s="27"/>
      <c r="HUY123" s="27"/>
      <c r="HUZ123" s="27"/>
      <c r="HVA123" s="27"/>
      <c r="HVB123" s="27"/>
      <c r="HVC123" s="27"/>
      <c r="HVD123" s="27"/>
      <c r="HVE123" s="27"/>
      <c r="HVF123" s="27"/>
      <c r="HVG123" s="27"/>
      <c r="HVH123" s="27"/>
      <c r="HVI123" s="27"/>
      <c r="HVJ123" s="27"/>
      <c r="HVK123" s="27"/>
      <c r="HVL123" s="27"/>
      <c r="HVM123" s="27"/>
      <c r="HVN123" s="27"/>
      <c r="HVO123" s="27"/>
      <c r="HVP123" s="27"/>
      <c r="HVQ123" s="27"/>
      <c r="HVR123" s="27"/>
      <c r="HVS123" s="27"/>
      <c r="HVT123" s="27"/>
      <c r="HVU123" s="27"/>
      <c r="HVV123" s="27"/>
      <c r="HVW123" s="27"/>
      <c r="HVX123" s="27"/>
      <c r="HVY123" s="27"/>
      <c r="HVZ123" s="27"/>
      <c r="HWA123" s="27"/>
      <c r="HWB123" s="27"/>
      <c r="HWC123" s="27"/>
      <c r="HWD123" s="27"/>
      <c r="HWE123" s="27"/>
      <c r="HWF123" s="27"/>
      <c r="HWG123" s="27"/>
      <c r="HWH123" s="27"/>
      <c r="HWI123" s="27"/>
      <c r="HWJ123" s="27"/>
      <c r="HWK123" s="27"/>
      <c r="HWL123" s="27"/>
      <c r="HWM123" s="27"/>
      <c r="HWN123" s="27"/>
      <c r="HWO123" s="27"/>
      <c r="HWP123" s="27"/>
      <c r="HWQ123" s="27"/>
      <c r="HWR123" s="27"/>
      <c r="HWS123" s="27"/>
      <c r="HWT123" s="27"/>
      <c r="HWU123" s="27"/>
      <c r="HWV123" s="27"/>
      <c r="HWW123" s="27"/>
      <c r="HWX123" s="27"/>
      <c r="HWY123" s="27"/>
      <c r="HWZ123" s="27"/>
      <c r="HXA123" s="27"/>
      <c r="HXB123" s="27"/>
      <c r="HXC123" s="27"/>
      <c r="HXD123" s="27"/>
      <c r="HXE123" s="27"/>
      <c r="HXF123" s="27"/>
      <c r="HXG123" s="27"/>
      <c r="HXH123" s="27"/>
      <c r="HXI123" s="27"/>
      <c r="HXJ123" s="27"/>
      <c r="HXK123" s="27"/>
      <c r="HXL123" s="27"/>
      <c r="HXM123" s="27"/>
      <c r="HXN123" s="27"/>
      <c r="HXO123" s="27"/>
      <c r="HXP123" s="27"/>
      <c r="HXQ123" s="27"/>
      <c r="HXR123" s="27"/>
      <c r="HXS123" s="27"/>
      <c r="HXT123" s="27"/>
      <c r="HXU123" s="27"/>
      <c r="HXV123" s="27"/>
      <c r="HXW123" s="27"/>
      <c r="HXX123" s="27"/>
      <c r="HXY123" s="27"/>
      <c r="HXZ123" s="27"/>
      <c r="HYA123" s="27"/>
      <c r="HYB123" s="27"/>
      <c r="HYC123" s="27"/>
      <c r="HYD123" s="27"/>
      <c r="HYE123" s="27"/>
      <c r="HYF123" s="27"/>
      <c r="HYG123" s="27"/>
      <c r="HYH123" s="27"/>
      <c r="HYI123" s="27"/>
      <c r="HYJ123" s="27"/>
      <c r="HYK123" s="27"/>
      <c r="HYL123" s="27"/>
      <c r="HYM123" s="27"/>
      <c r="HYN123" s="27"/>
      <c r="HYO123" s="27"/>
      <c r="HYP123" s="27"/>
      <c r="HYQ123" s="27"/>
      <c r="HYR123" s="27"/>
      <c r="HYS123" s="27"/>
      <c r="HYT123" s="27"/>
      <c r="HYU123" s="27"/>
      <c r="HYV123" s="27"/>
      <c r="HYW123" s="27"/>
      <c r="HYX123" s="27"/>
      <c r="HYY123" s="27"/>
      <c r="HYZ123" s="27"/>
      <c r="HZA123" s="27"/>
      <c r="HZB123" s="27"/>
      <c r="HZC123" s="27"/>
      <c r="HZD123" s="27"/>
      <c r="HZE123" s="27"/>
      <c r="HZF123" s="27"/>
      <c r="HZG123" s="27"/>
      <c r="HZH123" s="27"/>
      <c r="HZI123" s="27"/>
      <c r="HZJ123" s="27"/>
      <c r="HZQ123" s="27"/>
      <c r="HZR123" s="27"/>
      <c r="HZS123" s="27"/>
      <c r="HZT123" s="27"/>
      <c r="HZU123" s="27"/>
      <c r="HZV123" s="27"/>
      <c r="HZW123" s="27"/>
      <c r="HZX123" s="27"/>
      <c r="HZY123" s="27"/>
      <c r="HZZ123" s="27"/>
      <c r="IAA123" s="27"/>
      <c r="IAB123" s="27"/>
      <c r="IAC123" s="27"/>
      <c r="IAD123" s="27"/>
      <c r="IAE123" s="27"/>
      <c r="IAF123" s="27"/>
      <c r="IAG123" s="27"/>
      <c r="IAH123" s="27"/>
      <c r="IAI123" s="27"/>
      <c r="IAJ123" s="27"/>
      <c r="IAK123" s="27"/>
      <c r="IAL123" s="27"/>
      <c r="IAM123" s="27"/>
      <c r="IAN123" s="27"/>
      <c r="IAO123" s="27"/>
      <c r="IAP123" s="27"/>
      <c r="IAQ123" s="27"/>
      <c r="IAR123" s="27"/>
      <c r="IAS123" s="27"/>
      <c r="IAT123" s="27"/>
      <c r="IAU123" s="27"/>
      <c r="IAV123" s="27"/>
      <c r="IAW123" s="27"/>
      <c r="IAX123" s="27"/>
      <c r="IAY123" s="27"/>
      <c r="IAZ123" s="27"/>
      <c r="IBA123" s="27"/>
      <c r="IBB123" s="27"/>
      <c r="IBC123" s="27"/>
      <c r="IBD123" s="27"/>
      <c r="IBE123" s="27"/>
      <c r="IBF123" s="27"/>
      <c r="IBG123" s="27"/>
      <c r="IBH123" s="27"/>
      <c r="IBI123" s="27"/>
      <c r="IBJ123" s="27"/>
      <c r="IBK123" s="27"/>
      <c r="IBL123" s="27"/>
      <c r="IBM123" s="27"/>
      <c r="IBN123" s="27"/>
      <c r="IBO123" s="27"/>
      <c r="IBP123" s="27"/>
      <c r="IBQ123" s="27"/>
      <c r="IBR123" s="27"/>
      <c r="IBS123" s="27"/>
      <c r="IBT123" s="27"/>
      <c r="IBU123" s="27"/>
      <c r="IBV123" s="27"/>
      <c r="IBW123" s="27"/>
      <c r="IBX123" s="27"/>
      <c r="IBY123" s="27"/>
      <c r="IBZ123" s="27"/>
      <c r="ICA123" s="27"/>
      <c r="ICB123" s="27"/>
      <c r="ICC123" s="27"/>
      <c r="ICD123" s="27"/>
      <c r="ICE123" s="27"/>
      <c r="ICF123" s="27"/>
      <c r="ICG123" s="27"/>
      <c r="ICH123" s="27"/>
      <c r="ICI123" s="27"/>
      <c r="ICJ123" s="27"/>
      <c r="ICK123" s="27"/>
      <c r="ICL123" s="27"/>
      <c r="ICM123" s="27"/>
      <c r="ICN123" s="27"/>
      <c r="ICO123" s="27"/>
      <c r="ICP123" s="27"/>
      <c r="ICQ123" s="27"/>
      <c r="ICR123" s="27"/>
      <c r="ICS123" s="27"/>
      <c r="ICT123" s="27"/>
      <c r="ICU123" s="27"/>
      <c r="ICV123" s="27"/>
      <c r="ICW123" s="27"/>
      <c r="ICX123" s="27"/>
      <c r="ICY123" s="27"/>
      <c r="ICZ123" s="27"/>
      <c r="IDA123" s="27"/>
      <c r="IDB123" s="27"/>
      <c r="IDC123" s="27"/>
      <c r="IDD123" s="27"/>
      <c r="IDE123" s="27"/>
      <c r="IDF123" s="27"/>
      <c r="IDG123" s="27"/>
      <c r="IDH123" s="27"/>
      <c r="IDI123" s="27"/>
      <c r="IDJ123" s="27"/>
      <c r="IDK123" s="27"/>
      <c r="IDL123" s="27"/>
      <c r="IDM123" s="27"/>
      <c r="IDN123" s="27"/>
      <c r="IDO123" s="27"/>
      <c r="IDP123" s="27"/>
      <c r="IDQ123" s="27"/>
      <c r="IDR123" s="27"/>
      <c r="IDS123" s="27"/>
      <c r="IDT123" s="27"/>
      <c r="IDU123" s="27"/>
      <c r="IDV123" s="27"/>
      <c r="IDW123" s="27"/>
      <c r="IDX123" s="27"/>
      <c r="IDY123" s="27"/>
      <c r="IDZ123" s="27"/>
      <c r="IEA123" s="27"/>
      <c r="IEB123" s="27"/>
      <c r="IEC123" s="27"/>
      <c r="IED123" s="27"/>
      <c r="IEE123" s="27"/>
      <c r="IEF123" s="27"/>
      <c r="IEG123" s="27"/>
      <c r="IEH123" s="27"/>
      <c r="IEI123" s="27"/>
      <c r="IEJ123" s="27"/>
      <c r="IEK123" s="27"/>
      <c r="IEL123" s="27"/>
      <c r="IEM123" s="27"/>
      <c r="IEN123" s="27"/>
      <c r="IEO123" s="27"/>
      <c r="IEP123" s="27"/>
      <c r="IEQ123" s="27"/>
      <c r="IER123" s="27"/>
      <c r="IES123" s="27"/>
      <c r="IET123" s="27"/>
      <c r="IEU123" s="27"/>
      <c r="IEV123" s="27"/>
      <c r="IEW123" s="27"/>
      <c r="IEX123" s="27"/>
      <c r="IEY123" s="27"/>
      <c r="IEZ123" s="27"/>
      <c r="IFA123" s="27"/>
      <c r="IFB123" s="27"/>
      <c r="IFC123" s="27"/>
      <c r="IFD123" s="27"/>
      <c r="IFE123" s="27"/>
      <c r="IFF123" s="27"/>
      <c r="IFG123" s="27"/>
      <c r="IFH123" s="27"/>
      <c r="IFI123" s="27"/>
      <c r="IFJ123" s="27"/>
      <c r="IFK123" s="27"/>
      <c r="IFL123" s="27"/>
      <c r="IFM123" s="27"/>
      <c r="IFN123" s="27"/>
      <c r="IFO123" s="27"/>
      <c r="IFP123" s="27"/>
      <c r="IFQ123" s="27"/>
      <c r="IFR123" s="27"/>
      <c r="IFS123" s="27"/>
      <c r="IFT123" s="27"/>
      <c r="IFU123" s="27"/>
      <c r="IFV123" s="27"/>
      <c r="IFW123" s="27"/>
      <c r="IFX123" s="27"/>
      <c r="IFY123" s="27"/>
      <c r="IFZ123" s="27"/>
      <c r="IGA123" s="27"/>
      <c r="IGB123" s="27"/>
      <c r="IGC123" s="27"/>
      <c r="IGD123" s="27"/>
      <c r="IGE123" s="27"/>
      <c r="IGF123" s="27"/>
      <c r="IGG123" s="27"/>
      <c r="IGH123" s="27"/>
      <c r="IGI123" s="27"/>
      <c r="IGJ123" s="27"/>
      <c r="IGK123" s="27"/>
      <c r="IGL123" s="27"/>
      <c r="IGM123" s="27"/>
      <c r="IGN123" s="27"/>
      <c r="IGO123" s="27"/>
      <c r="IGP123" s="27"/>
      <c r="IGQ123" s="27"/>
      <c r="IGR123" s="27"/>
      <c r="IGS123" s="27"/>
      <c r="IGT123" s="27"/>
      <c r="IGU123" s="27"/>
      <c r="IGV123" s="27"/>
      <c r="IGW123" s="27"/>
      <c r="IGX123" s="27"/>
      <c r="IGY123" s="27"/>
      <c r="IGZ123" s="27"/>
      <c r="IHA123" s="27"/>
      <c r="IHB123" s="27"/>
      <c r="IHC123" s="27"/>
      <c r="IHD123" s="27"/>
      <c r="IHE123" s="27"/>
      <c r="IHF123" s="27"/>
      <c r="IHG123" s="27"/>
      <c r="IHH123" s="27"/>
      <c r="IHI123" s="27"/>
      <c r="IHJ123" s="27"/>
      <c r="IHK123" s="27"/>
      <c r="IHL123" s="27"/>
      <c r="IHM123" s="27"/>
      <c r="IHN123" s="27"/>
      <c r="IHO123" s="27"/>
      <c r="IHP123" s="27"/>
      <c r="IHQ123" s="27"/>
      <c r="IHR123" s="27"/>
      <c r="IHS123" s="27"/>
      <c r="IHT123" s="27"/>
      <c r="IHU123" s="27"/>
      <c r="IHV123" s="27"/>
      <c r="IHW123" s="27"/>
      <c r="IHX123" s="27"/>
      <c r="IHY123" s="27"/>
      <c r="IHZ123" s="27"/>
      <c r="IIA123" s="27"/>
      <c r="IIB123" s="27"/>
      <c r="IIC123" s="27"/>
      <c r="IID123" s="27"/>
      <c r="IIE123" s="27"/>
      <c r="IIF123" s="27"/>
      <c r="IIG123" s="27"/>
      <c r="IIH123" s="27"/>
      <c r="III123" s="27"/>
      <c r="IIJ123" s="27"/>
      <c r="IIK123" s="27"/>
      <c r="IIL123" s="27"/>
      <c r="IIM123" s="27"/>
      <c r="IIN123" s="27"/>
      <c r="IIO123" s="27"/>
      <c r="IIP123" s="27"/>
      <c r="IIQ123" s="27"/>
      <c r="IIR123" s="27"/>
      <c r="IIS123" s="27"/>
      <c r="IIT123" s="27"/>
      <c r="IIU123" s="27"/>
      <c r="IIV123" s="27"/>
      <c r="IIW123" s="27"/>
      <c r="IIX123" s="27"/>
      <c r="IIY123" s="27"/>
      <c r="IIZ123" s="27"/>
      <c r="IJA123" s="27"/>
      <c r="IJB123" s="27"/>
      <c r="IJC123" s="27"/>
      <c r="IJD123" s="27"/>
      <c r="IJE123" s="27"/>
      <c r="IJF123" s="27"/>
      <c r="IJM123" s="27"/>
      <c r="IJN123" s="27"/>
      <c r="IJO123" s="27"/>
      <c r="IJP123" s="27"/>
      <c r="IJQ123" s="27"/>
      <c r="IJR123" s="27"/>
      <c r="IJS123" s="27"/>
      <c r="IJT123" s="27"/>
      <c r="IJU123" s="27"/>
      <c r="IJV123" s="27"/>
      <c r="IJW123" s="27"/>
      <c r="IJX123" s="27"/>
      <c r="IJY123" s="27"/>
      <c r="IJZ123" s="27"/>
      <c r="IKA123" s="27"/>
      <c r="IKB123" s="27"/>
      <c r="IKC123" s="27"/>
      <c r="IKD123" s="27"/>
      <c r="IKE123" s="27"/>
      <c r="IKF123" s="27"/>
      <c r="IKG123" s="27"/>
      <c r="IKH123" s="27"/>
      <c r="IKI123" s="27"/>
      <c r="IKJ123" s="27"/>
      <c r="IKK123" s="27"/>
      <c r="IKL123" s="27"/>
      <c r="IKM123" s="27"/>
      <c r="IKN123" s="27"/>
      <c r="IKO123" s="27"/>
      <c r="IKP123" s="27"/>
      <c r="IKQ123" s="27"/>
      <c r="IKR123" s="27"/>
      <c r="IKS123" s="27"/>
      <c r="IKT123" s="27"/>
      <c r="IKU123" s="27"/>
      <c r="IKV123" s="27"/>
      <c r="IKW123" s="27"/>
      <c r="IKX123" s="27"/>
      <c r="IKY123" s="27"/>
      <c r="IKZ123" s="27"/>
      <c r="ILA123" s="27"/>
      <c r="ILB123" s="27"/>
      <c r="ILC123" s="27"/>
      <c r="ILD123" s="27"/>
      <c r="ILE123" s="27"/>
      <c r="ILF123" s="27"/>
      <c r="ILG123" s="27"/>
      <c r="ILH123" s="27"/>
      <c r="ILI123" s="27"/>
      <c r="ILJ123" s="27"/>
      <c r="ILK123" s="27"/>
      <c r="ILL123" s="27"/>
      <c r="ILM123" s="27"/>
      <c r="ILN123" s="27"/>
      <c r="ILO123" s="27"/>
      <c r="ILP123" s="27"/>
      <c r="ILQ123" s="27"/>
      <c r="ILR123" s="27"/>
      <c r="ILS123" s="27"/>
      <c r="ILT123" s="27"/>
      <c r="ILU123" s="27"/>
      <c r="ILV123" s="27"/>
      <c r="ILW123" s="27"/>
      <c r="ILX123" s="27"/>
      <c r="ILY123" s="27"/>
      <c r="ILZ123" s="27"/>
      <c r="IMA123" s="27"/>
      <c r="IMB123" s="27"/>
      <c r="IMC123" s="27"/>
      <c r="IMD123" s="27"/>
      <c r="IME123" s="27"/>
      <c r="IMF123" s="27"/>
      <c r="IMG123" s="27"/>
      <c r="IMH123" s="27"/>
      <c r="IMI123" s="27"/>
      <c r="IMJ123" s="27"/>
      <c r="IMK123" s="27"/>
      <c r="IML123" s="27"/>
      <c r="IMM123" s="27"/>
      <c r="IMN123" s="27"/>
      <c r="IMO123" s="27"/>
      <c r="IMP123" s="27"/>
      <c r="IMQ123" s="27"/>
      <c r="IMR123" s="27"/>
      <c r="IMS123" s="27"/>
      <c r="IMT123" s="27"/>
      <c r="IMU123" s="27"/>
      <c r="IMV123" s="27"/>
      <c r="IMW123" s="27"/>
      <c r="IMX123" s="27"/>
      <c r="IMY123" s="27"/>
      <c r="IMZ123" s="27"/>
      <c r="INA123" s="27"/>
      <c r="INB123" s="27"/>
      <c r="INC123" s="27"/>
      <c r="IND123" s="27"/>
      <c r="INE123" s="27"/>
      <c r="INF123" s="27"/>
      <c r="ING123" s="27"/>
      <c r="INH123" s="27"/>
      <c r="INI123" s="27"/>
      <c r="INJ123" s="27"/>
      <c r="INK123" s="27"/>
      <c r="INL123" s="27"/>
      <c r="INM123" s="27"/>
      <c r="INN123" s="27"/>
      <c r="INO123" s="27"/>
      <c r="INP123" s="27"/>
      <c r="INQ123" s="27"/>
      <c r="INR123" s="27"/>
      <c r="INS123" s="27"/>
      <c r="INT123" s="27"/>
      <c r="INU123" s="27"/>
      <c r="INV123" s="27"/>
      <c r="INW123" s="27"/>
      <c r="INX123" s="27"/>
      <c r="INY123" s="27"/>
      <c r="INZ123" s="27"/>
      <c r="IOA123" s="27"/>
      <c r="IOB123" s="27"/>
      <c r="IOC123" s="27"/>
      <c r="IOD123" s="27"/>
      <c r="IOE123" s="27"/>
      <c r="IOF123" s="27"/>
      <c r="IOG123" s="27"/>
      <c r="IOH123" s="27"/>
      <c r="IOI123" s="27"/>
      <c r="IOJ123" s="27"/>
      <c r="IOK123" s="27"/>
      <c r="IOL123" s="27"/>
      <c r="IOM123" s="27"/>
      <c r="ION123" s="27"/>
      <c r="IOO123" s="27"/>
      <c r="IOP123" s="27"/>
      <c r="IOQ123" s="27"/>
      <c r="IOR123" s="27"/>
      <c r="IOS123" s="27"/>
      <c r="IOT123" s="27"/>
      <c r="IOU123" s="27"/>
      <c r="IOV123" s="27"/>
      <c r="IOW123" s="27"/>
      <c r="IOX123" s="27"/>
      <c r="IOY123" s="27"/>
      <c r="IOZ123" s="27"/>
      <c r="IPA123" s="27"/>
      <c r="IPB123" s="27"/>
      <c r="IPC123" s="27"/>
      <c r="IPD123" s="27"/>
      <c r="IPE123" s="27"/>
      <c r="IPF123" s="27"/>
      <c r="IPG123" s="27"/>
      <c r="IPH123" s="27"/>
      <c r="IPI123" s="27"/>
      <c r="IPJ123" s="27"/>
      <c r="IPK123" s="27"/>
      <c r="IPL123" s="27"/>
      <c r="IPM123" s="27"/>
      <c r="IPN123" s="27"/>
      <c r="IPO123" s="27"/>
      <c r="IPP123" s="27"/>
      <c r="IPQ123" s="27"/>
      <c r="IPR123" s="27"/>
      <c r="IPS123" s="27"/>
      <c r="IPT123" s="27"/>
      <c r="IPU123" s="27"/>
      <c r="IPV123" s="27"/>
      <c r="IPW123" s="27"/>
      <c r="IPX123" s="27"/>
      <c r="IPY123" s="27"/>
      <c r="IPZ123" s="27"/>
      <c r="IQA123" s="27"/>
      <c r="IQB123" s="27"/>
      <c r="IQC123" s="27"/>
      <c r="IQD123" s="27"/>
      <c r="IQE123" s="27"/>
      <c r="IQF123" s="27"/>
      <c r="IQG123" s="27"/>
      <c r="IQH123" s="27"/>
      <c r="IQI123" s="27"/>
      <c r="IQJ123" s="27"/>
      <c r="IQK123" s="27"/>
      <c r="IQL123" s="27"/>
      <c r="IQM123" s="27"/>
      <c r="IQN123" s="27"/>
      <c r="IQO123" s="27"/>
      <c r="IQP123" s="27"/>
      <c r="IQQ123" s="27"/>
      <c r="IQR123" s="27"/>
      <c r="IQS123" s="27"/>
      <c r="IQT123" s="27"/>
      <c r="IQU123" s="27"/>
      <c r="IQV123" s="27"/>
      <c r="IQW123" s="27"/>
      <c r="IQX123" s="27"/>
      <c r="IQY123" s="27"/>
      <c r="IQZ123" s="27"/>
      <c r="IRA123" s="27"/>
      <c r="IRB123" s="27"/>
      <c r="IRC123" s="27"/>
      <c r="IRD123" s="27"/>
      <c r="IRE123" s="27"/>
      <c r="IRF123" s="27"/>
      <c r="IRG123" s="27"/>
      <c r="IRH123" s="27"/>
      <c r="IRI123" s="27"/>
      <c r="IRJ123" s="27"/>
      <c r="IRK123" s="27"/>
      <c r="IRL123" s="27"/>
      <c r="IRM123" s="27"/>
      <c r="IRN123" s="27"/>
      <c r="IRO123" s="27"/>
      <c r="IRP123" s="27"/>
      <c r="IRQ123" s="27"/>
      <c r="IRR123" s="27"/>
      <c r="IRS123" s="27"/>
      <c r="IRT123" s="27"/>
      <c r="IRU123" s="27"/>
      <c r="IRV123" s="27"/>
      <c r="IRW123" s="27"/>
      <c r="IRX123" s="27"/>
      <c r="IRY123" s="27"/>
      <c r="IRZ123" s="27"/>
      <c r="ISA123" s="27"/>
      <c r="ISB123" s="27"/>
      <c r="ISC123" s="27"/>
      <c r="ISD123" s="27"/>
      <c r="ISE123" s="27"/>
      <c r="ISF123" s="27"/>
      <c r="ISG123" s="27"/>
      <c r="ISH123" s="27"/>
      <c r="ISI123" s="27"/>
      <c r="ISJ123" s="27"/>
      <c r="ISK123" s="27"/>
      <c r="ISL123" s="27"/>
      <c r="ISM123" s="27"/>
      <c r="ISN123" s="27"/>
      <c r="ISO123" s="27"/>
      <c r="ISP123" s="27"/>
      <c r="ISQ123" s="27"/>
      <c r="ISR123" s="27"/>
      <c r="ISS123" s="27"/>
      <c r="IST123" s="27"/>
      <c r="ISU123" s="27"/>
      <c r="ISV123" s="27"/>
      <c r="ISW123" s="27"/>
      <c r="ISX123" s="27"/>
      <c r="ISY123" s="27"/>
      <c r="ISZ123" s="27"/>
      <c r="ITA123" s="27"/>
      <c r="ITB123" s="27"/>
      <c r="ITI123" s="27"/>
      <c r="ITJ123" s="27"/>
      <c r="ITK123" s="27"/>
      <c r="ITL123" s="27"/>
      <c r="ITM123" s="27"/>
      <c r="ITN123" s="27"/>
      <c r="ITO123" s="27"/>
      <c r="ITP123" s="27"/>
      <c r="ITQ123" s="27"/>
      <c r="ITR123" s="27"/>
      <c r="ITS123" s="27"/>
      <c r="ITT123" s="27"/>
      <c r="ITU123" s="27"/>
      <c r="ITV123" s="27"/>
      <c r="ITW123" s="27"/>
      <c r="ITX123" s="27"/>
      <c r="ITY123" s="27"/>
      <c r="ITZ123" s="27"/>
      <c r="IUA123" s="27"/>
      <c r="IUB123" s="27"/>
      <c r="IUC123" s="27"/>
      <c r="IUD123" s="27"/>
      <c r="IUE123" s="27"/>
      <c r="IUF123" s="27"/>
      <c r="IUG123" s="27"/>
      <c r="IUH123" s="27"/>
      <c r="IUI123" s="27"/>
      <c r="IUJ123" s="27"/>
      <c r="IUK123" s="27"/>
      <c r="IUL123" s="27"/>
      <c r="IUM123" s="27"/>
      <c r="IUN123" s="27"/>
      <c r="IUO123" s="27"/>
      <c r="IUP123" s="27"/>
      <c r="IUQ123" s="27"/>
      <c r="IUR123" s="27"/>
      <c r="IUS123" s="27"/>
      <c r="IUT123" s="27"/>
      <c r="IUU123" s="27"/>
      <c r="IUV123" s="27"/>
      <c r="IUW123" s="27"/>
      <c r="IUX123" s="27"/>
      <c r="IUY123" s="27"/>
      <c r="IUZ123" s="27"/>
      <c r="IVA123" s="27"/>
      <c r="IVB123" s="27"/>
      <c r="IVC123" s="27"/>
      <c r="IVD123" s="27"/>
      <c r="IVE123" s="27"/>
      <c r="IVF123" s="27"/>
      <c r="IVG123" s="27"/>
      <c r="IVH123" s="27"/>
      <c r="IVI123" s="27"/>
      <c r="IVJ123" s="27"/>
      <c r="IVK123" s="27"/>
      <c r="IVL123" s="27"/>
      <c r="IVM123" s="27"/>
      <c r="IVN123" s="27"/>
      <c r="IVO123" s="27"/>
      <c r="IVP123" s="27"/>
      <c r="IVQ123" s="27"/>
      <c r="IVR123" s="27"/>
      <c r="IVS123" s="27"/>
      <c r="IVT123" s="27"/>
      <c r="IVU123" s="27"/>
      <c r="IVV123" s="27"/>
      <c r="IVW123" s="27"/>
      <c r="IVX123" s="27"/>
      <c r="IVY123" s="27"/>
      <c r="IVZ123" s="27"/>
      <c r="IWA123" s="27"/>
      <c r="IWB123" s="27"/>
      <c r="IWC123" s="27"/>
      <c r="IWD123" s="27"/>
      <c r="IWE123" s="27"/>
      <c r="IWF123" s="27"/>
      <c r="IWG123" s="27"/>
      <c r="IWH123" s="27"/>
      <c r="IWI123" s="27"/>
      <c r="IWJ123" s="27"/>
      <c r="IWK123" s="27"/>
      <c r="IWL123" s="27"/>
      <c r="IWM123" s="27"/>
      <c r="IWN123" s="27"/>
      <c r="IWO123" s="27"/>
      <c r="IWP123" s="27"/>
      <c r="IWQ123" s="27"/>
      <c r="IWR123" s="27"/>
      <c r="IWS123" s="27"/>
      <c r="IWT123" s="27"/>
      <c r="IWU123" s="27"/>
      <c r="IWV123" s="27"/>
      <c r="IWW123" s="27"/>
      <c r="IWX123" s="27"/>
      <c r="IWY123" s="27"/>
      <c r="IWZ123" s="27"/>
      <c r="IXA123" s="27"/>
      <c r="IXB123" s="27"/>
      <c r="IXC123" s="27"/>
      <c r="IXD123" s="27"/>
      <c r="IXE123" s="27"/>
      <c r="IXF123" s="27"/>
      <c r="IXG123" s="27"/>
      <c r="IXH123" s="27"/>
      <c r="IXI123" s="27"/>
      <c r="IXJ123" s="27"/>
      <c r="IXK123" s="27"/>
      <c r="IXL123" s="27"/>
      <c r="IXM123" s="27"/>
      <c r="IXN123" s="27"/>
      <c r="IXO123" s="27"/>
      <c r="IXP123" s="27"/>
      <c r="IXQ123" s="27"/>
      <c r="IXR123" s="27"/>
      <c r="IXS123" s="27"/>
      <c r="IXT123" s="27"/>
      <c r="IXU123" s="27"/>
      <c r="IXV123" s="27"/>
      <c r="IXW123" s="27"/>
      <c r="IXX123" s="27"/>
      <c r="IXY123" s="27"/>
      <c r="IXZ123" s="27"/>
      <c r="IYA123" s="27"/>
      <c r="IYB123" s="27"/>
      <c r="IYC123" s="27"/>
      <c r="IYD123" s="27"/>
      <c r="IYE123" s="27"/>
      <c r="IYF123" s="27"/>
      <c r="IYG123" s="27"/>
      <c r="IYH123" s="27"/>
      <c r="IYI123" s="27"/>
      <c r="IYJ123" s="27"/>
      <c r="IYK123" s="27"/>
      <c r="IYL123" s="27"/>
      <c r="IYM123" s="27"/>
      <c r="IYN123" s="27"/>
      <c r="IYO123" s="27"/>
      <c r="IYP123" s="27"/>
      <c r="IYQ123" s="27"/>
      <c r="IYR123" s="27"/>
      <c r="IYS123" s="27"/>
      <c r="IYT123" s="27"/>
      <c r="IYU123" s="27"/>
      <c r="IYV123" s="27"/>
      <c r="IYW123" s="27"/>
      <c r="IYX123" s="27"/>
      <c r="IYY123" s="27"/>
      <c r="IYZ123" s="27"/>
      <c r="IZA123" s="27"/>
      <c r="IZB123" s="27"/>
      <c r="IZC123" s="27"/>
      <c r="IZD123" s="27"/>
      <c r="IZE123" s="27"/>
      <c r="IZF123" s="27"/>
      <c r="IZG123" s="27"/>
      <c r="IZH123" s="27"/>
      <c r="IZI123" s="27"/>
      <c r="IZJ123" s="27"/>
      <c r="IZK123" s="27"/>
      <c r="IZL123" s="27"/>
      <c r="IZM123" s="27"/>
      <c r="IZN123" s="27"/>
      <c r="IZO123" s="27"/>
      <c r="IZP123" s="27"/>
      <c r="IZQ123" s="27"/>
      <c r="IZR123" s="27"/>
      <c r="IZS123" s="27"/>
      <c r="IZT123" s="27"/>
      <c r="IZU123" s="27"/>
      <c r="IZV123" s="27"/>
      <c r="IZW123" s="27"/>
      <c r="IZX123" s="27"/>
      <c r="IZY123" s="27"/>
      <c r="IZZ123" s="27"/>
      <c r="JAA123" s="27"/>
      <c r="JAB123" s="27"/>
      <c r="JAC123" s="27"/>
      <c r="JAD123" s="27"/>
      <c r="JAE123" s="27"/>
      <c r="JAF123" s="27"/>
      <c r="JAG123" s="27"/>
      <c r="JAH123" s="27"/>
      <c r="JAI123" s="27"/>
      <c r="JAJ123" s="27"/>
      <c r="JAK123" s="27"/>
      <c r="JAL123" s="27"/>
      <c r="JAM123" s="27"/>
      <c r="JAN123" s="27"/>
      <c r="JAO123" s="27"/>
      <c r="JAP123" s="27"/>
      <c r="JAQ123" s="27"/>
      <c r="JAR123" s="27"/>
      <c r="JAS123" s="27"/>
      <c r="JAT123" s="27"/>
      <c r="JAU123" s="27"/>
      <c r="JAV123" s="27"/>
      <c r="JAW123" s="27"/>
      <c r="JAX123" s="27"/>
      <c r="JAY123" s="27"/>
      <c r="JAZ123" s="27"/>
      <c r="JBA123" s="27"/>
      <c r="JBB123" s="27"/>
      <c r="JBC123" s="27"/>
      <c r="JBD123" s="27"/>
      <c r="JBE123" s="27"/>
      <c r="JBF123" s="27"/>
      <c r="JBG123" s="27"/>
      <c r="JBH123" s="27"/>
      <c r="JBI123" s="27"/>
      <c r="JBJ123" s="27"/>
      <c r="JBK123" s="27"/>
      <c r="JBL123" s="27"/>
      <c r="JBM123" s="27"/>
      <c r="JBN123" s="27"/>
      <c r="JBO123" s="27"/>
      <c r="JBP123" s="27"/>
      <c r="JBQ123" s="27"/>
      <c r="JBR123" s="27"/>
      <c r="JBS123" s="27"/>
      <c r="JBT123" s="27"/>
      <c r="JBU123" s="27"/>
      <c r="JBV123" s="27"/>
      <c r="JBW123" s="27"/>
      <c r="JBX123" s="27"/>
      <c r="JBY123" s="27"/>
      <c r="JBZ123" s="27"/>
      <c r="JCA123" s="27"/>
      <c r="JCB123" s="27"/>
      <c r="JCC123" s="27"/>
      <c r="JCD123" s="27"/>
      <c r="JCE123" s="27"/>
      <c r="JCF123" s="27"/>
      <c r="JCG123" s="27"/>
      <c r="JCH123" s="27"/>
      <c r="JCI123" s="27"/>
      <c r="JCJ123" s="27"/>
      <c r="JCK123" s="27"/>
      <c r="JCL123" s="27"/>
      <c r="JCM123" s="27"/>
      <c r="JCN123" s="27"/>
      <c r="JCO123" s="27"/>
      <c r="JCP123" s="27"/>
      <c r="JCQ123" s="27"/>
      <c r="JCR123" s="27"/>
      <c r="JCS123" s="27"/>
      <c r="JCT123" s="27"/>
      <c r="JCU123" s="27"/>
      <c r="JCV123" s="27"/>
      <c r="JCW123" s="27"/>
      <c r="JCX123" s="27"/>
      <c r="JDE123" s="27"/>
      <c r="JDF123" s="27"/>
      <c r="JDG123" s="27"/>
      <c r="JDH123" s="27"/>
      <c r="JDI123" s="27"/>
      <c r="JDJ123" s="27"/>
      <c r="JDK123" s="27"/>
      <c r="JDL123" s="27"/>
      <c r="JDM123" s="27"/>
      <c r="JDN123" s="27"/>
      <c r="JDO123" s="27"/>
      <c r="JDP123" s="27"/>
      <c r="JDQ123" s="27"/>
      <c r="JDR123" s="27"/>
      <c r="JDS123" s="27"/>
      <c r="JDT123" s="27"/>
      <c r="JDU123" s="27"/>
      <c r="JDV123" s="27"/>
      <c r="JDW123" s="27"/>
      <c r="JDX123" s="27"/>
      <c r="JDY123" s="27"/>
      <c r="JDZ123" s="27"/>
      <c r="JEA123" s="27"/>
      <c r="JEB123" s="27"/>
      <c r="JEC123" s="27"/>
      <c r="JED123" s="27"/>
      <c r="JEE123" s="27"/>
      <c r="JEF123" s="27"/>
      <c r="JEG123" s="27"/>
      <c r="JEH123" s="27"/>
      <c r="JEI123" s="27"/>
      <c r="JEJ123" s="27"/>
      <c r="JEK123" s="27"/>
      <c r="JEL123" s="27"/>
      <c r="JEM123" s="27"/>
      <c r="JEN123" s="27"/>
      <c r="JEO123" s="27"/>
      <c r="JEP123" s="27"/>
      <c r="JEQ123" s="27"/>
      <c r="JER123" s="27"/>
      <c r="JES123" s="27"/>
      <c r="JET123" s="27"/>
      <c r="JEU123" s="27"/>
      <c r="JEV123" s="27"/>
      <c r="JEW123" s="27"/>
      <c r="JEX123" s="27"/>
      <c r="JEY123" s="27"/>
      <c r="JEZ123" s="27"/>
      <c r="JFA123" s="27"/>
      <c r="JFB123" s="27"/>
      <c r="JFC123" s="27"/>
      <c r="JFD123" s="27"/>
      <c r="JFE123" s="27"/>
      <c r="JFF123" s="27"/>
      <c r="JFG123" s="27"/>
      <c r="JFH123" s="27"/>
      <c r="JFI123" s="27"/>
      <c r="JFJ123" s="27"/>
      <c r="JFK123" s="27"/>
      <c r="JFL123" s="27"/>
      <c r="JFM123" s="27"/>
      <c r="JFN123" s="27"/>
      <c r="JFO123" s="27"/>
      <c r="JFP123" s="27"/>
      <c r="JFQ123" s="27"/>
      <c r="JFR123" s="27"/>
      <c r="JFS123" s="27"/>
      <c r="JFT123" s="27"/>
      <c r="JFU123" s="27"/>
      <c r="JFV123" s="27"/>
      <c r="JFW123" s="27"/>
      <c r="JFX123" s="27"/>
      <c r="JFY123" s="27"/>
      <c r="JFZ123" s="27"/>
      <c r="JGA123" s="27"/>
      <c r="JGB123" s="27"/>
      <c r="JGC123" s="27"/>
      <c r="JGD123" s="27"/>
      <c r="JGE123" s="27"/>
      <c r="JGF123" s="27"/>
      <c r="JGG123" s="27"/>
      <c r="JGH123" s="27"/>
      <c r="JGI123" s="27"/>
      <c r="JGJ123" s="27"/>
      <c r="JGK123" s="27"/>
      <c r="JGL123" s="27"/>
      <c r="JGM123" s="27"/>
      <c r="JGN123" s="27"/>
      <c r="JGO123" s="27"/>
      <c r="JGP123" s="27"/>
      <c r="JGQ123" s="27"/>
      <c r="JGR123" s="27"/>
      <c r="JGS123" s="27"/>
      <c r="JGT123" s="27"/>
      <c r="JGU123" s="27"/>
      <c r="JGV123" s="27"/>
      <c r="JGW123" s="27"/>
      <c r="JGX123" s="27"/>
      <c r="JGY123" s="27"/>
      <c r="JGZ123" s="27"/>
      <c r="JHA123" s="27"/>
      <c r="JHB123" s="27"/>
      <c r="JHC123" s="27"/>
      <c r="JHD123" s="27"/>
      <c r="JHE123" s="27"/>
      <c r="JHF123" s="27"/>
      <c r="JHG123" s="27"/>
      <c r="JHH123" s="27"/>
      <c r="JHI123" s="27"/>
      <c r="JHJ123" s="27"/>
      <c r="JHK123" s="27"/>
      <c r="JHL123" s="27"/>
      <c r="JHM123" s="27"/>
      <c r="JHN123" s="27"/>
      <c r="JHO123" s="27"/>
      <c r="JHP123" s="27"/>
      <c r="JHQ123" s="27"/>
      <c r="JHR123" s="27"/>
      <c r="JHS123" s="27"/>
      <c r="JHT123" s="27"/>
      <c r="JHU123" s="27"/>
      <c r="JHV123" s="27"/>
      <c r="JHW123" s="27"/>
      <c r="JHX123" s="27"/>
      <c r="JHY123" s="27"/>
      <c r="JHZ123" s="27"/>
      <c r="JIA123" s="27"/>
      <c r="JIB123" s="27"/>
      <c r="JIC123" s="27"/>
      <c r="JID123" s="27"/>
      <c r="JIE123" s="27"/>
      <c r="JIF123" s="27"/>
      <c r="JIG123" s="27"/>
      <c r="JIH123" s="27"/>
      <c r="JII123" s="27"/>
      <c r="JIJ123" s="27"/>
      <c r="JIK123" s="27"/>
      <c r="JIL123" s="27"/>
      <c r="JIM123" s="27"/>
      <c r="JIN123" s="27"/>
      <c r="JIO123" s="27"/>
      <c r="JIP123" s="27"/>
      <c r="JIQ123" s="27"/>
      <c r="JIR123" s="27"/>
      <c r="JIS123" s="27"/>
      <c r="JIT123" s="27"/>
      <c r="JIU123" s="27"/>
      <c r="JIV123" s="27"/>
      <c r="JIW123" s="27"/>
      <c r="JIX123" s="27"/>
      <c r="JIY123" s="27"/>
      <c r="JIZ123" s="27"/>
      <c r="JJA123" s="27"/>
      <c r="JJB123" s="27"/>
      <c r="JJC123" s="27"/>
      <c r="JJD123" s="27"/>
      <c r="JJE123" s="27"/>
      <c r="JJF123" s="27"/>
      <c r="JJG123" s="27"/>
      <c r="JJH123" s="27"/>
      <c r="JJI123" s="27"/>
      <c r="JJJ123" s="27"/>
      <c r="JJK123" s="27"/>
      <c r="JJL123" s="27"/>
      <c r="JJM123" s="27"/>
      <c r="JJN123" s="27"/>
      <c r="JJO123" s="27"/>
      <c r="JJP123" s="27"/>
      <c r="JJQ123" s="27"/>
      <c r="JJR123" s="27"/>
      <c r="JJS123" s="27"/>
      <c r="JJT123" s="27"/>
      <c r="JJU123" s="27"/>
      <c r="JJV123" s="27"/>
      <c r="JJW123" s="27"/>
      <c r="JJX123" s="27"/>
      <c r="JJY123" s="27"/>
      <c r="JJZ123" s="27"/>
      <c r="JKA123" s="27"/>
      <c r="JKB123" s="27"/>
      <c r="JKC123" s="27"/>
      <c r="JKD123" s="27"/>
      <c r="JKE123" s="27"/>
      <c r="JKF123" s="27"/>
      <c r="JKG123" s="27"/>
      <c r="JKH123" s="27"/>
      <c r="JKI123" s="27"/>
      <c r="JKJ123" s="27"/>
      <c r="JKK123" s="27"/>
      <c r="JKL123" s="27"/>
      <c r="JKM123" s="27"/>
      <c r="JKN123" s="27"/>
      <c r="JKO123" s="27"/>
      <c r="JKP123" s="27"/>
      <c r="JKQ123" s="27"/>
      <c r="JKR123" s="27"/>
      <c r="JKS123" s="27"/>
      <c r="JKT123" s="27"/>
      <c r="JKU123" s="27"/>
      <c r="JKV123" s="27"/>
      <c r="JKW123" s="27"/>
      <c r="JKX123" s="27"/>
      <c r="JKY123" s="27"/>
      <c r="JKZ123" s="27"/>
      <c r="JLA123" s="27"/>
      <c r="JLB123" s="27"/>
      <c r="JLC123" s="27"/>
      <c r="JLD123" s="27"/>
      <c r="JLE123" s="27"/>
      <c r="JLF123" s="27"/>
      <c r="JLG123" s="27"/>
      <c r="JLH123" s="27"/>
      <c r="JLI123" s="27"/>
      <c r="JLJ123" s="27"/>
      <c r="JLK123" s="27"/>
      <c r="JLL123" s="27"/>
      <c r="JLM123" s="27"/>
      <c r="JLN123" s="27"/>
      <c r="JLO123" s="27"/>
      <c r="JLP123" s="27"/>
      <c r="JLQ123" s="27"/>
      <c r="JLR123" s="27"/>
      <c r="JLS123" s="27"/>
      <c r="JLT123" s="27"/>
      <c r="JLU123" s="27"/>
      <c r="JLV123" s="27"/>
      <c r="JLW123" s="27"/>
      <c r="JLX123" s="27"/>
      <c r="JLY123" s="27"/>
      <c r="JLZ123" s="27"/>
      <c r="JMA123" s="27"/>
      <c r="JMB123" s="27"/>
      <c r="JMC123" s="27"/>
      <c r="JMD123" s="27"/>
      <c r="JME123" s="27"/>
      <c r="JMF123" s="27"/>
      <c r="JMG123" s="27"/>
      <c r="JMH123" s="27"/>
      <c r="JMI123" s="27"/>
      <c r="JMJ123" s="27"/>
      <c r="JMK123" s="27"/>
      <c r="JML123" s="27"/>
      <c r="JMM123" s="27"/>
      <c r="JMN123" s="27"/>
      <c r="JMO123" s="27"/>
      <c r="JMP123" s="27"/>
      <c r="JMQ123" s="27"/>
      <c r="JMR123" s="27"/>
      <c r="JMS123" s="27"/>
      <c r="JMT123" s="27"/>
      <c r="JNA123" s="27"/>
      <c r="JNB123" s="27"/>
      <c r="JNC123" s="27"/>
      <c r="JND123" s="27"/>
      <c r="JNE123" s="27"/>
      <c r="JNF123" s="27"/>
      <c r="JNG123" s="27"/>
      <c r="JNH123" s="27"/>
      <c r="JNI123" s="27"/>
      <c r="JNJ123" s="27"/>
      <c r="JNK123" s="27"/>
      <c r="JNL123" s="27"/>
      <c r="JNM123" s="27"/>
      <c r="JNN123" s="27"/>
      <c r="JNO123" s="27"/>
      <c r="JNP123" s="27"/>
      <c r="JNQ123" s="27"/>
      <c r="JNR123" s="27"/>
      <c r="JNS123" s="27"/>
      <c r="JNT123" s="27"/>
      <c r="JNU123" s="27"/>
      <c r="JNV123" s="27"/>
      <c r="JNW123" s="27"/>
      <c r="JNX123" s="27"/>
      <c r="JNY123" s="27"/>
      <c r="JNZ123" s="27"/>
      <c r="JOA123" s="27"/>
      <c r="JOB123" s="27"/>
      <c r="JOC123" s="27"/>
      <c r="JOD123" s="27"/>
      <c r="JOE123" s="27"/>
      <c r="JOF123" s="27"/>
      <c r="JOG123" s="27"/>
      <c r="JOH123" s="27"/>
      <c r="JOI123" s="27"/>
      <c r="JOJ123" s="27"/>
      <c r="JOK123" s="27"/>
      <c r="JOL123" s="27"/>
      <c r="JOM123" s="27"/>
      <c r="JON123" s="27"/>
      <c r="JOO123" s="27"/>
      <c r="JOP123" s="27"/>
      <c r="JOQ123" s="27"/>
      <c r="JOR123" s="27"/>
      <c r="JOS123" s="27"/>
      <c r="JOT123" s="27"/>
      <c r="JOU123" s="27"/>
      <c r="JOV123" s="27"/>
      <c r="JOW123" s="27"/>
      <c r="JOX123" s="27"/>
      <c r="JOY123" s="27"/>
      <c r="JOZ123" s="27"/>
      <c r="JPA123" s="27"/>
      <c r="JPB123" s="27"/>
      <c r="JPC123" s="27"/>
      <c r="JPD123" s="27"/>
      <c r="JPE123" s="27"/>
      <c r="JPF123" s="27"/>
      <c r="JPG123" s="27"/>
      <c r="JPH123" s="27"/>
      <c r="JPI123" s="27"/>
      <c r="JPJ123" s="27"/>
      <c r="JPK123" s="27"/>
      <c r="JPL123" s="27"/>
      <c r="JPM123" s="27"/>
      <c r="JPN123" s="27"/>
      <c r="JPO123" s="27"/>
      <c r="JPP123" s="27"/>
      <c r="JPQ123" s="27"/>
      <c r="JPR123" s="27"/>
      <c r="JPS123" s="27"/>
      <c r="JPT123" s="27"/>
      <c r="JPU123" s="27"/>
      <c r="JPV123" s="27"/>
      <c r="JPW123" s="27"/>
      <c r="JPX123" s="27"/>
      <c r="JPY123" s="27"/>
      <c r="JPZ123" s="27"/>
      <c r="JQA123" s="27"/>
      <c r="JQB123" s="27"/>
      <c r="JQC123" s="27"/>
      <c r="JQD123" s="27"/>
      <c r="JQE123" s="27"/>
      <c r="JQF123" s="27"/>
      <c r="JQG123" s="27"/>
      <c r="JQH123" s="27"/>
      <c r="JQI123" s="27"/>
      <c r="JQJ123" s="27"/>
      <c r="JQK123" s="27"/>
      <c r="JQL123" s="27"/>
      <c r="JQM123" s="27"/>
      <c r="JQN123" s="27"/>
      <c r="JQO123" s="27"/>
      <c r="JQP123" s="27"/>
      <c r="JQQ123" s="27"/>
      <c r="JQR123" s="27"/>
      <c r="JQS123" s="27"/>
      <c r="JQT123" s="27"/>
      <c r="JQU123" s="27"/>
      <c r="JQV123" s="27"/>
      <c r="JQW123" s="27"/>
      <c r="JQX123" s="27"/>
      <c r="JQY123" s="27"/>
      <c r="JQZ123" s="27"/>
      <c r="JRA123" s="27"/>
      <c r="JRB123" s="27"/>
      <c r="JRC123" s="27"/>
      <c r="JRD123" s="27"/>
      <c r="JRE123" s="27"/>
      <c r="JRF123" s="27"/>
      <c r="JRG123" s="27"/>
      <c r="JRH123" s="27"/>
      <c r="JRI123" s="27"/>
      <c r="JRJ123" s="27"/>
      <c r="JRK123" s="27"/>
      <c r="JRL123" s="27"/>
      <c r="JRM123" s="27"/>
      <c r="JRN123" s="27"/>
      <c r="JRO123" s="27"/>
      <c r="JRP123" s="27"/>
      <c r="JRQ123" s="27"/>
      <c r="JRR123" s="27"/>
      <c r="JRS123" s="27"/>
      <c r="JRT123" s="27"/>
      <c r="JRU123" s="27"/>
      <c r="JRV123" s="27"/>
      <c r="JRW123" s="27"/>
      <c r="JRX123" s="27"/>
      <c r="JRY123" s="27"/>
      <c r="JRZ123" s="27"/>
      <c r="JSA123" s="27"/>
      <c r="JSB123" s="27"/>
      <c r="JSC123" s="27"/>
      <c r="JSD123" s="27"/>
      <c r="JSE123" s="27"/>
      <c r="JSF123" s="27"/>
      <c r="JSG123" s="27"/>
      <c r="JSH123" s="27"/>
      <c r="JSI123" s="27"/>
      <c r="JSJ123" s="27"/>
      <c r="JSK123" s="27"/>
      <c r="JSL123" s="27"/>
      <c r="JSM123" s="27"/>
      <c r="JSN123" s="27"/>
      <c r="JSO123" s="27"/>
      <c r="JSP123" s="27"/>
      <c r="JSQ123" s="27"/>
      <c r="JSR123" s="27"/>
      <c r="JSS123" s="27"/>
      <c r="JST123" s="27"/>
      <c r="JSU123" s="27"/>
      <c r="JSV123" s="27"/>
      <c r="JSW123" s="27"/>
      <c r="JSX123" s="27"/>
      <c r="JSY123" s="27"/>
      <c r="JSZ123" s="27"/>
      <c r="JTA123" s="27"/>
      <c r="JTB123" s="27"/>
      <c r="JTC123" s="27"/>
      <c r="JTD123" s="27"/>
      <c r="JTE123" s="27"/>
      <c r="JTF123" s="27"/>
      <c r="JTG123" s="27"/>
      <c r="JTH123" s="27"/>
      <c r="JTI123" s="27"/>
      <c r="JTJ123" s="27"/>
      <c r="JTK123" s="27"/>
      <c r="JTL123" s="27"/>
      <c r="JTM123" s="27"/>
      <c r="JTN123" s="27"/>
      <c r="JTO123" s="27"/>
      <c r="JTP123" s="27"/>
      <c r="JTQ123" s="27"/>
      <c r="JTR123" s="27"/>
      <c r="JTS123" s="27"/>
      <c r="JTT123" s="27"/>
      <c r="JTU123" s="27"/>
      <c r="JTV123" s="27"/>
      <c r="JTW123" s="27"/>
      <c r="JTX123" s="27"/>
      <c r="JTY123" s="27"/>
      <c r="JTZ123" s="27"/>
      <c r="JUA123" s="27"/>
      <c r="JUB123" s="27"/>
      <c r="JUC123" s="27"/>
      <c r="JUD123" s="27"/>
      <c r="JUE123" s="27"/>
      <c r="JUF123" s="27"/>
      <c r="JUG123" s="27"/>
      <c r="JUH123" s="27"/>
      <c r="JUI123" s="27"/>
      <c r="JUJ123" s="27"/>
      <c r="JUK123" s="27"/>
      <c r="JUL123" s="27"/>
      <c r="JUM123" s="27"/>
      <c r="JUN123" s="27"/>
      <c r="JUO123" s="27"/>
      <c r="JUP123" s="27"/>
      <c r="JUQ123" s="27"/>
      <c r="JUR123" s="27"/>
      <c r="JUS123" s="27"/>
      <c r="JUT123" s="27"/>
      <c r="JUU123" s="27"/>
      <c r="JUV123" s="27"/>
      <c r="JUW123" s="27"/>
      <c r="JUX123" s="27"/>
      <c r="JUY123" s="27"/>
      <c r="JUZ123" s="27"/>
      <c r="JVA123" s="27"/>
      <c r="JVB123" s="27"/>
      <c r="JVC123" s="27"/>
      <c r="JVD123" s="27"/>
      <c r="JVE123" s="27"/>
      <c r="JVF123" s="27"/>
      <c r="JVG123" s="27"/>
      <c r="JVH123" s="27"/>
      <c r="JVI123" s="27"/>
      <c r="JVJ123" s="27"/>
      <c r="JVK123" s="27"/>
      <c r="JVL123" s="27"/>
      <c r="JVM123" s="27"/>
      <c r="JVN123" s="27"/>
      <c r="JVO123" s="27"/>
      <c r="JVP123" s="27"/>
      <c r="JVQ123" s="27"/>
      <c r="JVR123" s="27"/>
      <c r="JVS123" s="27"/>
      <c r="JVT123" s="27"/>
      <c r="JVU123" s="27"/>
      <c r="JVV123" s="27"/>
      <c r="JVW123" s="27"/>
      <c r="JVX123" s="27"/>
      <c r="JVY123" s="27"/>
      <c r="JVZ123" s="27"/>
      <c r="JWA123" s="27"/>
      <c r="JWB123" s="27"/>
      <c r="JWC123" s="27"/>
      <c r="JWD123" s="27"/>
      <c r="JWE123" s="27"/>
      <c r="JWF123" s="27"/>
      <c r="JWG123" s="27"/>
      <c r="JWH123" s="27"/>
      <c r="JWI123" s="27"/>
      <c r="JWJ123" s="27"/>
      <c r="JWK123" s="27"/>
      <c r="JWL123" s="27"/>
      <c r="JWM123" s="27"/>
      <c r="JWN123" s="27"/>
      <c r="JWO123" s="27"/>
      <c r="JWP123" s="27"/>
      <c r="JWW123" s="27"/>
      <c r="JWX123" s="27"/>
      <c r="JWY123" s="27"/>
      <c r="JWZ123" s="27"/>
      <c r="JXA123" s="27"/>
      <c r="JXB123" s="27"/>
      <c r="JXC123" s="27"/>
      <c r="JXD123" s="27"/>
      <c r="JXE123" s="27"/>
      <c r="JXF123" s="27"/>
      <c r="JXG123" s="27"/>
      <c r="JXH123" s="27"/>
      <c r="JXI123" s="27"/>
      <c r="JXJ123" s="27"/>
      <c r="JXK123" s="27"/>
      <c r="JXL123" s="27"/>
      <c r="JXM123" s="27"/>
      <c r="JXN123" s="27"/>
      <c r="JXO123" s="27"/>
      <c r="JXP123" s="27"/>
      <c r="JXQ123" s="27"/>
      <c r="JXR123" s="27"/>
      <c r="JXS123" s="27"/>
      <c r="JXT123" s="27"/>
      <c r="JXU123" s="27"/>
      <c r="JXV123" s="27"/>
      <c r="JXW123" s="27"/>
      <c r="JXX123" s="27"/>
      <c r="JXY123" s="27"/>
      <c r="JXZ123" s="27"/>
      <c r="JYA123" s="27"/>
      <c r="JYB123" s="27"/>
      <c r="JYC123" s="27"/>
      <c r="JYD123" s="27"/>
      <c r="JYE123" s="27"/>
      <c r="JYF123" s="27"/>
      <c r="JYG123" s="27"/>
      <c r="JYH123" s="27"/>
      <c r="JYI123" s="27"/>
      <c r="JYJ123" s="27"/>
      <c r="JYK123" s="27"/>
      <c r="JYL123" s="27"/>
      <c r="JYM123" s="27"/>
      <c r="JYN123" s="27"/>
      <c r="JYO123" s="27"/>
      <c r="JYP123" s="27"/>
      <c r="JYQ123" s="27"/>
      <c r="JYR123" s="27"/>
      <c r="JYS123" s="27"/>
      <c r="JYT123" s="27"/>
      <c r="JYU123" s="27"/>
      <c r="JYV123" s="27"/>
      <c r="JYW123" s="27"/>
      <c r="JYX123" s="27"/>
      <c r="JYY123" s="27"/>
      <c r="JYZ123" s="27"/>
      <c r="JZA123" s="27"/>
      <c r="JZB123" s="27"/>
      <c r="JZC123" s="27"/>
      <c r="JZD123" s="27"/>
      <c r="JZE123" s="27"/>
      <c r="JZF123" s="27"/>
      <c r="JZG123" s="27"/>
      <c r="JZH123" s="27"/>
      <c r="JZI123" s="27"/>
      <c r="JZJ123" s="27"/>
      <c r="JZK123" s="27"/>
      <c r="JZL123" s="27"/>
      <c r="JZM123" s="27"/>
      <c r="JZN123" s="27"/>
      <c r="JZO123" s="27"/>
      <c r="JZP123" s="27"/>
      <c r="JZQ123" s="27"/>
      <c r="JZR123" s="27"/>
      <c r="JZS123" s="27"/>
      <c r="JZT123" s="27"/>
      <c r="JZU123" s="27"/>
      <c r="JZV123" s="27"/>
      <c r="JZW123" s="27"/>
      <c r="JZX123" s="27"/>
      <c r="JZY123" s="27"/>
      <c r="JZZ123" s="27"/>
      <c r="KAA123" s="27"/>
      <c r="KAB123" s="27"/>
      <c r="KAC123" s="27"/>
      <c r="KAD123" s="27"/>
      <c r="KAE123" s="27"/>
      <c r="KAF123" s="27"/>
      <c r="KAG123" s="27"/>
      <c r="KAH123" s="27"/>
      <c r="KAI123" s="27"/>
      <c r="KAJ123" s="27"/>
      <c r="KAK123" s="27"/>
      <c r="KAL123" s="27"/>
      <c r="KAM123" s="27"/>
      <c r="KAN123" s="27"/>
      <c r="KAO123" s="27"/>
      <c r="KAP123" s="27"/>
      <c r="KAQ123" s="27"/>
      <c r="KAR123" s="27"/>
      <c r="KAS123" s="27"/>
      <c r="KAT123" s="27"/>
      <c r="KAU123" s="27"/>
      <c r="KAV123" s="27"/>
      <c r="KAW123" s="27"/>
      <c r="KAX123" s="27"/>
      <c r="KAY123" s="27"/>
      <c r="KAZ123" s="27"/>
      <c r="KBA123" s="27"/>
      <c r="KBB123" s="27"/>
      <c r="KBC123" s="27"/>
      <c r="KBD123" s="27"/>
      <c r="KBE123" s="27"/>
      <c r="KBF123" s="27"/>
      <c r="KBG123" s="27"/>
      <c r="KBH123" s="27"/>
      <c r="KBI123" s="27"/>
      <c r="KBJ123" s="27"/>
      <c r="KBK123" s="27"/>
      <c r="KBL123" s="27"/>
      <c r="KBM123" s="27"/>
      <c r="KBN123" s="27"/>
      <c r="KBO123" s="27"/>
      <c r="KBP123" s="27"/>
      <c r="KBQ123" s="27"/>
      <c r="KBR123" s="27"/>
      <c r="KBS123" s="27"/>
      <c r="KBT123" s="27"/>
      <c r="KBU123" s="27"/>
      <c r="KBV123" s="27"/>
      <c r="KBW123" s="27"/>
      <c r="KBX123" s="27"/>
      <c r="KBY123" s="27"/>
      <c r="KBZ123" s="27"/>
      <c r="KCA123" s="27"/>
      <c r="KCB123" s="27"/>
      <c r="KCC123" s="27"/>
      <c r="KCD123" s="27"/>
      <c r="KCE123" s="27"/>
      <c r="KCF123" s="27"/>
      <c r="KCG123" s="27"/>
      <c r="KCH123" s="27"/>
      <c r="KCI123" s="27"/>
      <c r="KCJ123" s="27"/>
      <c r="KCK123" s="27"/>
      <c r="KCL123" s="27"/>
      <c r="KCM123" s="27"/>
      <c r="KCN123" s="27"/>
      <c r="KCO123" s="27"/>
      <c r="KCP123" s="27"/>
      <c r="KCQ123" s="27"/>
      <c r="KCR123" s="27"/>
      <c r="KCS123" s="27"/>
      <c r="KCT123" s="27"/>
      <c r="KCU123" s="27"/>
      <c r="KCV123" s="27"/>
      <c r="KCW123" s="27"/>
      <c r="KCX123" s="27"/>
      <c r="KCY123" s="27"/>
      <c r="KCZ123" s="27"/>
      <c r="KDA123" s="27"/>
      <c r="KDB123" s="27"/>
      <c r="KDC123" s="27"/>
      <c r="KDD123" s="27"/>
      <c r="KDE123" s="27"/>
      <c r="KDF123" s="27"/>
      <c r="KDG123" s="27"/>
      <c r="KDH123" s="27"/>
      <c r="KDI123" s="27"/>
      <c r="KDJ123" s="27"/>
      <c r="KDK123" s="27"/>
      <c r="KDL123" s="27"/>
      <c r="KDM123" s="27"/>
      <c r="KDN123" s="27"/>
      <c r="KDO123" s="27"/>
      <c r="KDP123" s="27"/>
      <c r="KDQ123" s="27"/>
      <c r="KDR123" s="27"/>
      <c r="KDS123" s="27"/>
      <c r="KDT123" s="27"/>
      <c r="KDU123" s="27"/>
      <c r="KDV123" s="27"/>
      <c r="KDW123" s="27"/>
      <c r="KDX123" s="27"/>
      <c r="KDY123" s="27"/>
      <c r="KDZ123" s="27"/>
      <c r="KEA123" s="27"/>
      <c r="KEB123" s="27"/>
      <c r="KEC123" s="27"/>
      <c r="KED123" s="27"/>
      <c r="KEE123" s="27"/>
      <c r="KEF123" s="27"/>
      <c r="KEG123" s="27"/>
      <c r="KEH123" s="27"/>
      <c r="KEI123" s="27"/>
      <c r="KEJ123" s="27"/>
      <c r="KEK123" s="27"/>
      <c r="KEL123" s="27"/>
      <c r="KEM123" s="27"/>
      <c r="KEN123" s="27"/>
      <c r="KEO123" s="27"/>
      <c r="KEP123" s="27"/>
      <c r="KEQ123" s="27"/>
      <c r="KER123" s="27"/>
      <c r="KES123" s="27"/>
      <c r="KET123" s="27"/>
      <c r="KEU123" s="27"/>
      <c r="KEV123" s="27"/>
      <c r="KEW123" s="27"/>
      <c r="KEX123" s="27"/>
      <c r="KEY123" s="27"/>
      <c r="KEZ123" s="27"/>
      <c r="KFA123" s="27"/>
      <c r="KFB123" s="27"/>
      <c r="KFC123" s="27"/>
      <c r="KFD123" s="27"/>
      <c r="KFE123" s="27"/>
      <c r="KFF123" s="27"/>
      <c r="KFG123" s="27"/>
      <c r="KFH123" s="27"/>
      <c r="KFI123" s="27"/>
      <c r="KFJ123" s="27"/>
      <c r="KFK123" s="27"/>
      <c r="KFL123" s="27"/>
      <c r="KFM123" s="27"/>
      <c r="KFN123" s="27"/>
      <c r="KFO123" s="27"/>
      <c r="KFP123" s="27"/>
      <c r="KFQ123" s="27"/>
      <c r="KFR123" s="27"/>
      <c r="KFS123" s="27"/>
      <c r="KFT123" s="27"/>
      <c r="KFU123" s="27"/>
      <c r="KFV123" s="27"/>
      <c r="KFW123" s="27"/>
      <c r="KFX123" s="27"/>
      <c r="KFY123" s="27"/>
      <c r="KFZ123" s="27"/>
      <c r="KGA123" s="27"/>
      <c r="KGB123" s="27"/>
      <c r="KGC123" s="27"/>
      <c r="KGD123" s="27"/>
      <c r="KGE123" s="27"/>
      <c r="KGF123" s="27"/>
      <c r="KGG123" s="27"/>
      <c r="KGH123" s="27"/>
      <c r="KGI123" s="27"/>
      <c r="KGJ123" s="27"/>
      <c r="KGK123" s="27"/>
      <c r="KGL123" s="27"/>
      <c r="KGS123" s="27"/>
      <c r="KGT123" s="27"/>
      <c r="KGU123" s="27"/>
      <c r="KGV123" s="27"/>
      <c r="KGW123" s="27"/>
      <c r="KGX123" s="27"/>
      <c r="KGY123" s="27"/>
      <c r="KGZ123" s="27"/>
      <c r="KHA123" s="27"/>
      <c r="KHB123" s="27"/>
      <c r="KHC123" s="27"/>
      <c r="KHD123" s="27"/>
      <c r="KHE123" s="27"/>
      <c r="KHF123" s="27"/>
      <c r="KHG123" s="27"/>
      <c r="KHH123" s="27"/>
      <c r="KHI123" s="27"/>
      <c r="KHJ123" s="27"/>
      <c r="KHK123" s="27"/>
      <c r="KHL123" s="27"/>
      <c r="KHM123" s="27"/>
      <c r="KHN123" s="27"/>
      <c r="KHO123" s="27"/>
      <c r="KHP123" s="27"/>
      <c r="KHQ123" s="27"/>
      <c r="KHR123" s="27"/>
      <c r="KHS123" s="27"/>
      <c r="KHT123" s="27"/>
      <c r="KHU123" s="27"/>
      <c r="KHV123" s="27"/>
      <c r="KHW123" s="27"/>
      <c r="KHX123" s="27"/>
      <c r="KHY123" s="27"/>
      <c r="KHZ123" s="27"/>
      <c r="KIA123" s="27"/>
      <c r="KIB123" s="27"/>
      <c r="KIC123" s="27"/>
      <c r="KID123" s="27"/>
      <c r="KIE123" s="27"/>
      <c r="KIF123" s="27"/>
      <c r="KIG123" s="27"/>
      <c r="KIH123" s="27"/>
      <c r="KII123" s="27"/>
      <c r="KIJ123" s="27"/>
      <c r="KIK123" s="27"/>
      <c r="KIL123" s="27"/>
      <c r="KIM123" s="27"/>
      <c r="KIN123" s="27"/>
      <c r="KIO123" s="27"/>
      <c r="KIP123" s="27"/>
      <c r="KIQ123" s="27"/>
      <c r="KIR123" s="27"/>
      <c r="KIS123" s="27"/>
      <c r="KIT123" s="27"/>
      <c r="KIU123" s="27"/>
      <c r="KIV123" s="27"/>
      <c r="KIW123" s="27"/>
      <c r="KIX123" s="27"/>
      <c r="KIY123" s="27"/>
      <c r="KIZ123" s="27"/>
      <c r="KJA123" s="27"/>
      <c r="KJB123" s="27"/>
      <c r="KJC123" s="27"/>
      <c r="KJD123" s="27"/>
      <c r="KJE123" s="27"/>
      <c r="KJF123" s="27"/>
      <c r="KJG123" s="27"/>
      <c r="KJH123" s="27"/>
      <c r="KJI123" s="27"/>
      <c r="KJJ123" s="27"/>
      <c r="KJK123" s="27"/>
      <c r="KJL123" s="27"/>
      <c r="KJM123" s="27"/>
      <c r="KJN123" s="27"/>
      <c r="KJO123" s="27"/>
      <c r="KJP123" s="27"/>
      <c r="KJQ123" s="27"/>
      <c r="KJR123" s="27"/>
      <c r="KJS123" s="27"/>
      <c r="KJT123" s="27"/>
      <c r="KJU123" s="27"/>
      <c r="KJV123" s="27"/>
      <c r="KJW123" s="27"/>
      <c r="KJX123" s="27"/>
      <c r="KJY123" s="27"/>
      <c r="KJZ123" s="27"/>
      <c r="KKA123" s="27"/>
      <c r="KKB123" s="27"/>
      <c r="KKC123" s="27"/>
      <c r="KKD123" s="27"/>
      <c r="KKE123" s="27"/>
      <c r="KKF123" s="27"/>
      <c r="KKG123" s="27"/>
      <c r="KKH123" s="27"/>
      <c r="KKI123" s="27"/>
      <c r="KKJ123" s="27"/>
      <c r="KKK123" s="27"/>
      <c r="KKL123" s="27"/>
      <c r="KKM123" s="27"/>
      <c r="KKN123" s="27"/>
      <c r="KKO123" s="27"/>
      <c r="KKP123" s="27"/>
      <c r="KKQ123" s="27"/>
      <c r="KKR123" s="27"/>
      <c r="KKS123" s="27"/>
      <c r="KKT123" s="27"/>
      <c r="KKU123" s="27"/>
      <c r="KKV123" s="27"/>
      <c r="KKW123" s="27"/>
      <c r="KKX123" s="27"/>
      <c r="KKY123" s="27"/>
      <c r="KKZ123" s="27"/>
      <c r="KLA123" s="27"/>
      <c r="KLB123" s="27"/>
      <c r="KLC123" s="27"/>
      <c r="KLD123" s="27"/>
      <c r="KLE123" s="27"/>
      <c r="KLF123" s="27"/>
      <c r="KLG123" s="27"/>
      <c r="KLH123" s="27"/>
      <c r="KLI123" s="27"/>
      <c r="KLJ123" s="27"/>
      <c r="KLK123" s="27"/>
      <c r="KLL123" s="27"/>
      <c r="KLM123" s="27"/>
      <c r="KLN123" s="27"/>
      <c r="KLO123" s="27"/>
      <c r="KLP123" s="27"/>
      <c r="KLQ123" s="27"/>
      <c r="KLR123" s="27"/>
      <c r="KLS123" s="27"/>
      <c r="KLT123" s="27"/>
      <c r="KLU123" s="27"/>
      <c r="KLV123" s="27"/>
      <c r="KLW123" s="27"/>
      <c r="KLX123" s="27"/>
      <c r="KLY123" s="27"/>
      <c r="KLZ123" s="27"/>
      <c r="KMA123" s="27"/>
      <c r="KMB123" s="27"/>
      <c r="KMC123" s="27"/>
      <c r="KMD123" s="27"/>
      <c r="KME123" s="27"/>
      <c r="KMF123" s="27"/>
      <c r="KMG123" s="27"/>
      <c r="KMH123" s="27"/>
      <c r="KMI123" s="27"/>
      <c r="KMJ123" s="27"/>
      <c r="KMK123" s="27"/>
      <c r="KML123" s="27"/>
      <c r="KMM123" s="27"/>
      <c r="KMN123" s="27"/>
      <c r="KMO123" s="27"/>
      <c r="KMP123" s="27"/>
      <c r="KMQ123" s="27"/>
      <c r="KMR123" s="27"/>
      <c r="KMS123" s="27"/>
      <c r="KMT123" s="27"/>
      <c r="KMU123" s="27"/>
      <c r="KMV123" s="27"/>
      <c r="KMW123" s="27"/>
      <c r="KMX123" s="27"/>
      <c r="KMY123" s="27"/>
      <c r="KMZ123" s="27"/>
      <c r="KNA123" s="27"/>
      <c r="KNB123" s="27"/>
      <c r="KNC123" s="27"/>
      <c r="KND123" s="27"/>
      <c r="KNE123" s="27"/>
      <c r="KNF123" s="27"/>
      <c r="KNG123" s="27"/>
      <c r="KNH123" s="27"/>
      <c r="KNI123" s="27"/>
      <c r="KNJ123" s="27"/>
      <c r="KNK123" s="27"/>
      <c r="KNL123" s="27"/>
      <c r="KNM123" s="27"/>
      <c r="KNN123" s="27"/>
      <c r="KNO123" s="27"/>
      <c r="KNP123" s="27"/>
      <c r="KNQ123" s="27"/>
      <c r="KNR123" s="27"/>
      <c r="KNS123" s="27"/>
      <c r="KNT123" s="27"/>
      <c r="KNU123" s="27"/>
      <c r="KNV123" s="27"/>
      <c r="KNW123" s="27"/>
      <c r="KNX123" s="27"/>
      <c r="KNY123" s="27"/>
      <c r="KNZ123" s="27"/>
      <c r="KOA123" s="27"/>
      <c r="KOB123" s="27"/>
      <c r="KOC123" s="27"/>
      <c r="KOD123" s="27"/>
      <c r="KOE123" s="27"/>
      <c r="KOF123" s="27"/>
      <c r="KOG123" s="27"/>
      <c r="KOH123" s="27"/>
      <c r="KOI123" s="27"/>
      <c r="KOJ123" s="27"/>
      <c r="KOK123" s="27"/>
      <c r="KOL123" s="27"/>
      <c r="KOM123" s="27"/>
      <c r="KON123" s="27"/>
      <c r="KOO123" s="27"/>
      <c r="KOP123" s="27"/>
      <c r="KOQ123" s="27"/>
      <c r="KOR123" s="27"/>
      <c r="KOS123" s="27"/>
      <c r="KOT123" s="27"/>
      <c r="KOU123" s="27"/>
      <c r="KOV123" s="27"/>
      <c r="KOW123" s="27"/>
      <c r="KOX123" s="27"/>
      <c r="KOY123" s="27"/>
      <c r="KOZ123" s="27"/>
      <c r="KPA123" s="27"/>
      <c r="KPB123" s="27"/>
      <c r="KPC123" s="27"/>
      <c r="KPD123" s="27"/>
      <c r="KPE123" s="27"/>
      <c r="KPF123" s="27"/>
      <c r="KPG123" s="27"/>
      <c r="KPH123" s="27"/>
      <c r="KPI123" s="27"/>
      <c r="KPJ123" s="27"/>
      <c r="KPK123" s="27"/>
      <c r="KPL123" s="27"/>
      <c r="KPM123" s="27"/>
      <c r="KPN123" s="27"/>
      <c r="KPO123" s="27"/>
      <c r="KPP123" s="27"/>
      <c r="KPQ123" s="27"/>
      <c r="KPR123" s="27"/>
      <c r="KPS123" s="27"/>
      <c r="KPT123" s="27"/>
      <c r="KPU123" s="27"/>
      <c r="KPV123" s="27"/>
      <c r="KPW123" s="27"/>
      <c r="KPX123" s="27"/>
      <c r="KPY123" s="27"/>
      <c r="KPZ123" s="27"/>
      <c r="KQA123" s="27"/>
      <c r="KQB123" s="27"/>
      <c r="KQC123" s="27"/>
      <c r="KQD123" s="27"/>
      <c r="KQE123" s="27"/>
      <c r="KQF123" s="27"/>
      <c r="KQG123" s="27"/>
      <c r="KQH123" s="27"/>
      <c r="KQO123" s="27"/>
      <c r="KQP123" s="27"/>
      <c r="KQQ123" s="27"/>
      <c r="KQR123" s="27"/>
      <c r="KQS123" s="27"/>
      <c r="KQT123" s="27"/>
      <c r="KQU123" s="27"/>
      <c r="KQV123" s="27"/>
      <c r="KQW123" s="27"/>
      <c r="KQX123" s="27"/>
      <c r="KQY123" s="27"/>
      <c r="KQZ123" s="27"/>
      <c r="KRA123" s="27"/>
      <c r="KRB123" s="27"/>
      <c r="KRC123" s="27"/>
      <c r="KRD123" s="27"/>
      <c r="KRE123" s="27"/>
      <c r="KRF123" s="27"/>
      <c r="KRG123" s="27"/>
      <c r="KRH123" s="27"/>
      <c r="KRI123" s="27"/>
      <c r="KRJ123" s="27"/>
      <c r="KRK123" s="27"/>
      <c r="KRL123" s="27"/>
      <c r="KRM123" s="27"/>
      <c r="KRN123" s="27"/>
      <c r="KRO123" s="27"/>
      <c r="KRP123" s="27"/>
      <c r="KRQ123" s="27"/>
      <c r="KRR123" s="27"/>
      <c r="KRS123" s="27"/>
      <c r="KRT123" s="27"/>
      <c r="KRU123" s="27"/>
      <c r="KRV123" s="27"/>
      <c r="KRW123" s="27"/>
      <c r="KRX123" s="27"/>
      <c r="KRY123" s="27"/>
      <c r="KRZ123" s="27"/>
      <c r="KSA123" s="27"/>
      <c r="KSB123" s="27"/>
      <c r="KSC123" s="27"/>
      <c r="KSD123" s="27"/>
      <c r="KSE123" s="27"/>
      <c r="KSF123" s="27"/>
      <c r="KSG123" s="27"/>
      <c r="KSH123" s="27"/>
      <c r="KSI123" s="27"/>
      <c r="KSJ123" s="27"/>
      <c r="KSK123" s="27"/>
      <c r="KSL123" s="27"/>
      <c r="KSM123" s="27"/>
      <c r="KSN123" s="27"/>
      <c r="KSO123" s="27"/>
      <c r="KSP123" s="27"/>
      <c r="KSQ123" s="27"/>
      <c r="KSR123" s="27"/>
      <c r="KSS123" s="27"/>
      <c r="KST123" s="27"/>
      <c r="KSU123" s="27"/>
      <c r="KSV123" s="27"/>
      <c r="KSW123" s="27"/>
      <c r="KSX123" s="27"/>
      <c r="KSY123" s="27"/>
      <c r="KSZ123" s="27"/>
      <c r="KTA123" s="27"/>
      <c r="KTB123" s="27"/>
      <c r="KTC123" s="27"/>
      <c r="KTD123" s="27"/>
      <c r="KTE123" s="27"/>
      <c r="KTF123" s="27"/>
      <c r="KTG123" s="27"/>
      <c r="KTH123" s="27"/>
      <c r="KTI123" s="27"/>
      <c r="KTJ123" s="27"/>
      <c r="KTK123" s="27"/>
      <c r="KTL123" s="27"/>
      <c r="KTM123" s="27"/>
      <c r="KTN123" s="27"/>
      <c r="KTO123" s="27"/>
      <c r="KTP123" s="27"/>
      <c r="KTQ123" s="27"/>
      <c r="KTR123" s="27"/>
      <c r="KTS123" s="27"/>
      <c r="KTT123" s="27"/>
      <c r="KTU123" s="27"/>
      <c r="KTV123" s="27"/>
      <c r="KTW123" s="27"/>
      <c r="KTX123" s="27"/>
      <c r="KTY123" s="27"/>
      <c r="KTZ123" s="27"/>
      <c r="KUA123" s="27"/>
      <c r="KUB123" s="27"/>
      <c r="KUC123" s="27"/>
      <c r="KUD123" s="27"/>
      <c r="KUE123" s="27"/>
      <c r="KUF123" s="27"/>
      <c r="KUG123" s="27"/>
      <c r="KUH123" s="27"/>
      <c r="KUI123" s="27"/>
      <c r="KUJ123" s="27"/>
      <c r="KUK123" s="27"/>
      <c r="KUL123" s="27"/>
      <c r="KUM123" s="27"/>
      <c r="KUN123" s="27"/>
      <c r="KUO123" s="27"/>
      <c r="KUP123" s="27"/>
      <c r="KUQ123" s="27"/>
      <c r="KUR123" s="27"/>
      <c r="KUS123" s="27"/>
      <c r="KUT123" s="27"/>
      <c r="KUU123" s="27"/>
      <c r="KUV123" s="27"/>
      <c r="KUW123" s="27"/>
      <c r="KUX123" s="27"/>
      <c r="KUY123" s="27"/>
      <c r="KUZ123" s="27"/>
      <c r="KVA123" s="27"/>
      <c r="KVB123" s="27"/>
      <c r="KVC123" s="27"/>
      <c r="KVD123" s="27"/>
      <c r="KVE123" s="27"/>
      <c r="KVF123" s="27"/>
      <c r="KVG123" s="27"/>
      <c r="KVH123" s="27"/>
      <c r="KVI123" s="27"/>
      <c r="KVJ123" s="27"/>
      <c r="KVK123" s="27"/>
      <c r="KVL123" s="27"/>
      <c r="KVM123" s="27"/>
      <c r="KVN123" s="27"/>
      <c r="KVO123" s="27"/>
      <c r="KVP123" s="27"/>
      <c r="KVQ123" s="27"/>
      <c r="KVR123" s="27"/>
      <c r="KVS123" s="27"/>
      <c r="KVT123" s="27"/>
      <c r="KVU123" s="27"/>
      <c r="KVV123" s="27"/>
      <c r="KVW123" s="27"/>
      <c r="KVX123" s="27"/>
      <c r="KVY123" s="27"/>
      <c r="KVZ123" s="27"/>
      <c r="KWA123" s="27"/>
      <c r="KWB123" s="27"/>
      <c r="KWC123" s="27"/>
      <c r="KWD123" s="27"/>
      <c r="KWE123" s="27"/>
      <c r="KWF123" s="27"/>
      <c r="KWG123" s="27"/>
      <c r="KWH123" s="27"/>
      <c r="KWI123" s="27"/>
      <c r="KWJ123" s="27"/>
      <c r="KWK123" s="27"/>
      <c r="KWL123" s="27"/>
      <c r="KWM123" s="27"/>
      <c r="KWN123" s="27"/>
      <c r="KWO123" s="27"/>
      <c r="KWP123" s="27"/>
      <c r="KWQ123" s="27"/>
      <c r="KWR123" s="27"/>
      <c r="KWS123" s="27"/>
      <c r="KWT123" s="27"/>
      <c r="KWU123" s="27"/>
      <c r="KWV123" s="27"/>
      <c r="KWW123" s="27"/>
      <c r="KWX123" s="27"/>
      <c r="KWY123" s="27"/>
      <c r="KWZ123" s="27"/>
      <c r="KXA123" s="27"/>
      <c r="KXB123" s="27"/>
      <c r="KXC123" s="27"/>
      <c r="KXD123" s="27"/>
      <c r="KXE123" s="27"/>
      <c r="KXF123" s="27"/>
      <c r="KXG123" s="27"/>
      <c r="KXH123" s="27"/>
      <c r="KXI123" s="27"/>
      <c r="KXJ123" s="27"/>
      <c r="KXK123" s="27"/>
      <c r="KXL123" s="27"/>
      <c r="KXM123" s="27"/>
      <c r="KXN123" s="27"/>
      <c r="KXO123" s="27"/>
      <c r="KXP123" s="27"/>
      <c r="KXQ123" s="27"/>
      <c r="KXR123" s="27"/>
      <c r="KXS123" s="27"/>
      <c r="KXT123" s="27"/>
      <c r="KXU123" s="27"/>
      <c r="KXV123" s="27"/>
      <c r="KXW123" s="27"/>
      <c r="KXX123" s="27"/>
      <c r="KXY123" s="27"/>
      <c r="KXZ123" s="27"/>
      <c r="KYA123" s="27"/>
      <c r="KYB123" s="27"/>
      <c r="KYC123" s="27"/>
      <c r="KYD123" s="27"/>
      <c r="KYE123" s="27"/>
      <c r="KYF123" s="27"/>
      <c r="KYG123" s="27"/>
      <c r="KYH123" s="27"/>
      <c r="KYI123" s="27"/>
      <c r="KYJ123" s="27"/>
      <c r="KYK123" s="27"/>
      <c r="KYL123" s="27"/>
      <c r="KYM123" s="27"/>
      <c r="KYN123" s="27"/>
      <c r="KYO123" s="27"/>
      <c r="KYP123" s="27"/>
      <c r="KYQ123" s="27"/>
      <c r="KYR123" s="27"/>
      <c r="KYS123" s="27"/>
      <c r="KYT123" s="27"/>
      <c r="KYU123" s="27"/>
      <c r="KYV123" s="27"/>
      <c r="KYW123" s="27"/>
      <c r="KYX123" s="27"/>
      <c r="KYY123" s="27"/>
      <c r="KYZ123" s="27"/>
      <c r="KZA123" s="27"/>
      <c r="KZB123" s="27"/>
      <c r="KZC123" s="27"/>
      <c r="KZD123" s="27"/>
      <c r="KZE123" s="27"/>
      <c r="KZF123" s="27"/>
      <c r="KZG123" s="27"/>
      <c r="KZH123" s="27"/>
      <c r="KZI123" s="27"/>
      <c r="KZJ123" s="27"/>
      <c r="KZK123" s="27"/>
      <c r="KZL123" s="27"/>
      <c r="KZM123" s="27"/>
      <c r="KZN123" s="27"/>
      <c r="KZO123" s="27"/>
      <c r="KZP123" s="27"/>
      <c r="KZQ123" s="27"/>
      <c r="KZR123" s="27"/>
      <c r="KZS123" s="27"/>
      <c r="KZT123" s="27"/>
      <c r="KZU123" s="27"/>
      <c r="KZV123" s="27"/>
      <c r="KZW123" s="27"/>
      <c r="KZX123" s="27"/>
      <c r="KZY123" s="27"/>
      <c r="KZZ123" s="27"/>
      <c r="LAA123" s="27"/>
      <c r="LAB123" s="27"/>
      <c r="LAC123" s="27"/>
      <c r="LAD123" s="27"/>
      <c r="LAK123" s="27"/>
      <c r="LAL123" s="27"/>
      <c r="LAM123" s="27"/>
      <c r="LAN123" s="27"/>
      <c r="LAO123" s="27"/>
      <c r="LAP123" s="27"/>
      <c r="LAQ123" s="27"/>
      <c r="LAR123" s="27"/>
      <c r="LAS123" s="27"/>
      <c r="LAT123" s="27"/>
      <c r="LAU123" s="27"/>
      <c r="LAV123" s="27"/>
      <c r="LAW123" s="27"/>
      <c r="LAX123" s="27"/>
      <c r="LAY123" s="27"/>
      <c r="LAZ123" s="27"/>
      <c r="LBA123" s="27"/>
      <c r="LBB123" s="27"/>
      <c r="LBC123" s="27"/>
      <c r="LBD123" s="27"/>
      <c r="LBE123" s="27"/>
      <c r="LBF123" s="27"/>
      <c r="LBG123" s="27"/>
      <c r="LBH123" s="27"/>
      <c r="LBI123" s="27"/>
      <c r="LBJ123" s="27"/>
      <c r="LBK123" s="27"/>
      <c r="LBL123" s="27"/>
      <c r="LBM123" s="27"/>
      <c r="LBN123" s="27"/>
      <c r="LBO123" s="27"/>
      <c r="LBP123" s="27"/>
      <c r="LBQ123" s="27"/>
      <c r="LBR123" s="27"/>
      <c r="LBS123" s="27"/>
      <c r="LBT123" s="27"/>
      <c r="LBU123" s="27"/>
      <c r="LBV123" s="27"/>
      <c r="LBW123" s="27"/>
      <c r="LBX123" s="27"/>
      <c r="LBY123" s="27"/>
      <c r="LBZ123" s="27"/>
      <c r="LCA123" s="27"/>
      <c r="LCB123" s="27"/>
      <c r="LCC123" s="27"/>
      <c r="LCD123" s="27"/>
      <c r="LCE123" s="27"/>
      <c r="LCF123" s="27"/>
      <c r="LCG123" s="27"/>
      <c r="LCH123" s="27"/>
      <c r="LCI123" s="27"/>
      <c r="LCJ123" s="27"/>
      <c r="LCK123" s="27"/>
      <c r="LCL123" s="27"/>
      <c r="LCM123" s="27"/>
      <c r="LCN123" s="27"/>
      <c r="LCO123" s="27"/>
      <c r="LCP123" s="27"/>
      <c r="LCQ123" s="27"/>
      <c r="LCR123" s="27"/>
      <c r="LCS123" s="27"/>
      <c r="LCT123" s="27"/>
      <c r="LCU123" s="27"/>
      <c r="LCV123" s="27"/>
      <c r="LCW123" s="27"/>
      <c r="LCX123" s="27"/>
      <c r="LCY123" s="27"/>
      <c r="LCZ123" s="27"/>
      <c r="LDA123" s="27"/>
      <c r="LDB123" s="27"/>
      <c r="LDC123" s="27"/>
      <c r="LDD123" s="27"/>
      <c r="LDE123" s="27"/>
      <c r="LDF123" s="27"/>
      <c r="LDG123" s="27"/>
      <c r="LDH123" s="27"/>
      <c r="LDI123" s="27"/>
      <c r="LDJ123" s="27"/>
      <c r="LDK123" s="27"/>
      <c r="LDL123" s="27"/>
      <c r="LDM123" s="27"/>
      <c r="LDN123" s="27"/>
      <c r="LDO123" s="27"/>
      <c r="LDP123" s="27"/>
      <c r="LDQ123" s="27"/>
      <c r="LDR123" s="27"/>
      <c r="LDS123" s="27"/>
      <c r="LDT123" s="27"/>
      <c r="LDU123" s="27"/>
      <c r="LDV123" s="27"/>
      <c r="LDW123" s="27"/>
      <c r="LDX123" s="27"/>
      <c r="LDY123" s="27"/>
      <c r="LDZ123" s="27"/>
      <c r="LEA123" s="27"/>
      <c r="LEB123" s="27"/>
      <c r="LEC123" s="27"/>
      <c r="LED123" s="27"/>
      <c r="LEE123" s="27"/>
      <c r="LEF123" s="27"/>
      <c r="LEG123" s="27"/>
      <c r="LEH123" s="27"/>
      <c r="LEI123" s="27"/>
      <c r="LEJ123" s="27"/>
      <c r="LEK123" s="27"/>
      <c r="LEL123" s="27"/>
      <c r="LEM123" s="27"/>
      <c r="LEN123" s="27"/>
      <c r="LEO123" s="27"/>
      <c r="LEP123" s="27"/>
      <c r="LEQ123" s="27"/>
      <c r="LER123" s="27"/>
      <c r="LES123" s="27"/>
      <c r="LET123" s="27"/>
      <c r="LEU123" s="27"/>
      <c r="LEV123" s="27"/>
      <c r="LEW123" s="27"/>
      <c r="LEX123" s="27"/>
      <c r="LEY123" s="27"/>
      <c r="LEZ123" s="27"/>
      <c r="LFA123" s="27"/>
      <c r="LFB123" s="27"/>
      <c r="LFC123" s="27"/>
      <c r="LFD123" s="27"/>
      <c r="LFE123" s="27"/>
      <c r="LFF123" s="27"/>
      <c r="LFG123" s="27"/>
      <c r="LFH123" s="27"/>
      <c r="LFI123" s="27"/>
      <c r="LFJ123" s="27"/>
      <c r="LFK123" s="27"/>
      <c r="LFL123" s="27"/>
      <c r="LFM123" s="27"/>
      <c r="LFN123" s="27"/>
      <c r="LFO123" s="27"/>
      <c r="LFP123" s="27"/>
      <c r="LFQ123" s="27"/>
      <c r="LFR123" s="27"/>
      <c r="LFS123" s="27"/>
      <c r="LFT123" s="27"/>
      <c r="LFU123" s="27"/>
      <c r="LFV123" s="27"/>
      <c r="LFW123" s="27"/>
      <c r="LFX123" s="27"/>
      <c r="LFY123" s="27"/>
      <c r="LFZ123" s="27"/>
      <c r="LGA123" s="27"/>
      <c r="LGB123" s="27"/>
      <c r="LGC123" s="27"/>
      <c r="LGD123" s="27"/>
      <c r="LGE123" s="27"/>
      <c r="LGF123" s="27"/>
      <c r="LGG123" s="27"/>
      <c r="LGH123" s="27"/>
      <c r="LGI123" s="27"/>
      <c r="LGJ123" s="27"/>
      <c r="LGK123" s="27"/>
      <c r="LGL123" s="27"/>
      <c r="LGM123" s="27"/>
      <c r="LGN123" s="27"/>
      <c r="LGO123" s="27"/>
      <c r="LGP123" s="27"/>
      <c r="LGQ123" s="27"/>
      <c r="LGR123" s="27"/>
      <c r="LGS123" s="27"/>
      <c r="LGT123" s="27"/>
      <c r="LGU123" s="27"/>
      <c r="LGV123" s="27"/>
      <c r="LGW123" s="27"/>
      <c r="LGX123" s="27"/>
      <c r="LGY123" s="27"/>
      <c r="LGZ123" s="27"/>
      <c r="LHA123" s="27"/>
      <c r="LHB123" s="27"/>
      <c r="LHC123" s="27"/>
      <c r="LHD123" s="27"/>
      <c r="LHE123" s="27"/>
      <c r="LHF123" s="27"/>
      <c r="LHG123" s="27"/>
      <c r="LHH123" s="27"/>
      <c r="LHI123" s="27"/>
      <c r="LHJ123" s="27"/>
      <c r="LHK123" s="27"/>
      <c r="LHL123" s="27"/>
      <c r="LHM123" s="27"/>
      <c r="LHN123" s="27"/>
      <c r="LHO123" s="27"/>
      <c r="LHP123" s="27"/>
      <c r="LHQ123" s="27"/>
      <c r="LHR123" s="27"/>
      <c r="LHS123" s="27"/>
      <c r="LHT123" s="27"/>
      <c r="LHU123" s="27"/>
      <c r="LHV123" s="27"/>
      <c r="LHW123" s="27"/>
      <c r="LHX123" s="27"/>
      <c r="LHY123" s="27"/>
      <c r="LHZ123" s="27"/>
      <c r="LIA123" s="27"/>
      <c r="LIB123" s="27"/>
      <c r="LIC123" s="27"/>
      <c r="LID123" s="27"/>
      <c r="LIE123" s="27"/>
      <c r="LIF123" s="27"/>
      <c r="LIG123" s="27"/>
      <c r="LIH123" s="27"/>
      <c r="LII123" s="27"/>
      <c r="LIJ123" s="27"/>
      <c r="LIK123" s="27"/>
      <c r="LIL123" s="27"/>
      <c r="LIM123" s="27"/>
      <c r="LIN123" s="27"/>
      <c r="LIO123" s="27"/>
      <c r="LIP123" s="27"/>
      <c r="LIQ123" s="27"/>
      <c r="LIR123" s="27"/>
      <c r="LIS123" s="27"/>
      <c r="LIT123" s="27"/>
      <c r="LIU123" s="27"/>
      <c r="LIV123" s="27"/>
      <c r="LIW123" s="27"/>
      <c r="LIX123" s="27"/>
      <c r="LIY123" s="27"/>
      <c r="LIZ123" s="27"/>
      <c r="LJA123" s="27"/>
      <c r="LJB123" s="27"/>
      <c r="LJC123" s="27"/>
      <c r="LJD123" s="27"/>
      <c r="LJE123" s="27"/>
      <c r="LJF123" s="27"/>
      <c r="LJG123" s="27"/>
      <c r="LJH123" s="27"/>
      <c r="LJI123" s="27"/>
      <c r="LJJ123" s="27"/>
      <c r="LJK123" s="27"/>
      <c r="LJL123" s="27"/>
      <c r="LJM123" s="27"/>
      <c r="LJN123" s="27"/>
      <c r="LJO123" s="27"/>
      <c r="LJP123" s="27"/>
      <c r="LJQ123" s="27"/>
      <c r="LJR123" s="27"/>
      <c r="LJS123" s="27"/>
      <c r="LJT123" s="27"/>
      <c r="LJU123" s="27"/>
      <c r="LJV123" s="27"/>
      <c r="LJW123" s="27"/>
      <c r="LJX123" s="27"/>
      <c r="LJY123" s="27"/>
      <c r="LJZ123" s="27"/>
      <c r="LKG123" s="27"/>
      <c r="LKH123" s="27"/>
      <c r="LKI123" s="27"/>
      <c r="LKJ123" s="27"/>
      <c r="LKK123" s="27"/>
      <c r="LKL123" s="27"/>
      <c r="LKM123" s="27"/>
      <c r="LKN123" s="27"/>
      <c r="LKO123" s="27"/>
      <c r="LKP123" s="27"/>
      <c r="LKQ123" s="27"/>
      <c r="LKR123" s="27"/>
      <c r="LKS123" s="27"/>
      <c r="LKT123" s="27"/>
      <c r="LKU123" s="27"/>
      <c r="LKV123" s="27"/>
      <c r="LKW123" s="27"/>
      <c r="LKX123" s="27"/>
      <c r="LKY123" s="27"/>
      <c r="LKZ123" s="27"/>
      <c r="LLA123" s="27"/>
      <c r="LLB123" s="27"/>
      <c r="LLC123" s="27"/>
      <c r="LLD123" s="27"/>
      <c r="LLE123" s="27"/>
      <c r="LLF123" s="27"/>
      <c r="LLG123" s="27"/>
      <c r="LLH123" s="27"/>
      <c r="LLI123" s="27"/>
      <c r="LLJ123" s="27"/>
      <c r="LLK123" s="27"/>
      <c r="LLL123" s="27"/>
      <c r="LLM123" s="27"/>
      <c r="LLN123" s="27"/>
      <c r="LLO123" s="27"/>
      <c r="LLP123" s="27"/>
      <c r="LLQ123" s="27"/>
      <c r="LLR123" s="27"/>
      <c r="LLS123" s="27"/>
      <c r="LLT123" s="27"/>
      <c r="LLU123" s="27"/>
      <c r="LLV123" s="27"/>
      <c r="LLW123" s="27"/>
      <c r="LLX123" s="27"/>
      <c r="LLY123" s="27"/>
      <c r="LLZ123" s="27"/>
      <c r="LMA123" s="27"/>
      <c r="LMB123" s="27"/>
      <c r="LMC123" s="27"/>
      <c r="LMD123" s="27"/>
      <c r="LME123" s="27"/>
      <c r="LMF123" s="27"/>
      <c r="LMG123" s="27"/>
      <c r="LMH123" s="27"/>
      <c r="LMI123" s="27"/>
      <c r="LMJ123" s="27"/>
      <c r="LMK123" s="27"/>
      <c r="LML123" s="27"/>
      <c r="LMM123" s="27"/>
      <c r="LMN123" s="27"/>
      <c r="LMO123" s="27"/>
      <c r="LMP123" s="27"/>
      <c r="LMQ123" s="27"/>
      <c r="LMR123" s="27"/>
      <c r="LMS123" s="27"/>
      <c r="LMT123" s="27"/>
      <c r="LMU123" s="27"/>
      <c r="LMV123" s="27"/>
      <c r="LMW123" s="27"/>
      <c r="LMX123" s="27"/>
      <c r="LMY123" s="27"/>
      <c r="LMZ123" s="27"/>
      <c r="LNA123" s="27"/>
      <c r="LNB123" s="27"/>
      <c r="LNC123" s="27"/>
      <c r="LND123" s="27"/>
      <c r="LNE123" s="27"/>
      <c r="LNF123" s="27"/>
      <c r="LNG123" s="27"/>
      <c r="LNH123" s="27"/>
      <c r="LNI123" s="27"/>
      <c r="LNJ123" s="27"/>
      <c r="LNK123" s="27"/>
      <c r="LNL123" s="27"/>
      <c r="LNM123" s="27"/>
      <c r="LNN123" s="27"/>
      <c r="LNO123" s="27"/>
      <c r="LNP123" s="27"/>
      <c r="LNQ123" s="27"/>
      <c r="LNR123" s="27"/>
      <c r="LNS123" s="27"/>
      <c r="LNT123" s="27"/>
      <c r="LNU123" s="27"/>
      <c r="LNV123" s="27"/>
      <c r="LNW123" s="27"/>
      <c r="LNX123" s="27"/>
      <c r="LNY123" s="27"/>
      <c r="LNZ123" s="27"/>
      <c r="LOA123" s="27"/>
      <c r="LOB123" s="27"/>
      <c r="LOC123" s="27"/>
      <c r="LOD123" s="27"/>
      <c r="LOE123" s="27"/>
      <c r="LOF123" s="27"/>
      <c r="LOG123" s="27"/>
      <c r="LOH123" s="27"/>
      <c r="LOI123" s="27"/>
      <c r="LOJ123" s="27"/>
      <c r="LOK123" s="27"/>
      <c r="LOL123" s="27"/>
      <c r="LOM123" s="27"/>
      <c r="LON123" s="27"/>
      <c r="LOO123" s="27"/>
      <c r="LOP123" s="27"/>
      <c r="LOQ123" s="27"/>
      <c r="LOR123" s="27"/>
      <c r="LOS123" s="27"/>
      <c r="LOT123" s="27"/>
      <c r="LOU123" s="27"/>
      <c r="LOV123" s="27"/>
      <c r="LOW123" s="27"/>
      <c r="LOX123" s="27"/>
      <c r="LOY123" s="27"/>
      <c r="LOZ123" s="27"/>
      <c r="LPA123" s="27"/>
      <c r="LPB123" s="27"/>
      <c r="LPC123" s="27"/>
      <c r="LPD123" s="27"/>
      <c r="LPE123" s="27"/>
      <c r="LPF123" s="27"/>
      <c r="LPG123" s="27"/>
      <c r="LPH123" s="27"/>
      <c r="LPI123" s="27"/>
      <c r="LPJ123" s="27"/>
      <c r="LPK123" s="27"/>
      <c r="LPL123" s="27"/>
      <c r="LPM123" s="27"/>
      <c r="LPN123" s="27"/>
      <c r="LPO123" s="27"/>
      <c r="LPP123" s="27"/>
      <c r="LPQ123" s="27"/>
      <c r="LPR123" s="27"/>
      <c r="LPS123" s="27"/>
      <c r="LPT123" s="27"/>
      <c r="LPU123" s="27"/>
      <c r="LPV123" s="27"/>
      <c r="LPW123" s="27"/>
      <c r="LPX123" s="27"/>
      <c r="LPY123" s="27"/>
      <c r="LPZ123" s="27"/>
      <c r="LQA123" s="27"/>
      <c r="LQB123" s="27"/>
      <c r="LQC123" s="27"/>
      <c r="LQD123" s="27"/>
      <c r="LQE123" s="27"/>
      <c r="LQF123" s="27"/>
      <c r="LQG123" s="27"/>
      <c r="LQH123" s="27"/>
      <c r="LQI123" s="27"/>
      <c r="LQJ123" s="27"/>
      <c r="LQK123" s="27"/>
      <c r="LQL123" s="27"/>
      <c r="LQM123" s="27"/>
      <c r="LQN123" s="27"/>
      <c r="LQO123" s="27"/>
      <c r="LQP123" s="27"/>
      <c r="LQQ123" s="27"/>
      <c r="LQR123" s="27"/>
      <c r="LQS123" s="27"/>
      <c r="LQT123" s="27"/>
      <c r="LQU123" s="27"/>
      <c r="LQV123" s="27"/>
      <c r="LQW123" s="27"/>
      <c r="LQX123" s="27"/>
      <c r="LQY123" s="27"/>
      <c r="LQZ123" s="27"/>
      <c r="LRA123" s="27"/>
      <c r="LRB123" s="27"/>
      <c r="LRC123" s="27"/>
      <c r="LRD123" s="27"/>
      <c r="LRE123" s="27"/>
      <c r="LRF123" s="27"/>
      <c r="LRG123" s="27"/>
      <c r="LRH123" s="27"/>
      <c r="LRI123" s="27"/>
      <c r="LRJ123" s="27"/>
      <c r="LRK123" s="27"/>
      <c r="LRL123" s="27"/>
      <c r="LRM123" s="27"/>
      <c r="LRN123" s="27"/>
      <c r="LRO123" s="27"/>
      <c r="LRP123" s="27"/>
      <c r="LRQ123" s="27"/>
      <c r="LRR123" s="27"/>
      <c r="LRS123" s="27"/>
      <c r="LRT123" s="27"/>
      <c r="LRU123" s="27"/>
      <c r="LRV123" s="27"/>
      <c r="LRW123" s="27"/>
      <c r="LRX123" s="27"/>
      <c r="LRY123" s="27"/>
      <c r="LRZ123" s="27"/>
      <c r="LSA123" s="27"/>
      <c r="LSB123" s="27"/>
      <c r="LSC123" s="27"/>
      <c r="LSD123" s="27"/>
      <c r="LSE123" s="27"/>
      <c r="LSF123" s="27"/>
      <c r="LSG123" s="27"/>
      <c r="LSH123" s="27"/>
      <c r="LSI123" s="27"/>
      <c r="LSJ123" s="27"/>
      <c r="LSK123" s="27"/>
      <c r="LSL123" s="27"/>
      <c r="LSM123" s="27"/>
      <c r="LSN123" s="27"/>
      <c r="LSO123" s="27"/>
      <c r="LSP123" s="27"/>
      <c r="LSQ123" s="27"/>
      <c r="LSR123" s="27"/>
      <c r="LSS123" s="27"/>
      <c r="LST123" s="27"/>
      <c r="LSU123" s="27"/>
      <c r="LSV123" s="27"/>
      <c r="LSW123" s="27"/>
      <c r="LSX123" s="27"/>
      <c r="LSY123" s="27"/>
      <c r="LSZ123" s="27"/>
      <c r="LTA123" s="27"/>
      <c r="LTB123" s="27"/>
      <c r="LTC123" s="27"/>
      <c r="LTD123" s="27"/>
      <c r="LTE123" s="27"/>
      <c r="LTF123" s="27"/>
      <c r="LTG123" s="27"/>
      <c r="LTH123" s="27"/>
      <c r="LTI123" s="27"/>
      <c r="LTJ123" s="27"/>
      <c r="LTK123" s="27"/>
      <c r="LTL123" s="27"/>
      <c r="LTM123" s="27"/>
      <c r="LTN123" s="27"/>
      <c r="LTO123" s="27"/>
      <c r="LTP123" s="27"/>
      <c r="LTQ123" s="27"/>
      <c r="LTR123" s="27"/>
      <c r="LTS123" s="27"/>
      <c r="LTT123" s="27"/>
      <c r="LTU123" s="27"/>
      <c r="LTV123" s="27"/>
      <c r="LUC123" s="27"/>
      <c r="LUD123" s="27"/>
      <c r="LUE123" s="27"/>
      <c r="LUF123" s="27"/>
      <c r="LUG123" s="27"/>
      <c r="LUH123" s="27"/>
      <c r="LUI123" s="27"/>
      <c r="LUJ123" s="27"/>
      <c r="LUK123" s="27"/>
      <c r="LUL123" s="27"/>
      <c r="LUM123" s="27"/>
      <c r="LUN123" s="27"/>
      <c r="LUO123" s="27"/>
      <c r="LUP123" s="27"/>
      <c r="LUQ123" s="27"/>
      <c r="LUR123" s="27"/>
      <c r="LUS123" s="27"/>
      <c r="LUT123" s="27"/>
      <c r="LUU123" s="27"/>
      <c r="LUV123" s="27"/>
      <c r="LUW123" s="27"/>
      <c r="LUX123" s="27"/>
      <c r="LUY123" s="27"/>
      <c r="LUZ123" s="27"/>
      <c r="LVA123" s="27"/>
      <c r="LVB123" s="27"/>
      <c r="LVC123" s="27"/>
      <c r="LVD123" s="27"/>
      <c r="LVE123" s="27"/>
      <c r="LVF123" s="27"/>
      <c r="LVG123" s="27"/>
      <c r="LVH123" s="27"/>
      <c r="LVI123" s="27"/>
      <c r="LVJ123" s="27"/>
      <c r="LVK123" s="27"/>
      <c r="LVL123" s="27"/>
      <c r="LVM123" s="27"/>
      <c r="LVN123" s="27"/>
      <c r="LVO123" s="27"/>
      <c r="LVP123" s="27"/>
      <c r="LVQ123" s="27"/>
      <c r="LVR123" s="27"/>
      <c r="LVS123" s="27"/>
      <c r="LVT123" s="27"/>
      <c r="LVU123" s="27"/>
      <c r="LVV123" s="27"/>
      <c r="LVW123" s="27"/>
      <c r="LVX123" s="27"/>
      <c r="LVY123" s="27"/>
      <c r="LVZ123" s="27"/>
      <c r="LWA123" s="27"/>
      <c r="LWB123" s="27"/>
      <c r="LWC123" s="27"/>
      <c r="LWD123" s="27"/>
      <c r="LWE123" s="27"/>
      <c r="LWF123" s="27"/>
      <c r="LWG123" s="27"/>
      <c r="LWH123" s="27"/>
      <c r="LWI123" s="27"/>
      <c r="LWJ123" s="27"/>
      <c r="LWK123" s="27"/>
      <c r="LWL123" s="27"/>
      <c r="LWM123" s="27"/>
      <c r="LWN123" s="27"/>
      <c r="LWO123" s="27"/>
      <c r="LWP123" s="27"/>
      <c r="LWQ123" s="27"/>
      <c r="LWR123" s="27"/>
      <c r="LWS123" s="27"/>
      <c r="LWT123" s="27"/>
      <c r="LWU123" s="27"/>
      <c r="LWV123" s="27"/>
      <c r="LWW123" s="27"/>
      <c r="LWX123" s="27"/>
      <c r="LWY123" s="27"/>
      <c r="LWZ123" s="27"/>
      <c r="LXA123" s="27"/>
      <c r="LXB123" s="27"/>
      <c r="LXC123" s="27"/>
      <c r="LXD123" s="27"/>
      <c r="LXE123" s="27"/>
      <c r="LXF123" s="27"/>
      <c r="LXG123" s="27"/>
      <c r="LXH123" s="27"/>
      <c r="LXI123" s="27"/>
      <c r="LXJ123" s="27"/>
      <c r="LXK123" s="27"/>
      <c r="LXL123" s="27"/>
      <c r="LXM123" s="27"/>
      <c r="LXN123" s="27"/>
      <c r="LXO123" s="27"/>
      <c r="LXP123" s="27"/>
      <c r="LXQ123" s="27"/>
      <c r="LXR123" s="27"/>
      <c r="LXS123" s="27"/>
      <c r="LXT123" s="27"/>
      <c r="LXU123" s="27"/>
      <c r="LXV123" s="27"/>
      <c r="LXW123" s="27"/>
      <c r="LXX123" s="27"/>
      <c r="LXY123" s="27"/>
      <c r="LXZ123" s="27"/>
      <c r="LYA123" s="27"/>
      <c r="LYB123" s="27"/>
      <c r="LYC123" s="27"/>
      <c r="LYD123" s="27"/>
      <c r="LYE123" s="27"/>
      <c r="LYF123" s="27"/>
      <c r="LYG123" s="27"/>
      <c r="LYH123" s="27"/>
      <c r="LYI123" s="27"/>
      <c r="LYJ123" s="27"/>
      <c r="LYK123" s="27"/>
      <c r="LYL123" s="27"/>
      <c r="LYM123" s="27"/>
      <c r="LYN123" s="27"/>
      <c r="LYO123" s="27"/>
      <c r="LYP123" s="27"/>
      <c r="LYQ123" s="27"/>
      <c r="LYR123" s="27"/>
      <c r="LYS123" s="27"/>
      <c r="LYT123" s="27"/>
      <c r="LYU123" s="27"/>
      <c r="LYV123" s="27"/>
      <c r="LYW123" s="27"/>
      <c r="LYX123" s="27"/>
      <c r="LYY123" s="27"/>
      <c r="LYZ123" s="27"/>
      <c r="LZA123" s="27"/>
      <c r="LZB123" s="27"/>
      <c r="LZC123" s="27"/>
      <c r="LZD123" s="27"/>
      <c r="LZE123" s="27"/>
      <c r="LZF123" s="27"/>
      <c r="LZG123" s="27"/>
      <c r="LZH123" s="27"/>
      <c r="LZI123" s="27"/>
      <c r="LZJ123" s="27"/>
      <c r="LZK123" s="27"/>
      <c r="LZL123" s="27"/>
      <c r="LZM123" s="27"/>
      <c r="LZN123" s="27"/>
      <c r="LZO123" s="27"/>
      <c r="LZP123" s="27"/>
      <c r="LZQ123" s="27"/>
      <c r="LZR123" s="27"/>
      <c r="LZS123" s="27"/>
      <c r="LZT123" s="27"/>
      <c r="LZU123" s="27"/>
      <c r="LZV123" s="27"/>
      <c r="LZW123" s="27"/>
      <c r="LZX123" s="27"/>
      <c r="LZY123" s="27"/>
      <c r="LZZ123" s="27"/>
      <c r="MAA123" s="27"/>
      <c r="MAB123" s="27"/>
      <c r="MAC123" s="27"/>
      <c r="MAD123" s="27"/>
      <c r="MAE123" s="27"/>
      <c r="MAF123" s="27"/>
      <c r="MAG123" s="27"/>
      <c r="MAH123" s="27"/>
      <c r="MAI123" s="27"/>
      <c r="MAJ123" s="27"/>
      <c r="MAK123" s="27"/>
      <c r="MAL123" s="27"/>
      <c r="MAM123" s="27"/>
      <c r="MAN123" s="27"/>
      <c r="MAO123" s="27"/>
      <c r="MAP123" s="27"/>
      <c r="MAQ123" s="27"/>
      <c r="MAR123" s="27"/>
      <c r="MAS123" s="27"/>
      <c r="MAT123" s="27"/>
      <c r="MAU123" s="27"/>
      <c r="MAV123" s="27"/>
      <c r="MAW123" s="27"/>
      <c r="MAX123" s="27"/>
      <c r="MAY123" s="27"/>
      <c r="MAZ123" s="27"/>
      <c r="MBA123" s="27"/>
      <c r="MBB123" s="27"/>
      <c r="MBC123" s="27"/>
      <c r="MBD123" s="27"/>
      <c r="MBE123" s="27"/>
      <c r="MBF123" s="27"/>
      <c r="MBG123" s="27"/>
      <c r="MBH123" s="27"/>
      <c r="MBI123" s="27"/>
      <c r="MBJ123" s="27"/>
      <c r="MBK123" s="27"/>
      <c r="MBL123" s="27"/>
      <c r="MBM123" s="27"/>
      <c r="MBN123" s="27"/>
      <c r="MBO123" s="27"/>
      <c r="MBP123" s="27"/>
      <c r="MBQ123" s="27"/>
      <c r="MBR123" s="27"/>
      <c r="MBS123" s="27"/>
      <c r="MBT123" s="27"/>
      <c r="MBU123" s="27"/>
      <c r="MBV123" s="27"/>
      <c r="MBW123" s="27"/>
      <c r="MBX123" s="27"/>
      <c r="MBY123" s="27"/>
      <c r="MBZ123" s="27"/>
      <c r="MCA123" s="27"/>
      <c r="MCB123" s="27"/>
      <c r="MCC123" s="27"/>
      <c r="MCD123" s="27"/>
      <c r="MCE123" s="27"/>
      <c r="MCF123" s="27"/>
      <c r="MCG123" s="27"/>
      <c r="MCH123" s="27"/>
      <c r="MCI123" s="27"/>
      <c r="MCJ123" s="27"/>
      <c r="MCK123" s="27"/>
      <c r="MCL123" s="27"/>
      <c r="MCM123" s="27"/>
      <c r="MCN123" s="27"/>
      <c r="MCO123" s="27"/>
      <c r="MCP123" s="27"/>
      <c r="MCQ123" s="27"/>
      <c r="MCR123" s="27"/>
      <c r="MCS123" s="27"/>
      <c r="MCT123" s="27"/>
      <c r="MCU123" s="27"/>
      <c r="MCV123" s="27"/>
      <c r="MCW123" s="27"/>
      <c r="MCX123" s="27"/>
      <c r="MCY123" s="27"/>
      <c r="MCZ123" s="27"/>
      <c r="MDA123" s="27"/>
      <c r="MDB123" s="27"/>
      <c r="MDC123" s="27"/>
      <c r="MDD123" s="27"/>
      <c r="MDE123" s="27"/>
      <c r="MDF123" s="27"/>
      <c r="MDG123" s="27"/>
      <c r="MDH123" s="27"/>
      <c r="MDI123" s="27"/>
      <c r="MDJ123" s="27"/>
      <c r="MDK123" s="27"/>
      <c r="MDL123" s="27"/>
      <c r="MDM123" s="27"/>
      <c r="MDN123" s="27"/>
      <c r="MDO123" s="27"/>
      <c r="MDP123" s="27"/>
      <c r="MDQ123" s="27"/>
      <c r="MDR123" s="27"/>
      <c r="MDY123" s="27"/>
      <c r="MDZ123" s="27"/>
      <c r="MEA123" s="27"/>
      <c r="MEB123" s="27"/>
      <c r="MEC123" s="27"/>
      <c r="MED123" s="27"/>
      <c r="MEE123" s="27"/>
      <c r="MEF123" s="27"/>
      <c r="MEG123" s="27"/>
      <c r="MEH123" s="27"/>
      <c r="MEI123" s="27"/>
      <c r="MEJ123" s="27"/>
      <c r="MEK123" s="27"/>
      <c r="MEL123" s="27"/>
      <c r="MEM123" s="27"/>
      <c r="MEN123" s="27"/>
      <c r="MEO123" s="27"/>
      <c r="MEP123" s="27"/>
      <c r="MEQ123" s="27"/>
      <c r="MER123" s="27"/>
      <c r="MES123" s="27"/>
      <c r="MET123" s="27"/>
      <c r="MEU123" s="27"/>
      <c r="MEV123" s="27"/>
      <c r="MEW123" s="27"/>
      <c r="MEX123" s="27"/>
      <c r="MEY123" s="27"/>
      <c r="MEZ123" s="27"/>
      <c r="MFA123" s="27"/>
      <c r="MFB123" s="27"/>
      <c r="MFC123" s="27"/>
      <c r="MFD123" s="27"/>
      <c r="MFE123" s="27"/>
      <c r="MFF123" s="27"/>
      <c r="MFG123" s="27"/>
      <c r="MFH123" s="27"/>
      <c r="MFI123" s="27"/>
      <c r="MFJ123" s="27"/>
      <c r="MFK123" s="27"/>
      <c r="MFL123" s="27"/>
      <c r="MFM123" s="27"/>
      <c r="MFN123" s="27"/>
      <c r="MFO123" s="27"/>
      <c r="MFP123" s="27"/>
      <c r="MFQ123" s="27"/>
      <c r="MFR123" s="27"/>
      <c r="MFS123" s="27"/>
      <c r="MFT123" s="27"/>
      <c r="MFU123" s="27"/>
      <c r="MFV123" s="27"/>
      <c r="MFW123" s="27"/>
      <c r="MFX123" s="27"/>
      <c r="MFY123" s="27"/>
      <c r="MFZ123" s="27"/>
      <c r="MGA123" s="27"/>
      <c r="MGB123" s="27"/>
      <c r="MGC123" s="27"/>
      <c r="MGD123" s="27"/>
      <c r="MGE123" s="27"/>
      <c r="MGF123" s="27"/>
      <c r="MGG123" s="27"/>
      <c r="MGH123" s="27"/>
      <c r="MGI123" s="27"/>
      <c r="MGJ123" s="27"/>
      <c r="MGK123" s="27"/>
      <c r="MGL123" s="27"/>
      <c r="MGM123" s="27"/>
      <c r="MGN123" s="27"/>
      <c r="MGO123" s="27"/>
      <c r="MGP123" s="27"/>
      <c r="MGQ123" s="27"/>
      <c r="MGR123" s="27"/>
      <c r="MGS123" s="27"/>
      <c r="MGT123" s="27"/>
      <c r="MGU123" s="27"/>
      <c r="MGV123" s="27"/>
      <c r="MGW123" s="27"/>
      <c r="MGX123" s="27"/>
      <c r="MGY123" s="27"/>
      <c r="MGZ123" s="27"/>
      <c r="MHA123" s="27"/>
      <c r="MHB123" s="27"/>
      <c r="MHC123" s="27"/>
      <c r="MHD123" s="27"/>
      <c r="MHE123" s="27"/>
      <c r="MHF123" s="27"/>
      <c r="MHG123" s="27"/>
      <c r="MHH123" s="27"/>
      <c r="MHI123" s="27"/>
      <c r="MHJ123" s="27"/>
      <c r="MHK123" s="27"/>
      <c r="MHL123" s="27"/>
      <c r="MHM123" s="27"/>
      <c r="MHN123" s="27"/>
      <c r="MHO123" s="27"/>
      <c r="MHP123" s="27"/>
      <c r="MHQ123" s="27"/>
      <c r="MHR123" s="27"/>
      <c r="MHS123" s="27"/>
      <c r="MHT123" s="27"/>
      <c r="MHU123" s="27"/>
      <c r="MHV123" s="27"/>
      <c r="MHW123" s="27"/>
      <c r="MHX123" s="27"/>
      <c r="MHY123" s="27"/>
      <c r="MHZ123" s="27"/>
      <c r="MIA123" s="27"/>
      <c r="MIB123" s="27"/>
      <c r="MIC123" s="27"/>
      <c r="MID123" s="27"/>
      <c r="MIE123" s="27"/>
      <c r="MIF123" s="27"/>
      <c r="MIG123" s="27"/>
      <c r="MIH123" s="27"/>
      <c r="MII123" s="27"/>
      <c r="MIJ123" s="27"/>
      <c r="MIK123" s="27"/>
      <c r="MIL123" s="27"/>
      <c r="MIM123" s="27"/>
      <c r="MIN123" s="27"/>
      <c r="MIO123" s="27"/>
      <c r="MIP123" s="27"/>
      <c r="MIQ123" s="27"/>
      <c r="MIR123" s="27"/>
      <c r="MIS123" s="27"/>
      <c r="MIT123" s="27"/>
      <c r="MIU123" s="27"/>
      <c r="MIV123" s="27"/>
      <c r="MIW123" s="27"/>
      <c r="MIX123" s="27"/>
      <c r="MIY123" s="27"/>
      <c r="MIZ123" s="27"/>
      <c r="MJA123" s="27"/>
      <c r="MJB123" s="27"/>
      <c r="MJC123" s="27"/>
      <c r="MJD123" s="27"/>
      <c r="MJE123" s="27"/>
      <c r="MJF123" s="27"/>
      <c r="MJG123" s="27"/>
      <c r="MJH123" s="27"/>
      <c r="MJI123" s="27"/>
      <c r="MJJ123" s="27"/>
      <c r="MJK123" s="27"/>
      <c r="MJL123" s="27"/>
      <c r="MJM123" s="27"/>
      <c r="MJN123" s="27"/>
      <c r="MJO123" s="27"/>
      <c r="MJP123" s="27"/>
      <c r="MJQ123" s="27"/>
      <c r="MJR123" s="27"/>
      <c r="MJS123" s="27"/>
      <c r="MJT123" s="27"/>
      <c r="MJU123" s="27"/>
      <c r="MJV123" s="27"/>
      <c r="MJW123" s="27"/>
      <c r="MJX123" s="27"/>
      <c r="MJY123" s="27"/>
      <c r="MJZ123" s="27"/>
      <c r="MKA123" s="27"/>
      <c r="MKB123" s="27"/>
      <c r="MKC123" s="27"/>
      <c r="MKD123" s="27"/>
      <c r="MKE123" s="27"/>
      <c r="MKF123" s="27"/>
      <c r="MKG123" s="27"/>
      <c r="MKH123" s="27"/>
      <c r="MKI123" s="27"/>
      <c r="MKJ123" s="27"/>
      <c r="MKK123" s="27"/>
      <c r="MKL123" s="27"/>
      <c r="MKM123" s="27"/>
      <c r="MKN123" s="27"/>
      <c r="MKO123" s="27"/>
      <c r="MKP123" s="27"/>
      <c r="MKQ123" s="27"/>
      <c r="MKR123" s="27"/>
      <c r="MKS123" s="27"/>
      <c r="MKT123" s="27"/>
      <c r="MKU123" s="27"/>
      <c r="MKV123" s="27"/>
      <c r="MKW123" s="27"/>
      <c r="MKX123" s="27"/>
      <c r="MKY123" s="27"/>
      <c r="MKZ123" s="27"/>
      <c r="MLA123" s="27"/>
      <c r="MLB123" s="27"/>
      <c r="MLC123" s="27"/>
      <c r="MLD123" s="27"/>
      <c r="MLE123" s="27"/>
      <c r="MLF123" s="27"/>
      <c r="MLG123" s="27"/>
      <c r="MLH123" s="27"/>
      <c r="MLI123" s="27"/>
      <c r="MLJ123" s="27"/>
      <c r="MLK123" s="27"/>
      <c r="MLL123" s="27"/>
      <c r="MLM123" s="27"/>
      <c r="MLN123" s="27"/>
      <c r="MLO123" s="27"/>
      <c r="MLP123" s="27"/>
      <c r="MLQ123" s="27"/>
      <c r="MLR123" s="27"/>
      <c r="MLS123" s="27"/>
      <c r="MLT123" s="27"/>
      <c r="MLU123" s="27"/>
      <c r="MLV123" s="27"/>
      <c r="MLW123" s="27"/>
      <c r="MLX123" s="27"/>
      <c r="MLY123" s="27"/>
      <c r="MLZ123" s="27"/>
      <c r="MMA123" s="27"/>
      <c r="MMB123" s="27"/>
      <c r="MMC123" s="27"/>
      <c r="MMD123" s="27"/>
      <c r="MME123" s="27"/>
      <c r="MMF123" s="27"/>
      <c r="MMG123" s="27"/>
      <c r="MMH123" s="27"/>
      <c r="MMI123" s="27"/>
      <c r="MMJ123" s="27"/>
      <c r="MMK123" s="27"/>
      <c r="MML123" s="27"/>
      <c r="MMM123" s="27"/>
      <c r="MMN123" s="27"/>
      <c r="MMO123" s="27"/>
      <c r="MMP123" s="27"/>
      <c r="MMQ123" s="27"/>
      <c r="MMR123" s="27"/>
      <c r="MMS123" s="27"/>
      <c r="MMT123" s="27"/>
      <c r="MMU123" s="27"/>
      <c r="MMV123" s="27"/>
      <c r="MMW123" s="27"/>
      <c r="MMX123" s="27"/>
      <c r="MMY123" s="27"/>
      <c r="MMZ123" s="27"/>
      <c r="MNA123" s="27"/>
      <c r="MNB123" s="27"/>
      <c r="MNC123" s="27"/>
      <c r="MND123" s="27"/>
      <c r="MNE123" s="27"/>
      <c r="MNF123" s="27"/>
      <c r="MNG123" s="27"/>
      <c r="MNH123" s="27"/>
      <c r="MNI123" s="27"/>
      <c r="MNJ123" s="27"/>
      <c r="MNK123" s="27"/>
      <c r="MNL123" s="27"/>
      <c r="MNM123" s="27"/>
      <c r="MNN123" s="27"/>
      <c r="MNU123" s="27"/>
      <c r="MNV123" s="27"/>
      <c r="MNW123" s="27"/>
      <c r="MNX123" s="27"/>
      <c r="MNY123" s="27"/>
      <c r="MNZ123" s="27"/>
      <c r="MOA123" s="27"/>
      <c r="MOB123" s="27"/>
      <c r="MOC123" s="27"/>
      <c r="MOD123" s="27"/>
      <c r="MOE123" s="27"/>
      <c r="MOF123" s="27"/>
      <c r="MOG123" s="27"/>
      <c r="MOH123" s="27"/>
      <c r="MOI123" s="27"/>
      <c r="MOJ123" s="27"/>
      <c r="MOK123" s="27"/>
      <c r="MOL123" s="27"/>
      <c r="MOM123" s="27"/>
      <c r="MON123" s="27"/>
      <c r="MOO123" s="27"/>
      <c r="MOP123" s="27"/>
      <c r="MOQ123" s="27"/>
      <c r="MOR123" s="27"/>
      <c r="MOS123" s="27"/>
      <c r="MOT123" s="27"/>
      <c r="MOU123" s="27"/>
      <c r="MOV123" s="27"/>
      <c r="MOW123" s="27"/>
      <c r="MOX123" s="27"/>
      <c r="MOY123" s="27"/>
      <c r="MOZ123" s="27"/>
      <c r="MPA123" s="27"/>
      <c r="MPB123" s="27"/>
      <c r="MPC123" s="27"/>
      <c r="MPD123" s="27"/>
      <c r="MPE123" s="27"/>
      <c r="MPF123" s="27"/>
      <c r="MPG123" s="27"/>
      <c r="MPH123" s="27"/>
      <c r="MPI123" s="27"/>
      <c r="MPJ123" s="27"/>
      <c r="MPK123" s="27"/>
      <c r="MPL123" s="27"/>
      <c r="MPM123" s="27"/>
      <c r="MPN123" s="27"/>
      <c r="MPO123" s="27"/>
      <c r="MPP123" s="27"/>
      <c r="MPQ123" s="27"/>
      <c r="MPR123" s="27"/>
      <c r="MPS123" s="27"/>
      <c r="MPT123" s="27"/>
      <c r="MPU123" s="27"/>
      <c r="MPV123" s="27"/>
      <c r="MPW123" s="27"/>
      <c r="MPX123" s="27"/>
      <c r="MPY123" s="27"/>
      <c r="MPZ123" s="27"/>
      <c r="MQA123" s="27"/>
      <c r="MQB123" s="27"/>
      <c r="MQC123" s="27"/>
      <c r="MQD123" s="27"/>
      <c r="MQE123" s="27"/>
      <c r="MQF123" s="27"/>
      <c r="MQG123" s="27"/>
      <c r="MQH123" s="27"/>
      <c r="MQI123" s="27"/>
      <c r="MQJ123" s="27"/>
      <c r="MQK123" s="27"/>
      <c r="MQL123" s="27"/>
      <c r="MQM123" s="27"/>
      <c r="MQN123" s="27"/>
      <c r="MQO123" s="27"/>
      <c r="MQP123" s="27"/>
      <c r="MQQ123" s="27"/>
      <c r="MQR123" s="27"/>
      <c r="MQS123" s="27"/>
      <c r="MQT123" s="27"/>
      <c r="MQU123" s="27"/>
      <c r="MQV123" s="27"/>
      <c r="MQW123" s="27"/>
      <c r="MQX123" s="27"/>
      <c r="MQY123" s="27"/>
      <c r="MQZ123" s="27"/>
      <c r="MRA123" s="27"/>
      <c r="MRB123" s="27"/>
      <c r="MRC123" s="27"/>
      <c r="MRD123" s="27"/>
      <c r="MRE123" s="27"/>
      <c r="MRF123" s="27"/>
      <c r="MRG123" s="27"/>
      <c r="MRH123" s="27"/>
      <c r="MRI123" s="27"/>
      <c r="MRJ123" s="27"/>
      <c r="MRK123" s="27"/>
      <c r="MRL123" s="27"/>
      <c r="MRM123" s="27"/>
      <c r="MRN123" s="27"/>
      <c r="MRO123" s="27"/>
      <c r="MRP123" s="27"/>
      <c r="MRQ123" s="27"/>
      <c r="MRR123" s="27"/>
      <c r="MRS123" s="27"/>
      <c r="MRT123" s="27"/>
      <c r="MRU123" s="27"/>
      <c r="MRV123" s="27"/>
      <c r="MRW123" s="27"/>
      <c r="MRX123" s="27"/>
      <c r="MRY123" s="27"/>
      <c r="MRZ123" s="27"/>
      <c r="MSA123" s="27"/>
      <c r="MSB123" s="27"/>
      <c r="MSC123" s="27"/>
      <c r="MSD123" s="27"/>
      <c r="MSE123" s="27"/>
      <c r="MSF123" s="27"/>
      <c r="MSG123" s="27"/>
      <c r="MSH123" s="27"/>
      <c r="MSI123" s="27"/>
      <c r="MSJ123" s="27"/>
      <c r="MSK123" s="27"/>
      <c r="MSL123" s="27"/>
      <c r="MSM123" s="27"/>
      <c r="MSN123" s="27"/>
      <c r="MSO123" s="27"/>
      <c r="MSP123" s="27"/>
      <c r="MSQ123" s="27"/>
      <c r="MSR123" s="27"/>
      <c r="MSS123" s="27"/>
      <c r="MST123" s="27"/>
      <c r="MSU123" s="27"/>
      <c r="MSV123" s="27"/>
      <c r="MSW123" s="27"/>
      <c r="MSX123" s="27"/>
      <c r="MSY123" s="27"/>
      <c r="MSZ123" s="27"/>
      <c r="MTA123" s="27"/>
      <c r="MTB123" s="27"/>
      <c r="MTC123" s="27"/>
      <c r="MTD123" s="27"/>
      <c r="MTE123" s="27"/>
      <c r="MTF123" s="27"/>
      <c r="MTG123" s="27"/>
      <c r="MTH123" s="27"/>
      <c r="MTI123" s="27"/>
      <c r="MTJ123" s="27"/>
      <c r="MTK123" s="27"/>
      <c r="MTL123" s="27"/>
      <c r="MTM123" s="27"/>
      <c r="MTN123" s="27"/>
      <c r="MTO123" s="27"/>
      <c r="MTP123" s="27"/>
      <c r="MTQ123" s="27"/>
      <c r="MTR123" s="27"/>
      <c r="MTS123" s="27"/>
      <c r="MTT123" s="27"/>
      <c r="MTU123" s="27"/>
      <c r="MTV123" s="27"/>
      <c r="MTW123" s="27"/>
      <c r="MTX123" s="27"/>
      <c r="MTY123" s="27"/>
      <c r="MTZ123" s="27"/>
      <c r="MUA123" s="27"/>
      <c r="MUB123" s="27"/>
      <c r="MUC123" s="27"/>
      <c r="MUD123" s="27"/>
      <c r="MUE123" s="27"/>
      <c r="MUF123" s="27"/>
      <c r="MUG123" s="27"/>
      <c r="MUH123" s="27"/>
      <c r="MUI123" s="27"/>
      <c r="MUJ123" s="27"/>
      <c r="MUK123" s="27"/>
      <c r="MUL123" s="27"/>
      <c r="MUM123" s="27"/>
      <c r="MUN123" s="27"/>
      <c r="MUO123" s="27"/>
      <c r="MUP123" s="27"/>
      <c r="MUQ123" s="27"/>
      <c r="MUR123" s="27"/>
      <c r="MUS123" s="27"/>
      <c r="MUT123" s="27"/>
      <c r="MUU123" s="27"/>
      <c r="MUV123" s="27"/>
      <c r="MUW123" s="27"/>
      <c r="MUX123" s="27"/>
      <c r="MUY123" s="27"/>
      <c r="MUZ123" s="27"/>
      <c r="MVA123" s="27"/>
      <c r="MVB123" s="27"/>
      <c r="MVC123" s="27"/>
      <c r="MVD123" s="27"/>
      <c r="MVE123" s="27"/>
      <c r="MVF123" s="27"/>
      <c r="MVG123" s="27"/>
      <c r="MVH123" s="27"/>
      <c r="MVI123" s="27"/>
      <c r="MVJ123" s="27"/>
      <c r="MVK123" s="27"/>
      <c r="MVL123" s="27"/>
      <c r="MVM123" s="27"/>
      <c r="MVN123" s="27"/>
      <c r="MVO123" s="27"/>
      <c r="MVP123" s="27"/>
      <c r="MVQ123" s="27"/>
      <c r="MVR123" s="27"/>
      <c r="MVS123" s="27"/>
      <c r="MVT123" s="27"/>
      <c r="MVU123" s="27"/>
      <c r="MVV123" s="27"/>
      <c r="MVW123" s="27"/>
      <c r="MVX123" s="27"/>
      <c r="MVY123" s="27"/>
      <c r="MVZ123" s="27"/>
      <c r="MWA123" s="27"/>
      <c r="MWB123" s="27"/>
      <c r="MWC123" s="27"/>
      <c r="MWD123" s="27"/>
      <c r="MWE123" s="27"/>
      <c r="MWF123" s="27"/>
      <c r="MWG123" s="27"/>
      <c r="MWH123" s="27"/>
      <c r="MWI123" s="27"/>
      <c r="MWJ123" s="27"/>
      <c r="MWK123" s="27"/>
      <c r="MWL123" s="27"/>
      <c r="MWM123" s="27"/>
      <c r="MWN123" s="27"/>
      <c r="MWO123" s="27"/>
      <c r="MWP123" s="27"/>
      <c r="MWQ123" s="27"/>
      <c r="MWR123" s="27"/>
      <c r="MWS123" s="27"/>
      <c r="MWT123" s="27"/>
      <c r="MWU123" s="27"/>
      <c r="MWV123" s="27"/>
      <c r="MWW123" s="27"/>
      <c r="MWX123" s="27"/>
      <c r="MWY123" s="27"/>
      <c r="MWZ123" s="27"/>
      <c r="MXA123" s="27"/>
      <c r="MXB123" s="27"/>
      <c r="MXC123" s="27"/>
      <c r="MXD123" s="27"/>
      <c r="MXE123" s="27"/>
      <c r="MXF123" s="27"/>
      <c r="MXG123" s="27"/>
      <c r="MXH123" s="27"/>
      <c r="MXI123" s="27"/>
      <c r="MXJ123" s="27"/>
      <c r="MXQ123" s="27"/>
      <c r="MXR123" s="27"/>
      <c r="MXS123" s="27"/>
      <c r="MXT123" s="27"/>
      <c r="MXU123" s="27"/>
      <c r="MXV123" s="27"/>
      <c r="MXW123" s="27"/>
      <c r="MXX123" s="27"/>
      <c r="MXY123" s="27"/>
      <c r="MXZ123" s="27"/>
      <c r="MYA123" s="27"/>
      <c r="MYB123" s="27"/>
      <c r="MYC123" s="27"/>
      <c r="MYD123" s="27"/>
      <c r="MYE123" s="27"/>
      <c r="MYF123" s="27"/>
      <c r="MYG123" s="27"/>
      <c r="MYH123" s="27"/>
      <c r="MYI123" s="27"/>
      <c r="MYJ123" s="27"/>
      <c r="MYK123" s="27"/>
      <c r="MYL123" s="27"/>
      <c r="MYM123" s="27"/>
      <c r="MYN123" s="27"/>
      <c r="MYO123" s="27"/>
      <c r="MYP123" s="27"/>
      <c r="MYQ123" s="27"/>
      <c r="MYR123" s="27"/>
      <c r="MYS123" s="27"/>
      <c r="MYT123" s="27"/>
      <c r="MYU123" s="27"/>
      <c r="MYV123" s="27"/>
      <c r="MYW123" s="27"/>
      <c r="MYX123" s="27"/>
      <c r="MYY123" s="27"/>
      <c r="MYZ123" s="27"/>
      <c r="MZA123" s="27"/>
      <c r="MZB123" s="27"/>
      <c r="MZC123" s="27"/>
      <c r="MZD123" s="27"/>
      <c r="MZE123" s="27"/>
      <c r="MZF123" s="27"/>
      <c r="MZG123" s="27"/>
      <c r="MZH123" s="27"/>
      <c r="MZI123" s="27"/>
      <c r="MZJ123" s="27"/>
      <c r="MZK123" s="27"/>
      <c r="MZL123" s="27"/>
      <c r="MZM123" s="27"/>
      <c r="MZN123" s="27"/>
      <c r="MZO123" s="27"/>
      <c r="MZP123" s="27"/>
      <c r="MZQ123" s="27"/>
      <c r="MZR123" s="27"/>
      <c r="MZS123" s="27"/>
      <c r="MZT123" s="27"/>
      <c r="MZU123" s="27"/>
      <c r="MZV123" s="27"/>
      <c r="MZW123" s="27"/>
      <c r="MZX123" s="27"/>
      <c r="MZY123" s="27"/>
      <c r="MZZ123" s="27"/>
      <c r="NAA123" s="27"/>
      <c r="NAB123" s="27"/>
      <c r="NAC123" s="27"/>
      <c r="NAD123" s="27"/>
      <c r="NAE123" s="27"/>
      <c r="NAF123" s="27"/>
      <c r="NAG123" s="27"/>
      <c r="NAH123" s="27"/>
      <c r="NAI123" s="27"/>
      <c r="NAJ123" s="27"/>
      <c r="NAK123" s="27"/>
      <c r="NAL123" s="27"/>
      <c r="NAM123" s="27"/>
      <c r="NAN123" s="27"/>
      <c r="NAO123" s="27"/>
      <c r="NAP123" s="27"/>
      <c r="NAQ123" s="27"/>
      <c r="NAR123" s="27"/>
      <c r="NAS123" s="27"/>
      <c r="NAT123" s="27"/>
      <c r="NAU123" s="27"/>
      <c r="NAV123" s="27"/>
      <c r="NAW123" s="27"/>
      <c r="NAX123" s="27"/>
      <c r="NAY123" s="27"/>
      <c r="NAZ123" s="27"/>
      <c r="NBA123" s="27"/>
      <c r="NBB123" s="27"/>
      <c r="NBC123" s="27"/>
      <c r="NBD123" s="27"/>
      <c r="NBE123" s="27"/>
      <c r="NBF123" s="27"/>
      <c r="NBG123" s="27"/>
      <c r="NBH123" s="27"/>
      <c r="NBI123" s="27"/>
      <c r="NBJ123" s="27"/>
      <c r="NBK123" s="27"/>
      <c r="NBL123" s="27"/>
      <c r="NBM123" s="27"/>
      <c r="NBN123" s="27"/>
      <c r="NBO123" s="27"/>
      <c r="NBP123" s="27"/>
      <c r="NBQ123" s="27"/>
      <c r="NBR123" s="27"/>
      <c r="NBS123" s="27"/>
      <c r="NBT123" s="27"/>
      <c r="NBU123" s="27"/>
      <c r="NBV123" s="27"/>
      <c r="NBW123" s="27"/>
      <c r="NBX123" s="27"/>
      <c r="NBY123" s="27"/>
      <c r="NBZ123" s="27"/>
      <c r="NCA123" s="27"/>
      <c r="NCB123" s="27"/>
      <c r="NCC123" s="27"/>
      <c r="NCD123" s="27"/>
      <c r="NCE123" s="27"/>
      <c r="NCF123" s="27"/>
      <c r="NCG123" s="27"/>
      <c r="NCH123" s="27"/>
      <c r="NCI123" s="27"/>
      <c r="NCJ123" s="27"/>
      <c r="NCK123" s="27"/>
      <c r="NCL123" s="27"/>
      <c r="NCM123" s="27"/>
      <c r="NCN123" s="27"/>
      <c r="NCO123" s="27"/>
      <c r="NCP123" s="27"/>
      <c r="NCQ123" s="27"/>
      <c r="NCR123" s="27"/>
      <c r="NCS123" s="27"/>
      <c r="NCT123" s="27"/>
      <c r="NCU123" s="27"/>
      <c r="NCV123" s="27"/>
      <c r="NCW123" s="27"/>
      <c r="NCX123" s="27"/>
      <c r="NCY123" s="27"/>
      <c r="NCZ123" s="27"/>
      <c r="NDA123" s="27"/>
      <c r="NDB123" s="27"/>
      <c r="NDC123" s="27"/>
      <c r="NDD123" s="27"/>
      <c r="NDE123" s="27"/>
      <c r="NDF123" s="27"/>
      <c r="NDG123" s="27"/>
      <c r="NDH123" s="27"/>
      <c r="NDI123" s="27"/>
      <c r="NDJ123" s="27"/>
      <c r="NDK123" s="27"/>
      <c r="NDL123" s="27"/>
      <c r="NDM123" s="27"/>
      <c r="NDN123" s="27"/>
      <c r="NDO123" s="27"/>
      <c r="NDP123" s="27"/>
      <c r="NDQ123" s="27"/>
      <c r="NDR123" s="27"/>
      <c r="NDS123" s="27"/>
      <c r="NDT123" s="27"/>
      <c r="NDU123" s="27"/>
      <c r="NDV123" s="27"/>
      <c r="NDW123" s="27"/>
      <c r="NDX123" s="27"/>
      <c r="NDY123" s="27"/>
      <c r="NDZ123" s="27"/>
      <c r="NEA123" s="27"/>
      <c r="NEB123" s="27"/>
      <c r="NEC123" s="27"/>
      <c r="NED123" s="27"/>
      <c r="NEE123" s="27"/>
      <c r="NEF123" s="27"/>
      <c r="NEG123" s="27"/>
      <c r="NEH123" s="27"/>
      <c r="NEI123" s="27"/>
      <c r="NEJ123" s="27"/>
      <c r="NEK123" s="27"/>
      <c r="NEL123" s="27"/>
      <c r="NEM123" s="27"/>
      <c r="NEN123" s="27"/>
      <c r="NEO123" s="27"/>
      <c r="NEP123" s="27"/>
      <c r="NEQ123" s="27"/>
      <c r="NER123" s="27"/>
      <c r="NES123" s="27"/>
      <c r="NET123" s="27"/>
      <c r="NEU123" s="27"/>
      <c r="NEV123" s="27"/>
      <c r="NEW123" s="27"/>
      <c r="NEX123" s="27"/>
      <c r="NEY123" s="27"/>
      <c r="NEZ123" s="27"/>
      <c r="NFA123" s="27"/>
      <c r="NFB123" s="27"/>
      <c r="NFC123" s="27"/>
      <c r="NFD123" s="27"/>
      <c r="NFE123" s="27"/>
      <c r="NFF123" s="27"/>
      <c r="NFG123" s="27"/>
      <c r="NFH123" s="27"/>
      <c r="NFI123" s="27"/>
      <c r="NFJ123" s="27"/>
      <c r="NFK123" s="27"/>
      <c r="NFL123" s="27"/>
      <c r="NFM123" s="27"/>
      <c r="NFN123" s="27"/>
      <c r="NFO123" s="27"/>
      <c r="NFP123" s="27"/>
      <c r="NFQ123" s="27"/>
      <c r="NFR123" s="27"/>
      <c r="NFS123" s="27"/>
      <c r="NFT123" s="27"/>
      <c r="NFU123" s="27"/>
      <c r="NFV123" s="27"/>
      <c r="NFW123" s="27"/>
      <c r="NFX123" s="27"/>
      <c r="NFY123" s="27"/>
      <c r="NFZ123" s="27"/>
      <c r="NGA123" s="27"/>
      <c r="NGB123" s="27"/>
      <c r="NGC123" s="27"/>
      <c r="NGD123" s="27"/>
      <c r="NGE123" s="27"/>
      <c r="NGF123" s="27"/>
      <c r="NGG123" s="27"/>
      <c r="NGH123" s="27"/>
      <c r="NGI123" s="27"/>
      <c r="NGJ123" s="27"/>
      <c r="NGK123" s="27"/>
      <c r="NGL123" s="27"/>
      <c r="NGM123" s="27"/>
      <c r="NGN123" s="27"/>
      <c r="NGO123" s="27"/>
      <c r="NGP123" s="27"/>
      <c r="NGQ123" s="27"/>
      <c r="NGR123" s="27"/>
      <c r="NGS123" s="27"/>
      <c r="NGT123" s="27"/>
      <c r="NGU123" s="27"/>
      <c r="NGV123" s="27"/>
      <c r="NGW123" s="27"/>
      <c r="NGX123" s="27"/>
      <c r="NGY123" s="27"/>
      <c r="NGZ123" s="27"/>
      <c r="NHA123" s="27"/>
      <c r="NHB123" s="27"/>
      <c r="NHC123" s="27"/>
      <c r="NHD123" s="27"/>
      <c r="NHE123" s="27"/>
      <c r="NHF123" s="27"/>
      <c r="NHM123" s="27"/>
      <c r="NHN123" s="27"/>
      <c r="NHO123" s="27"/>
      <c r="NHP123" s="27"/>
      <c r="NHQ123" s="27"/>
      <c r="NHR123" s="27"/>
      <c r="NHS123" s="27"/>
      <c r="NHT123" s="27"/>
      <c r="NHU123" s="27"/>
      <c r="NHV123" s="27"/>
      <c r="NHW123" s="27"/>
      <c r="NHX123" s="27"/>
      <c r="NHY123" s="27"/>
      <c r="NHZ123" s="27"/>
      <c r="NIA123" s="27"/>
      <c r="NIB123" s="27"/>
      <c r="NIC123" s="27"/>
      <c r="NID123" s="27"/>
      <c r="NIE123" s="27"/>
      <c r="NIF123" s="27"/>
      <c r="NIG123" s="27"/>
      <c r="NIH123" s="27"/>
      <c r="NII123" s="27"/>
      <c r="NIJ123" s="27"/>
      <c r="NIK123" s="27"/>
      <c r="NIL123" s="27"/>
      <c r="NIM123" s="27"/>
      <c r="NIN123" s="27"/>
      <c r="NIO123" s="27"/>
      <c r="NIP123" s="27"/>
      <c r="NIQ123" s="27"/>
      <c r="NIR123" s="27"/>
      <c r="NIS123" s="27"/>
      <c r="NIT123" s="27"/>
      <c r="NIU123" s="27"/>
      <c r="NIV123" s="27"/>
      <c r="NIW123" s="27"/>
      <c r="NIX123" s="27"/>
      <c r="NIY123" s="27"/>
      <c r="NIZ123" s="27"/>
      <c r="NJA123" s="27"/>
      <c r="NJB123" s="27"/>
      <c r="NJC123" s="27"/>
      <c r="NJD123" s="27"/>
      <c r="NJE123" s="27"/>
      <c r="NJF123" s="27"/>
      <c r="NJG123" s="27"/>
      <c r="NJH123" s="27"/>
      <c r="NJI123" s="27"/>
      <c r="NJJ123" s="27"/>
      <c r="NJK123" s="27"/>
      <c r="NJL123" s="27"/>
      <c r="NJM123" s="27"/>
      <c r="NJN123" s="27"/>
      <c r="NJO123" s="27"/>
      <c r="NJP123" s="27"/>
      <c r="NJQ123" s="27"/>
      <c r="NJR123" s="27"/>
      <c r="NJS123" s="27"/>
      <c r="NJT123" s="27"/>
      <c r="NJU123" s="27"/>
      <c r="NJV123" s="27"/>
      <c r="NJW123" s="27"/>
      <c r="NJX123" s="27"/>
      <c r="NJY123" s="27"/>
      <c r="NJZ123" s="27"/>
      <c r="NKA123" s="27"/>
      <c r="NKB123" s="27"/>
      <c r="NKC123" s="27"/>
      <c r="NKD123" s="27"/>
      <c r="NKE123" s="27"/>
      <c r="NKF123" s="27"/>
      <c r="NKG123" s="27"/>
      <c r="NKH123" s="27"/>
      <c r="NKI123" s="27"/>
      <c r="NKJ123" s="27"/>
      <c r="NKK123" s="27"/>
      <c r="NKL123" s="27"/>
      <c r="NKM123" s="27"/>
      <c r="NKN123" s="27"/>
      <c r="NKO123" s="27"/>
      <c r="NKP123" s="27"/>
      <c r="NKQ123" s="27"/>
      <c r="NKR123" s="27"/>
      <c r="NKS123" s="27"/>
      <c r="NKT123" s="27"/>
      <c r="NKU123" s="27"/>
      <c r="NKV123" s="27"/>
      <c r="NKW123" s="27"/>
      <c r="NKX123" s="27"/>
      <c r="NKY123" s="27"/>
      <c r="NKZ123" s="27"/>
      <c r="NLA123" s="27"/>
      <c r="NLB123" s="27"/>
      <c r="NLC123" s="27"/>
      <c r="NLD123" s="27"/>
      <c r="NLE123" s="27"/>
      <c r="NLF123" s="27"/>
      <c r="NLG123" s="27"/>
      <c r="NLH123" s="27"/>
      <c r="NLI123" s="27"/>
      <c r="NLJ123" s="27"/>
      <c r="NLK123" s="27"/>
      <c r="NLL123" s="27"/>
      <c r="NLM123" s="27"/>
      <c r="NLN123" s="27"/>
      <c r="NLO123" s="27"/>
      <c r="NLP123" s="27"/>
      <c r="NLQ123" s="27"/>
      <c r="NLR123" s="27"/>
      <c r="NLS123" s="27"/>
      <c r="NLT123" s="27"/>
      <c r="NLU123" s="27"/>
      <c r="NLV123" s="27"/>
      <c r="NLW123" s="27"/>
      <c r="NLX123" s="27"/>
      <c r="NLY123" s="27"/>
      <c r="NLZ123" s="27"/>
      <c r="NMA123" s="27"/>
      <c r="NMB123" s="27"/>
      <c r="NMC123" s="27"/>
      <c r="NMD123" s="27"/>
      <c r="NME123" s="27"/>
      <c r="NMF123" s="27"/>
      <c r="NMG123" s="27"/>
      <c r="NMH123" s="27"/>
      <c r="NMI123" s="27"/>
      <c r="NMJ123" s="27"/>
      <c r="NMK123" s="27"/>
      <c r="NML123" s="27"/>
      <c r="NMM123" s="27"/>
      <c r="NMN123" s="27"/>
      <c r="NMO123" s="27"/>
      <c r="NMP123" s="27"/>
      <c r="NMQ123" s="27"/>
      <c r="NMR123" s="27"/>
      <c r="NMS123" s="27"/>
      <c r="NMT123" s="27"/>
      <c r="NMU123" s="27"/>
      <c r="NMV123" s="27"/>
      <c r="NMW123" s="27"/>
      <c r="NMX123" s="27"/>
      <c r="NMY123" s="27"/>
      <c r="NMZ123" s="27"/>
      <c r="NNA123" s="27"/>
      <c r="NNB123" s="27"/>
      <c r="NNC123" s="27"/>
      <c r="NND123" s="27"/>
      <c r="NNE123" s="27"/>
      <c r="NNF123" s="27"/>
      <c r="NNG123" s="27"/>
      <c r="NNH123" s="27"/>
      <c r="NNI123" s="27"/>
      <c r="NNJ123" s="27"/>
      <c r="NNK123" s="27"/>
      <c r="NNL123" s="27"/>
      <c r="NNM123" s="27"/>
      <c r="NNN123" s="27"/>
      <c r="NNO123" s="27"/>
      <c r="NNP123" s="27"/>
      <c r="NNQ123" s="27"/>
      <c r="NNR123" s="27"/>
      <c r="NNS123" s="27"/>
      <c r="NNT123" s="27"/>
      <c r="NNU123" s="27"/>
      <c r="NNV123" s="27"/>
      <c r="NNW123" s="27"/>
      <c r="NNX123" s="27"/>
      <c r="NNY123" s="27"/>
      <c r="NNZ123" s="27"/>
      <c r="NOA123" s="27"/>
      <c r="NOB123" s="27"/>
      <c r="NOC123" s="27"/>
      <c r="NOD123" s="27"/>
      <c r="NOE123" s="27"/>
      <c r="NOF123" s="27"/>
      <c r="NOG123" s="27"/>
      <c r="NOH123" s="27"/>
      <c r="NOI123" s="27"/>
      <c r="NOJ123" s="27"/>
      <c r="NOK123" s="27"/>
      <c r="NOL123" s="27"/>
      <c r="NOM123" s="27"/>
      <c r="NON123" s="27"/>
      <c r="NOO123" s="27"/>
      <c r="NOP123" s="27"/>
      <c r="NOQ123" s="27"/>
      <c r="NOR123" s="27"/>
      <c r="NOS123" s="27"/>
      <c r="NOT123" s="27"/>
      <c r="NOU123" s="27"/>
      <c r="NOV123" s="27"/>
      <c r="NOW123" s="27"/>
      <c r="NOX123" s="27"/>
      <c r="NOY123" s="27"/>
      <c r="NOZ123" s="27"/>
      <c r="NPA123" s="27"/>
      <c r="NPB123" s="27"/>
      <c r="NPC123" s="27"/>
      <c r="NPD123" s="27"/>
      <c r="NPE123" s="27"/>
      <c r="NPF123" s="27"/>
      <c r="NPG123" s="27"/>
      <c r="NPH123" s="27"/>
      <c r="NPI123" s="27"/>
      <c r="NPJ123" s="27"/>
      <c r="NPK123" s="27"/>
      <c r="NPL123" s="27"/>
      <c r="NPM123" s="27"/>
      <c r="NPN123" s="27"/>
      <c r="NPO123" s="27"/>
      <c r="NPP123" s="27"/>
      <c r="NPQ123" s="27"/>
      <c r="NPR123" s="27"/>
      <c r="NPS123" s="27"/>
      <c r="NPT123" s="27"/>
      <c r="NPU123" s="27"/>
      <c r="NPV123" s="27"/>
      <c r="NPW123" s="27"/>
      <c r="NPX123" s="27"/>
      <c r="NPY123" s="27"/>
      <c r="NPZ123" s="27"/>
      <c r="NQA123" s="27"/>
      <c r="NQB123" s="27"/>
      <c r="NQC123" s="27"/>
      <c r="NQD123" s="27"/>
      <c r="NQE123" s="27"/>
      <c r="NQF123" s="27"/>
      <c r="NQG123" s="27"/>
      <c r="NQH123" s="27"/>
      <c r="NQI123" s="27"/>
      <c r="NQJ123" s="27"/>
      <c r="NQK123" s="27"/>
      <c r="NQL123" s="27"/>
      <c r="NQM123" s="27"/>
      <c r="NQN123" s="27"/>
      <c r="NQO123" s="27"/>
      <c r="NQP123" s="27"/>
      <c r="NQQ123" s="27"/>
      <c r="NQR123" s="27"/>
      <c r="NQS123" s="27"/>
      <c r="NQT123" s="27"/>
      <c r="NQU123" s="27"/>
      <c r="NQV123" s="27"/>
      <c r="NQW123" s="27"/>
      <c r="NQX123" s="27"/>
      <c r="NQY123" s="27"/>
      <c r="NQZ123" s="27"/>
      <c r="NRA123" s="27"/>
      <c r="NRB123" s="27"/>
      <c r="NRI123" s="27"/>
      <c r="NRJ123" s="27"/>
      <c r="NRK123" s="27"/>
      <c r="NRL123" s="27"/>
      <c r="NRM123" s="27"/>
      <c r="NRN123" s="27"/>
      <c r="NRO123" s="27"/>
      <c r="NRP123" s="27"/>
      <c r="NRQ123" s="27"/>
      <c r="NRR123" s="27"/>
      <c r="NRS123" s="27"/>
      <c r="NRT123" s="27"/>
      <c r="NRU123" s="27"/>
      <c r="NRV123" s="27"/>
      <c r="NRW123" s="27"/>
      <c r="NRX123" s="27"/>
      <c r="NRY123" s="27"/>
      <c r="NRZ123" s="27"/>
      <c r="NSA123" s="27"/>
      <c r="NSB123" s="27"/>
      <c r="NSC123" s="27"/>
      <c r="NSD123" s="27"/>
      <c r="NSE123" s="27"/>
      <c r="NSF123" s="27"/>
      <c r="NSG123" s="27"/>
      <c r="NSH123" s="27"/>
      <c r="NSI123" s="27"/>
      <c r="NSJ123" s="27"/>
      <c r="NSK123" s="27"/>
      <c r="NSL123" s="27"/>
      <c r="NSM123" s="27"/>
      <c r="NSN123" s="27"/>
      <c r="NSO123" s="27"/>
      <c r="NSP123" s="27"/>
      <c r="NSQ123" s="27"/>
      <c r="NSR123" s="27"/>
      <c r="NSS123" s="27"/>
      <c r="NST123" s="27"/>
      <c r="NSU123" s="27"/>
      <c r="NSV123" s="27"/>
      <c r="NSW123" s="27"/>
      <c r="NSX123" s="27"/>
      <c r="NSY123" s="27"/>
      <c r="NSZ123" s="27"/>
      <c r="NTA123" s="27"/>
      <c r="NTB123" s="27"/>
      <c r="NTC123" s="27"/>
      <c r="NTD123" s="27"/>
      <c r="NTE123" s="27"/>
      <c r="NTF123" s="27"/>
      <c r="NTG123" s="27"/>
      <c r="NTH123" s="27"/>
      <c r="NTI123" s="27"/>
      <c r="NTJ123" s="27"/>
      <c r="NTK123" s="27"/>
      <c r="NTL123" s="27"/>
      <c r="NTM123" s="27"/>
      <c r="NTN123" s="27"/>
      <c r="NTO123" s="27"/>
      <c r="NTP123" s="27"/>
      <c r="NTQ123" s="27"/>
      <c r="NTR123" s="27"/>
      <c r="NTS123" s="27"/>
      <c r="NTT123" s="27"/>
      <c r="NTU123" s="27"/>
      <c r="NTV123" s="27"/>
      <c r="NTW123" s="27"/>
      <c r="NTX123" s="27"/>
      <c r="NTY123" s="27"/>
      <c r="NTZ123" s="27"/>
      <c r="NUA123" s="27"/>
      <c r="NUB123" s="27"/>
      <c r="NUC123" s="27"/>
      <c r="NUD123" s="27"/>
      <c r="NUE123" s="27"/>
      <c r="NUF123" s="27"/>
      <c r="NUG123" s="27"/>
      <c r="NUH123" s="27"/>
      <c r="NUI123" s="27"/>
      <c r="NUJ123" s="27"/>
      <c r="NUK123" s="27"/>
      <c r="NUL123" s="27"/>
      <c r="NUM123" s="27"/>
      <c r="NUN123" s="27"/>
      <c r="NUO123" s="27"/>
      <c r="NUP123" s="27"/>
      <c r="NUQ123" s="27"/>
      <c r="NUR123" s="27"/>
      <c r="NUS123" s="27"/>
      <c r="NUT123" s="27"/>
      <c r="NUU123" s="27"/>
      <c r="NUV123" s="27"/>
      <c r="NUW123" s="27"/>
      <c r="NUX123" s="27"/>
      <c r="NUY123" s="27"/>
      <c r="NUZ123" s="27"/>
      <c r="NVA123" s="27"/>
      <c r="NVB123" s="27"/>
      <c r="NVC123" s="27"/>
      <c r="NVD123" s="27"/>
      <c r="NVE123" s="27"/>
      <c r="NVF123" s="27"/>
      <c r="NVG123" s="27"/>
      <c r="NVH123" s="27"/>
      <c r="NVI123" s="27"/>
      <c r="NVJ123" s="27"/>
      <c r="NVK123" s="27"/>
      <c r="NVL123" s="27"/>
      <c r="NVM123" s="27"/>
      <c r="NVN123" s="27"/>
      <c r="NVO123" s="27"/>
      <c r="NVP123" s="27"/>
      <c r="NVQ123" s="27"/>
      <c r="NVR123" s="27"/>
      <c r="NVS123" s="27"/>
      <c r="NVT123" s="27"/>
      <c r="NVU123" s="27"/>
      <c r="NVV123" s="27"/>
      <c r="NVW123" s="27"/>
      <c r="NVX123" s="27"/>
      <c r="NVY123" s="27"/>
      <c r="NVZ123" s="27"/>
      <c r="NWA123" s="27"/>
      <c r="NWB123" s="27"/>
      <c r="NWC123" s="27"/>
      <c r="NWD123" s="27"/>
      <c r="NWE123" s="27"/>
      <c r="NWF123" s="27"/>
      <c r="NWG123" s="27"/>
      <c r="NWH123" s="27"/>
      <c r="NWI123" s="27"/>
      <c r="NWJ123" s="27"/>
      <c r="NWK123" s="27"/>
      <c r="NWL123" s="27"/>
      <c r="NWM123" s="27"/>
      <c r="NWN123" s="27"/>
      <c r="NWO123" s="27"/>
      <c r="NWP123" s="27"/>
      <c r="NWQ123" s="27"/>
      <c r="NWR123" s="27"/>
      <c r="NWS123" s="27"/>
      <c r="NWT123" s="27"/>
      <c r="NWU123" s="27"/>
      <c r="NWV123" s="27"/>
      <c r="NWW123" s="27"/>
      <c r="NWX123" s="27"/>
      <c r="NWY123" s="27"/>
      <c r="NWZ123" s="27"/>
      <c r="NXA123" s="27"/>
      <c r="NXB123" s="27"/>
      <c r="NXC123" s="27"/>
      <c r="NXD123" s="27"/>
      <c r="NXE123" s="27"/>
      <c r="NXF123" s="27"/>
      <c r="NXG123" s="27"/>
      <c r="NXH123" s="27"/>
      <c r="NXI123" s="27"/>
      <c r="NXJ123" s="27"/>
      <c r="NXK123" s="27"/>
      <c r="NXL123" s="27"/>
      <c r="NXM123" s="27"/>
      <c r="NXN123" s="27"/>
      <c r="NXO123" s="27"/>
      <c r="NXP123" s="27"/>
      <c r="NXQ123" s="27"/>
      <c r="NXR123" s="27"/>
      <c r="NXS123" s="27"/>
      <c r="NXT123" s="27"/>
      <c r="NXU123" s="27"/>
      <c r="NXV123" s="27"/>
      <c r="NXW123" s="27"/>
      <c r="NXX123" s="27"/>
      <c r="NXY123" s="27"/>
      <c r="NXZ123" s="27"/>
      <c r="NYA123" s="27"/>
      <c r="NYB123" s="27"/>
      <c r="NYC123" s="27"/>
      <c r="NYD123" s="27"/>
      <c r="NYE123" s="27"/>
      <c r="NYF123" s="27"/>
      <c r="NYG123" s="27"/>
      <c r="NYH123" s="27"/>
      <c r="NYI123" s="27"/>
      <c r="NYJ123" s="27"/>
      <c r="NYK123" s="27"/>
      <c r="NYL123" s="27"/>
      <c r="NYM123" s="27"/>
      <c r="NYN123" s="27"/>
      <c r="NYO123" s="27"/>
      <c r="NYP123" s="27"/>
      <c r="NYQ123" s="27"/>
      <c r="NYR123" s="27"/>
      <c r="NYS123" s="27"/>
      <c r="NYT123" s="27"/>
      <c r="NYU123" s="27"/>
      <c r="NYV123" s="27"/>
      <c r="NYW123" s="27"/>
      <c r="NYX123" s="27"/>
      <c r="NYY123" s="27"/>
      <c r="NYZ123" s="27"/>
      <c r="NZA123" s="27"/>
      <c r="NZB123" s="27"/>
      <c r="NZC123" s="27"/>
      <c r="NZD123" s="27"/>
      <c r="NZE123" s="27"/>
      <c r="NZF123" s="27"/>
      <c r="NZG123" s="27"/>
      <c r="NZH123" s="27"/>
      <c r="NZI123" s="27"/>
      <c r="NZJ123" s="27"/>
      <c r="NZK123" s="27"/>
      <c r="NZL123" s="27"/>
      <c r="NZM123" s="27"/>
      <c r="NZN123" s="27"/>
      <c r="NZO123" s="27"/>
      <c r="NZP123" s="27"/>
      <c r="NZQ123" s="27"/>
      <c r="NZR123" s="27"/>
      <c r="NZS123" s="27"/>
      <c r="NZT123" s="27"/>
      <c r="NZU123" s="27"/>
      <c r="NZV123" s="27"/>
      <c r="NZW123" s="27"/>
      <c r="NZX123" s="27"/>
      <c r="NZY123" s="27"/>
      <c r="NZZ123" s="27"/>
      <c r="OAA123" s="27"/>
      <c r="OAB123" s="27"/>
      <c r="OAC123" s="27"/>
      <c r="OAD123" s="27"/>
      <c r="OAE123" s="27"/>
      <c r="OAF123" s="27"/>
      <c r="OAG123" s="27"/>
      <c r="OAH123" s="27"/>
      <c r="OAI123" s="27"/>
      <c r="OAJ123" s="27"/>
      <c r="OAK123" s="27"/>
      <c r="OAL123" s="27"/>
      <c r="OAM123" s="27"/>
      <c r="OAN123" s="27"/>
      <c r="OAO123" s="27"/>
      <c r="OAP123" s="27"/>
      <c r="OAQ123" s="27"/>
      <c r="OAR123" s="27"/>
      <c r="OAS123" s="27"/>
      <c r="OAT123" s="27"/>
      <c r="OAU123" s="27"/>
      <c r="OAV123" s="27"/>
      <c r="OAW123" s="27"/>
      <c r="OAX123" s="27"/>
      <c r="OBE123" s="27"/>
      <c r="OBF123" s="27"/>
      <c r="OBG123" s="27"/>
      <c r="OBH123" s="27"/>
      <c r="OBI123" s="27"/>
      <c r="OBJ123" s="27"/>
      <c r="OBK123" s="27"/>
      <c r="OBL123" s="27"/>
      <c r="OBM123" s="27"/>
      <c r="OBN123" s="27"/>
      <c r="OBO123" s="27"/>
      <c r="OBP123" s="27"/>
      <c r="OBQ123" s="27"/>
      <c r="OBR123" s="27"/>
      <c r="OBS123" s="27"/>
      <c r="OBT123" s="27"/>
      <c r="OBU123" s="27"/>
      <c r="OBV123" s="27"/>
      <c r="OBW123" s="27"/>
      <c r="OBX123" s="27"/>
      <c r="OBY123" s="27"/>
      <c r="OBZ123" s="27"/>
      <c r="OCA123" s="27"/>
      <c r="OCB123" s="27"/>
      <c r="OCC123" s="27"/>
      <c r="OCD123" s="27"/>
      <c r="OCE123" s="27"/>
      <c r="OCF123" s="27"/>
      <c r="OCG123" s="27"/>
      <c r="OCH123" s="27"/>
      <c r="OCI123" s="27"/>
      <c r="OCJ123" s="27"/>
      <c r="OCK123" s="27"/>
      <c r="OCL123" s="27"/>
      <c r="OCM123" s="27"/>
      <c r="OCN123" s="27"/>
      <c r="OCO123" s="27"/>
      <c r="OCP123" s="27"/>
      <c r="OCQ123" s="27"/>
      <c r="OCR123" s="27"/>
      <c r="OCS123" s="27"/>
      <c r="OCT123" s="27"/>
      <c r="OCU123" s="27"/>
      <c r="OCV123" s="27"/>
      <c r="OCW123" s="27"/>
      <c r="OCX123" s="27"/>
      <c r="OCY123" s="27"/>
      <c r="OCZ123" s="27"/>
      <c r="ODA123" s="27"/>
      <c r="ODB123" s="27"/>
      <c r="ODC123" s="27"/>
      <c r="ODD123" s="27"/>
      <c r="ODE123" s="27"/>
      <c r="ODF123" s="27"/>
      <c r="ODG123" s="27"/>
      <c r="ODH123" s="27"/>
      <c r="ODI123" s="27"/>
      <c r="ODJ123" s="27"/>
      <c r="ODK123" s="27"/>
      <c r="ODL123" s="27"/>
      <c r="ODM123" s="27"/>
      <c r="ODN123" s="27"/>
      <c r="ODO123" s="27"/>
      <c r="ODP123" s="27"/>
      <c r="ODQ123" s="27"/>
      <c r="ODR123" s="27"/>
      <c r="ODS123" s="27"/>
      <c r="ODT123" s="27"/>
      <c r="ODU123" s="27"/>
      <c r="ODV123" s="27"/>
      <c r="ODW123" s="27"/>
      <c r="ODX123" s="27"/>
      <c r="ODY123" s="27"/>
      <c r="ODZ123" s="27"/>
      <c r="OEA123" s="27"/>
      <c r="OEB123" s="27"/>
      <c r="OEC123" s="27"/>
      <c r="OED123" s="27"/>
      <c r="OEE123" s="27"/>
      <c r="OEF123" s="27"/>
      <c r="OEG123" s="27"/>
      <c r="OEH123" s="27"/>
      <c r="OEI123" s="27"/>
      <c r="OEJ123" s="27"/>
      <c r="OEK123" s="27"/>
      <c r="OEL123" s="27"/>
      <c r="OEM123" s="27"/>
      <c r="OEN123" s="27"/>
      <c r="OEO123" s="27"/>
      <c r="OEP123" s="27"/>
      <c r="OEQ123" s="27"/>
      <c r="OER123" s="27"/>
      <c r="OES123" s="27"/>
      <c r="OET123" s="27"/>
      <c r="OEU123" s="27"/>
      <c r="OEV123" s="27"/>
      <c r="OEW123" s="27"/>
      <c r="OEX123" s="27"/>
      <c r="OEY123" s="27"/>
      <c r="OEZ123" s="27"/>
      <c r="OFA123" s="27"/>
      <c r="OFB123" s="27"/>
      <c r="OFC123" s="27"/>
      <c r="OFD123" s="27"/>
      <c r="OFE123" s="27"/>
      <c r="OFF123" s="27"/>
      <c r="OFG123" s="27"/>
      <c r="OFH123" s="27"/>
      <c r="OFI123" s="27"/>
      <c r="OFJ123" s="27"/>
      <c r="OFK123" s="27"/>
      <c r="OFL123" s="27"/>
      <c r="OFM123" s="27"/>
      <c r="OFN123" s="27"/>
      <c r="OFO123" s="27"/>
      <c r="OFP123" s="27"/>
      <c r="OFQ123" s="27"/>
      <c r="OFR123" s="27"/>
      <c r="OFS123" s="27"/>
      <c r="OFT123" s="27"/>
      <c r="OFU123" s="27"/>
      <c r="OFV123" s="27"/>
      <c r="OFW123" s="27"/>
      <c r="OFX123" s="27"/>
      <c r="OFY123" s="27"/>
      <c r="OFZ123" s="27"/>
      <c r="OGA123" s="27"/>
      <c r="OGB123" s="27"/>
      <c r="OGC123" s="27"/>
      <c r="OGD123" s="27"/>
      <c r="OGE123" s="27"/>
      <c r="OGF123" s="27"/>
      <c r="OGG123" s="27"/>
      <c r="OGH123" s="27"/>
      <c r="OGI123" s="27"/>
      <c r="OGJ123" s="27"/>
      <c r="OGK123" s="27"/>
      <c r="OGL123" s="27"/>
      <c r="OGM123" s="27"/>
      <c r="OGN123" s="27"/>
      <c r="OGO123" s="27"/>
      <c r="OGP123" s="27"/>
      <c r="OGQ123" s="27"/>
      <c r="OGR123" s="27"/>
      <c r="OGS123" s="27"/>
      <c r="OGT123" s="27"/>
      <c r="OGU123" s="27"/>
      <c r="OGV123" s="27"/>
      <c r="OGW123" s="27"/>
      <c r="OGX123" s="27"/>
      <c r="OGY123" s="27"/>
      <c r="OGZ123" s="27"/>
      <c r="OHA123" s="27"/>
      <c r="OHB123" s="27"/>
      <c r="OHC123" s="27"/>
      <c r="OHD123" s="27"/>
      <c r="OHE123" s="27"/>
      <c r="OHF123" s="27"/>
      <c r="OHG123" s="27"/>
      <c r="OHH123" s="27"/>
      <c r="OHI123" s="27"/>
      <c r="OHJ123" s="27"/>
      <c r="OHK123" s="27"/>
      <c r="OHL123" s="27"/>
      <c r="OHM123" s="27"/>
      <c r="OHN123" s="27"/>
      <c r="OHO123" s="27"/>
      <c r="OHP123" s="27"/>
      <c r="OHQ123" s="27"/>
      <c r="OHR123" s="27"/>
      <c r="OHS123" s="27"/>
      <c r="OHT123" s="27"/>
      <c r="OHU123" s="27"/>
      <c r="OHV123" s="27"/>
      <c r="OHW123" s="27"/>
      <c r="OHX123" s="27"/>
      <c r="OHY123" s="27"/>
      <c r="OHZ123" s="27"/>
      <c r="OIA123" s="27"/>
      <c r="OIB123" s="27"/>
      <c r="OIC123" s="27"/>
      <c r="OID123" s="27"/>
      <c r="OIE123" s="27"/>
      <c r="OIF123" s="27"/>
      <c r="OIG123" s="27"/>
      <c r="OIH123" s="27"/>
      <c r="OII123" s="27"/>
      <c r="OIJ123" s="27"/>
      <c r="OIK123" s="27"/>
      <c r="OIL123" s="27"/>
      <c r="OIM123" s="27"/>
      <c r="OIN123" s="27"/>
      <c r="OIO123" s="27"/>
      <c r="OIP123" s="27"/>
      <c r="OIQ123" s="27"/>
      <c r="OIR123" s="27"/>
      <c r="OIS123" s="27"/>
      <c r="OIT123" s="27"/>
      <c r="OIU123" s="27"/>
      <c r="OIV123" s="27"/>
      <c r="OIW123" s="27"/>
      <c r="OIX123" s="27"/>
      <c r="OIY123" s="27"/>
      <c r="OIZ123" s="27"/>
      <c r="OJA123" s="27"/>
      <c r="OJB123" s="27"/>
      <c r="OJC123" s="27"/>
      <c r="OJD123" s="27"/>
      <c r="OJE123" s="27"/>
      <c r="OJF123" s="27"/>
      <c r="OJG123" s="27"/>
      <c r="OJH123" s="27"/>
      <c r="OJI123" s="27"/>
      <c r="OJJ123" s="27"/>
      <c r="OJK123" s="27"/>
      <c r="OJL123" s="27"/>
      <c r="OJM123" s="27"/>
      <c r="OJN123" s="27"/>
      <c r="OJO123" s="27"/>
      <c r="OJP123" s="27"/>
      <c r="OJQ123" s="27"/>
      <c r="OJR123" s="27"/>
      <c r="OJS123" s="27"/>
      <c r="OJT123" s="27"/>
      <c r="OJU123" s="27"/>
      <c r="OJV123" s="27"/>
      <c r="OJW123" s="27"/>
      <c r="OJX123" s="27"/>
      <c r="OJY123" s="27"/>
      <c r="OJZ123" s="27"/>
      <c r="OKA123" s="27"/>
      <c r="OKB123" s="27"/>
      <c r="OKC123" s="27"/>
      <c r="OKD123" s="27"/>
      <c r="OKE123" s="27"/>
      <c r="OKF123" s="27"/>
      <c r="OKG123" s="27"/>
      <c r="OKH123" s="27"/>
      <c r="OKI123" s="27"/>
      <c r="OKJ123" s="27"/>
      <c r="OKK123" s="27"/>
      <c r="OKL123" s="27"/>
      <c r="OKM123" s="27"/>
      <c r="OKN123" s="27"/>
      <c r="OKO123" s="27"/>
      <c r="OKP123" s="27"/>
      <c r="OKQ123" s="27"/>
      <c r="OKR123" s="27"/>
      <c r="OKS123" s="27"/>
      <c r="OKT123" s="27"/>
      <c r="OLA123" s="27"/>
      <c r="OLB123" s="27"/>
      <c r="OLC123" s="27"/>
      <c r="OLD123" s="27"/>
      <c r="OLE123" s="27"/>
      <c r="OLF123" s="27"/>
      <c r="OLG123" s="27"/>
      <c r="OLH123" s="27"/>
      <c r="OLI123" s="27"/>
      <c r="OLJ123" s="27"/>
      <c r="OLK123" s="27"/>
      <c r="OLL123" s="27"/>
      <c r="OLM123" s="27"/>
      <c r="OLN123" s="27"/>
      <c r="OLO123" s="27"/>
      <c r="OLP123" s="27"/>
      <c r="OLQ123" s="27"/>
      <c r="OLR123" s="27"/>
      <c r="OLS123" s="27"/>
      <c r="OLT123" s="27"/>
      <c r="OLU123" s="27"/>
      <c r="OLV123" s="27"/>
      <c r="OLW123" s="27"/>
      <c r="OLX123" s="27"/>
      <c r="OLY123" s="27"/>
      <c r="OLZ123" s="27"/>
      <c r="OMA123" s="27"/>
      <c r="OMB123" s="27"/>
      <c r="OMC123" s="27"/>
      <c r="OMD123" s="27"/>
      <c r="OME123" s="27"/>
      <c r="OMF123" s="27"/>
      <c r="OMG123" s="27"/>
      <c r="OMH123" s="27"/>
      <c r="OMI123" s="27"/>
      <c r="OMJ123" s="27"/>
      <c r="OMK123" s="27"/>
      <c r="OML123" s="27"/>
      <c r="OMM123" s="27"/>
      <c r="OMN123" s="27"/>
      <c r="OMO123" s="27"/>
      <c r="OMP123" s="27"/>
      <c r="OMQ123" s="27"/>
      <c r="OMR123" s="27"/>
      <c r="OMS123" s="27"/>
      <c r="OMT123" s="27"/>
      <c r="OMU123" s="27"/>
      <c r="OMV123" s="27"/>
      <c r="OMW123" s="27"/>
      <c r="OMX123" s="27"/>
      <c r="OMY123" s="27"/>
      <c r="OMZ123" s="27"/>
      <c r="ONA123" s="27"/>
      <c r="ONB123" s="27"/>
      <c r="ONC123" s="27"/>
      <c r="OND123" s="27"/>
      <c r="ONE123" s="27"/>
      <c r="ONF123" s="27"/>
      <c r="ONG123" s="27"/>
      <c r="ONH123" s="27"/>
      <c r="ONI123" s="27"/>
      <c r="ONJ123" s="27"/>
      <c r="ONK123" s="27"/>
      <c r="ONL123" s="27"/>
      <c r="ONM123" s="27"/>
      <c r="ONN123" s="27"/>
      <c r="ONO123" s="27"/>
      <c r="ONP123" s="27"/>
      <c r="ONQ123" s="27"/>
      <c r="ONR123" s="27"/>
      <c r="ONS123" s="27"/>
      <c r="ONT123" s="27"/>
      <c r="ONU123" s="27"/>
      <c r="ONV123" s="27"/>
      <c r="ONW123" s="27"/>
      <c r="ONX123" s="27"/>
      <c r="ONY123" s="27"/>
      <c r="ONZ123" s="27"/>
      <c r="OOA123" s="27"/>
      <c r="OOB123" s="27"/>
      <c r="OOC123" s="27"/>
      <c r="OOD123" s="27"/>
      <c r="OOE123" s="27"/>
      <c r="OOF123" s="27"/>
      <c r="OOG123" s="27"/>
      <c r="OOH123" s="27"/>
      <c r="OOI123" s="27"/>
      <c r="OOJ123" s="27"/>
      <c r="OOK123" s="27"/>
      <c r="OOL123" s="27"/>
      <c r="OOM123" s="27"/>
      <c r="OON123" s="27"/>
      <c r="OOO123" s="27"/>
      <c r="OOP123" s="27"/>
      <c r="OOQ123" s="27"/>
      <c r="OOR123" s="27"/>
      <c r="OOS123" s="27"/>
      <c r="OOT123" s="27"/>
      <c r="OOU123" s="27"/>
      <c r="OOV123" s="27"/>
      <c r="OOW123" s="27"/>
      <c r="OOX123" s="27"/>
      <c r="OOY123" s="27"/>
      <c r="OOZ123" s="27"/>
      <c r="OPA123" s="27"/>
      <c r="OPB123" s="27"/>
      <c r="OPC123" s="27"/>
      <c r="OPD123" s="27"/>
      <c r="OPE123" s="27"/>
      <c r="OPF123" s="27"/>
      <c r="OPG123" s="27"/>
      <c r="OPH123" s="27"/>
      <c r="OPI123" s="27"/>
      <c r="OPJ123" s="27"/>
      <c r="OPK123" s="27"/>
      <c r="OPL123" s="27"/>
      <c r="OPM123" s="27"/>
      <c r="OPN123" s="27"/>
      <c r="OPO123" s="27"/>
      <c r="OPP123" s="27"/>
      <c r="OPQ123" s="27"/>
      <c r="OPR123" s="27"/>
      <c r="OPS123" s="27"/>
      <c r="OPT123" s="27"/>
      <c r="OPU123" s="27"/>
      <c r="OPV123" s="27"/>
      <c r="OPW123" s="27"/>
      <c r="OPX123" s="27"/>
      <c r="OPY123" s="27"/>
      <c r="OPZ123" s="27"/>
      <c r="OQA123" s="27"/>
      <c r="OQB123" s="27"/>
      <c r="OQC123" s="27"/>
      <c r="OQD123" s="27"/>
      <c r="OQE123" s="27"/>
      <c r="OQF123" s="27"/>
      <c r="OQG123" s="27"/>
      <c r="OQH123" s="27"/>
      <c r="OQI123" s="27"/>
      <c r="OQJ123" s="27"/>
      <c r="OQK123" s="27"/>
      <c r="OQL123" s="27"/>
      <c r="OQM123" s="27"/>
      <c r="OQN123" s="27"/>
      <c r="OQO123" s="27"/>
      <c r="OQP123" s="27"/>
      <c r="OQQ123" s="27"/>
      <c r="OQR123" s="27"/>
      <c r="OQS123" s="27"/>
      <c r="OQT123" s="27"/>
      <c r="OQU123" s="27"/>
      <c r="OQV123" s="27"/>
      <c r="OQW123" s="27"/>
      <c r="OQX123" s="27"/>
      <c r="OQY123" s="27"/>
      <c r="OQZ123" s="27"/>
      <c r="ORA123" s="27"/>
      <c r="ORB123" s="27"/>
      <c r="ORC123" s="27"/>
      <c r="ORD123" s="27"/>
      <c r="ORE123" s="27"/>
      <c r="ORF123" s="27"/>
      <c r="ORG123" s="27"/>
      <c r="ORH123" s="27"/>
      <c r="ORI123" s="27"/>
      <c r="ORJ123" s="27"/>
      <c r="ORK123" s="27"/>
      <c r="ORL123" s="27"/>
      <c r="ORM123" s="27"/>
      <c r="ORN123" s="27"/>
      <c r="ORO123" s="27"/>
      <c r="ORP123" s="27"/>
      <c r="ORQ123" s="27"/>
      <c r="ORR123" s="27"/>
      <c r="ORS123" s="27"/>
      <c r="ORT123" s="27"/>
      <c r="ORU123" s="27"/>
      <c r="ORV123" s="27"/>
      <c r="ORW123" s="27"/>
      <c r="ORX123" s="27"/>
      <c r="ORY123" s="27"/>
      <c r="ORZ123" s="27"/>
      <c r="OSA123" s="27"/>
      <c r="OSB123" s="27"/>
      <c r="OSC123" s="27"/>
      <c r="OSD123" s="27"/>
      <c r="OSE123" s="27"/>
      <c r="OSF123" s="27"/>
      <c r="OSG123" s="27"/>
      <c r="OSH123" s="27"/>
      <c r="OSI123" s="27"/>
      <c r="OSJ123" s="27"/>
      <c r="OSK123" s="27"/>
      <c r="OSL123" s="27"/>
      <c r="OSM123" s="27"/>
      <c r="OSN123" s="27"/>
      <c r="OSO123" s="27"/>
      <c r="OSP123" s="27"/>
      <c r="OSQ123" s="27"/>
      <c r="OSR123" s="27"/>
      <c r="OSS123" s="27"/>
      <c r="OST123" s="27"/>
      <c r="OSU123" s="27"/>
      <c r="OSV123" s="27"/>
      <c r="OSW123" s="27"/>
      <c r="OSX123" s="27"/>
      <c r="OSY123" s="27"/>
      <c r="OSZ123" s="27"/>
      <c r="OTA123" s="27"/>
      <c r="OTB123" s="27"/>
      <c r="OTC123" s="27"/>
      <c r="OTD123" s="27"/>
      <c r="OTE123" s="27"/>
      <c r="OTF123" s="27"/>
      <c r="OTG123" s="27"/>
      <c r="OTH123" s="27"/>
      <c r="OTI123" s="27"/>
      <c r="OTJ123" s="27"/>
      <c r="OTK123" s="27"/>
      <c r="OTL123" s="27"/>
      <c r="OTM123" s="27"/>
      <c r="OTN123" s="27"/>
      <c r="OTO123" s="27"/>
      <c r="OTP123" s="27"/>
      <c r="OTQ123" s="27"/>
      <c r="OTR123" s="27"/>
      <c r="OTS123" s="27"/>
      <c r="OTT123" s="27"/>
      <c r="OTU123" s="27"/>
      <c r="OTV123" s="27"/>
      <c r="OTW123" s="27"/>
      <c r="OTX123" s="27"/>
      <c r="OTY123" s="27"/>
      <c r="OTZ123" s="27"/>
      <c r="OUA123" s="27"/>
      <c r="OUB123" s="27"/>
      <c r="OUC123" s="27"/>
      <c r="OUD123" s="27"/>
      <c r="OUE123" s="27"/>
      <c r="OUF123" s="27"/>
      <c r="OUG123" s="27"/>
      <c r="OUH123" s="27"/>
      <c r="OUI123" s="27"/>
      <c r="OUJ123" s="27"/>
      <c r="OUK123" s="27"/>
      <c r="OUL123" s="27"/>
      <c r="OUM123" s="27"/>
      <c r="OUN123" s="27"/>
      <c r="OUO123" s="27"/>
      <c r="OUP123" s="27"/>
      <c r="OUW123" s="27"/>
      <c r="OUX123" s="27"/>
      <c r="OUY123" s="27"/>
      <c r="OUZ123" s="27"/>
      <c r="OVA123" s="27"/>
      <c r="OVB123" s="27"/>
      <c r="OVC123" s="27"/>
      <c r="OVD123" s="27"/>
      <c r="OVE123" s="27"/>
      <c r="OVF123" s="27"/>
      <c r="OVG123" s="27"/>
      <c r="OVH123" s="27"/>
      <c r="OVI123" s="27"/>
      <c r="OVJ123" s="27"/>
      <c r="OVK123" s="27"/>
      <c r="OVL123" s="27"/>
      <c r="OVM123" s="27"/>
      <c r="OVN123" s="27"/>
      <c r="OVO123" s="27"/>
      <c r="OVP123" s="27"/>
      <c r="OVQ123" s="27"/>
      <c r="OVR123" s="27"/>
      <c r="OVS123" s="27"/>
      <c r="OVT123" s="27"/>
      <c r="OVU123" s="27"/>
      <c r="OVV123" s="27"/>
      <c r="OVW123" s="27"/>
      <c r="OVX123" s="27"/>
      <c r="OVY123" s="27"/>
      <c r="OVZ123" s="27"/>
      <c r="OWA123" s="27"/>
      <c r="OWB123" s="27"/>
      <c r="OWC123" s="27"/>
      <c r="OWD123" s="27"/>
      <c r="OWE123" s="27"/>
      <c r="OWF123" s="27"/>
      <c r="OWG123" s="27"/>
      <c r="OWH123" s="27"/>
      <c r="OWI123" s="27"/>
      <c r="OWJ123" s="27"/>
      <c r="OWK123" s="27"/>
      <c r="OWL123" s="27"/>
      <c r="OWM123" s="27"/>
      <c r="OWN123" s="27"/>
      <c r="OWO123" s="27"/>
      <c r="OWP123" s="27"/>
      <c r="OWQ123" s="27"/>
      <c r="OWR123" s="27"/>
      <c r="OWS123" s="27"/>
      <c r="OWT123" s="27"/>
      <c r="OWU123" s="27"/>
      <c r="OWV123" s="27"/>
      <c r="OWW123" s="27"/>
      <c r="OWX123" s="27"/>
      <c r="OWY123" s="27"/>
      <c r="OWZ123" s="27"/>
      <c r="OXA123" s="27"/>
      <c r="OXB123" s="27"/>
      <c r="OXC123" s="27"/>
      <c r="OXD123" s="27"/>
      <c r="OXE123" s="27"/>
      <c r="OXF123" s="27"/>
      <c r="OXG123" s="27"/>
      <c r="OXH123" s="27"/>
      <c r="OXI123" s="27"/>
      <c r="OXJ123" s="27"/>
      <c r="OXK123" s="27"/>
      <c r="OXL123" s="27"/>
      <c r="OXM123" s="27"/>
      <c r="OXN123" s="27"/>
      <c r="OXO123" s="27"/>
      <c r="OXP123" s="27"/>
      <c r="OXQ123" s="27"/>
      <c r="OXR123" s="27"/>
      <c r="OXS123" s="27"/>
      <c r="OXT123" s="27"/>
      <c r="OXU123" s="27"/>
      <c r="OXV123" s="27"/>
      <c r="OXW123" s="27"/>
      <c r="OXX123" s="27"/>
      <c r="OXY123" s="27"/>
      <c r="OXZ123" s="27"/>
      <c r="OYA123" s="27"/>
      <c r="OYB123" s="27"/>
      <c r="OYC123" s="27"/>
      <c r="OYD123" s="27"/>
      <c r="OYE123" s="27"/>
      <c r="OYF123" s="27"/>
      <c r="OYG123" s="27"/>
      <c r="OYH123" s="27"/>
      <c r="OYI123" s="27"/>
      <c r="OYJ123" s="27"/>
      <c r="OYK123" s="27"/>
      <c r="OYL123" s="27"/>
      <c r="OYM123" s="27"/>
      <c r="OYN123" s="27"/>
      <c r="OYO123" s="27"/>
      <c r="OYP123" s="27"/>
      <c r="OYQ123" s="27"/>
      <c r="OYR123" s="27"/>
      <c r="OYS123" s="27"/>
      <c r="OYT123" s="27"/>
      <c r="OYU123" s="27"/>
      <c r="OYV123" s="27"/>
      <c r="OYW123" s="27"/>
      <c r="OYX123" s="27"/>
      <c r="OYY123" s="27"/>
      <c r="OYZ123" s="27"/>
      <c r="OZA123" s="27"/>
      <c r="OZB123" s="27"/>
      <c r="OZC123" s="27"/>
      <c r="OZD123" s="27"/>
      <c r="OZE123" s="27"/>
      <c r="OZF123" s="27"/>
      <c r="OZG123" s="27"/>
      <c r="OZH123" s="27"/>
      <c r="OZI123" s="27"/>
      <c r="OZJ123" s="27"/>
      <c r="OZK123" s="27"/>
      <c r="OZL123" s="27"/>
      <c r="OZM123" s="27"/>
      <c r="OZN123" s="27"/>
      <c r="OZO123" s="27"/>
      <c r="OZP123" s="27"/>
      <c r="OZQ123" s="27"/>
      <c r="OZR123" s="27"/>
      <c r="OZS123" s="27"/>
      <c r="OZT123" s="27"/>
      <c r="OZU123" s="27"/>
      <c r="OZV123" s="27"/>
      <c r="OZW123" s="27"/>
      <c r="OZX123" s="27"/>
      <c r="OZY123" s="27"/>
      <c r="OZZ123" s="27"/>
      <c r="PAA123" s="27"/>
      <c r="PAB123" s="27"/>
      <c r="PAC123" s="27"/>
      <c r="PAD123" s="27"/>
      <c r="PAE123" s="27"/>
      <c r="PAF123" s="27"/>
      <c r="PAG123" s="27"/>
      <c r="PAH123" s="27"/>
      <c r="PAI123" s="27"/>
      <c r="PAJ123" s="27"/>
      <c r="PAK123" s="27"/>
      <c r="PAL123" s="27"/>
      <c r="PAM123" s="27"/>
      <c r="PAN123" s="27"/>
      <c r="PAO123" s="27"/>
      <c r="PAP123" s="27"/>
      <c r="PAQ123" s="27"/>
      <c r="PAR123" s="27"/>
      <c r="PAS123" s="27"/>
      <c r="PAT123" s="27"/>
      <c r="PAU123" s="27"/>
      <c r="PAV123" s="27"/>
      <c r="PAW123" s="27"/>
      <c r="PAX123" s="27"/>
      <c r="PAY123" s="27"/>
      <c r="PAZ123" s="27"/>
      <c r="PBA123" s="27"/>
      <c r="PBB123" s="27"/>
      <c r="PBC123" s="27"/>
      <c r="PBD123" s="27"/>
      <c r="PBE123" s="27"/>
      <c r="PBF123" s="27"/>
      <c r="PBG123" s="27"/>
      <c r="PBH123" s="27"/>
      <c r="PBI123" s="27"/>
      <c r="PBJ123" s="27"/>
      <c r="PBK123" s="27"/>
      <c r="PBL123" s="27"/>
      <c r="PBM123" s="27"/>
      <c r="PBN123" s="27"/>
      <c r="PBO123" s="27"/>
      <c r="PBP123" s="27"/>
      <c r="PBQ123" s="27"/>
      <c r="PBR123" s="27"/>
      <c r="PBS123" s="27"/>
      <c r="PBT123" s="27"/>
      <c r="PBU123" s="27"/>
      <c r="PBV123" s="27"/>
      <c r="PBW123" s="27"/>
      <c r="PBX123" s="27"/>
      <c r="PBY123" s="27"/>
      <c r="PBZ123" s="27"/>
      <c r="PCA123" s="27"/>
      <c r="PCB123" s="27"/>
      <c r="PCC123" s="27"/>
      <c r="PCD123" s="27"/>
      <c r="PCE123" s="27"/>
      <c r="PCF123" s="27"/>
      <c r="PCG123" s="27"/>
      <c r="PCH123" s="27"/>
      <c r="PCI123" s="27"/>
      <c r="PCJ123" s="27"/>
      <c r="PCK123" s="27"/>
      <c r="PCL123" s="27"/>
      <c r="PCM123" s="27"/>
      <c r="PCN123" s="27"/>
      <c r="PCO123" s="27"/>
      <c r="PCP123" s="27"/>
      <c r="PCQ123" s="27"/>
      <c r="PCR123" s="27"/>
      <c r="PCS123" s="27"/>
      <c r="PCT123" s="27"/>
      <c r="PCU123" s="27"/>
      <c r="PCV123" s="27"/>
      <c r="PCW123" s="27"/>
      <c r="PCX123" s="27"/>
      <c r="PCY123" s="27"/>
      <c r="PCZ123" s="27"/>
      <c r="PDA123" s="27"/>
      <c r="PDB123" s="27"/>
      <c r="PDC123" s="27"/>
      <c r="PDD123" s="27"/>
      <c r="PDE123" s="27"/>
      <c r="PDF123" s="27"/>
      <c r="PDG123" s="27"/>
      <c r="PDH123" s="27"/>
      <c r="PDI123" s="27"/>
      <c r="PDJ123" s="27"/>
      <c r="PDK123" s="27"/>
      <c r="PDL123" s="27"/>
      <c r="PDM123" s="27"/>
      <c r="PDN123" s="27"/>
      <c r="PDO123" s="27"/>
      <c r="PDP123" s="27"/>
      <c r="PDQ123" s="27"/>
      <c r="PDR123" s="27"/>
      <c r="PDS123" s="27"/>
      <c r="PDT123" s="27"/>
      <c r="PDU123" s="27"/>
      <c r="PDV123" s="27"/>
      <c r="PDW123" s="27"/>
      <c r="PDX123" s="27"/>
      <c r="PDY123" s="27"/>
      <c r="PDZ123" s="27"/>
      <c r="PEA123" s="27"/>
      <c r="PEB123" s="27"/>
      <c r="PEC123" s="27"/>
      <c r="PED123" s="27"/>
      <c r="PEE123" s="27"/>
      <c r="PEF123" s="27"/>
      <c r="PEG123" s="27"/>
      <c r="PEH123" s="27"/>
      <c r="PEI123" s="27"/>
      <c r="PEJ123" s="27"/>
      <c r="PEK123" s="27"/>
      <c r="PEL123" s="27"/>
      <c r="PES123" s="27"/>
      <c r="PET123" s="27"/>
      <c r="PEU123" s="27"/>
      <c r="PEV123" s="27"/>
      <c r="PEW123" s="27"/>
      <c r="PEX123" s="27"/>
      <c r="PEY123" s="27"/>
      <c r="PEZ123" s="27"/>
      <c r="PFA123" s="27"/>
      <c r="PFB123" s="27"/>
      <c r="PFC123" s="27"/>
      <c r="PFD123" s="27"/>
      <c r="PFE123" s="27"/>
      <c r="PFF123" s="27"/>
      <c r="PFG123" s="27"/>
      <c r="PFH123" s="27"/>
      <c r="PFI123" s="27"/>
      <c r="PFJ123" s="27"/>
      <c r="PFK123" s="27"/>
      <c r="PFL123" s="27"/>
      <c r="PFM123" s="27"/>
      <c r="PFN123" s="27"/>
      <c r="PFO123" s="27"/>
      <c r="PFP123" s="27"/>
      <c r="PFQ123" s="27"/>
      <c r="PFR123" s="27"/>
      <c r="PFS123" s="27"/>
      <c r="PFT123" s="27"/>
      <c r="PFU123" s="27"/>
      <c r="PFV123" s="27"/>
      <c r="PFW123" s="27"/>
      <c r="PFX123" s="27"/>
      <c r="PFY123" s="27"/>
      <c r="PFZ123" s="27"/>
      <c r="PGA123" s="27"/>
      <c r="PGB123" s="27"/>
      <c r="PGC123" s="27"/>
      <c r="PGD123" s="27"/>
      <c r="PGE123" s="27"/>
      <c r="PGF123" s="27"/>
      <c r="PGG123" s="27"/>
      <c r="PGH123" s="27"/>
      <c r="PGI123" s="27"/>
      <c r="PGJ123" s="27"/>
      <c r="PGK123" s="27"/>
      <c r="PGL123" s="27"/>
      <c r="PGM123" s="27"/>
      <c r="PGN123" s="27"/>
      <c r="PGO123" s="27"/>
      <c r="PGP123" s="27"/>
      <c r="PGQ123" s="27"/>
      <c r="PGR123" s="27"/>
      <c r="PGS123" s="27"/>
      <c r="PGT123" s="27"/>
      <c r="PGU123" s="27"/>
      <c r="PGV123" s="27"/>
      <c r="PGW123" s="27"/>
      <c r="PGX123" s="27"/>
      <c r="PGY123" s="27"/>
      <c r="PGZ123" s="27"/>
      <c r="PHA123" s="27"/>
      <c r="PHB123" s="27"/>
      <c r="PHC123" s="27"/>
      <c r="PHD123" s="27"/>
      <c r="PHE123" s="27"/>
      <c r="PHF123" s="27"/>
      <c r="PHG123" s="27"/>
      <c r="PHH123" s="27"/>
      <c r="PHI123" s="27"/>
      <c r="PHJ123" s="27"/>
      <c r="PHK123" s="27"/>
      <c r="PHL123" s="27"/>
      <c r="PHM123" s="27"/>
      <c r="PHN123" s="27"/>
      <c r="PHO123" s="27"/>
      <c r="PHP123" s="27"/>
      <c r="PHQ123" s="27"/>
      <c r="PHR123" s="27"/>
      <c r="PHS123" s="27"/>
      <c r="PHT123" s="27"/>
      <c r="PHU123" s="27"/>
      <c r="PHV123" s="27"/>
      <c r="PHW123" s="27"/>
      <c r="PHX123" s="27"/>
      <c r="PHY123" s="27"/>
      <c r="PHZ123" s="27"/>
      <c r="PIA123" s="27"/>
      <c r="PIB123" s="27"/>
      <c r="PIC123" s="27"/>
      <c r="PID123" s="27"/>
      <c r="PIE123" s="27"/>
      <c r="PIF123" s="27"/>
      <c r="PIG123" s="27"/>
      <c r="PIH123" s="27"/>
      <c r="PII123" s="27"/>
      <c r="PIJ123" s="27"/>
      <c r="PIK123" s="27"/>
      <c r="PIL123" s="27"/>
      <c r="PIM123" s="27"/>
      <c r="PIN123" s="27"/>
      <c r="PIO123" s="27"/>
      <c r="PIP123" s="27"/>
      <c r="PIQ123" s="27"/>
      <c r="PIR123" s="27"/>
      <c r="PIS123" s="27"/>
      <c r="PIT123" s="27"/>
      <c r="PIU123" s="27"/>
      <c r="PIV123" s="27"/>
      <c r="PIW123" s="27"/>
      <c r="PIX123" s="27"/>
      <c r="PIY123" s="27"/>
      <c r="PIZ123" s="27"/>
      <c r="PJA123" s="27"/>
      <c r="PJB123" s="27"/>
      <c r="PJC123" s="27"/>
      <c r="PJD123" s="27"/>
      <c r="PJE123" s="27"/>
      <c r="PJF123" s="27"/>
      <c r="PJG123" s="27"/>
      <c r="PJH123" s="27"/>
      <c r="PJI123" s="27"/>
      <c r="PJJ123" s="27"/>
      <c r="PJK123" s="27"/>
      <c r="PJL123" s="27"/>
      <c r="PJM123" s="27"/>
      <c r="PJN123" s="27"/>
      <c r="PJO123" s="27"/>
      <c r="PJP123" s="27"/>
      <c r="PJQ123" s="27"/>
      <c r="PJR123" s="27"/>
      <c r="PJS123" s="27"/>
      <c r="PJT123" s="27"/>
      <c r="PJU123" s="27"/>
      <c r="PJV123" s="27"/>
      <c r="PJW123" s="27"/>
      <c r="PJX123" s="27"/>
      <c r="PJY123" s="27"/>
      <c r="PJZ123" s="27"/>
      <c r="PKA123" s="27"/>
      <c r="PKB123" s="27"/>
      <c r="PKC123" s="27"/>
      <c r="PKD123" s="27"/>
      <c r="PKE123" s="27"/>
      <c r="PKF123" s="27"/>
      <c r="PKG123" s="27"/>
      <c r="PKH123" s="27"/>
      <c r="PKI123" s="27"/>
      <c r="PKJ123" s="27"/>
      <c r="PKK123" s="27"/>
      <c r="PKL123" s="27"/>
      <c r="PKM123" s="27"/>
      <c r="PKN123" s="27"/>
      <c r="PKO123" s="27"/>
      <c r="PKP123" s="27"/>
      <c r="PKQ123" s="27"/>
      <c r="PKR123" s="27"/>
      <c r="PKS123" s="27"/>
      <c r="PKT123" s="27"/>
      <c r="PKU123" s="27"/>
      <c r="PKV123" s="27"/>
      <c r="PKW123" s="27"/>
      <c r="PKX123" s="27"/>
      <c r="PKY123" s="27"/>
      <c r="PKZ123" s="27"/>
      <c r="PLA123" s="27"/>
      <c r="PLB123" s="27"/>
      <c r="PLC123" s="27"/>
      <c r="PLD123" s="27"/>
      <c r="PLE123" s="27"/>
      <c r="PLF123" s="27"/>
      <c r="PLG123" s="27"/>
      <c r="PLH123" s="27"/>
      <c r="PLI123" s="27"/>
      <c r="PLJ123" s="27"/>
      <c r="PLK123" s="27"/>
      <c r="PLL123" s="27"/>
      <c r="PLM123" s="27"/>
      <c r="PLN123" s="27"/>
      <c r="PLO123" s="27"/>
      <c r="PLP123" s="27"/>
      <c r="PLQ123" s="27"/>
      <c r="PLR123" s="27"/>
      <c r="PLS123" s="27"/>
      <c r="PLT123" s="27"/>
      <c r="PLU123" s="27"/>
      <c r="PLV123" s="27"/>
      <c r="PLW123" s="27"/>
      <c r="PLX123" s="27"/>
      <c r="PLY123" s="27"/>
      <c r="PLZ123" s="27"/>
      <c r="PMA123" s="27"/>
      <c r="PMB123" s="27"/>
      <c r="PMC123" s="27"/>
      <c r="PMD123" s="27"/>
      <c r="PME123" s="27"/>
      <c r="PMF123" s="27"/>
      <c r="PMG123" s="27"/>
      <c r="PMH123" s="27"/>
      <c r="PMI123" s="27"/>
      <c r="PMJ123" s="27"/>
      <c r="PMK123" s="27"/>
      <c r="PML123" s="27"/>
      <c r="PMM123" s="27"/>
      <c r="PMN123" s="27"/>
      <c r="PMO123" s="27"/>
      <c r="PMP123" s="27"/>
      <c r="PMQ123" s="27"/>
      <c r="PMR123" s="27"/>
      <c r="PMS123" s="27"/>
      <c r="PMT123" s="27"/>
      <c r="PMU123" s="27"/>
      <c r="PMV123" s="27"/>
      <c r="PMW123" s="27"/>
      <c r="PMX123" s="27"/>
      <c r="PMY123" s="27"/>
      <c r="PMZ123" s="27"/>
      <c r="PNA123" s="27"/>
      <c r="PNB123" s="27"/>
      <c r="PNC123" s="27"/>
      <c r="PND123" s="27"/>
      <c r="PNE123" s="27"/>
      <c r="PNF123" s="27"/>
      <c r="PNG123" s="27"/>
      <c r="PNH123" s="27"/>
      <c r="PNI123" s="27"/>
      <c r="PNJ123" s="27"/>
      <c r="PNK123" s="27"/>
      <c r="PNL123" s="27"/>
      <c r="PNM123" s="27"/>
      <c r="PNN123" s="27"/>
      <c r="PNO123" s="27"/>
      <c r="PNP123" s="27"/>
      <c r="PNQ123" s="27"/>
      <c r="PNR123" s="27"/>
      <c r="PNS123" s="27"/>
      <c r="PNT123" s="27"/>
      <c r="PNU123" s="27"/>
      <c r="PNV123" s="27"/>
      <c r="PNW123" s="27"/>
      <c r="PNX123" s="27"/>
      <c r="PNY123" s="27"/>
      <c r="PNZ123" s="27"/>
      <c r="POA123" s="27"/>
      <c r="POB123" s="27"/>
      <c r="POC123" s="27"/>
      <c r="POD123" s="27"/>
      <c r="POE123" s="27"/>
      <c r="POF123" s="27"/>
      <c r="POG123" s="27"/>
      <c r="POH123" s="27"/>
      <c r="POO123" s="27"/>
      <c r="POP123" s="27"/>
      <c r="POQ123" s="27"/>
      <c r="POR123" s="27"/>
      <c r="POS123" s="27"/>
      <c r="POT123" s="27"/>
      <c r="POU123" s="27"/>
      <c r="POV123" s="27"/>
      <c r="POW123" s="27"/>
      <c r="POX123" s="27"/>
      <c r="POY123" s="27"/>
      <c r="POZ123" s="27"/>
      <c r="PPA123" s="27"/>
      <c r="PPB123" s="27"/>
      <c r="PPC123" s="27"/>
      <c r="PPD123" s="27"/>
      <c r="PPE123" s="27"/>
      <c r="PPF123" s="27"/>
      <c r="PPG123" s="27"/>
      <c r="PPH123" s="27"/>
      <c r="PPI123" s="27"/>
      <c r="PPJ123" s="27"/>
      <c r="PPK123" s="27"/>
      <c r="PPL123" s="27"/>
      <c r="PPM123" s="27"/>
      <c r="PPN123" s="27"/>
      <c r="PPO123" s="27"/>
      <c r="PPP123" s="27"/>
      <c r="PPQ123" s="27"/>
      <c r="PPR123" s="27"/>
      <c r="PPS123" s="27"/>
      <c r="PPT123" s="27"/>
      <c r="PPU123" s="27"/>
      <c r="PPV123" s="27"/>
      <c r="PPW123" s="27"/>
      <c r="PPX123" s="27"/>
      <c r="PPY123" s="27"/>
      <c r="PPZ123" s="27"/>
      <c r="PQA123" s="27"/>
      <c r="PQB123" s="27"/>
      <c r="PQC123" s="27"/>
      <c r="PQD123" s="27"/>
      <c r="PQE123" s="27"/>
      <c r="PQF123" s="27"/>
      <c r="PQG123" s="27"/>
      <c r="PQH123" s="27"/>
      <c r="PQI123" s="27"/>
      <c r="PQJ123" s="27"/>
      <c r="PQK123" s="27"/>
      <c r="PQL123" s="27"/>
      <c r="PQM123" s="27"/>
      <c r="PQN123" s="27"/>
      <c r="PQO123" s="27"/>
      <c r="PQP123" s="27"/>
      <c r="PQQ123" s="27"/>
      <c r="PQR123" s="27"/>
      <c r="PQS123" s="27"/>
      <c r="PQT123" s="27"/>
      <c r="PQU123" s="27"/>
      <c r="PQV123" s="27"/>
      <c r="PQW123" s="27"/>
      <c r="PQX123" s="27"/>
      <c r="PQY123" s="27"/>
      <c r="PQZ123" s="27"/>
      <c r="PRA123" s="27"/>
      <c r="PRB123" s="27"/>
      <c r="PRC123" s="27"/>
      <c r="PRD123" s="27"/>
      <c r="PRE123" s="27"/>
      <c r="PRF123" s="27"/>
      <c r="PRG123" s="27"/>
      <c r="PRH123" s="27"/>
      <c r="PRI123" s="27"/>
      <c r="PRJ123" s="27"/>
      <c r="PRK123" s="27"/>
      <c r="PRL123" s="27"/>
      <c r="PRM123" s="27"/>
      <c r="PRN123" s="27"/>
      <c r="PRO123" s="27"/>
      <c r="PRP123" s="27"/>
      <c r="PRQ123" s="27"/>
      <c r="PRR123" s="27"/>
      <c r="PRS123" s="27"/>
      <c r="PRT123" s="27"/>
      <c r="PRU123" s="27"/>
      <c r="PRV123" s="27"/>
      <c r="PRW123" s="27"/>
      <c r="PRX123" s="27"/>
      <c r="PRY123" s="27"/>
      <c r="PRZ123" s="27"/>
      <c r="PSA123" s="27"/>
      <c r="PSB123" s="27"/>
      <c r="PSC123" s="27"/>
      <c r="PSD123" s="27"/>
      <c r="PSE123" s="27"/>
      <c r="PSF123" s="27"/>
      <c r="PSG123" s="27"/>
      <c r="PSH123" s="27"/>
      <c r="PSI123" s="27"/>
      <c r="PSJ123" s="27"/>
      <c r="PSK123" s="27"/>
      <c r="PSL123" s="27"/>
      <c r="PSM123" s="27"/>
      <c r="PSN123" s="27"/>
      <c r="PSO123" s="27"/>
      <c r="PSP123" s="27"/>
      <c r="PSQ123" s="27"/>
      <c r="PSR123" s="27"/>
      <c r="PSS123" s="27"/>
      <c r="PST123" s="27"/>
      <c r="PSU123" s="27"/>
      <c r="PSV123" s="27"/>
      <c r="PSW123" s="27"/>
      <c r="PSX123" s="27"/>
      <c r="PSY123" s="27"/>
      <c r="PSZ123" s="27"/>
      <c r="PTA123" s="27"/>
      <c r="PTB123" s="27"/>
      <c r="PTC123" s="27"/>
      <c r="PTD123" s="27"/>
      <c r="PTE123" s="27"/>
      <c r="PTF123" s="27"/>
      <c r="PTG123" s="27"/>
      <c r="PTH123" s="27"/>
      <c r="PTI123" s="27"/>
      <c r="PTJ123" s="27"/>
      <c r="PTK123" s="27"/>
      <c r="PTL123" s="27"/>
      <c r="PTM123" s="27"/>
      <c r="PTN123" s="27"/>
      <c r="PTO123" s="27"/>
      <c r="PTP123" s="27"/>
      <c r="PTQ123" s="27"/>
      <c r="PTR123" s="27"/>
      <c r="PTS123" s="27"/>
      <c r="PTT123" s="27"/>
      <c r="PTU123" s="27"/>
      <c r="PTV123" s="27"/>
      <c r="PTW123" s="27"/>
      <c r="PTX123" s="27"/>
      <c r="PTY123" s="27"/>
      <c r="PTZ123" s="27"/>
      <c r="PUA123" s="27"/>
      <c r="PUB123" s="27"/>
      <c r="PUC123" s="27"/>
      <c r="PUD123" s="27"/>
      <c r="PUE123" s="27"/>
      <c r="PUF123" s="27"/>
      <c r="PUG123" s="27"/>
      <c r="PUH123" s="27"/>
      <c r="PUI123" s="27"/>
      <c r="PUJ123" s="27"/>
      <c r="PUK123" s="27"/>
      <c r="PUL123" s="27"/>
      <c r="PUM123" s="27"/>
      <c r="PUN123" s="27"/>
      <c r="PUO123" s="27"/>
      <c r="PUP123" s="27"/>
      <c r="PUQ123" s="27"/>
      <c r="PUR123" s="27"/>
      <c r="PUS123" s="27"/>
      <c r="PUT123" s="27"/>
      <c r="PUU123" s="27"/>
      <c r="PUV123" s="27"/>
      <c r="PUW123" s="27"/>
      <c r="PUX123" s="27"/>
      <c r="PUY123" s="27"/>
      <c r="PUZ123" s="27"/>
      <c r="PVA123" s="27"/>
      <c r="PVB123" s="27"/>
      <c r="PVC123" s="27"/>
      <c r="PVD123" s="27"/>
      <c r="PVE123" s="27"/>
      <c r="PVF123" s="27"/>
      <c r="PVG123" s="27"/>
      <c r="PVH123" s="27"/>
      <c r="PVI123" s="27"/>
      <c r="PVJ123" s="27"/>
      <c r="PVK123" s="27"/>
      <c r="PVL123" s="27"/>
      <c r="PVM123" s="27"/>
      <c r="PVN123" s="27"/>
      <c r="PVO123" s="27"/>
      <c r="PVP123" s="27"/>
      <c r="PVQ123" s="27"/>
      <c r="PVR123" s="27"/>
      <c r="PVS123" s="27"/>
      <c r="PVT123" s="27"/>
      <c r="PVU123" s="27"/>
      <c r="PVV123" s="27"/>
      <c r="PVW123" s="27"/>
      <c r="PVX123" s="27"/>
      <c r="PVY123" s="27"/>
      <c r="PVZ123" s="27"/>
      <c r="PWA123" s="27"/>
      <c r="PWB123" s="27"/>
      <c r="PWC123" s="27"/>
      <c r="PWD123" s="27"/>
      <c r="PWE123" s="27"/>
      <c r="PWF123" s="27"/>
      <c r="PWG123" s="27"/>
      <c r="PWH123" s="27"/>
      <c r="PWI123" s="27"/>
      <c r="PWJ123" s="27"/>
      <c r="PWK123" s="27"/>
      <c r="PWL123" s="27"/>
      <c r="PWM123" s="27"/>
      <c r="PWN123" s="27"/>
      <c r="PWO123" s="27"/>
      <c r="PWP123" s="27"/>
      <c r="PWQ123" s="27"/>
      <c r="PWR123" s="27"/>
      <c r="PWS123" s="27"/>
      <c r="PWT123" s="27"/>
      <c r="PWU123" s="27"/>
      <c r="PWV123" s="27"/>
      <c r="PWW123" s="27"/>
      <c r="PWX123" s="27"/>
      <c r="PWY123" s="27"/>
      <c r="PWZ123" s="27"/>
      <c r="PXA123" s="27"/>
      <c r="PXB123" s="27"/>
      <c r="PXC123" s="27"/>
      <c r="PXD123" s="27"/>
      <c r="PXE123" s="27"/>
      <c r="PXF123" s="27"/>
      <c r="PXG123" s="27"/>
      <c r="PXH123" s="27"/>
      <c r="PXI123" s="27"/>
      <c r="PXJ123" s="27"/>
      <c r="PXK123" s="27"/>
      <c r="PXL123" s="27"/>
      <c r="PXM123" s="27"/>
      <c r="PXN123" s="27"/>
      <c r="PXO123" s="27"/>
      <c r="PXP123" s="27"/>
      <c r="PXQ123" s="27"/>
      <c r="PXR123" s="27"/>
      <c r="PXS123" s="27"/>
      <c r="PXT123" s="27"/>
      <c r="PXU123" s="27"/>
      <c r="PXV123" s="27"/>
      <c r="PXW123" s="27"/>
      <c r="PXX123" s="27"/>
      <c r="PXY123" s="27"/>
      <c r="PXZ123" s="27"/>
      <c r="PYA123" s="27"/>
      <c r="PYB123" s="27"/>
      <c r="PYC123" s="27"/>
      <c r="PYD123" s="27"/>
      <c r="PYK123" s="27"/>
      <c r="PYL123" s="27"/>
      <c r="PYM123" s="27"/>
      <c r="PYN123" s="27"/>
      <c r="PYO123" s="27"/>
      <c r="PYP123" s="27"/>
      <c r="PYQ123" s="27"/>
      <c r="PYR123" s="27"/>
      <c r="PYS123" s="27"/>
      <c r="PYT123" s="27"/>
      <c r="PYU123" s="27"/>
      <c r="PYV123" s="27"/>
      <c r="PYW123" s="27"/>
      <c r="PYX123" s="27"/>
      <c r="PYY123" s="27"/>
      <c r="PYZ123" s="27"/>
      <c r="PZA123" s="27"/>
      <c r="PZB123" s="27"/>
      <c r="PZC123" s="27"/>
      <c r="PZD123" s="27"/>
      <c r="PZE123" s="27"/>
      <c r="PZF123" s="27"/>
      <c r="PZG123" s="27"/>
      <c r="PZH123" s="27"/>
      <c r="PZI123" s="27"/>
      <c r="PZJ123" s="27"/>
      <c r="PZK123" s="27"/>
      <c r="PZL123" s="27"/>
      <c r="PZM123" s="27"/>
      <c r="PZN123" s="27"/>
      <c r="PZO123" s="27"/>
      <c r="PZP123" s="27"/>
      <c r="PZQ123" s="27"/>
      <c r="PZR123" s="27"/>
      <c r="PZS123" s="27"/>
      <c r="PZT123" s="27"/>
      <c r="PZU123" s="27"/>
      <c r="PZV123" s="27"/>
      <c r="PZW123" s="27"/>
      <c r="PZX123" s="27"/>
      <c r="PZY123" s="27"/>
      <c r="PZZ123" s="27"/>
      <c r="QAA123" s="27"/>
      <c r="QAB123" s="27"/>
      <c r="QAC123" s="27"/>
      <c r="QAD123" s="27"/>
      <c r="QAE123" s="27"/>
      <c r="QAF123" s="27"/>
      <c r="QAG123" s="27"/>
      <c r="QAH123" s="27"/>
      <c r="QAI123" s="27"/>
      <c r="QAJ123" s="27"/>
      <c r="QAK123" s="27"/>
      <c r="QAL123" s="27"/>
      <c r="QAM123" s="27"/>
      <c r="QAN123" s="27"/>
      <c r="QAO123" s="27"/>
      <c r="QAP123" s="27"/>
      <c r="QAQ123" s="27"/>
      <c r="QAR123" s="27"/>
      <c r="QAS123" s="27"/>
      <c r="QAT123" s="27"/>
      <c r="QAU123" s="27"/>
      <c r="QAV123" s="27"/>
      <c r="QAW123" s="27"/>
      <c r="QAX123" s="27"/>
      <c r="QAY123" s="27"/>
      <c r="QAZ123" s="27"/>
      <c r="QBA123" s="27"/>
      <c r="QBB123" s="27"/>
      <c r="QBC123" s="27"/>
      <c r="QBD123" s="27"/>
      <c r="QBE123" s="27"/>
      <c r="QBF123" s="27"/>
      <c r="QBG123" s="27"/>
      <c r="QBH123" s="27"/>
      <c r="QBI123" s="27"/>
      <c r="QBJ123" s="27"/>
      <c r="QBK123" s="27"/>
      <c r="QBL123" s="27"/>
      <c r="QBM123" s="27"/>
      <c r="QBN123" s="27"/>
      <c r="QBO123" s="27"/>
      <c r="QBP123" s="27"/>
      <c r="QBQ123" s="27"/>
      <c r="QBR123" s="27"/>
      <c r="QBS123" s="27"/>
      <c r="QBT123" s="27"/>
      <c r="QBU123" s="27"/>
      <c r="QBV123" s="27"/>
      <c r="QBW123" s="27"/>
      <c r="QBX123" s="27"/>
      <c r="QBY123" s="27"/>
      <c r="QBZ123" s="27"/>
      <c r="QCA123" s="27"/>
      <c r="QCB123" s="27"/>
      <c r="QCC123" s="27"/>
      <c r="QCD123" s="27"/>
      <c r="QCE123" s="27"/>
      <c r="QCF123" s="27"/>
      <c r="QCG123" s="27"/>
      <c r="QCH123" s="27"/>
      <c r="QCI123" s="27"/>
      <c r="QCJ123" s="27"/>
      <c r="QCK123" s="27"/>
      <c r="QCL123" s="27"/>
      <c r="QCM123" s="27"/>
      <c r="QCN123" s="27"/>
      <c r="QCO123" s="27"/>
      <c r="QCP123" s="27"/>
      <c r="QCQ123" s="27"/>
      <c r="QCR123" s="27"/>
      <c r="QCS123" s="27"/>
      <c r="QCT123" s="27"/>
      <c r="QCU123" s="27"/>
      <c r="QCV123" s="27"/>
      <c r="QCW123" s="27"/>
      <c r="QCX123" s="27"/>
      <c r="QCY123" s="27"/>
      <c r="QCZ123" s="27"/>
      <c r="QDA123" s="27"/>
      <c r="QDB123" s="27"/>
      <c r="QDC123" s="27"/>
      <c r="QDD123" s="27"/>
      <c r="QDE123" s="27"/>
      <c r="QDF123" s="27"/>
      <c r="QDG123" s="27"/>
      <c r="QDH123" s="27"/>
      <c r="QDI123" s="27"/>
      <c r="QDJ123" s="27"/>
      <c r="QDK123" s="27"/>
      <c r="QDL123" s="27"/>
      <c r="QDM123" s="27"/>
      <c r="QDN123" s="27"/>
      <c r="QDO123" s="27"/>
      <c r="QDP123" s="27"/>
      <c r="QDQ123" s="27"/>
      <c r="QDR123" s="27"/>
      <c r="QDS123" s="27"/>
      <c r="QDT123" s="27"/>
      <c r="QDU123" s="27"/>
      <c r="QDV123" s="27"/>
      <c r="QDW123" s="27"/>
      <c r="QDX123" s="27"/>
      <c r="QDY123" s="27"/>
      <c r="QDZ123" s="27"/>
      <c r="QEA123" s="27"/>
      <c r="QEB123" s="27"/>
      <c r="QEC123" s="27"/>
      <c r="QED123" s="27"/>
      <c r="QEE123" s="27"/>
      <c r="QEF123" s="27"/>
      <c r="QEG123" s="27"/>
      <c r="QEH123" s="27"/>
      <c r="QEI123" s="27"/>
      <c r="QEJ123" s="27"/>
      <c r="QEK123" s="27"/>
      <c r="QEL123" s="27"/>
      <c r="QEM123" s="27"/>
      <c r="QEN123" s="27"/>
      <c r="QEO123" s="27"/>
      <c r="QEP123" s="27"/>
      <c r="QEQ123" s="27"/>
      <c r="QER123" s="27"/>
      <c r="QES123" s="27"/>
      <c r="QET123" s="27"/>
      <c r="QEU123" s="27"/>
      <c r="QEV123" s="27"/>
      <c r="QEW123" s="27"/>
      <c r="QEX123" s="27"/>
      <c r="QEY123" s="27"/>
      <c r="QEZ123" s="27"/>
      <c r="QFA123" s="27"/>
      <c r="QFB123" s="27"/>
      <c r="QFC123" s="27"/>
      <c r="QFD123" s="27"/>
      <c r="QFE123" s="27"/>
      <c r="QFF123" s="27"/>
      <c r="QFG123" s="27"/>
      <c r="QFH123" s="27"/>
      <c r="QFI123" s="27"/>
      <c r="QFJ123" s="27"/>
      <c r="QFK123" s="27"/>
      <c r="QFL123" s="27"/>
      <c r="QFM123" s="27"/>
      <c r="QFN123" s="27"/>
      <c r="QFO123" s="27"/>
      <c r="QFP123" s="27"/>
      <c r="QFQ123" s="27"/>
      <c r="QFR123" s="27"/>
      <c r="QFS123" s="27"/>
      <c r="QFT123" s="27"/>
      <c r="QFU123" s="27"/>
      <c r="QFV123" s="27"/>
      <c r="QFW123" s="27"/>
      <c r="QFX123" s="27"/>
      <c r="QFY123" s="27"/>
      <c r="QFZ123" s="27"/>
      <c r="QGA123" s="27"/>
      <c r="QGB123" s="27"/>
      <c r="QGC123" s="27"/>
      <c r="QGD123" s="27"/>
      <c r="QGE123" s="27"/>
      <c r="QGF123" s="27"/>
      <c r="QGG123" s="27"/>
      <c r="QGH123" s="27"/>
      <c r="QGI123" s="27"/>
      <c r="QGJ123" s="27"/>
      <c r="QGK123" s="27"/>
      <c r="QGL123" s="27"/>
      <c r="QGM123" s="27"/>
      <c r="QGN123" s="27"/>
      <c r="QGO123" s="27"/>
      <c r="QGP123" s="27"/>
      <c r="QGQ123" s="27"/>
      <c r="QGR123" s="27"/>
      <c r="QGS123" s="27"/>
      <c r="QGT123" s="27"/>
      <c r="QGU123" s="27"/>
      <c r="QGV123" s="27"/>
      <c r="QGW123" s="27"/>
      <c r="QGX123" s="27"/>
      <c r="QGY123" s="27"/>
      <c r="QGZ123" s="27"/>
      <c r="QHA123" s="27"/>
      <c r="QHB123" s="27"/>
      <c r="QHC123" s="27"/>
      <c r="QHD123" s="27"/>
      <c r="QHE123" s="27"/>
      <c r="QHF123" s="27"/>
      <c r="QHG123" s="27"/>
      <c r="QHH123" s="27"/>
      <c r="QHI123" s="27"/>
      <c r="QHJ123" s="27"/>
      <c r="QHK123" s="27"/>
      <c r="QHL123" s="27"/>
      <c r="QHM123" s="27"/>
      <c r="QHN123" s="27"/>
      <c r="QHO123" s="27"/>
      <c r="QHP123" s="27"/>
      <c r="QHQ123" s="27"/>
      <c r="QHR123" s="27"/>
      <c r="QHS123" s="27"/>
      <c r="QHT123" s="27"/>
      <c r="QHU123" s="27"/>
      <c r="QHV123" s="27"/>
      <c r="QHW123" s="27"/>
      <c r="QHX123" s="27"/>
      <c r="QHY123" s="27"/>
      <c r="QHZ123" s="27"/>
      <c r="QIG123" s="27"/>
      <c r="QIH123" s="27"/>
      <c r="QII123" s="27"/>
      <c r="QIJ123" s="27"/>
      <c r="QIK123" s="27"/>
      <c r="QIL123" s="27"/>
      <c r="QIM123" s="27"/>
      <c r="QIN123" s="27"/>
      <c r="QIO123" s="27"/>
      <c r="QIP123" s="27"/>
      <c r="QIQ123" s="27"/>
      <c r="QIR123" s="27"/>
      <c r="QIS123" s="27"/>
      <c r="QIT123" s="27"/>
      <c r="QIU123" s="27"/>
      <c r="QIV123" s="27"/>
      <c r="QIW123" s="27"/>
      <c r="QIX123" s="27"/>
      <c r="QIY123" s="27"/>
      <c r="QIZ123" s="27"/>
      <c r="QJA123" s="27"/>
      <c r="QJB123" s="27"/>
      <c r="QJC123" s="27"/>
      <c r="QJD123" s="27"/>
      <c r="QJE123" s="27"/>
      <c r="QJF123" s="27"/>
      <c r="QJG123" s="27"/>
      <c r="QJH123" s="27"/>
      <c r="QJI123" s="27"/>
      <c r="QJJ123" s="27"/>
      <c r="QJK123" s="27"/>
      <c r="QJL123" s="27"/>
      <c r="QJM123" s="27"/>
      <c r="QJN123" s="27"/>
      <c r="QJO123" s="27"/>
      <c r="QJP123" s="27"/>
      <c r="QJQ123" s="27"/>
      <c r="QJR123" s="27"/>
      <c r="QJS123" s="27"/>
      <c r="QJT123" s="27"/>
      <c r="QJU123" s="27"/>
      <c r="QJV123" s="27"/>
      <c r="QJW123" s="27"/>
      <c r="QJX123" s="27"/>
      <c r="QJY123" s="27"/>
      <c r="QJZ123" s="27"/>
      <c r="QKA123" s="27"/>
      <c r="QKB123" s="27"/>
      <c r="QKC123" s="27"/>
      <c r="QKD123" s="27"/>
      <c r="QKE123" s="27"/>
      <c r="QKF123" s="27"/>
      <c r="QKG123" s="27"/>
      <c r="QKH123" s="27"/>
      <c r="QKI123" s="27"/>
      <c r="QKJ123" s="27"/>
      <c r="QKK123" s="27"/>
      <c r="QKL123" s="27"/>
      <c r="QKM123" s="27"/>
      <c r="QKN123" s="27"/>
      <c r="QKO123" s="27"/>
      <c r="QKP123" s="27"/>
      <c r="QKQ123" s="27"/>
      <c r="QKR123" s="27"/>
      <c r="QKS123" s="27"/>
      <c r="QKT123" s="27"/>
      <c r="QKU123" s="27"/>
      <c r="QKV123" s="27"/>
      <c r="QKW123" s="27"/>
      <c r="QKX123" s="27"/>
      <c r="QKY123" s="27"/>
      <c r="QKZ123" s="27"/>
      <c r="QLA123" s="27"/>
      <c r="QLB123" s="27"/>
      <c r="QLC123" s="27"/>
      <c r="QLD123" s="27"/>
      <c r="QLE123" s="27"/>
      <c r="QLF123" s="27"/>
      <c r="QLG123" s="27"/>
      <c r="QLH123" s="27"/>
      <c r="QLI123" s="27"/>
      <c r="QLJ123" s="27"/>
      <c r="QLK123" s="27"/>
      <c r="QLL123" s="27"/>
      <c r="QLM123" s="27"/>
      <c r="QLN123" s="27"/>
      <c r="QLO123" s="27"/>
      <c r="QLP123" s="27"/>
      <c r="QLQ123" s="27"/>
      <c r="QLR123" s="27"/>
      <c r="QLS123" s="27"/>
      <c r="QLT123" s="27"/>
      <c r="QLU123" s="27"/>
      <c r="QLV123" s="27"/>
      <c r="QLW123" s="27"/>
      <c r="QLX123" s="27"/>
      <c r="QLY123" s="27"/>
      <c r="QLZ123" s="27"/>
      <c r="QMA123" s="27"/>
      <c r="QMB123" s="27"/>
      <c r="QMC123" s="27"/>
      <c r="QMD123" s="27"/>
      <c r="QME123" s="27"/>
      <c r="QMF123" s="27"/>
      <c r="QMG123" s="27"/>
      <c r="QMH123" s="27"/>
      <c r="QMI123" s="27"/>
      <c r="QMJ123" s="27"/>
      <c r="QMK123" s="27"/>
      <c r="QML123" s="27"/>
      <c r="QMM123" s="27"/>
      <c r="QMN123" s="27"/>
      <c r="QMO123" s="27"/>
      <c r="QMP123" s="27"/>
      <c r="QMQ123" s="27"/>
      <c r="QMR123" s="27"/>
      <c r="QMS123" s="27"/>
      <c r="QMT123" s="27"/>
      <c r="QMU123" s="27"/>
      <c r="QMV123" s="27"/>
      <c r="QMW123" s="27"/>
      <c r="QMX123" s="27"/>
      <c r="QMY123" s="27"/>
      <c r="QMZ123" s="27"/>
      <c r="QNA123" s="27"/>
      <c r="QNB123" s="27"/>
      <c r="QNC123" s="27"/>
      <c r="QND123" s="27"/>
      <c r="QNE123" s="27"/>
      <c r="QNF123" s="27"/>
      <c r="QNG123" s="27"/>
      <c r="QNH123" s="27"/>
      <c r="QNI123" s="27"/>
      <c r="QNJ123" s="27"/>
      <c r="QNK123" s="27"/>
      <c r="QNL123" s="27"/>
      <c r="QNM123" s="27"/>
      <c r="QNN123" s="27"/>
      <c r="QNO123" s="27"/>
      <c r="QNP123" s="27"/>
      <c r="QNQ123" s="27"/>
      <c r="QNR123" s="27"/>
      <c r="QNS123" s="27"/>
      <c r="QNT123" s="27"/>
      <c r="QNU123" s="27"/>
      <c r="QNV123" s="27"/>
      <c r="QNW123" s="27"/>
      <c r="QNX123" s="27"/>
      <c r="QNY123" s="27"/>
      <c r="QNZ123" s="27"/>
      <c r="QOA123" s="27"/>
      <c r="QOB123" s="27"/>
      <c r="QOC123" s="27"/>
      <c r="QOD123" s="27"/>
      <c r="QOE123" s="27"/>
      <c r="QOF123" s="27"/>
      <c r="QOG123" s="27"/>
      <c r="QOH123" s="27"/>
      <c r="QOI123" s="27"/>
      <c r="QOJ123" s="27"/>
      <c r="QOK123" s="27"/>
      <c r="QOL123" s="27"/>
      <c r="QOM123" s="27"/>
      <c r="QON123" s="27"/>
      <c r="QOO123" s="27"/>
      <c r="QOP123" s="27"/>
      <c r="QOQ123" s="27"/>
      <c r="QOR123" s="27"/>
      <c r="QOS123" s="27"/>
      <c r="QOT123" s="27"/>
      <c r="QOU123" s="27"/>
      <c r="QOV123" s="27"/>
      <c r="QOW123" s="27"/>
      <c r="QOX123" s="27"/>
      <c r="QOY123" s="27"/>
      <c r="QOZ123" s="27"/>
      <c r="QPA123" s="27"/>
      <c r="QPB123" s="27"/>
      <c r="QPC123" s="27"/>
      <c r="QPD123" s="27"/>
      <c r="QPE123" s="27"/>
      <c r="QPF123" s="27"/>
      <c r="QPG123" s="27"/>
      <c r="QPH123" s="27"/>
      <c r="QPI123" s="27"/>
      <c r="QPJ123" s="27"/>
      <c r="QPK123" s="27"/>
      <c r="QPL123" s="27"/>
      <c r="QPM123" s="27"/>
      <c r="QPN123" s="27"/>
      <c r="QPO123" s="27"/>
      <c r="QPP123" s="27"/>
      <c r="QPQ123" s="27"/>
      <c r="QPR123" s="27"/>
      <c r="QPS123" s="27"/>
      <c r="QPT123" s="27"/>
      <c r="QPU123" s="27"/>
      <c r="QPV123" s="27"/>
      <c r="QPW123" s="27"/>
      <c r="QPX123" s="27"/>
      <c r="QPY123" s="27"/>
      <c r="QPZ123" s="27"/>
      <c r="QQA123" s="27"/>
      <c r="QQB123" s="27"/>
      <c r="QQC123" s="27"/>
      <c r="QQD123" s="27"/>
      <c r="QQE123" s="27"/>
      <c r="QQF123" s="27"/>
      <c r="QQG123" s="27"/>
      <c r="QQH123" s="27"/>
      <c r="QQI123" s="27"/>
      <c r="QQJ123" s="27"/>
      <c r="QQK123" s="27"/>
      <c r="QQL123" s="27"/>
      <c r="QQM123" s="27"/>
      <c r="QQN123" s="27"/>
      <c r="QQO123" s="27"/>
      <c r="QQP123" s="27"/>
      <c r="QQQ123" s="27"/>
      <c r="QQR123" s="27"/>
      <c r="QQS123" s="27"/>
      <c r="QQT123" s="27"/>
      <c r="QQU123" s="27"/>
      <c r="QQV123" s="27"/>
      <c r="QQW123" s="27"/>
      <c r="QQX123" s="27"/>
      <c r="QQY123" s="27"/>
      <c r="QQZ123" s="27"/>
      <c r="QRA123" s="27"/>
      <c r="QRB123" s="27"/>
      <c r="QRC123" s="27"/>
      <c r="QRD123" s="27"/>
      <c r="QRE123" s="27"/>
      <c r="QRF123" s="27"/>
      <c r="QRG123" s="27"/>
      <c r="QRH123" s="27"/>
      <c r="QRI123" s="27"/>
      <c r="QRJ123" s="27"/>
      <c r="QRK123" s="27"/>
      <c r="QRL123" s="27"/>
      <c r="QRM123" s="27"/>
      <c r="QRN123" s="27"/>
      <c r="QRO123" s="27"/>
      <c r="QRP123" s="27"/>
      <c r="QRQ123" s="27"/>
      <c r="QRR123" s="27"/>
      <c r="QRS123" s="27"/>
      <c r="QRT123" s="27"/>
      <c r="QRU123" s="27"/>
      <c r="QRV123" s="27"/>
      <c r="QSC123" s="27"/>
      <c r="QSD123" s="27"/>
      <c r="QSE123" s="27"/>
      <c r="QSF123" s="27"/>
      <c r="QSG123" s="27"/>
      <c r="QSH123" s="27"/>
      <c r="QSI123" s="27"/>
      <c r="QSJ123" s="27"/>
      <c r="QSK123" s="27"/>
      <c r="QSL123" s="27"/>
      <c r="QSM123" s="27"/>
      <c r="QSN123" s="27"/>
      <c r="QSO123" s="27"/>
      <c r="QSP123" s="27"/>
      <c r="QSQ123" s="27"/>
      <c r="QSR123" s="27"/>
      <c r="QSS123" s="27"/>
      <c r="QST123" s="27"/>
      <c r="QSU123" s="27"/>
      <c r="QSV123" s="27"/>
      <c r="QSW123" s="27"/>
      <c r="QSX123" s="27"/>
      <c r="QSY123" s="27"/>
      <c r="QSZ123" s="27"/>
      <c r="QTA123" s="27"/>
      <c r="QTB123" s="27"/>
      <c r="QTC123" s="27"/>
      <c r="QTD123" s="27"/>
      <c r="QTE123" s="27"/>
      <c r="QTF123" s="27"/>
      <c r="QTG123" s="27"/>
      <c r="QTH123" s="27"/>
      <c r="QTI123" s="27"/>
      <c r="QTJ123" s="27"/>
      <c r="QTK123" s="27"/>
      <c r="QTL123" s="27"/>
      <c r="QTM123" s="27"/>
      <c r="QTN123" s="27"/>
      <c r="QTO123" s="27"/>
      <c r="QTP123" s="27"/>
      <c r="QTQ123" s="27"/>
      <c r="QTR123" s="27"/>
      <c r="QTS123" s="27"/>
      <c r="QTT123" s="27"/>
      <c r="QTU123" s="27"/>
      <c r="QTV123" s="27"/>
      <c r="QTW123" s="27"/>
      <c r="QTX123" s="27"/>
      <c r="QTY123" s="27"/>
      <c r="QTZ123" s="27"/>
      <c r="QUA123" s="27"/>
      <c r="QUB123" s="27"/>
      <c r="QUC123" s="27"/>
      <c r="QUD123" s="27"/>
      <c r="QUE123" s="27"/>
      <c r="QUF123" s="27"/>
      <c r="QUG123" s="27"/>
      <c r="QUH123" s="27"/>
      <c r="QUI123" s="27"/>
      <c r="QUJ123" s="27"/>
      <c r="QUK123" s="27"/>
      <c r="QUL123" s="27"/>
      <c r="QUM123" s="27"/>
      <c r="QUN123" s="27"/>
      <c r="QUO123" s="27"/>
      <c r="QUP123" s="27"/>
      <c r="QUQ123" s="27"/>
      <c r="QUR123" s="27"/>
      <c r="QUS123" s="27"/>
      <c r="QUT123" s="27"/>
      <c r="QUU123" s="27"/>
      <c r="QUV123" s="27"/>
      <c r="QUW123" s="27"/>
      <c r="QUX123" s="27"/>
      <c r="QUY123" s="27"/>
      <c r="QUZ123" s="27"/>
      <c r="QVA123" s="27"/>
      <c r="QVB123" s="27"/>
      <c r="QVC123" s="27"/>
      <c r="QVD123" s="27"/>
      <c r="QVE123" s="27"/>
      <c r="QVF123" s="27"/>
      <c r="QVG123" s="27"/>
      <c r="QVH123" s="27"/>
      <c r="QVI123" s="27"/>
      <c r="QVJ123" s="27"/>
      <c r="QVK123" s="27"/>
      <c r="QVL123" s="27"/>
      <c r="QVM123" s="27"/>
      <c r="QVN123" s="27"/>
      <c r="QVO123" s="27"/>
      <c r="QVP123" s="27"/>
      <c r="QVQ123" s="27"/>
      <c r="QVR123" s="27"/>
      <c r="QVS123" s="27"/>
      <c r="QVT123" s="27"/>
      <c r="QVU123" s="27"/>
      <c r="QVV123" s="27"/>
      <c r="QVW123" s="27"/>
      <c r="QVX123" s="27"/>
      <c r="QVY123" s="27"/>
      <c r="QVZ123" s="27"/>
      <c r="QWA123" s="27"/>
      <c r="QWB123" s="27"/>
      <c r="QWC123" s="27"/>
      <c r="QWD123" s="27"/>
      <c r="QWE123" s="27"/>
      <c r="QWF123" s="27"/>
      <c r="QWG123" s="27"/>
      <c r="QWH123" s="27"/>
      <c r="QWI123" s="27"/>
      <c r="QWJ123" s="27"/>
      <c r="QWK123" s="27"/>
      <c r="QWL123" s="27"/>
      <c r="QWM123" s="27"/>
      <c r="QWN123" s="27"/>
      <c r="QWO123" s="27"/>
      <c r="QWP123" s="27"/>
      <c r="QWQ123" s="27"/>
      <c r="QWR123" s="27"/>
      <c r="QWS123" s="27"/>
      <c r="QWT123" s="27"/>
      <c r="QWU123" s="27"/>
      <c r="QWV123" s="27"/>
      <c r="QWW123" s="27"/>
      <c r="QWX123" s="27"/>
      <c r="QWY123" s="27"/>
      <c r="QWZ123" s="27"/>
      <c r="QXA123" s="27"/>
      <c r="QXB123" s="27"/>
      <c r="QXC123" s="27"/>
      <c r="QXD123" s="27"/>
      <c r="QXE123" s="27"/>
      <c r="QXF123" s="27"/>
      <c r="QXG123" s="27"/>
      <c r="QXH123" s="27"/>
      <c r="QXI123" s="27"/>
      <c r="QXJ123" s="27"/>
      <c r="QXK123" s="27"/>
      <c r="QXL123" s="27"/>
      <c r="QXM123" s="27"/>
      <c r="QXN123" s="27"/>
      <c r="QXO123" s="27"/>
      <c r="QXP123" s="27"/>
      <c r="QXQ123" s="27"/>
      <c r="QXR123" s="27"/>
      <c r="QXS123" s="27"/>
      <c r="QXT123" s="27"/>
      <c r="QXU123" s="27"/>
      <c r="QXV123" s="27"/>
      <c r="QXW123" s="27"/>
      <c r="QXX123" s="27"/>
      <c r="QXY123" s="27"/>
      <c r="QXZ123" s="27"/>
      <c r="QYA123" s="27"/>
      <c r="QYB123" s="27"/>
      <c r="QYC123" s="27"/>
      <c r="QYD123" s="27"/>
      <c r="QYE123" s="27"/>
      <c r="QYF123" s="27"/>
      <c r="QYG123" s="27"/>
      <c r="QYH123" s="27"/>
      <c r="QYI123" s="27"/>
      <c r="QYJ123" s="27"/>
      <c r="QYK123" s="27"/>
      <c r="QYL123" s="27"/>
      <c r="QYM123" s="27"/>
      <c r="QYN123" s="27"/>
      <c r="QYO123" s="27"/>
      <c r="QYP123" s="27"/>
      <c r="QYQ123" s="27"/>
      <c r="QYR123" s="27"/>
      <c r="QYS123" s="27"/>
      <c r="QYT123" s="27"/>
      <c r="QYU123" s="27"/>
      <c r="QYV123" s="27"/>
      <c r="QYW123" s="27"/>
      <c r="QYX123" s="27"/>
      <c r="QYY123" s="27"/>
      <c r="QYZ123" s="27"/>
      <c r="QZA123" s="27"/>
      <c r="QZB123" s="27"/>
      <c r="QZC123" s="27"/>
      <c r="QZD123" s="27"/>
      <c r="QZE123" s="27"/>
      <c r="QZF123" s="27"/>
      <c r="QZG123" s="27"/>
      <c r="QZH123" s="27"/>
      <c r="QZI123" s="27"/>
      <c r="QZJ123" s="27"/>
      <c r="QZK123" s="27"/>
      <c r="QZL123" s="27"/>
      <c r="QZM123" s="27"/>
      <c r="QZN123" s="27"/>
      <c r="QZO123" s="27"/>
      <c r="QZP123" s="27"/>
      <c r="QZQ123" s="27"/>
      <c r="QZR123" s="27"/>
      <c r="QZS123" s="27"/>
      <c r="QZT123" s="27"/>
      <c r="QZU123" s="27"/>
      <c r="QZV123" s="27"/>
      <c r="QZW123" s="27"/>
      <c r="QZX123" s="27"/>
      <c r="QZY123" s="27"/>
      <c r="QZZ123" s="27"/>
      <c r="RAA123" s="27"/>
      <c r="RAB123" s="27"/>
      <c r="RAC123" s="27"/>
      <c r="RAD123" s="27"/>
      <c r="RAE123" s="27"/>
      <c r="RAF123" s="27"/>
      <c r="RAG123" s="27"/>
      <c r="RAH123" s="27"/>
      <c r="RAI123" s="27"/>
      <c r="RAJ123" s="27"/>
      <c r="RAK123" s="27"/>
      <c r="RAL123" s="27"/>
      <c r="RAM123" s="27"/>
      <c r="RAN123" s="27"/>
      <c r="RAO123" s="27"/>
      <c r="RAP123" s="27"/>
      <c r="RAQ123" s="27"/>
      <c r="RAR123" s="27"/>
      <c r="RAS123" s="27"/>
      <c r="RAT123" s="27"/>
      <c r="RAU123" s="27"/>
      <c r="RAV123" s="27"/>
      <c r="RAW123" s="27"/>
      <c r="RAX123" s="27"/>
      <c r="RAY123" s="27"/>
      <c r="RAZ123" s="27"/>
      <c r="RBA123" s="27"/>
      <c r="RBB123" s="27"/>
      <c r="RBC123" s="27"/>
      <c r="RBD123" s="27"/>
      <c r="RBE123" s="27"/>
      <c r="RBF123" s="27"/>
      <c r="RBG123" s="27"/>
      <c r="RBH123" s="27"/>
      <c r="RBI123" s="27"/>
      <c r="RBJ123" s="27"/>
      <c r="RBK123" s="27"/>
      <c r="RBL123" s="27"/>
      <c r="RBM123" s="27"/>
      <c r="RBN123" s="27"/>
      <c r="RBO123" s="27"/>
      <c r="RBP123" s="27"/>
      <c r="RBQ123" s="27"/>
      <c r="RBR123" s="27"/>
      <c r="RBY123" s="27"/>
      <c r="RBZ123" s="27"/>
      <c r="RCA123" s="27"/>
      <c r="RCB123" s="27"/>
      <c r="RCC123" s="27"/>
      <c r="RCD123" s="27"/>
      <c r="RCE123" s="27"/>
      <c r="RCF123" s="27"/>
      <c r="RCG123" s="27"/>
      <c r="RCH123" s="27"/>
      <c r="RCI123" s="27"/>
      <c r="RCJ123" s="27"/>
      <c r="RCK123" s="27"/>
      <c r="RCL123" s="27"/>
      <c r="RCM123" s="27"/>
      <c r="RCN123" s="27"/>
      <c r="RCO123" s="27"/>
      <c r="RCP123" s="27"/>
      <c r="RCQ123" s="27"/>
      <c r="RCR123" s="27"/>
      <c r="RCS123" s="27"/>
      <c r="RCT123" s="27"/>
      <c r="RCU123" s="27"/>
      <c r="RCV123" s="27"/>
      <c r="RCW123" s="27"/>
      <c r="RCX123" s="27"/>
      <c r="RCY123" s="27"/>
      <c r="RCZ123" s="27"/>
      <c r="RDA123" s="27"/>
      <c r="RDB123" s="27"/>
      <c r="RDC123" s="27"/>
      <c r="RDD123" s="27"/>
      <c r="RDE123" s="27"/>
      <c r="RDF123" s="27"/>
      <c r="RDG123" s="27"/>
      <c r="RDH123" s="27"/>
      <c r="RDI123" s="27"/>
      <c r="RDJ123" s="27"/>
      <c r="RDK123" s="27"/>
      <c r="RDL123" s="27"/>
      <c r="RDM123" s="27"/>
      <c r="RDN123" s="27"/>
      <c r="RDO123" s="27"/>
      <c r="RDP123" s="27"/>
      <c r="RDQ123" s="27"/>
      <c r="RDR123" s="27"/>
      <c r="RDS123" s="27"/>
      <c r="RDT123" s="27"/>
      <c r="RDU123" s="27"/>
      <c r="RDV123" s="27"/>
      <c r="RDW123" s="27"/>
      <c r="RDX123" s="27"/>
      <c r="RDY123" s="27"/>
      <c r="RDZ123" s="27"/>
      <c r="REA123" s="27"/>
      <c r="REB123" s="27"/>
      <c r="REC123" s="27"/>
      <c r="RED123" s="27"/>
      <c r="REE123" s="27"/>
      <c r="REF123" s="27"/>
      <c r="REG123" s="27"/>
      <c r="REH123" s="27"/>
      <c r="REI123" s="27"/>
      <c r="REJ123" s="27"/>
      <c r="REK123" s="27"/>
      <c r="REL123" s="27"/>
      <c r="REM123" s="27"/>
      <c r="REN123" s="27"/>
      <c r="REO123" s="27"/>
      <c r="REP123" s="27"/>
      <c r="REQ123" s="27"/>
      <c r="RER123" s="27"/>
      <c r="RES123" s="27"/>
      <c r="RET123" s="27"/>
      <c r="REU123" s="27"/>
      <c r="REV123" s="27"/>
      <c r="REW123" s="27"/>
      <c r="REX123" s="27"/>
      <c r="REY123" s="27"/>
      <c r="REZ123" s="27"/>
      <c r="RFA123" s="27"/>
      <c r="RFB123" s="27"/>
      <c r="RFC123" s="27"/>
      <c r="RFD123" s="27"/>
      <c r="RFE123" s="27"/>
      <c r="RFF123" s="27"/>
      <c r="RFG123" s="27"/>
      <c r="RFH123" s="27"/>
      <c r="RFI123" s="27"/>
      <c r="RFJ123" s="27"/>
      <c r="RFK123" s="27"/>
      <c r="RFL123" s="27"/>
      <c r="RFM123" s="27"/>
      <c r="RFN123" s="27"/>
      <c r="RFO123" s="27"/>
      <c r="RFP123" s="27"/>
      <c r="RFQ123" s="27"/>
      <c r="RFR123" s="27"/>
      <c r="RFS123" s="27"/>
      <c r="RFT123" s="27"/>
      <c r="RFU123" s="27"/>
      <c r="RFV123" s="27"/>
      <c r="RFW123" s="27"/>
      <c r="RFX123" s="27"/>
      <c r="RFY123" s="27"/>
      <c r="RFZ123" s="27"/>
      <c r="RGA123" s="27"/>
      <c r="RGB123" s="27"/>
      <c r="RGC123" s="27"/>
      <c r="RGD123" s="27"/>
      <c r="RGE123" s="27"/>
      <c r="RGF123" s="27"/>
      <c r="RGG123" s="27"/>
      <c r="RGH123" s="27"/>
      <c r="RGI123" s="27"/>
      <c r="RGJ123" s="27"/>
      <c r="RGK123" s="27"/>
      <c r="RGL123" s="27"/>
      <c r="RGM123" s="27"/>
      <c r="RGN123" s="27"/>
      <c r="RGO123" s="27"/>
      <c r="RGP123" s="27"/>
      <c r="RGQ123" s="27"/>
      <c r="RGR123" s="27"/>
      <c r="RGS123" s="27"/>
      <c r="RGT123" s="27"/>
      <c r="RGU123" s="27"/>
      <c r="RGV123" s="27"/>
      <c r="RGW123" s="27"/>
      <c r="RGX123" s="27"/>
      <c r="RGY123" s="27"/>
      <c r="RGZ123" s="27"/>
      <c r="RHA123" s="27"/>
      <c r="RHB123" s="27"/>
      <c r="RHC123" s="27"/>
      <c r="RHD123" s="27"/>
      <c r="RHE123" s="27"/>
      <c r="RHF123" s="27"/>
      <c r="RHG123" s="27"/>
      <c r="RHH123" s="27"/>
      <c r="RHI123" s="27"/>
      <c r="RHJ123" s="27"/>
      <c r="RHK123" s="27"/>
      <c r="RHL123" s="27"/>
      <c r="RHM123" s="27"/>
      <c r="RHN123" s="27"/>
      <c r="RHO123" s="27"/>
      <c r="RHP123" s="27"/>
      <c r="RHQ123" s="27"/>
      <c r="RHR123" s="27"/>
      <c r="RHS123" s="27"/>
      <c r="RHT123" s="27"/>
      <c r="RHU123" s="27"/>
      <c r="RHV123" s="27"/>
      <c r="RHW123" s="27"/>
      <c r="RHX123" s="27"/>
      <c r="RHY123" s="27"/>
      <c r="RHZ123" s="27"/>
      <c r="RIA123" s="27"/>
      <c r="RIB123" s="27"/>
      <c r="RIC123" s="27"/>
      <c r="RID123" s="27"/>
      <c r="RIE123" s="27"/>
      <c r="RIF123" s="27"/>
      <c r="RIG123" s="27"/>
      <c r="RIH123" s="27"/>
      <c r="RII123" s="27"/>
      <c r="RIJ123" s="27"/>
      <c r="RIK123" s="27"/>
      <c r="RIL123" s="27"/>
      <c r="RIM123" s="27"/>
      <c r="RIN123" s="27"/>
      <c r="RIO123" s="27"/>
      <c r="RIP123" s="27"/>
      <c r="RIQ123" s="27"/>
      <c r="RIR123" s="27"/>
      <c r="RIS123" s="27"/>
      <c r="RIT123" s="27"/>
      <c r="RIU123" s="27"/>
      <c r="RIV123" s="27"/>
      <c r="RIW123" s="27"/>
      <c r="RIX123" s="27"/>
      <c r="RIY123" s="27"/>
      <c r="RIZ123" s="27"/>
      <c r="RJA123" s="27"/>
      <c r="RJB123" s="27"/>
      <c r="RJC123" s="27"/>
      <c r="RJD123" s="27"/>
      <c r="RJE123" s="27"/>
      <c r="RJF123" s="27"/>
      <c r="RJG123" s="27"/>
      <c r="RJH123" s="27"/>
      <c r="RJI123" s="27"/>
      <c r="RJJ123" s="27"/>
      <c r="RJK123" s="27"/>
      <c r="RJL123" s="27"/>
      <c r="RJM123" s="27"/>
      <c r="RJN123" s="27"/>
      <c r="RJO123" s="27"/>
      <c r="RJP123" s="27"/>
      <c r="RJQ123" s="27"/>
      <c r="RJR123" s="27"/>
      <c r="RJS123" s="27"/>
      <c r="RJT123" s="27"/>
      <c r="RJU123" s="27"/>
      <c r="RJV123" s="27"/>
      <c r="RJW123" s="27"/>
      <c r="RJX123" s="27"/>
      <c r="RJY123" s="27"/>
      <c r="RJZ123" s="27"/>
      <c r="RKA123" s="27"/>
      <c r="RKB123" s="27"/>
      <c r="RKC123" s="27"/>
      <c r="RKD123" s="27"/>
      <c r="RKE123" s="27"/>
      <c r="RKF123" s="27"/>
      <c r="RKG123" s="27"/>
      <c r="RKH123" s="27"/>
      <c r="RKI123" s="27"/>
      <c r="RKJ123" s="27"/>
      <c r="RKK123" s="27"/>
      <c r="RKL123" s="27"/>
      <c r="RKM123" s="27"/>
      <c r="RKN123" s="27"/>
      <c r="RKO123" s="27"/>
      <c r="RKP123" s="27"/>
      <c r="RKQ123" s="27"/>
      <c r="RKR123" s="27"/>
      <c r="RKS123" s="27"/>
      <c r="RKT123" s="27"/>
      <c r="RKU123" s="27"/>
      <c r="RKV123" s="27"/>
      <c r="RKW123" s="27"/>
      <c r="RKX123" s="27"/>
      <c r="RKY123" s="27"/>
      <c r="RKZ123" s="27"/>
      <c r="RLA123" s="27"/>
      <c r="RLB123" s="27"/>
      <c r="RLC123" s="27"/>
      <c r="RLD123" s="27"/>
      <c r="RLE123" s="27"/>
      <c r="RLF123" s="27"/>
      <c r="RLG123" s="27"/>
      <c r="RLH123" s="27"/>
      <c r="RLI123" s="27"/>
      <c r="RLJ123" s="27"/>
      <c r="RLK123" s="27"/>
      <c r="RLL123" s="27"/>
      <c r="RLM123" s="27"/>
      <c r="RLN123" s="27"/>
      <c r="RLU123" s="27"/>
      <c r="RLV123" s="27"/>
      <c r="RLW123" s="27"/>
      <c r="RLX123" s="27"/>
      <c r="RLY123" s="27"/>
      <c r="RLZ123" s="27"/>
      <c r="RMA123" s="27"/>
      <c r="RMB123" s="27"/>
      <c r="RMC123" s="27"/>
      <c r="RMD123" s="27"/>
      <c r="RME123" s="27"/>
      <c r="RMF123" s="27"/>
      <c r="RMG123" s="27"/>
      <c r="RMH123" s="27"/>
      <c r="RMI123" s="27"/>
      <c r="RMJ123" s="27"/>
      <c r="RMK123" s="27"/>
      <c r="RML123" s="27"/>
      <c r="RMM123" s="27"/>
      <c r="RMN123" s="27"/>
      <c r="RMO123" s="27"/>
      <c r="RMP123" s="27"/>
      <c r="RMQ123" s="27"/>
      <c r="RMR123" s="27"/>
      <c r="RMS123" s="27"/>
      <c r="RMT123" s="27"/>
      <c r="RMU123" s="27"/>
      <c r="RMV123" s="27"/>
      <c r="RMW123" s="27"/>
      <c r="RMX123" s="27"/>
      <c r="RMY123" s="27"/>
      <c r="RMZ123" s="27"/>
      <c r="RNA123" s="27"/>
      <c r="RNB123" s="27"/>
      <c r="RNC123" s="27"/>
      <c r="RND123" s="27"/>
      <c r="RNE123" s="27"/>
      <c r="RNF123" s="27"/>
      <c r="RNG123" s="27"/>
      <c r="RNH123" s="27"/>
      <c r="RNI123" s="27"/>
      <c r="RNJ123" s="27"/>
      <c r="RNK123" s="27"/>
      <c r="RNL123" s="27"/>
      <c r="RNM123" s="27"/>
      <c r="RNN123" s="27"/>
      <c r="RNO123" s="27"/>
      <c r="RNP123" s="27"/>
      <c r="RNQ123" s="27"/>
      <c r="RNR123" s="27"/>
      <c r="RNS123" s="27"/>
      <c r="RNT123" s="27"/>
      <c r="RNU123" s="27"/>
      <c r="RNV123" s="27"/>
      <c r="RNW123" s="27"/>
      <c r="RNX123" s="27"/>
      <c r="RNY123" s="27"/>
      <c r="RNZ123" s="27"/>
      <c r="ROA123" s="27"/>
      <c r="ROB123" s="27"/>
      <c r="ROC123" s="27"/>
      <c r="ROD123" s="27"/>
      <c r="ROE123" s="27"/>
      <c r="ROF123" s="27"/>
      <c r="ROG123" s="27"/>
      <c r="ROH123" s="27"/>
      <c r="ROI123" s="27"/>
      <c r="ROJ123" s="27"/>
      <c r="ROK123" s="27"/>
      <c r="ROL123" s="27"/>
      <c r="ROM123" s="27"/>
      <c r="RON123" s="27"/>
      <c r="ROO123" s="27"/>
      <c r="ROP123" s="27"/>
      <c r="ROQ123" s="27"/>
      <c r="ROR123" s="27"/>
      <c r="ROS123" s="27"/>
      <c r="ROT123" s="27"/>
      <c r="ROU123" s="27"/>
      <c r="ROV123" s="27"/>
      <c r="ROW123" s="27"/>
      <c r="ROX123" s="27"/>
      <c r="ROY123" s="27"/>
      <c r="ROZ123" s="27"/>
      <c r="RPA123" s="27"/>
      <c r="RPB123" s="27"/>
      <c r="RPC123" s="27"/>
      <c r="RPD123" s="27"/>
      <c r="RPE123" s="27"/>
      <c r="RPF123" s="27"/>
      <c r="RPG123" s="27"/>
      <c r="RPH123" s="27"/>
      <c r="RPI123" s="27"/>
      <c r="RPJ123" s="27"/>
      <c r="RPK123" s="27"/>
      <c r="RPL123" s="27"/>
      <c r="RPM123" s="27"/>
      <c r="RPN123" s="27"/>
      <c r="RPO123" s="27"/>
      <c r="RPP123" s="27"/>
      <c r="RPQ123" s="27"/>
      <c r="RPR123" s="27"/>
      <c r="RPS123" s="27"/>
      <c r="RPT123" s="27"/>
      <c r="RPU123" s="27"/>
      <c r="RPV123" s="27"/>
      <c r="RPW123" s="27"/>
      <c r="RPX123" s="27"/>
      <c r="RPY123" s="27"/>
      <c r="RPZ123" s="27"/>
      <c r="RQA123" s="27"/>
      <c r="RQB123" s="27"/>
      <c r="RQC123" s="27"/>
      <c r="RQD123" s="27"/>
      <c r="RQE123" s="27"/>
      <c r="RQF123" s="27"/>
      <c r="RQG123" s="27"/>
      <c r="RQH123" s="27"/>
      <c r="RQI123" s="27"/>
      <c r="RQJ123" s="27"/>
      <c r="RQK123" s="27"/>
      <c r="RQL123" s="27"/>
      <c r="RQM123" s="27"/>
      <c r="RQN123" s="27"/>
      <c r="RQO123" s="27"/>
      <c r="RQP123" s="27"/>
      <c r="RQQ123" s="27"/>
      <c r="RQR123" s="27"/>
      <c r="RQS123" s="27"/>
      <c r="RQT123" s="27"/>
      <c r="RQU123" s="27"/>
      <c r="RQV123" s="27"/>
      <c r="RQW123" s="27"/>
      <c r="RQX123" s="27"/>
      <c r="RQY123" s="27"/>
      <c r="RQZ123" s="27"/>
      <c r="RRA123" s="27"/>
      <c r="RRB123" s="27"/>
      <c r="RRC123" s="27"/>
      <c r="RRD123" s="27"/>
      <c r="RRE123" s="27"/>
      <c r="RRF123" s="27"/>
      <c r="RRG123" s="27"/>
      <c r="RRH123" s="27"/>
      <c r="RRI123" s="27"/>
      <c r="RRJ123" s="27"/>
      <c r="RRK123" s="27"/>
      <c r="RRL123" s="27"/>
      <c r="RRM123" s="27"/>
      <c r="RRN123" s="27"/>
      <c r="RRO123" s="27"/>
      <c r="RRP123" s="27"/>
      <c r="RRQ123" s="27"/>
      <c r="RRR123" s="27"/>
      <c r="RRS123" s="27"/>
      <c r="RRT123" s="27"/>
      <c r="RRU123" s="27"/>
      <c r="RRV123" s="27"/>
      <c r="RRW123" s="27"/>
      <c r="RRX123" s="27"/>
      <c r="RRY123" s="27"/>
      <c r="RRZ123" s="27"/>
      <c r="RSA123" s="27"/>
      <c r="RSB123" s="27"/>
      <c r="RSC123" s="27"/>
      <c r="RSD123" s="27"/>
      <c r="RSE123" s="27"/>
      <c r="RSF123" s="27"/>
      <c r="RSG123" s="27"/>
      <c r="RSH123" s="27"/>
      <c r="RSI123" s="27"/>
      <c r="RSJ123" s="27"/>
      <c r="RSK123" s="27"/>
      <c r="RSL123" s="27"/>
      <c r="RSM123" s="27"/>
      <c r="RSN123" s="27"/>
      <c r="RSO123" s="27"/>
      <c r="RSP123" s="27"/>
      <c r="RSQ123" s="27"/>
      <c r="RSR123" s="27"/>
      <c r="RSS123" s="27"/>
      <c r="RST123" s="27"/>
      <c r="RSU123" s="27"/>
      <c r="RSV123" s="27"/>
      <c r="RSW123" s="27"/>
      <c r="RSX123" s="27"/>
      <c r="RSY123" s="27"/>
      <c r="RSZ123" s="27"/>
      <c r="RTA123" s="27"/>
      <c r="RTB123" s="27"/>
      <c r="RTC123" s="27"/>
      <c r="RTD123" s="27"/>
      <c r="RTE123" s="27"/>
      <c r="RTF123" s="27"/>
      <c r="RTG123" s="27"/>
      <c r="RTH123" s="27"/>
      <c r="RTI123" s="27"/>
      <c r="RTJ123" s="27"/>
      <c r="RTK123" s="27"/>
      <c r="RTL123" s="27"/>
      <c r="RTM123" s="27"/>
      <c r="RTN123" s="27"/>
      <c r="RTO123" s="27"/>
      <c r="RTP123" s="27"/>
      <c r="RTQ123" s="27"/>
      <c r="RTR123" s="27"/>
      <c r="RTS123" s="27"/>
      <c r="RTT123" s="27"/>
      <c r="RTU123" s="27"/>
      <c r="RTV123" s="27"/>
      <c r="RTW123" s="27"/>
      <c r="RTX123" s="27"/>
      <c r="RTY123" s="27"/>
      <c r="RTZ123" s="27"/>
      <c r="RUA123" s="27"/>
      <c r="RUB123" s="27"/>
      <c r="RUC123" s="27"/>
      <c r="RUD123" s="27"/>
      <c r="RUE123" s="27"/>
      <c r="RUF123" s="27"/>
      <c r="RUG123" s="27"/>
      <c r="RUH123" s="27"/>
      <c r="RUI123" s="27"/>
      <c r="RUJ123" s="27"/>
      <c r="RUK123" s="27"/>
      <c r="RUL123" s="27"/>
      <c r="RUM123" s="27"/>
      <c r="RUN123" s="27"/>
      <c r="RUO123" s="27"/>
      <c r="RUP123" s="27"/>
      <c r="RUQ123" s="27"/>
      <c r="RUR123" s="27"/>
      <c r="RUS123" s="27"/>
      <c r="RUT123" s="27"/>
      <c r="RUU123" s="27"/>
      <c r="RUV123" s="27"/>
      <c r="RUW123" s="27"/>
      <c r="RUX123" s="27"/>
      <c r="RUY123" s="27"/>
      <c r="RUZ123" s="27"/>
      <c r="RVA123" s="27"/>
      <c r="RVB123" s="27"/>
      <c r="RVC123" s="27"/>
      <c r="RVD123" s="27"/>
      <c r="RVE123" s="27"/>
      <c r="RVF123" s="27"/>
      <c r="RVG123" s="27"/>
      <c r="RVH123" s="27"/>
      <c r="RVI123" s="27"/>
      <c r="RVJ123" s="27"/>
      <c r="RVQ123" s="27"/>
      <c r="RVR123" s="27"/>
      <c r="RVS123" s="27"/>
      <c r="RVT123" s="27"/>
      <c r="RVU123" s="27"/>
      <c r="RVV123" s="27"/>
      <c r="RVW123" s="27"/>
      <c r="RVX123" s="27"/>
      <c r="RVY123" s="27"/>
      <c r="RVZ123" s="27"/>
      <c r="RWA123" s="27"/>
      <c r="RWB123" s="27"/>
      <c r="RWC123" s="27"/>
      <c r="RWD123" s="27"/>
      <c r="RWE123" s="27"/>
      <c r="RWF123" s="27"/>
      <c r="RWG123" s="27"/>
      <c r="RWH123" s="27"/>
      <c r="RWI123" s="27"/>
      <c r="RWJ123" s="27"/>
      <c r="RWK123" s="27"/>
      <c r="RWL123" s="27"/>
      <c r="RWM123" s="27"/>
      <c r="RWN123" s="27"/>
      <c r="RWO123" s="27"/>
      <c r="RWP123" s="27"/>
      <c r="RWQ123" s="27"/>
      <c r="RWR123" s="27"/>
      <c r="RWS123" s="27"/>
      <c r="RWT123" s="27"/>
      <c r="RWU123" s="27"/>
      <c r="RWV123" s="27"/>
      <c r="RWW123" s="27"/>
      <c r="RWX123" s="27"/>
      <c r="RWY123" s="27"/>
      <c r="RWZ123" s="27"/>
      <c r="RXA123" s="27"/>
      <c r="RXB123" s="27"/>
      <c r="RXC123" s="27"/>
      <c r="RXD123" s="27"/>
      <c r="RXE123" s="27"/>
      <c r="RXF123" s="27"/>
      <c r="RXG123" s="27"/>
      <c r="RXH123" s="27"/>
      <c r="RXI123" s="27"/>
      <c r="RXJ123" s="27"/>
      <c r="RXK123" s="27"/>
      <c r="RXL123" s="27"/>
      <c r="RXM123" s="27"/>
      <c r="RXN123" s="27"/>
      <c r="RXO123" s="27"/>
      <c r="RXP123" s="27"/>
      <c r="RXQ123" s="27"/>
      <c r="RXR123" s="27"/>
      <c r="RXS123" s="27"/>
      <c r="RXT123" s="27"/>
      <c r="RXU123" s="27"/>
      <c r="RXV123" s="27"/>
      <c r="RXW123" s="27"/>
      <c r="RXX123" s="27"/>
      <c r="RXY123" s="27"/>
      <c r="RXZ123" s="27"/>
      <c r="RYA123" s="27"/>
      <c r="RYB123" s="27"/>
      <c r="RYC123" s="27"/>
      <c r="RYD123" s="27"/>
      <c r="RYE123" s="27"/>
      <c r="RYF123" s="27"/>
      <c r="RYG123" s="27"/>
      <c r="RYH123" s="27"/>
      <c r="RYI123" s="27"/>
      <c r="RYJ123" s="27"/>
      <c r="RYK123" s="27"/>
      <c r="RYL123" s="27"/>
      <c r="RYM123" s="27"/>
      <c r="RYN123" s="27"/>
      <c r="RYO123" s="27"/>
      <c r="RYP123" s="27"/>
      <c r="RYQ123" s="27"/>
      <c r="RYR123" s="27"/>
      <c r="RYS123" s="27"/>
      <c r="RYT123" s="27"/>
      <c r="RYU123" s="27"/>
      <c r="RYV123" s="27"/>
      <c r="RYW123" s="27"/>
      <c r="RYX123" s="27"/>
      <c r="RYY123" s="27"/>
      <c r="RYZ123" s="27"/>
      <c r="RZA123" s="27"/>
      <c r="RZB123" s="27"/>
      <c r="RZC123" s="27"/>
      <c r="RZD123" s="27"/>
      <c r="RZE123" s="27"/>
      <c r="RZF123" s="27"/>
      <c r="RZG123" s="27"/>
      <c r="RZH123" s="27"/>
      <c r="RZI123" s="27"/>
      <c r="RZJ123" s="27"/>
      <c r="RZK123" s="27"/>
      <c r="RZL123" s="27"/>
      <c r="RZM123" s="27"/>
      <c r="RZN123" s="27"/>
      <c r="RZO123" s="27"/>
      <c r="RZP123" s="27"/>
      <c r="RZQ123" s="27"/>
      <c r="RZR123" s="27"/>
      <c r="RZS123" s="27"/>
      <c r="RZT123" s="27"/>
      <c r="RZU123" s="27"/>
      <c r="RZV123" s="27"/>
      <c r="RZW123" s="27"/>
      <c r="RZX123" s="27"/>
      <c r="RZY123" s="27"/>
      <c r="RZZ123" s="27"/>
      <c r="SAA123" s="27"/>
      <c r="SAB123" s="27"/>
      <c r="SAC123" s="27"/>
      <c r="SAD123" s="27"/>
      <c r="SAE123" s="27"/>
      <c r="SAF123" s="27"/>
      <c r="SAG123" s="27"/>
      <c r="SAH123" s="27"/>
      <c r="SAI123" s="27"/>
      <c r="SAJ123" s="27"/>
      <c r="SAK123" s="27"/>
      <c r="SAL123" s="27"/>
      <c r="SAM123" s="27"/>
      <c r="SAN123" s="27"/>
      <c r="SAO123" s="27"/>
      <c r="SAP123" s="27"/>
      <c r="SAQ123" s="27"/>
      <c r="SAR123" s="27"/>
      <c r="SAS123" s="27"/>
      <c r="SAT123" s="27"/>
      <c r="SAU123" s="27"/>
      <c r="SAV123" s="27"/>
      <c r="SAW123" s="27"/>
      <c r="SAX123" s="27"/>
      <c r="SAY123" s="27"/>
      <c r="SAZ123" s="27"/>
      <c r="SBA123" s="27"/>
      <c r="SBB123" s="27"/>
      <c r="SBC123" s="27"/>
      <c r="SBD123" s="27"/>
      <c r="SBE123" s="27"/>
      <c r="SBF123" s="27"/>
      <c r="SBG123" s="27"/>
      <c r="SBH123" s="27"/>
      <c r="SBI123" s="27"/>
      <c r="SBJ123" s="27"/>
      <c r="SBK123" s="27"/>
      <c r="SBL123" s="27"/>
      <c r="SBM123" s="27"/>
      <c r="SBN123" s="27"/>
      <c r="SBO123" s="27"/>
      <c r="SBP123" s="27"/>
      <c r="SBQ123" s="27"/>
      <c r="SBR123" s="27"/>
      <c r="SBS123" s="27"/>
      <c r="SBT123" s="27"/>
      <c r="SBU123" s="27"/>
      <c r="SBV123" s="27"/>
      <c r="SBW123" s="27"/>
      <c r="SBX123" s="27"/>
      <c r="SBY123" s="27"/>
      <c r="SBZ123" s="27"/>
      <c r="SCA123" s="27"/>
      <c r="SCB123" s="27"/>
      <c r="SCC123" s="27"/>
      <c r="SCD123" s="27"/>
      <c r="SCE123" s="27"/>
      <c r="SCF123" s="27"/>
      <c r="SCG123" s="27"/>
      <c r="SCH123" s="27"/>
      <c r="SCI123" s="27"/>
      <c r="SCJ123" s="27"/>
      <c r="SCK123" s="27"/>
      <c r="SCL123" s="27"/>
      <c r="SCM123" s="27"/>
      <c r="SCN123" s="27"/>
      <c r="SCO123" s="27"/>
      <c r="SCP123" s="27"/>
      <c r="SCQ123" s="27"/>
      <c r="SCR123" s="27"/>
      <c r="SCS123" s="27"/>
      <c r="SCT123" s="27"/>
      <c r="SCU123" s="27"/>
      <c r="SCV123" s="27"/>
      <c r="SCW123" s="27"/>
      <c r="SCX123" s="27"/>
      <c r="SCY123" s="27"/>
      <c r="SCZ123" s="27"/>
      <c r="SDA123" s="27"/>
      <c r="SDB123" s="27"/>
      <c r="SDC123" s="27"/>
      <c r="SDD123" s="27"/>
      <c r="SDE123" s="27"/>
      <c r="SDF123" s="27"/>
      <c r="SDG123" s="27"/>
      <c r="SDH123" s="27"/>
      <c r="SDI123" s="27"/>
      <c r="SDJ123" s="27"/>
      <c r="SDK123" s="27"/>
      <c r="SDL123" s="27"/>
      <c r="SDM123" s="27"/>
      <c r="SDN123" s="27"/>
      <c r="SDO123" s="27"/>
      <c r="SDP123" s="27"/>
      <c r="SDQ123" s="27"/>
      <c r="SDR123" s="27"/>
      <c r="SDS123" s="27"/>
      <c r="SDT123" s="27"/>
      <c r="SDU123" s="27"/>
      <c r="SDV123" s="27"/>
      <c r="SDW123" s="27"/>
      <c r="SDX123" s="27"/>
      <c r="SDY123" s="27"/>
      <c r="SDZ123" s="27"/>
      <c r="SEA123" s="27"/>
      <c r="SEB123" s="27"/>
      <c r="SEC123" s="27"/>
      <c r="SED123" s="27"/>
      <c r="SEE123" s="27"/>
      <c r="SEF123" s="27"/>
      <c r="SEG123" s="27"/>
      <c r="SEH123" s="27"/>
      <c r="SEI123" s="27"/>
      <c r="SEJ123" s="27"/>
      <c r="SEK123" s="27"/>
      <c r="SEL123" s="27"/>
      <c r="SEM123" s="27"/>
      <c r="SEN123" s="27"/>
      <c r="SEO123" s="27"/>
      <c r="SEP123" s="27"/>
      <c r="SEQ123" s="27"/>
      <c r="SER123" s="27"/>
      <c r="SES123" s="27"/>
      <c r="SET123" s="27"/>
      <c r="SEU123" s="27"/>
      <c r="SEV123" s="27"/>
      <c r="SEW123" s="27"/>
      <c r="SEX123" s="27"/>
      <c r="SEY123" s="27"/>
      <c r="SEZ123" s="27"/>
      <c r="SFA123" s="27"/>
      <c r="SFB123" s="27"/>
      <c r="SFC123" s="27"/>
      <c r="SFD123" s="27"/>
      <c r="SFE123" s="27"/>
      <c r="SFF123" s="27"/>
      <c r="SFM123" s="27"/>
      <c r="SFN123" s="27"/>
      <c r="SFO123" s="27"/>
      <c r="SFP123" s="27"/>
      <c r="SFQ123" s="27"/>
      <c r="SFR123" s="27"/>
      <c r="SFS123" s="27"/>
      <c r="SFT123" s="27"/>
      <c r="SFU123" s="27"/>
      <c r="SFV123" s="27"/>
      <c r="SFW123" s="27"/>
      <c r="SFX123" s="27"/>
      <c r="SFY123" s="27"/>
      <c r="SFZ123" s="27"/>
      <c r="SGA123" s="27"/>
      <c r="SGB123" s="27"/>
      <c r="SGC123" s="27"/>
      <c r="SGD123" s="27"/>
      <c r="SGE123" s="27"/>
      <c r="SGF123" s="27"/>
      <c r="SGG123" s="27"/>
      <c r="SGH123" s="27"/>
      <c r="SGI123" s="27"/>
      <c r="SGJ123" s="27"/>
      <c r="SGK123" s="27"/>
      <c r="SGL123" s="27"/>
      <c r="SGM123" s="27"/>
      <c r="SGN123" s="27"/>
      <c r="SGO123" s="27"/>
      <c r="SGP123" s="27"/>
      <c r="SGQ123" s="27"/>
      <c r="SGR123" s="27"/>
      <c r="SGS123" s="27"/>
      <c r="SGT123" s="27"/>
      <c r="SGU123" s="27"/>
      <c r="SGV123" s="27"/>
      <c r="SGW123" s="27"/>
      <c r="SGX123" s="27"/>
      <c r="SGY123" s="27"/>
      <c r="SGZ123" s="27"/>
      <c r="SHA123" s="27"/>
      <c r="SHB123" s="27"/>
      <c r="SHC123" s="27"/>
      <c r="SHD123" s="27"/>
      <c r="SHE123" s="27"/>
      <c r="SHF123" s="27"/>
      <c r="SHG123" s="27"/>
      <c r="SHH123" s="27"/>
      <c r="SHI123" s="27"/>
      <c r="SHJ123" s="27"/>
      <c r="SHK123" s="27"/>
      <c r="SHL123" s="27"/>
      <c r="SHM123" s="27"/>
      <c r="SHN123" s="27"/>
      <c r="SHO123" s="27"/>
      <c r="SHP123" s="27"/>
      <c r="SHQ123" s="27"/>
      <c r="SHR123" s="27"/>
      <c r="SHS123" s="27"/>
      <c r="SHT123" s="27"/>
      <c r="SHU123" s="27"/>
      <c r="SHV123" s="27"/>
      <c r="SHW123" s="27"/>
      <c r="SHX123" s="27"/>
      <c r="SHY123" s="27"/>
      <c r="SHZ123" s="27"/>
      <c r="SIA123" s="27"/>
      <c r="SIB123" s="27"/>
      <c r="SIC123" s="27"/>
      <c r="SID123" s="27"/>
      <c r="SIE123" s="27"/>
      <c r="SIF123" s="27"/>
      <c r="SIG123" s="27"/>
      <c r="SIH123" s="27"/>
      <c r="SII123" s="27"/>
      <c r="SIJ123" s="27"/>
      <c r="SIK123" s="27"/>
      <c r="SIL123" s="27"/>
      <c r="SIM123" s="27"/>
      <c r="SIN123" s="27"/>
      <c r="SIO123" s="27"/>
      <c r="SIP123" s="27"/>
      <c r="SIQ123" s="27"/>
      <c r="SIR123" s="27"/>
      <c r="SIS123" s="27"/>
      <c r="SIT123" s="27"/>
      <c r="SIU123" s="27"/>
      <c r="SIV123" s="27"/>
      <c r="SIW123" s="27"/>
      <c r="SIX123" s="27"/>
      <c r="SIY123" s="27"/>
      <c r="SIZ123" s="27"/>
      <c r="SJA123" s="27"/>
      <c r="SJB123" s="27"/>
      <c r="SJC123" s="27"/>
      <c r="SJD123" s="27"/>
      <c r="SJE123" s="27"/>
      <c r="SJF123" s="27"/>
      <c r="SJG123" s="27"/>
      <c r="SJH123" s="27"/>
      <c r="SJI123" s="27"/>
      <c r="SJJ123" s="27"/>
      <c r="SJK123" s="27"/>
      <c r="SJL123" s="27"/>
      <c r="SJM123" s="27"/>
      <c r="SJN123" s="27"/>
      <c r="SJO123" s="27"/>
      <c r="SJP123" s="27"/>
      <c r="SJQ123" s="27"/>
      <c r="SJR123" s="27"/>
      <c r="SJS123" s="27"/>
      <c r="SJT123" s="27"/>
      <c r="SJU123" s="27"/>
      <c r="SJV123" s="27"/>
      <c r="SJW123" s="27"/>
      <c r="SJX123" s="27"/>
      <c r="SJY123" s="27"/>
      <c r="SJZ123" s="27"/>
      <c r="SKA123" s="27"/>
      <c r="SKB123" s="27"/>
      <c r="SKC123" s="27"/>
      <c r="SKD123" s="27"/>
      <c r="SKE123" s="27"/>
      <c r="SKF123" s="27"/>
      <c r="SKG123" s="27"/>
      <c r="SKH123" s="27"/>
      <c r="SKI123" s="27"/>
      <c r="SKJ123" s="27"/>
      <c r="SKK123" s="27"/>
      <c r="SKL123" s="27"/>
      <c r="SKM123" s="27"/>
      <c r="SKN123" s="27"/>
      <c r="SKO123" s="27"/>
      <c r="SKP123" s="27"/>
      <c r="SKQ123" s="27"/>
      <c r="SKR123" s="27"/>
      <c r="SKS123" s="27"/>
      <c r="SKT123" s="27"/>
      <c r="SKU123" s="27"/>
      <c r="SKV123" s="27"/>
      <c r="SKW123" s="27"/>
      <c r="SKX123" s="27"/>
      <c r="SKY123" s="27"/>
      <c r="SKZ123" s="27"/>
      <c r="SLA123" s="27"/>
      <c r="SLB123" s="27"/>
      <c r="SLC123" s="27"/>
      <c r="SLD123" s="27"/>
      <c r="SLE123" s="27"/>
      <c r="SLF123" s="27"/>
      <c r="SLG123" s="27"/>
      <c r="SLH123" s="27"/>
      <c r="SLI123" s="27"/>
      <c r="SLJ123" s="27"/>
      <c r="SLK123" s="27"/>
      <c r="SLL123" s="27"/>
      <c r="SLM123" s="27"/>
      <c r="SLN123" s="27"/>
      <c r="SLO123" s="27"/>
      <c r="SLP123" s="27"/>
      <c r="SLQ123" s="27"/>
      <c r="SLR123" s="27"/>
      <c r="SLS123" s="27"/>
      <c r="SLT123" s="27"/>
      <c r="SLU123" s="27"/>
      <c r="SLV123" s="27"/>
      <c r="SLW123" s="27"/>
      <c r="SLX123" s="27"/>
      <c r="SLY123" s="27"/>
      <c r="SLZ123" s="27"/>
      <c r="SMA123" s="27"/>
      <c r="SMB123" s="27"/>
      <c r="SMC123" s="27"/>
      <c r="SMD123" s="27"/>
      <c r="SME123" s="27"/>
      <c r="SMF123" s="27"/>
      <c r="SMG123" s="27"/>
      <c r="SMH123" s="27"/>
      <c r="SMI123" s="27"/>
      <c r="SMJ123" s="27"/>
      <c r="SMK123" s="27"/>
      <c r="SML123" s="27"/>
      <c r="SMM123" s="27"/>
      <c r="SMN123" s="27"/>
      <c r="SMO123" s="27"/>
      <c r="SMP123" s="27"/>
      <c r="SMQ123" s="27"/>
      <c r="SMR123" s="27"/>
      <c r="SMS123" s="27"/>
      <c r="SMT123" s="27"/>
      <c r="SMU123" s="27"/>
      <c r="SMV123" s="27"/>
      <c r="SMW123" s="27"/>
      <c r="SMX123" s="27"/>
      <c r="SMY123" s="27"/>
      <c r="SMZ123" s="27"/>
      <c r="SNA123" s="27"/>
      <c r="SNB123" s="27"/>
      <c r="SNC123" s="27"/>
      <c r="SND123" s="27"/>
      <c r="SNE123" s="27"/>
      <c r="SNF123" s="27"/>
      <c r="SNG123" s="27"/>
      <c r="SNH123" s="27"/>
      <c r="SNI123" s="27"/>
      <c r="SNJ123" s="27"/>
      <c r="SNK123" s="27"/>
      <c r="SNL123" s="27"/>
      <c r="SNM123" s="27"/>
      <c r="SNN123" s="27"/>
      <c r="SNO123" s="27"/>
      <c r="SNP123" s="27"/>
      <c r="SNQ123" s="27"/>
      <c r="SNR123" s="27"/>
      <c r="SNS123" s="27"/>
      <c r="SNT123" s="27"/>
      <c r="SNU123" s="27"/>
      <c r="SNV123" s="27"/>
      <c r="SNW123" s="27"/>
      <c r="SNX123" s="27"/>
      <c r="SNY123" s="27"/>
      <c r="SNZ123" s="27"/>
      <c r="SOA123" s="27"/>
      <c r="SOB123" s="27"/>
      <c r="SOC123" s="27"/>
      <c r="SOD123" s="27"/>
      <c r="SOE123" s="27"/>
      <c r="SOF123" s="27"/>
      <c r="SOG123" s="27"/>
      <c r="SOH123" s="27"/>
      <c r="SOI123" s="27"/>
      <c r="SOJ123" s="27"/>
      <c r="SOK123" s="27"/>
      <c r="SOL123" s="27"/>
      <c r="SOM123" s="27"/>
      <c r="SON123" s="27"/>
      <c r="SOO123" s="27"/>
      <c r="SOP123" s="27"/>
      <c r="SOQ123" s="27"/>
      <c r="SOR123" s="27"/>
      <c r="SOS123" s="27"/>
      <c r="SOT123" s="27"/>
      <c r="SOU123" s="27"/>
      <c r="SOV123" s="27"/>
      <c r="SOW123" s="27"/>
      <c r="SOX123" s="27"/>
      <c r="SOY123" s="27"/>
      <c r="SOZ123" s="27"/>
      <c r="SPA123" s="27"/>
      <c r="SPB123" s="27"/>
      <c r="SPI123" s="27"/>
      <c r="SPJ123" s="27"/>
      <c r="SPK123" s="27"/>
      <c r="SPL123" s="27"/>
      <c r="SPM123" s="27"/>
      <c r="SPN123" s="27"/>
      <c r="SPO123" s="27"/>
      <c r="SPP123" s="27"/>
      <c r="SPQ123" s="27"/>
      <c r="SPR123" s="27"/>
      <c r="SPS123" s="27"/>
      <c r="SPT123" s="27"/>
      <c r="SPU123" s="27"/>
      <c r="SPV123" s="27"/>
      <c r="SPW123" s="27"/>
      <c r="SPX123" s="27"/>
      <c r="SPY123" s="27"/>
      <c r="SPZ123" s="27"/>
      <c r="SQA123" s="27"/>
      <c r="SQB123" s="27"/>
      <c r="SQC123" s="27"/>
      <c r="SQD123" s="27"/>
      <c r="SQE123" s="27"/>
      <c r="SQF123" s="27"/>
      <c r="SQG123" s="27"/>
      <c r="SQH123" s="27"/>
      <c r="SQI123" s="27"/>
      <c r="SQJ123" s="27"/>
      <c r="SQK123" s="27"/>
      <c r="SQL123" s="27"/>
      <c r="SQM123" s="27"/>
      <c r="SQN123" s="27"/>
      <c r="SQO123" s="27"/>
      <c r="SQP123" s="27"/>
      <c r="SQQ123" s="27"/>
      <c r="SQR123" s="27"/>
      <c r="SQS123" s="27"/>
      <c r="SQT123" s="27"/>
      <c r="SQU123" s="27"/>
      <c r="SQV123" s="27"/>
      <c r="SQW123" s="27"/>
      <c r="SQX123" s="27"/>
      <c r="SQY123" s="27"/>
      <c r="SQZ123" s="27"/>
      <c r="SRA123" s="27"/>
      <c r="SRB123" s="27"/>
      <c r="SRC123" s="27"/>
      <c r="SRD123" s="27"/>
      <c r="SRE123" s="27"/>
      <c r="SRF123" s="27"/>
      <c r="SRG123" s="27"/>
      <c r="SRH123" s="27"/>
      <c r="SRI123" s="27"/>
      <c r="SRJ123" s="27"/>
      <c r="SRK123" s="27"/>
      <c r="SRL123" s="27"/>
      <c r="SRM123" s="27"/>
      <c r="SRN123" s="27"/>
      <c r="SRO123" s="27"/>
      <c r="SRP123" s="27"/>
      <c r="SRQ123" s="27"/>
      <c r="SRR123" s="27"/>
      <c r="SRS123" s="27"/>
      <c r="SRT123" s="27"/>
      <c r="SRU123" s="27"/>
      <c r="SRV123" s="27"/>
      <c r="SRW123" s="27"/>
      <c r="SRX123" s="27"/>
      <c r="SRY123" s="27"/>
      <c r="SRZ123" s="27"/>
      <c r="SSA123" s="27"/>
      <c r="SSB123" s="27"/>
      <c r="SSC123" s="27"/>
      <c r="SSD123" s="27"/>
      <c r="SSE123" s="27"/>
      <c r="SSF123" s="27"/>
      <c r="SSG123" s="27"/>
      <c r="SSH123" s="27"/>
      <c r="SSI123" s="27"/>
      <c r="SSJ123" s="27"/>
      <c r="SSK123" s="27"/>
      <c r="SSL123" s="27"/>
      <c r="SSM123" s="27"/>
      <c r="SSN123" s="27"/>
      <c r="SSO123" s="27"/>
      <c r="SSP123" s="27"/>
      <c r="SSQ123" s="27"/>
      <c r="SSR123" s="27"/>
      <c r="SSS123" s="27"/>
      <c r="SST123" s="27"/>
      <c r="SSU123" s="27"/>
      <c r="SSV123" s="27"/>
      <c r="SSW123" s="27"/>
      <c r="SSX123" s="27"/>
      <c r="SSY123" s="27"/>
      <c r="SSZ123" s="27"/>
      <c r="STA123" s="27"/>
      <c r="STB123" s="27"/>
      <c r="STC123" s="27"/>
      <c r="STD123" s="27"/>
      <c r="STE123" s="27"/>
      <c r="STF123" s="27"/>
      <c r="STG123" s="27"/>
      <c r="STH123" s="27"/>
      <c r="STI123" s="27"/>
      <c r="STJ123" s="27"/>
      <c r="STK123" s="27"/>
      <c r="STL123" s="27"/>
      <c r="STM123" s="27"/>
      <c r="STN123" s="27"/>
      <c r="STO123" s="27"/>
      <c r="STP123" s="27"/>
      <c r="STQ123" s="27"/>
      <c r="STR123" s="27"/>
      <c r="STS123" s="27"/>
      <c r="STT123" s="27"/>
      <c r="STU123" s="27"/>
      <c r="STV123" s="27"/>
      <c r="STW123" s="27"/>
      <c r="STX123" s="27"/>
      <c r="STY123" s="27"/>
      <c r="STZ123" s="27"/>
      <c r="SUA123" s="27"/>
      <c r="SUB123" s="27"/>
      <c r="SUC123" s="27"/>
      <c r="SUD123" s="27"/>
      <c r="SUE123" s="27"/>
      <c r="SUF123" s="27"/>
      <c r="SUG123" s="27"/>
      <c r="SUH123" s="27"/>
      <c r="SUI123" s="27"/>
      <c r="SUJ123" s="27"/>
      <c r="SUK123" s="27"/>
      <c r="SUL123" s="27"/>
      <c r="SUM123" s="27"/>
      <c r="SUN123" s="27"/>
      <c r="SUO123" s="27"/>
      <c r="SUP123" s="27"/>
      <c r="SUQ123" s="27"/>
      <c r="SUR123" s="27"/>
      <c r="SUS123" s="27"/>
      <c r="SUT123" s="27"/>
      <c r="SUU123" s="27"/>
      <c r="SUV123" s="27"/>
      <c r="SUW123" s="27"/>
      <c r="SUX123" s="27"/>
      <c r="SUY123" s="27"/>
      <c r="SUZ123" s="27"/>
      <c r="SVA123" s="27"/>
      <c r="SVB123" s="27"/>
      <c r="SVC123" s="27"/>
      <c r="SVD123" s="27"/>
      <c r="SVE123" s="27"/>
      <c r="SVF123" s="27"/>
      <c r="SVG123" s="27"/>
      <c r="SVH123" s="27"/>
      <c r="SVI123" s="27"/>
      <c r="SVJ123" s="27"/>
      <c r="SVK123" s="27"/>
      <c r="SVL123" s="27"/>
      <c r="SVM123" s="27"/>
      <c r="SVN123" s="27"/>
      <c r="SVO123" s="27"/>
      <c r="SVP123" s="27"/>
      <c r="SVQ123" s="27"/>
      <c r="SVR123" s="27"/>
      <c r="SVS123" s="27"/>
      <c r="SVT123" s="27"/>
      <c r="SVU123" s="27"/>
      <c r="SVV123" s="27"/>
      <c r="SVW123" s="27"/>
      <c r="SVX123" s="27"/>
      <c r="SVY123" s="27"/>
      <c r="SVZ123" s="27"/>
      <c r="SWA123" s="27"/>
      <c r="SWB123" s="27"/>
      <c r="SWC123" s="27"/>
      <c r="SWD123" s="27"/>
      <c r="SWE123" s="27"/>
      <c r="SWF123" s="27"/>
      <c r="SWG123" s="27"/>
      <c r="SWH123" s="27"/>
      <c r="SWI123" s="27"/>
      <c r="SWJ123" s="27"/>
      <c r="SWK123" s="27"/>
      <c r="SWL123" s="27"/>
      <c r="SWM123" s="27"/>
      <c r="SWN123" s="27"/>
      <c r="SWO123" s="27"/>
      <c r="SWP123" s="27"/>
      <c r="SWQ123" s="27"/>
      <c r="SWR123" s="27"/>
      <c r="SWS123" s="27"/>
      <c r="SWT123" s="27"/>
      <c r="SWU123" s="27"/>
      <c r="SWV123" s="27"/>
      <c r="SWW123" s="27"/>
      <c r="SWX123" s="27"/>
      <c r="SWY123" s="27"/>
      <c r="SWZ123" s="27"/>
      <c r="SXA123" s="27"/>
      <c r="SXB123" s="27"/>
      <c r="SXC123" s="27"/>
      <c r="SXD123" s="27"/>
      <c r="SXE123" s="27"/>
      <c r="SXF123" s="27"/>
      <c r="SXG123" s="27"/>
      <c r="SXH123" s="27"/>
      <c r="SXI123" s="27"/>
      <c r="SXJ123" s="27"/>
      <c r="SXK123" s="27"/>
      <c r="SXL123" s="27"/>
      <c r="SXM123" s="27"/>
      <c r="SXN123" s="27"/>
      <c r="SXO123" s="27"/>
      <c r="SXP123" s="27"/>
      <c r="SXQ123" s="27"/>
      <c r="SXR123" s="27"/>
      <c r="SXS123" s="27"/>
      <c r="SXT123" s="27"/>
      <c r="SXU123" s="27"/>
      <c r="SXV123" s="27"/>
      <c r="SXW123" s="27"/>
      <c r="SXX123" s="27"/>
      <c r="SXY123" s="27"/>
      <c r="SXZ123" s="27"/>
      <c r="SYA123" s="27"/>
      <c r="SYB123" s="27"/>
      <c r="SYC123" s="27"/>
      <c r="SYD123" s="27"/>
      <c r="SYE123" s="27"/>
      <c r="SYF123" s="27"/>
      <c r="SYG123" s="27"/>
      <c r="SYH123" s="27"/>
      <c r="SYI123" s="27"/>
      <c r="SYJ123" s="27"/>
      <c r="SYK123" s="27"/>
      <c r="SYL123" s="27"/>
      <c r="SYM123" s="27"/>
      <c r="SYN123" s="27"/>
      <c r="SYO123" s="27"/>
      <c r="SYP123" s="27"/>
      <c r="SYQ123" s="27"/>
      <c r="SYR123" s="27"/>
      <c r="SYS123" s="27"/>
      <c r="SYT123" s="27"/>
      <c r="SYU123" s="27"/>
      <c r="SYV123" s="27"/>
      <c r="SYW123" s="27"/>
      <c r="SYX123" s="27"/>
      <c r="SZE123" s="27"/>
      <c r="SZF123" s="27"/>
      <c r="SZG123" s="27"/>
      <c r="SZH123" s="27"/>
      <c r="SZI123" s="27"/>
      <c r="SZJ123" s="27"/>
      <c r="SZK123" s="27"/>
      <c r="SZL123" s="27"/>
      <c r="SZM123" s="27"/>
      <c r="SZN123" s="27"/>
      <c r="SZO123" s="27"/>
      <c r="SZP123" s="27"/>
      <c r="SZQ123" s="27"/>
      <c r="SZR123" s="27"/>
      <c r="SZS123" s="27"/>
      <c r="SZT123" s="27"/>
      <c r="SZU123" s="27"/>
      <c r="SZV123" s="27"/>
      <c r="SZW123" s="27"/>
      <c r="SZX123" s="27"/>
      <c r="SZY123" s="27"/>
      <c r="SZZ123" s="27"/>
      <c r="TAA123" s="27"/>
      <c r="TAB123" s="27"/>
      <c r="TAC123" s="27"/>
      <c r="TAD123" s="27"/>
      <c r="TAE123" s="27"/>
      <c r="TAF123" s="27"/>
      <c r="TAG123" s="27"/>
      <c r="TAH123" s="27"/>
      <c r="TAI123" s="27"/>
      <c r="TAJ123" s="27"/>
      <c r="TAK123" s="27"/>
      <c r="TAL123" s="27"/>
      <c r="TAM123" s="27"/>
      <c r="TAN123" s="27"/>
      <c r="TAO123" s="27"/>
      <c r="TAP123" s="27"/>
      <c r="TAQ123" s="27"/>
      <c r="TAR123" s="27"/>
      <c r="TAS123" s="27"/>
      <c r="TAT123" s="27"/>
      <c r="TAU123" s="27"/>
      <c r="TAV123" s="27"/>
      <c r="TAW123" s="27"/>
      <c r="TAX123" s="27"/>
      <c r="TAY123" s="27"/>
      <c r="TAZ123" s="27"/>
      <c r="TBA123" s="27"/>
      <c r="TBB123" s="27"/>
      <c r="TBC123" s="27"/>
      <c r="TBD123" s="27"/>
      <c r="TBE123" s="27"/>
      <c r="TBF123" s="27"/>
      <c r="TBG123" s="27"/>
      <c r="TBH123" s="27"/>
      <c r="TBI123" s="27"/>
      <c r="TBJ123" s="27"/>
      <c r="TBK123" s="27"/>
      <c r="TBL123" s="27"/>
      <c r="TBM123" s="27"/>
      <c r="TBN123" s="27"/>
      <c r="TBO123" s="27"/>
      <c r="TBP123" s="27"/>
      <c r="TBQ123" s="27"/>
      <c r="TBR123" s="27"/>
      <c r="TBS123" s="27"/>
      <c r="TBT123" s="27"/>
      <c r="TBU123" s="27"/>
      <c r="TBV123" s="27"/>
      <c r="TBW123" s="27"/>
      <c r="TBX123" s="27"/>
      <c r="TBY123" s="27"/>
      <c r="TBZ123" s="27"/>
      <c r="TCA123" s="27"/>
      <c r="TCB123" s="27"/>
      <c r="TCC123" s="27"/>
      <c r="TCD123" s="27"/>
      <c r="TCE123" s="27"/>
      <c r="TCF123" s="27"/>
      <c r="TCG123" s="27"/>
      <c r="TCH123" s="27"/>
      <c r="TCI123" s="27"/>
      <c r="TCJ123" s="27"/>
      <c r="TCK123" s="27"/>
      <c r="TCL123" s="27"/>
      <c r="TCM123" s="27"/>
      <c r="TCN123" s="27"/>
      <c r="TCO123" s="27"/>
      <c r="TCP123" s="27"/>
      <c r="TCQ123" s="27"/>
      <c r="TCR123" s="27"/>
      <c r="TCS123" s="27"/>
      <c r="TCT123" s="27"/>
      <c r="TCU123" s="27"/>
      <c r="TCV123" s="27"/>
      <c r="TCW123" s="27"/>
      <c r="TCX123" s="27"/>
      <c r="TCY123" s="27"/>
      <c r="TCZ123" s="27"/>
      <c r="TDA123" s="27"/>
      <c r="TDB123" s="27"/>
      <c r="TDC123" s="27"/>
      <c r="TDD123" s="27"/>
      <c r="TDE123" s="27"/>
      <c r="TDF123" s="27"/>
      <c r="TDG123" s="27"/>
      <c r="TDH123" s="27"/>
      <c r="TDI123" s="27"/>
      <c r="TDJ123" s="27"/>
      <c r="TDK123" s="27"/>
      <c r="TDL123" s="27"/>
      <c r="TDM123" s="27"/>
      <c r="TDN123" s="27"/>
      <c r="TDO123" s="27"/>
      <c r="TDP123" s="27"/>
      <c r="TDQ123" s="27"/>
      <c r="TDR123" s="27"/>
      <c r="TDS123" s="27"/>
      <c r="TDT123" s="27"/>
      <c r="TDU123" s="27"/>
      <c r="TDV123" s="27"/>
      <c r="TDW123" s="27"/>
      <c r="TDX123" s="27"/>
      <c r="TDY123" s="27"/>
      <c r="TDZ123" s="27"/>
      <c r="TEA123" s="27"/>
      <c r="TEB123" s="27"/>
      <c r="TEC123" s="27"/>
      <c r="TED123" s="27"/>
      <c r="TEE123" s="27"/>
      <c r="TEF123" s="27"/>
      <c r="TEG123" s="27"/>
      <c r="TEH123" s="27"/>
      <c r="TEI123" s="27"/>
      <c r="TEJ123" s="27"/>
      <c r="TEK123" s="27"/>
      <c r="TEL123" s="27"/>
      <c r="TEM123" s="27"/>
      <c r="TEN123" s="27"/>
      <c r="TEO123" s="27"/>
      <c r="TEP123" s="27"/>
      <c r="TEQ123" s="27"/>
      <c r="TER123" s="27"/>
      <c r="TES123" s="27"/>
      <c r="TET123" s="27"/>
      <c r="TEU123" s="27"/>
      <c r="TEV123" s="27"/>
      <c r="TEW123" s="27"/>
      <c r="TEX123" s="27"/>
      <c r="TEY123" s="27"/>
      <c r="TEZ123" s="27"/>
      <c r="TFA123" s="27"/>
      <c r="TFB123" s="27"/>
      <c r="TFC123" s="27"/>
      <c r="TFD123" s="27"/>
      <c r="TFE123" s="27"/>
      <c r="TFF123" s="27"/>
      <c r="TFG123" s="27"/>
      <c r="TFH123" s="27"/>
      <c r="TFI123" s="27"/>
      <c r="TFJ123" s="27"/>
      <c r="TFK123" s="27"/>
      <c r="TFL123" s="27"/>
      <c r="TFM123" s="27"/>
      <c r="TFN123" s="27"/>
      <c r="TFO123" s="27"/>
      <c r="TFP123" s="27"/>
      <c r="TFQ123" s="27"/>
      <c r="TFR123" s="27"/>
      <c r="TFS123" s="27"/>
      <c r="TFT123" s="27"/>
      <c r="TFU123" s="27"/>
      <c r="TFV123" s="27"/>
      <c r="TFW123" s="27"/>
      <c r="TFX123" s="27"/>
      <c r="TFY123" s="27"/>
      <c r="TFZ123" s="27"/>
      <c r="TGA123" s="27"/>
      <c r="TGB123" s="27"/>
      <c r="TGC123" s="27"/>
      <c r="TGD123" s="27"/>
      <c r="TGE123" s="27"/>
      <c r="TGF123" s="27"/>
      <c r="TGG123" s="27"/>
      <c r="TGH123" s="27"/>
      <c r="TGI123" s="27"/>
      <c r="TGJ123" s="27"/>
      <c r="TGK123" s="27"/>
      <c r="TGL123" s="27"/>
      <c r="TGM123" s="27"/>
      <c r="TGN123" s="27"/>
      <c r="TGO123" s="27"/>
      <c r="TGP123" s="27"/>
      <c r="TGQ123" s="27"/>
      <c r="TGR123" s="27"/>
      <c r="TGS123" s="27"/>
      <c r="TGT123" s="27"/>
      <c r="TGU123" s="27"/>
      <c r="TGV123" s="27"/>
      <c r="TGW123" s="27"/>
      <c r="TGX123" s="27"/>
      <c r="TGY123" s="27"/>
      <c r="TGZ123" s="27"/>
      <c r="THA123" s="27"/>
      <c r="THB123" s="27"/>
      <c r="THC123" s="27"/>
      <c r="THD123" s="27"/>
      <c r="THE123" s="27"/>
      <c r="THF123" s="27"/>
      <c r="THG123" s="27"/>
      <c r="THH123" s="27"/>
      <c r="THI123" s="27"/>
      <c r="THJ123" s="27"/>
      <c r="THK123" s="27"/>
      <c r="THL123" s="27"/>
      <c r="THM123" s="27"/>
      <c r="THN123" s="27"/>
      <c r="THO123" s="27"/>
      <c r="THP123" s="27"/>
      <c r="THQ123" s="27"/>
      <c r="THR123" s="27"/>
      <c r="THS123" s="27"/>
      <c r="THT123" s="27"/>
      <c r="THU123" s="27"/>
      <c r="THV123" s="27"/>
      <c r="THW123" s="27"/>
      <c r="THX123" s="27"/>
      <c r="THY123" s="27"/>
      <c r="THZ123" s="27"/>
      <c r="TIA123" s="27"/>
      <c r="TIB123" s="27"/>
      <c r="TIC123" s="27"/>
      <c r="TID123" s="27"/>
      <c r="TIE123" s="27"/>
      <c r="TIF123" s="27"/>
      <c r="TIG123" s="27"/>
      <c r="TIH123" s="27"/>
      <c r="TII123" s="27"/>
      <c r="TIJ123" s="27"/>
      <c r="TIK123" s="27"/>
      <c r="TIL123" s="27"/>
      <c r="TIM123" s="27"/>
      <c r="TIN123" s="27"/>
      <c r="TIO123" s="27"/>
      <c r="TIP123" s="27"/>
      <c r="TIQ123" s="27"/>
      <c r="TIR123" s="27"/>
      <c r="TIS123" s="27"/>
      <c r="TIT123" s="27"/>
      <c r="TJA123" s="27"/>
      <c r="TJB123" s="27"/>
      <c r="TJC123" s="27"/>
      <c r="TJD123" s="27"/>
      <c r="TJE123" s="27"/>
      <c r="TJF123" s="27"/>
      <c r="TJG123" s="27"/>
      <c r="TJH123" s="27"/>
      <c r="TJI123" s="27"/>
      <c r="TJJ123" s="27"/>
      <c r="TJK123" s="27"/>
      <c r="TJL123" s="27"/>
      <c r="TJM123" s="27"/>
      <c r="TJN123" s="27"/>
      <c r="TJO123" s="27"/>
      <c r="TJP123" s="27"/>
      <c r="TJQ123" s="27"/>
      <c r="TJR123" s="27"/>
      <c r="TJS123" s="27"/>
      <c r="TJT123" s="27"/>
      <c r="TJU123" s="27"/>
      <c r="TJV123" s="27"/>
      <c r="TJW123" s="27"/>
      <c r="TJX123" s="27"/>
      <c r="TJY123" s="27"/>
      <c r="TJZ123" s="27"/>
      <c r="TKA123" s="27"/>
      <c r="TKB123" s="27"/>
      <c r="TKC123" s="27"/>
      <c r="TKD123" s="27"/>
      <c r="TKE123" s="27"/>
      <c r="TKF123" s="27"/>
      <c r="TKG123" s="27"/>
      <c r="TKH123" s="27"/>
      <c r="TKI123" s="27"/>
      <c r="TKJ123" s="27"/>
      <c r="TKK123" s="27"/>
      <c r="TKL123" s="27"/>
      <c r="TKM123" s="27"/>
      <c r="TKN123" s="27"/>
      <c r="TKO123" s="27"/>
      <c r="TKP123" s="27"/>
      <c r="TKQ123" s="27"/>
      <c r="TKR123" s="27"/>
      <c r="TKS123" s="27"/>
      <c r="TKT123" s="27"/>
      <c r="TKU123" s="27"/>
      <c r="TKV123" s="27"/>
      <c r="TKW123" s="27"/>
      <c r="TKX123" s="27"/>
      <c r="TKY123" s="27"/>
      <c r="TKZ123" s="27"/>
      <c r="TLA123" s="27"/>
      <c r="TLB123" s="27"/>
      <c r="TLC123" s="27"/>
      <c r="TLD123" s="27"/>
      <c r="TLE123" s="27"/>
      <c r="TLF123" s="27"/>
      <c r="TLG123" s="27"/>
      <c r="TLH123" s="27"/>
      <c r="TLI123" s="27"/>
      <c r="TLJ123" s="27"/>
      <c r="TLK123" s="27"/>
      <c r="TLL123" s="27"/>
      <c r="TLM123" s="27"/>
      <c r="TLN123" s="27"/>
      <c r="TLO123" s="27"/>
      <c r="TLP123" s="27"/>
      <c r="TLQ123" s="27"/>
      <c r="TLR123" s="27"/>
      <c r="TLS123" s="27"/>
      <c r="TLT123" s="27"/>
      <c r="TLU123" s="27"/>
      <c r="TLV123" s="27"/>
      <c r="TLW123" s="27"/>
      <c r="TLX123" s="27"/>
      <c r="TLY123" s="27"/>
      <c r="TLZ123" s="27"/>
      <c r="TMA123" s="27"/>
      <c r="TMB123" s="27"/>
      <c r="TMC123" s="27"/>
      <c r="TMD123" s="27"/>
      <c r="TME123" s="27"/>
      <c r="TMF123" s="27"/>
      <c r="TMG123" s="27"/>
      <c r="TMH123" s="27"/>
      <c r="TMI123" s="27"/>
      <c r="TMJ123" s="27"/>
      <c r="TMK123" s="27"/>
      <c r="TML123" s="27"/>
      <c r="TMM123" s="27"/>
      <c r="TMN123" s="27"/>
      <c r="TMO123" s="27"/>
      <c r="TMP123" s="27"/>
      <c r="TMQ123" s="27"/>
      <c r="TMR123" s="27"/>
      <c r="TMS123" s="27"/>
      <c r="TMT123" s="27"/>
      <c r="TMU123" s="27"/>
      <c r="TMV123" s="27"/>
      <c r="TMW123" s="27"/>
      <c r="TMX123" s="27"/>
      <c r="TMY123" s="27"/>
      <c r="TMZ123" s="27"/>
      <c r="TNA123" s="27"/>
      <c r="TNB123" s="27"/>
      <c r="TNC123" s="27"/>
      <c r="TND123" s="27"/>
      <c r="TNE123" s="27"/>
      <c r="TNF123" s="27"/>
      <c r="TNG123" s="27"/>
      <c r="TNH123" s="27"/>
      <c r="TNI123" s="27"/>
      <c r="TNJ123" s="27"/>
      <c r="TNK123" s="27"/>
      <c r="TNL123" s="27"/>
      <c r="TNM123" s="27"/>
      <c r="TNN123" s="27"/>
      <c r="TNO123" s="27"/>
      <c r="TNP123" s="27"/>
      <c r="TNQ123" s="27"/>
      <c r="TNR123" s="27"/>
      <c r="TNS123" s="27"/>
      <c r="TNT123" s="27"/>
      <c r="TNU123" s="27"/>
      <c r="TNV123" s="27"/>
      <c r="TNW123" s="27"/>
      <c r="TNX123" s="27"/>
      <c r="TNY123" s="27"/>
      <c r="TNZ123" s="27"/>
      <c r="TOA123" s="27"/>
      <c r="TOB123" s="27"/>
      <c r="TOC123" s="27"/>
      <c r="TOD123" s="27"/>
      <c r="TOE123" s="27"/>
      <c r="TOF123" s="27"/>
      <c r="TOG123" s="27"/>
      <c r="TOH123" s="27"/>
      <c r="TOI123" s="27"/>
      <c r="TOJ123" s="27"/>
      <c r="TOK123" s="27"/>
      <c r="TOL123" s="27"/>
      <c r="TOM123" s="27"/>
      <c r="TON123" s="27"/>
      <c r="TOO123" s="27"/>
      <c r="TOP123" s="27"/>
      <c r="TOQ123" s="27"/>
      <c r="TOR123" s="27"/>
      <c r="TOS123" s="27"/>
      <c r="TOT123" s="27"/>
      <c r="TOU123" s="27"/>
      <c r="TOV123" s="27"/>
      <c r="TOW123" s="27"/>
      <c r="TOX123" s="27"/>
      <c r="TOY123" s="27"/>
      <c r="TOZ123" s="27"/>
      <c r="TPA123" s="27"/>
      <c r="TPB123" s="27"/>
      <c r="TPC123" s="27"/>
      <c r="TPD123" s="27"/>
      <c r="TPE123" s="27"/>
      <c r="TPF123" s="27"/>
      <c r="TPG123" s="27"/>
      <c r="TPH123" s="27"/>
      <c r="TPI123" s="27"/>
      <c r="TPJ123" s="27"/>
      <c r="TPK123" s="27"/>
      <c r="TPL123" s="27"/>
      <c r="TPM123" s="27"/>
      <c r="TPN123" s="27"/>
      <c r="TPO123" s="27"/>
      <c r="TPP123" s="27"/>
      <c r="TPQ123" s="27"/>
      <c r="TPR123" s="27"/>
      <c r="TPS123" s="27"/>
      <c r="TPT123" s="27"/>
      <c r="TPU123" s="27"/>
      <c r="TPV123" s="27"/>
      <c r="TPW123" s="27"/>
      <c r="TPX123" s="27"/>
      <c r="TPY123" s="27"/>
      <c r="TPZ123" s="27"/>
      <c r="TQA123" s="27"/>
      <c r="TQB123" s="27"/>
      <c r="TQC123" s="27"/>
      <c r="TQD123" s="27"/>
      <c r="TQE123" s="27"/>
      <c r="TQF123" s="27"/>
      <c r="TQG123" s="27"/>
      <c r="TQH123" s="27"/>
      <c r="TQI123" s="27"/>
      <c r="TQJ123" s="27"/>
      <c r="TQK123" s="27"/>
      <c r="TQL123" s="27"/>
      <c r="TQM123" s="27"/>
      <c r="TQN123" s="27"/>
      <c r="TQO123" s="27"/>
      <c r="TQP123" s="27"/>
      <c r="TQQ123" s="27"/>
      <c r="TQR123" s="27"/>
      <c r="TQS123" s="27"/>
      <c r="TQT123" s="27"/>
      <c r="TQU123" s="27"/>
      <c r="TQV123" s="27"/>
      <c r="TQW123" s="27"/>
      <c r="TQX123" s="27"/>
      <c r="TQY123" s="27"/>
      <c r="TQZ123" s="27"/>
      <c r="TRA123" s="27"/>
      <c r="TRB123" s="27"/>
      <c r="TRC123" s="27"/>
      <c r="TRD123" s="27"/>
      <c r="TRE123" s="27"/>
      <c r="TRF123" s="27"/>
      <c r="TRG123" s="27"/>
      <c r="TRH123" s="27"/>
      <c r="TRI123" s="27"/>
      <c r="TRJ123" s="27"/>
      <c r="TRK123" s="27"/>
      <c r="TRL123" s="27"/>
      <c r="TRM123" s="27"/>
      <c r="TRN123" s="27"/>
      <c r="TRO123" s="27"/>
      <c r="TRP123" s="27"/>
      <c r="TRQ123" s="27"/>
      <c r="TRR123" s="27"/>
      <c r="TRS123" s="27"/>
      <c r="TRT123" s="27"/>
      <c r="TRU123" s="27"/>
      <c r="TRV123" s="27"/>
      <c r="TRW123" s="27"/>
      <c r="TRX123" s="27"/>
      <c r="TRY123" s="27"/>
      <c r="TRZ123" s="27"/>
      <c r="TSA123" s="27"/>
      <c r="TSB123" s="27"/>
      <c r="TSC123" s="27"/>
      <c r="TSD123" s="27"/>
      <c r="TSE123" s="27"/>
      <c r="TSF123" s="27"/>
      <c r="TSG123" s="27"/>
      <c r="TSH123" s="27"/>
      <c r="TSI123" s="27"/>
      <c r="TSJ123" s="27"/>
      <c r="TSK123" s="27"/>
      <c r="TSL123" s="27"/>
      <c r="TSM123" s="27"/>
      <c r="TSN123" s="27"/>
      <c r="TSO123" s="27"/>
      <c r="TSP123" s="27"/>
      <c r="TSW123" s="27"/>
      <c r="TSX123" s="27"/>
      <c r="TSY123" s="27"/>
      <c r="TSZ123" s="27"/>
      <c r="TTA123" s="27"/>
      <c r="TTB123" s="27"/>
      <c r="TTC123" s="27"/>
      <c r="TTD123" s="27"/>
      <c r="TTE123" s="27"/>
      <c r="TTF123" s="27"/>
      <c r="TTG123" s="27"/>
      <c r="TTH123" s="27"/>
      <c r="TTI123" s="27"/>
      <c r="TTJ123" s="27"/>
      <c r="TTK123" s="27"/>
      <c r="TTL123" s="27"/>
      <c r="TTM123" s="27"/>
      <c r="TTN123" s="27"/>
      <c r="TTO123" s="27"/>
      <c r="TTP123" s="27"/>
      <c r="TTQ123" s="27"/>
      <c r="TTR123" s="27"/>
      <c r="TTS123" s="27"/>
      <c r="TTT123" s="27"/>
      <c r="TTU123" s="27"/>
      <c r="TTV123" s="27"/>
      <c r="TTW123" s="27"/>
      <c r="TTX123" s="27"/>
      <c r="TTY123" s="27"/>
      <c r="TTZ123" s="27"/>
      <c r="TUA123" s="27"/>
      <c r="TUB123" s="27"/>
      <c r="TUC123" s="27"/>
      <c r="TUD123" s="27"/>
      <c r="TUE123" s="27"/>
      <c r="TUF123" s="27"/>
      <c r="TUG123" s="27"/>
      <c r="TUH123" s="27"/>
      <c r="TUI123" s="27"/>
      <c r="TUJ123" s="27"/>
      <c r="TUK123" s="27"/>
      <c r="TUL123" s="27"/>
      <c r="TUM123" s="27"/>
      <c r="TUN123" s="27"/>
      <c r="TUO123" s="27"/>
      <c r="TUP123" s="27"/>
      <c r="TUQ123" s="27"/>
      <c r="TUR123" s="27"/>
      <c r="TUS123" s="27"/>
      <c r="TUT123" s="27"/>
      <c r="TUU123" s="27"/>
      <c r="TUV123" s="27"/>
      <c r="TUW123" s="27"/>
      <c r="TUX123" s="27"/>
      <c r="TUY123" s="27"/>
      <c r="TUZ123" s="27"/>
      <c r="TVA123" s="27"/>
      <c r="TVB123" s="27"/>
      <c r="TVC123" s="27"/>
      <c r="TVD123" s="27"/>
      <c r="TVE123" s="27"/>
      <c r="TVF123" s="27"/>
      <c r="TVG123" s="27"/>
      <c r="TVH123" s="27"/>
      <c r="TVI123" s="27"/>
      <c r="TVJ123" s="27"/>
      <c r="TVK123" s="27"/>
      <c r="TVL123" s="27"/>
      <c r="TVM123" s="27"/>
      <c r="TVN123" s="27"/>
      <c r="TVO123" s="27"/>
      <c r="TVP123" s="27"/>
      <c r="TVQ123" s="27"/>
      <c r="TVR123" s="27"/>
      <c r="TVS123" s="27"/>
      <c r="TVT123" s="27"/>
      <c r="TVU123" s="27"/>
      <c r="TVV123" s="27"/>
      <c r="TVW123" s="27"/>
      <c r="TVX123" s="27"/>
      <c r="TVY123" s="27"/>
      <c r="TVZ123" s="27"/>
      <c r="TWA123" s="27"/>
      <c r="TWB123" s="27"/>
      <c r="TWC123" s="27"/>
      <c r="TWD123" s="27"/>
      <c r="TWE123" s="27"/>
      <c r="TWF123" s="27"/>
      <c r="TWG123" s="27"/>
      <c r="TWH123" s="27"/>
      <c r="TWI123" s="27"/>
      <c r="TWJ123" s="27"/>
      <c r="TWK123" s="27"/>
      <c r="TWL123" s="27"/>
      <c r="TWM123" s="27"/>
      <c r="TWN123" s="27"/>
      <c r="TWO123" s="27"/>
      <c r="TWP123" s="27"/>
      <c r="TWQ123" s="27"/>
      <c r="TWR123" s="27"/>
      <c r="TWS123" s="27"/>
      <c r="TWT123" s="27"/>
      <c r="TWU123" s="27"/>
      <c r="TWV123" s="27"/>
      <c r="TWW123" s="27"/>
      <c r="TWX123" s="27"/>
      <c r="TWY123" s="27"/>
      <c r="TWZ123" s="27"/>
      <c r="TXA123" s="27"/>
      <c r="TXB123" s="27"/>
      <c r="TXC123" s="27"/>
      <c r="TXD123" s="27"/>
      <c r="TXE123" s="27"/>
      <c r="TXF123" s="27"/>
      <c r="TXG123" s="27"/>
      <c r="TXH123" s="27"/>
      <c r="TXI123" s="27"/>
      <c r="TXJ123" s="27"/>
      <c r="TXK123" s="27"/>
      <c r="TXL123" s="27"/>
      <c r="TXM123" s="27"/>
      <c r="TXN123" s="27"/>
      <c r="TXO123" s="27"/>
      <c r="TXP123" s="27"/>
      <c r="TXQ123" s="27"/>
      <c r="TXR123" s="27"/>
      <c r="TXS123" s="27"/>
      <c r="TXT123" s="27"/>
      <c r="TXU123" s="27"/>
      <c r="TXV123" s="27"/>
      <c r="TXW123" s="27"/>
      <c r="TXX123" s="27"/>
      <c r="TXY123" s="27"/>
      <c r="TXZ123" s="27"/>
      <c r="TYA123" s="27"/>
      <c r="TYB123" s="27"/>
      <c r="TYC123" s="27"/>
      <c r="TYD123" s="27"/>
      <c r="TYE123" s="27"/>
      <c r="TYF123" s="27"/>
      <c r="TYG123" s="27"/>
      <c r="TYH123" s="27"/>
      <c r="TYI123" s="27"/>
      <c r="TYJ123" s="27"/>
      <c r="TYK123" s="27"/>
      <c r="TYL123" s="27"/>
      <c r="TYM123" s="27"/>
      <c r="TYN123" s="27"/>
      <c r="TYO123" s="27"/>
      <c r="TYP123" s="27"/>
      <c r="TYQ123" s="27"/>
      <c r="TYR123" s="27"/>
      <c r="TYS123" s="27"/>
      <c r="TYT123" s="27"/>
      <c r="TYU123" s="27"/>
      <c r="TYV123" s="27"/>
      <c r="TYW123" s="27"/>
      <c r="TYX123" s="27"/>
      <c r="TYY123" s="27"/>
      <c r="TYZ123" s="27"/>
      <c r="TZA123" s="27"/>
      <c r="TZB123" s="27"/>
      <c r="TZC123" s="27"/>
      <c r="TZD123" s="27"/>
      <c r="TZE123" s="27"/>
      <c r="TZF123" s="27"/>
      <c r="TZG123" s="27"/>
      <c r="TZH123" s="27"/>
      <c r="TZI123" s="27"/>
      <c r="TZJ123" s="27"/>
      <c r="TZK123" s="27"/>
      <c r="TZL123" s="27"/>
      <c r="TZM123" s="27"/>
      <c r="TZN123" s="27"/>
      <c r="TZO123" s="27"/>
      <c r="TZP123" s="27"/>
      <c r="TZQ123" s="27"/>
      <c r="TZR123" s="27"/>
      <c r="TZS123" s="27"/>
      <c r="TZT123" s="27"/>
      <c r="TZU123" s="27"/>
      <c r="TZV123" s="27"/>
      <c r="TZW123" s="27"/>
      <c r="TZX123" s="27"/>
      <c r="TZY123" s="27"/>
      <c r="TZZ123" s="27"/>
      <c r="UAA123" s="27"/>
      <c r="UAB123" s="27"/>
      <c r="UAC123" s="27"/>
      <c r="UAD123" s="27"/>
      <c r="UAE123" s="27"/>
      <c r="UAF123" s="27"/>
      <c r="UAG123" s="27"/>
      <c r="UAH123" s="27"/>
      <c r="UAI123" s="27"/>
      <c r="UAJ123" s="27"/>
      <c r="UAK123" s="27"/>
      <c r="UAL123" s="27"/>
      <c r="UAM123" s="27"/>
      <c r="UAN123" s="27"/>
      <c r="UAO123" s="27"/>
      <c r="UAP123" s="27"/>
      <c r="UAQ123" s="27"/>
      <c r="UAR123" s="27"/>
      <c r="UAS123" s="27"/>
      <c r="UAT123" s="27"/>
      <c r="UAU123" s="27"/>
      <c r="UAV123" s="27"/>
      <c r="UAW123" s="27"/>
      <c r="UAX123" s="27"/>
      <c r="UAY123" s="27"/>
      <c r="UAZ123" s="27"/>
      <c r="UBA123" s="27"/>
      <c r="UBB123" s="27"/>
      <c r="UBC123" s="27"/>
      <c r="UBD123" s="27"/>
      <c r="UBE123" s="27"/>
      <c r="UBF123" s="27"/>
      <c r="UBG123" s="27"/>
      <c r="UBH123" s="27"/>
      <c r="UBI123" s="27"/>
      <c r="UBJ123" s="27"/>
      <c r="UBK123" s="27"/>
      <c r="UBL123" s="27"/>
      <c r="UBM123" s="27"/>
      <c r="UBN123" s="27"/>
      <c r="UBO123" s="27"/>
      <c r="UBP123" s="27"/>
      <c r="UBQ123" s="27"/>
      <c r="UBR123" s="27"/>
      <c r="UBS123" s="27"/>
      <c r="UBT123" s="27"/>
      <c r="UBU123" s="27"/>
      <c r="UBV123" s="27"/>
      <c r="UBW123" s="27"/>
      <c r="UBX123" s="27"/>
      <c r="UBY123" s="27"/>
      <c r="UBZ123" s="27"/>
      <c r="UCA123" s="27"/>
      <c r="UCB123" s="27"/>
      <c r="UCC123" s="27"/>
      <c r="UCD123" s="27"/>
      <c r="UCE123" s="27"/>
      <c r="UCF123" s="27"/>
      <c r="UCG123" s="27"/>
      <c r="UCH123" s="27"/>
      <c r="UCI123" s="27"/>
      <c r="UCJ123" s="27"/>
      <c r="UCK123" s="27"/>
      <c r="UCL123" s="27"/>
      <c r="UCS123" s="27"/>
      <c r="UCT123" s="27"/>
      <c r="UCU123" s="27"/>
      <c r="UCV123" s="27"/>
      <c r="UCW123" s="27"/>
      <c r="UCX123" s="27"/>
      <c r="UCY123" s="27"/>
      <c r="UCZ123" s="27"/>
      <c r="UDA123" s="27"/>
      <c r="UDB123" s="27"/>
      <c r="UDC123" s="27"/>
      <c r="UDD123" s="27"/>
      <c r="UDE123" s="27"/>
      <c r="UDF123" s="27"/>
      <c r="UDG123" s="27"/>
      <c r="UDH123" s="27"/>
      <c r="UDI123" s="27"/>
      <c r="UDJ123" s="27"/>
      <c r="UDK123" s="27"/>
      <c r="UDL123" s="27"/>
      <c r="UDM123" s="27"/>
      <c r="UDN123" s="27"/>
      <c r="UDO123" s="27"/>
      <c r="UDP123" s="27"/>
      <c r="UDQ123" s="27"/>
      <c r="UDR123" s="27"/>
      <c r="UDS123" s="27"/>
      <c r="UDT123" s="27"/>
      <c r="UDU123" s="27"/>
      <c r="UDV123" s="27"/>
      <c r="UDW123" s="27"/>
      <c r="UDX123" s="27"/>
      <c r="UDY123" s="27"/>
      <c r="UDZ123" s="27"/>
      <c r="UEA123" s="27"/>
      <c r="UEB123" s="27"/>
      <c r="UEC123" s="27"/>
      <c r="UED123" s="27"/>
      <c r="UEE123" s="27"/>
      <c r="UEF123" s="27"/>
      <c r="UEG123" s="27"/>
      <c r="UEH123" s="27"/>
      <c r="UEI123" s="27"/>
      <c r="UEJ123" s="27"/>
      <c r="UEK123" s="27"/>
      <c r="UEL123" s="27"/>
      <c r="UEM123" s="27"/>
      <c r="UEN123" s="27"/>
      <c r="UEO123" s="27"/>
      <c r="UEP123" s="27"/>
      <c r="UEQ123" s="27"/>
      <c r="UER123" s="27"/>
      <c r="UES123" s="27"/>
      <c r="UET123" s="27"/>
      <c r="UEU123" s="27"/>
      <c r="UEV123" s="27"/>
      <c r="UEW123" s="27"/>
      <c r="UEX123" s="27"/>
      <c r="UEY123" s="27"/>
      <c r="UEZ123" s="27"/>
      <c r="UFA123" s="27"/>
      <c r="UFB123" s="27"/>
      <c r="UFC123" s="27"/>
      <c r="UFD123" s="27"/>
      <c r="UFE123" s="27"/>
      <c r="UFF123" s="27"/>
      <c r="UFG123" s="27"/>
      <c r="UFH123" s="27"/>
      <c r="UFI123" s="27"/>
      <c r="UFJ123" s="27"/>
      <c r="UFK123" s="27"/>
      <c r="UFL123" s="27"/>
      <c r="UFM123" s="27"/>
      <c r="UFN123" s="27"/>
      <c r="UFO123" s="27"/>
      <c r="UFP123" s="27"/>
      <c r="UFQ123" s="27"/>
      <c r="UFR123" s="27"/>
      <c r="UFS123" s="27"/>
      <c r="UFT123" s="27"/>
      <c r="UFU123" s="27"/>
      <c r="UFV123" s="27"/>
      <c r="UFW123" s="27"/>
      <c r="UFX123" s="27"/>
      <c r="UFY123" s="27"/>
      <c r="UFZ123" s="27"/>
      <c r="UGA123" s="27"/>
      <c r="UGB123" s="27"/>
      <c r="UGC123" s="27"/>
      <c r="UGD123" s="27"/>
      <c r="UGE123" s="27"/>
      <c r="UGF123" s="27"/>
      <c r="UGG123" s="27"/>
      <c r="UGH123" s="27"/>
      <c r="UGI123" s="27"/>
      <c r="UGJ123" s="27"/>
      <c r="UGK123" s="27"/>
      <c r="UGL123" s="27"/>
      <c r="UGM123" s="27"/>
      <c r="UGN123" s="27"/>
      <c r="UGO123" s="27"/>
      <c r="UGP123" s="27"/>
      <c r="UGQ123" s="27"/>
      <c r="UGR123" s="27"/>
      <c r="UGS123" s="27"/>
      <c r="UGT123" s="27"/>
      <c r="UGU123" s="27"/>
      <c r="UGV123" s="27"/>
      <c r="UGW123" s="27"/>
      <c r="UGX123" s="27"/>
      <c r="UGY123" s="27"/>
      <c r="UGZ123" s="27"/>
      <c r="UHA123" s="27"/>
      <c r="UHB123" s="27"/>
      <c r="UHC123" s="27"/>
      <c r="UHD123" s="27"/>
      <c r="UHE123" s="27"/>
      <c r="UHF123" s="27"/>
      <c r="UHG123" s="27"/>
      <c r="UHH123" s="27"/>
      <c r="UHI123" s="27"/>
      <c r="UHJ123" s="27"/>
      <c r="UHK123" s="27"/>
      <c r="UHL123" s="27"/>
      <c r="UHM123" s="27"/>
      <c r="UHN123" s="27"/>
      <c r="UHO123" s="27"/>
      <c r="UHP123" s="27"/>
      <c r="UHQ123" s="27"/>
      <c r="UHR123" s="27"/>
      <c r="UHS123" s="27"/>
      <c r="UHT123" s="27"/>
      <c r="UHU123" s="27"/>
      <c r="UHV123" s="27"/>
      <c r="UHW123" s="27"/>
      <c r="UHX123" s="27"/>
      <c r="UHY123" s="27"/>
      <c r="UHZ123" s="27"/>
      <c r="UIA123" s="27"/>
      <c r="UIB123" s="27"/>
      <c r="UIC123" s="27"/>
      <c r="UID123" s="27"/>
      <c r="UIE123" s="27"/>
      <c r="UIF123" s="27"/>
      <c r="UIG123" s="27"/>
      <c r="UIH123" s="27"/>
      <c r="UII123" s="27"/>
      <c r="UIJ123" s="27"/>
      <c r="UIK123" s="27"/>
      <c r="UIL123" s="27"/>
      <c r="UIM123" s="27"/>
      <c r="UIN123" s="27"/>
      <c r="UIO123" s="27"/>
      <c r="UIP123" s="27"/>
      <c r="UIQ123" s="27"/>
      <c r="UIR123" s="27"/>
      <c r="UIS123" s="27"/>
      <c r="UIT123" s="27"/>
      <c r="UIU123" s="27"/>
      <c r="UIV123" s="27"/>
      <c r="UIW123" s="27"/>
      <c r="UIX123" s="27"/>
      <c r="UIY123" s="27"/>
      <c r="UIZ123" s="27"/>
      <c r="UJA123" s="27"/>
      <c r="UJB123" s="27"/>
      <c r="UJC123" s="27"/>
      <c r="UJD123" s="27"/>
      <c r="UJE123" s="27"/>
      <c r="UJF123" s="27"/>
      <c r="UJG123" s="27"/>
      <c r="UJH123" s="27"/>
      <c r="UJI123" s="27"/>
      <c r="UJJ123" s="27"/>
      <c r="UJK123" s="27"/>
      <c r="UJL123" s="27"/>
      <c r="UJM123" s="27"/>
      <c r="UJN123" s="27"/>
      <c r="UJO123" s="27"/>
      <c r="UJP123" s="27"/>
      <c r="UJQ123" s="27"/>
      <c r="UJR123" s="27"/>
      <c r="UJS123" s="27"/>
      <c r="UJT123" s="27"/>
      <c r="UJU123" s="27"/>
      <c r="UJV123" s="27"/>
      <c r="UJW123" s="27"/>
      <c r="UJX123" s="27"/>
      <c r="UJY123" s="27"/>
      <c r="UJZ123" s="27"/>
      <c r="UKA123" s="27"/>
      <c r="UKB123" s="27"/>
      <c r="UKC123" s="27"/>
      <c r="UKD123" s="27"/>
      <c r="UKE123" s="27"/>
      <c r="UKF123" s="27"/>
      <c r="UKG123" s="27"/>
      <c r="UKH123" s="27"/>
      <c r="UKI123" s="27"/>
      <c r="UKJ123" s="27"/>
      <c r="UKK123" s="27"/>
      <c r="UKL123" s="27"/>
      <c r="UKM123" s="27"/>
      <c r="UKN123" s="27"/>
      <c r="UKO123" s="27"/>
      <c r="UKP123" s="27"/>
      <c r="UKQ123" s="27"/>
      <c r="UKR123" s="27"/>
      <c r="UKS123" s="27"/>
      <c r="UKT123" s="27"/>
      <c r="UKU123" s="27"/>
      <c r="UKV123" s="27"/>
      <c r="UKW123" s="27"/>
      <c r="UKX123" s="27"/>
      <c r="UKY123" s="27"/>
      <c r="UKZ123" s="27"/>
      <c r="ULA123" s="27"/>
      <c r="ULB123" s="27"/>
      <c r="ULC123" s="27"/>
      <c r="ULD123" s="27"/>
      <c r="ULE123" s="27"/>
      <c r="ULF123" s="27"/>
      <c r="ULG123" s="27"/>
      <c r="ULH123" s="27"/>
      <c r="ULI123" s="27"/>
      <c r="ULJ123" s="27"/>
      <c r="ULK123" s="27"/>
      <c r="ULL123" s="27"/>
      <c r="ULM123" s="27"/>
      <c r="ULN123" s="27"/>
      <c r="ULO123" s="27"/>
      <c r="ULP123" s="27"/>
      <c r="ULQ123" s="27"/>
      <c r="ULR123" s="27"/>
      <c r="ULS123" s="27"/>
      <c r="ULT123" s="27"/>
      <c r="ULU123" s="27"/>
      <c r="ULV123" s="27"/>
      <c r="ULW123" s="27"/>
      <c r="ULX123" s="27"/>
      <c r="ULY123" s="27"/>
      <c r="ULZ123" s="27"/>
      <c r="UMA123" s="27"/>
      <c r="UMB123" s="27"/>
      <c r="UMC123" s="27"/>
      <c r="UMD123" s="27"/>
      <c r="UME123" s="27"/>
      <c r="UMF123" s="27"/>
      <c r="UMG123" s="27"/>
      <c r="UMH123" s="27"/>
      <c r="UMO123" s="27"/>
      <c r="UMP123" s="27"/>
      <c r="UMQ123" s="27"/>
      <c r="UMR123" s="27"/>
      <c r="UMS123" s="27"/>
      <c r="UMT123" s="27"/>
      <c r="UMU123" s="27"/>
      <c r="UMV123" s="27"/>
      <c r="UMW123" s="27"/>
      <c r="UMX123" s="27"/>
      <c r="UMY123" s="27"/>
      <c r="UMZ123" s="27"/>
      <c r="UNA123" s="27"/>
      <c r="UNB123" s="27"/>
      <c r="UNC123" s="27"/>
      <c r="UND123" s="27"/>
      <c r="UNE123" s="27"/>
      <c r="UNF123" s="27"/>
      <c r="UNG123" s="27"/>
      <c r="UNH123" s="27"/>
      <c r="UNI123" s="27"/>
      <c r="UNJ123" s="27"/>
      <c r="UNK123" s="27"/>
      <c r="UNL123" s="27"/>
      <c r="UNM123" s="27"/>
      <c r="UNN123" s="27"/>
      <c r="UNO123" s="27"/>
      <c r="UNP123" s="27"/>
      <c r="UNQ123" s="27"/>
      <c r="UNR123" s="27"/>
      <c r="UNS123" s="27"/>
      <c r="UNT123" s="27"/>
      <c r="UNU123" s="27"/>
      <c r="UNV123" s="27"/>
      <c r="UNW123" s="27"/>
      <c r="UNX123" s="27"/>
      <c r="UNY123" s="27"/>
      <c r="UNZ123" s="27"/>
      <c r="UOA123" s="27"/>
      <c r="UOB123" s="27"/>
      <c r="UOC123" s="27"/>
      <c r="UOD123" s="27"/>
      <c r="UOE123" s="27"/>
      <c r="UOF123" s="27"/>
      <c r="UOG123" s="27"/>
      <c r="UOH123" s="27"/>
      <c r="UOI123" s="27"/>
      <c r="UOJ123" s="27"/>
      <c r="UOK123" s="27"/>
      <c r="UOL123" s="27"/>
      <c r="UOM123" s="27"/>
      <c r="UON123" s="27"/>
      <c r="UOO123" s="27"/>
      <c r="UOP123" s="27"/>
      <c r="UOQ123" s="27"/>
      <c r="UOR123" s="27"/>
      <c r="UOS123" s="27"/>
      <c r="UOT123" s="27"/>
      <c r="UOU123" s="27"/>
      <c r="UOV123" s="27"/>
      <c r="UOW123" s="27"/>
      <c r="UOX123" s="27"/>
      <c r="UOY123" s="27"/>
      <c r="UOZ123" s="27"/>
      <c r="UPA123" s="27"/>
      <c r="UPB123" s="27"/>
      <c r="UPC123" s="27"/>
      <c r="UPD123" s="27"/>
      <c r="UPE123" s="27"/>
      <c r="UPF123" s="27"/>
      <c r="UPG123" s="27"/>
      <c r="UPH123" s="27"/>
      <c r="UPI123" s="27"/>
      <c r="UPJ123" s="27"/>
      <c r="UPK123" s="27"/>
      <c r="UPL123" s="27"/>
      <c r="UPM123" s="27"/>
      <c r="UPN123" s="27"/>
      <c r="UPO123" s="27"/>
      <c r="UPP123" s="27"/>
      <c r="UPQ123" s="27"/>
      <c r="UPR123" s="27"/>
      <c r="UPS123" s="27"/>
      <c r="UPT123" s="27"/>
      <c r="UPU123" s="27"/>
      <c r="UPV123" s="27"/>
      <c r="UPW123" s="27"/>
      <c r="UPX123" s="27"/>
      <c r="UPY123" s="27"/>
      <c r="UPZ123" s="27"/>
      <c r="UQA123" s="27"/>
      <c r="UQB123" s="27"/>
      <c r="UQC123" s="27"/>
      <c r="UQD123" s="27"/>
      <c r="UQE123" s="27"/>
      <c r="UQF123" s="27"/>
      <c r="UQG123" s="27"/>
      <c r="UQH123" s="27"/>
      <c r="UQI123" s="27"/>
      <c r="UQJ123" s="27"/>
      <c r="UQK123" s="27"/>
      <c r="UQL123" s="27"/>
      <c r="UQM123" s="27"/>
      <c r="UQN123" s="27"/>
      <c r="UQO123" s="27"/>
      <c r="UQP123" s="27"/>
      <c r="UQQ123" s="27"/>
      <c r="UQR123" s="27"/>
      <c r="UQS123" s="27"/>
      <c r="UQT123" s="27"/>
      <c r="UQU123" s="27"/>
      <c r="UQV123" s="27"/>
      <c r="UQW123" s="27"/>
      <c r="UQX123" s="27"/>
      <c r="UQY123" s="27"/>
      <c r="UQZ123" s="27"/>
      <c r="URA123" s="27"/>
      <c r="URB123" s="27"/>
      <c r="URC123" s="27"/>
      <c r="URD123" s="27"/>
      <c r="URE123" s="27"/>
      <c r="URF123" s="27"/>
      <c r="URG123" s="27"/>
      <c r="URH123" s="27"/>
      <c r="URI123" s="27"/>
      <c r="URJ123" s="27"/>
      <c r="URK123" s="27"/>
      <c r="URL123" s="27"/>
      <c r="URM123" s="27"/>
      <c r="URN123" s="27"/>
      <c r="URO123" s="27"/>
      <c r="URP123" s="27"/>
      <c r="URQ123" s="27"/>
      <c r="URR123" s="27"/>
      <c r="URS123" s="27"/>
      <c r="URT123" s="27"/>
      <c r="URU123" s="27"/>
      <c r="URV123" s="27"/>
      <c r="URW123" s="27"/>
      <c r="URX123" s="27"/>
      <c r="URY123" s="27"/>
      <c r="URZ123" s="27"/>
      <c r="USA123" s="27"/>
      <c r="USB123" s="27"/>
      <c r="USC123" s="27"/>
      <c r="USD123" s="27"/>
      <c r="USE123" s="27"/>
      <c r="USF123" s="27"/>
      <c r="USG123" s="27"/>
      <c r="USH123" s="27"/>
      <c r="USI123" s="27"/>
      <c r="USJ123" s="27"/>
      <c r="USK123" s="27"/>
      <c r="USL123" s="27"/>
      <c r="USM123" s="27"/>
      <c r="USN123" s="27"/>
      <c r="USO123" s="27"/>
      <c r="USP123" s="27"/>
      <c r="USQ123" s="27"/>
      <c r="USR123" s="27"/>
      <c r="USS123" s="27"/>
      <c r="UST123" s="27"/>
      <c r="USU123" s="27"/>
      <c r="USV123" s="27"/>
      <c r="USW123" s="27"/>
      <c r="USX123" s="27"/>
      <c r="USY123" s="27"/>
      <c r="USZ123" s="27"/>
      <c r="UTA123" s="27"/>
      <c r="UTB123" s="27"/>
      <c r="UTC123" s="27"/>
      <c r="UTD123" s="27"/>
      <c r="UTE123" s="27"/>
      <c r="UTF123" s="27"/>
      <c r="UTG123" s="27"/>
      <c r="UTH123" s="27"/>
      <c r="UTI123" s="27"/>
      <c r="UTJ123" s="27"/>
      <c r="UTK123" s="27"/>
      <c r="UTL123" s="27"/>
      <c r="UTM123" s="27"/>
      <c r="UTN123" s="27"/>
      <c r="UTO123" s="27"/>
      <c r="UTP123" s="27"/>
      <c r="UTQ123" s="27"/>
      <c r="UTR123" s="27"/>
      <c r="UTS123" s="27"/>
      <c r="UTT123" s="27"/>
      <c r="UTU123" s="27"/>
      <c r="UTV123" s="27"/>
      <c r="UTW123" s="27"/>
      <c r="UTX123" s="27"/>
      <c r="UTY123" s="27"/>
      <c r="UTZ123" s="27"/>
      <c r="UUA123" s="27"/>
      <c r="UUB123" s="27"/>
      <c r="UUC123" s="27"/>
      <c r="UUD123" s="27"/>
      <c r="UUE123" s="27"/>
      <c r="UUF123" s="27"/>
      <c r="UUG123" s="27"/>
      <c r="UUH123" s="27"/>
      <c r="UUI123" s="27"/>
      <c r="UUJ123" s="27"/>
      <c r="UUK123" s="27"/>
      <c r="UUL123" s="27"/>
      <c r="UUM123" s="27"/>
      <c r="UUN123" s="27"/>
      <c r="UUO123" s="27"/>
      <c r="UUP123" s="27"/>
      <c r="UUQ123" s="27"/>
      <c r="UUR123" s="27"/>
      <c r="UUS123" s="27"/>
      <c r="UUT123" s="27"/>
      <c r="UUU123" s="27"/>
      <c r="UUV123" s="27"/>
      <c r="UUW123" s="27"/>
      <c r="UUX123" s="27"/>
      <c r="UUY123" s="27"/>
      <c r="UUZ123" s="27"/>
      <c r="UVA123" s="27"/>
      <c r="UVB123" s="27"/>
      <c r="UVC123" s="27"/>
      <c r="UVD123" s="27"/>
      <c r="UVE123" s="27"/>
      <c r="UVF123" s="27"/>
      <c r="UVG123" s="27"/>
      <c r="UVH123" s="27"/>
      <c r="UVI123" s="27"/>
      <c r="UVJ123" s="27"/>
      <c r="UVK123" s="27"/>
      <c r="UVL123" s="27"/>
      <c r="UVM123" s="27"/>
      <c r="UVN123" s="27"/>
      <c r="UVO123" s="27"/>
      <c r="UVP123" s="27"/>
      <c r="UVQ123" s="27"/>
      <c r="UVR123" s="27"/>
      <c r="UVS123" s="27"/>
      <c r="UVT123" s="27"/>
      <c r="UVU123" s="27"/>
      <c r="UVV123" s="27"/>
      <c r="UVW123" s="27"/>
      <c r="UVX123" s="27"/>
      <c r="UVY123" s="27"/>
      <c r="UVZ123" s="27"/>
      <c r="UWA123" s="27"/>
      <c r="UWB123" s="27"/>
      <c r="UWC123" s="27"/>
      <c r="UWD123" s="27"/>
      <c r="UWK123" s="27"/>
      <c r="UWL123" s="27"/>
      <c r="UWM123" s="27"/>
      <c r="UWN123" s="27"/>
      <c r="UWO123" s="27"/>
      <c r="UWP123" s="27"/>
      <c r="UWQ123" s="27"/>
      <c r="UWR123" s="27"/>
      <c r="UWS123" s="27"/>
      <c r="UWT123" s="27"/>
      <c r="UWU123" s="27"/>
      <c r="UWV123" s="27"/>
      <c r="UWW123" s="27"/>
      <c r="UWX123" s="27"/>
      <c r="UWY123" s="27"/>
      <c r="UWZ123" s="27"/>
      <c r="UXA123" s="27"/>
      <c r="UXB123" s="27"/>
      <c r="UXC123" s="27"/>
      <c r="UXD123" s="27"/>
      <c r="UXE123" s="27"/>
      <c r="UXF123" s="27"/>
      <c r="UXG123" s="27"/>
      <c r="UXH123" s="27"/>
      <c r="UXI123" s="27"/>
      <c r="UXJ123" s="27"/>
      <c r="UXK123" s="27"/>
      <c r="UXL123" s="27"/>
      <c r="UXM123" s="27"/>
      <c r="UXN123" s="27"/>
      <c r="UXO123" s="27"/>
      <c r="UXP123" s="27"/>
      <c r="UXQ123" s="27"/>
      <c r="UXR123" s="27"/>
      <c r="UXS123" s="27"/>
      <c r="UXT123" s="27"/>
      <c r="UXU123" s="27"/>
      <c r="UXV123" s="27"/>
      <c r="UXW123" s="27"/>
      <c r="UXX123" s="27"/>
      <c r="UXY123" s="27"/>
      <c r="UXZ123" s="27"/>
      <c r="UYA123" s="27"/>
      <c r="UYB123" s="27"/>
      <c r="UYC123" s="27"/>
      <c r="UYD123" s="27"/>
      <c r="UYE123" s="27"/>
      <c r="UYF123" s="27"/>
      <c r="UYG123" s="27"/>
      <c r="UYH123" s="27"/>
      <c r="UYI123" s="27"/>
      <c r="UYJ123" s="27"/>
      <c r="UYK123" s="27"/>
      <c r="UYL123" s="27"/>
      <c r="UYM123" s="27"/>
      <c r="UYN123" s="27"/>
      <c r="UYO123" s="27"/>
      <c r="UYP123" s="27"/>
      <c r="UYQ123" s="27"/>
      <c r="UYR123" s="27"/>
      <c r="UYS123" s="27"/>
      <c r="UYT123" s="27"/>
      <c r="UYU123" s="27"/>
      <c r="UYV123" s="27"/>
      <c r="UYW123" s="27"/>
      <c r="UYX123" s="27"/>
      <c r="UYY123" s="27"/>
      <c r="UYZ123" s="27"/>
      <c r="UZA123" s="27"/>
      <c r="UZB123" s="27"/>
      <c r="UZC123" s="27"/>
      <c r="UZD123" s="27"/>
      <c r="UZE123" s="27"/>
      <c r="UZF123" s="27"/>
      <c r="UZG123" s="27"/>
      <c r="UZH123" s="27"/>
      <c r="UZI123" s="27"/>
      <c r="UZJ123" s="27"/>
      <c r="UZK123" s="27"/>
      <c r="UZL123" s="27"/>
      <c r="UZM123" s="27"/>
      <c r="UZN123" s="27"/>
      <c r="UZO123" s="27"/>
      <c r="UZP123" s="27"/>
      <c r="UZQ123" s="27"/>
      <c r="UZR123" s="27"/>
      <c r="UZS123" s="27"/>
      <c r="UZT123" s="27"/>
      <c r="UZU123" s="27"/>
      <c r="UZV123" s="27"/>
      <c r="UZW123" s="27"/>
      <c r="UZX123" s="27"/>
      <c r="UZY123" s="27"/>
      <c r="UZZ123" s="27"/>
      <c r="VAA123" s="27"/>
      <c r="VAB123" s="27"/>
      <c r="VAC123" s="27"/>
      <c r="VAD123" s="27"/>
      <c r="VAE123" s="27"/>
      <c r="VAF123" s="27"/>
      <c r="VAG123" s="27"/>
      <c r="VAH123" s="27"/>
      <c r="VAI123" s="27"/>
      <c r="VAJ123" s="27"/>
      <c r="VAK123" s="27"/>
      <c r="VAL123" s="27"/>
      <c r="VAM123" s="27"/>
      <c r="VAN123" s="27"/>
      <c r="VAO123" s="27"/>
      <c r="VAP123" s="27"/>
      <c r="VAQ123" s="27"/>
      <c r="VAR123" s="27"/>
      <c r="VAS123" s="27"/>
      <c r="VAT123" s="27"/>
      <c r="VAU123" s="27"/>
      <c r="VAV123" s="27"/>
      <c r="VAW123" s="27"/>
      <c r="VAX123" s="27"/>
      <c r="VAY123" s="27"/>
      <c r="VAZ123" s="27"/>
      <c r="VBA123" s="27"/>
      <c r="VBB123" s="27"/>
      <c r="VBC123" s="27"/>
      <c r="VBD123" s="27"/>
      <c r="VBE123" s="27"/>
      <c r="VBF123" s="27"/>
      <c r="VBG123" s="27"/>
      <c r="VBH123" s="27"/>
      <c r="VBI123" s="27"/>
      <c r="VBJ123" s="27"/>
      <c r="VBK123" s="27"/>
      <c r="VBL123" s="27"/>
      <c r="VBM123" s="27"/>
      <c r="VBN123" s="27"/>
      <c r="VBO123" s="27"/>
      <c r="VBP123" s="27"/>
      <c r="VBQ123" s="27"/>
      <c r="VBR123" s="27"/>
      <c r="VBS123" s="27"/>
      <c r="VBT123" s="27"/>
      <c r="VBU123" s="27"/>
      <c r="VBV123" s="27"/>
      <c r="VBW123" s="27"/>
      <c r="VBX123" s="27"/>
      <c r="VBY123" s="27"/>
      <c r="VBZ123" s="27"/>
      <c r="VCA123" s="27"/>
      <c r="VCB123" s="27"/>
      <c r="VCC123" s="27"/>
      <c r="VCD123" s="27"/>
      <c r="VCE123" s="27"/>
      <c r="VCF123" s="27"/>
      <c r="VCG123" s="27"/>
      <c r="VCH123" s="27"/>
      <c r="VCI123" s="27"/>
      <c r="VCJ123" s="27"/>
      <c r="VCK123" s="27"/>
      <c r="VCL123" s="27"/>
      <c r="VCM123" s="27"/>
      <c r="VCN123" s="27"/>
      <c r="VCO123" s="27"/>
      <c r="VCP123" s="27"/>
      <c r="VCQ123" s="27"/>
      <c r="VCR123" s="27"/>
      <c r="VCS123" s="27"/>
      <c r="VCT123" s="27"/>
      <c r="VCU123" s="27"/>
      <c r="VCV123" s="27"/>
      <c r="VCW123" s="27"/>
      <c r="VCX123" s="27"/>
      <c r="VCY123" s="27"/>
      <c r="VCZ123" s="27"/>
      <c r="VDA123" s="27"/>
      <c r="VDB123" s="27"/>
      <c r="VDC123" s="27"/>
      <c r="VDD123" s="27"/>
      <c r="VDE123" s="27"/>
      <c r="VDF123" s="27"/>
      <c r="VDG123" s="27"/>
      <c r="VDH123" s="27"/>
      <c r="VDI123" s="27"/>
      <c r="VDJ123" s="27"/>
      <c r="VDK123" s="27"/>
      <c r="VDL123" s="27"/>
      <c r="VDM123" s="27"/>
      <c r="VDN123" s="27"/>
      <c r="VDO123" s="27"/>
      <c r="VDP123" s="27"/>
      <c r="VDQ123" s="27"/>
      <c r="VDR123" s="27"/>
      <c r="VDS123" s="27"/>
      <c r="VDT123" s="27"/>
      <c r="VDU123" s="27"/>
      <c r="VDV123" s="27"/>
      <c r="VDW123" s="27"/>
      <c r="VDX123" s="27"/>
      <c r="VDY123" s="27"/>
      <c r="VDZ123" s="27"/>
      <c r="VEA123" s="27"/>
      <c r="VEB123" s="27"/>
      <c r="VEC123" s="27"/>
      <c r="VED123" s="27"/>
      <c r="VEE123" s="27"/>
      <c r="VEF123" s="27"/>
      <c r="VEG123" s="27"/>
      <c r="VEH123" s="27"/>
      <c r="VEI123" s="27"/>
      <c r="VEJ123" s="27"/>
      <c r="VEK123" s="27"/>
      <c r="VEL123" s="27"/>
      <c r="VEM123" s="27"/>
      <c r="VEN123" s="27"/>
      <c r="VEO123" s="27"/>
      <c r="VEP123" s="27"/>
      <c r="VEQ123" s="27"/>
      <c r="VER123" s="27"/>
      <c r="VES123" s="27"/>
      <c r="VET123" s="27"/>
      <c r="VEU123" s="27"/>
      <c r="VEV123" s="27"/>
      <c r="VEW123" s="27"/>
      <c r="VEX123" s="27"/>
      <c r="VEY123" s="27"/>
      <c r="VEZ123" s="27"/>
      <c r="VFA123" s="27"/>
      <c r="VFB123" s="27"/>
      <c r="VFC123" s="27"/>
      <c r="VFD123" s="27"/>
      <c r="VFE123" s="27"/>
      <c r="VFF123" s="27"/>
      <c r="VFG123" s="27"/>
      <c r="VFH123" s="27"/>
      <c r="VFI123" s="27"/>
      <c r="VFJ123" s="27"/>
      <c r="VFK123" s="27"/>
      <c r="VFL123" s="27"/>
      <c r="VFM123" s="27"/>
      <c r="VFN123" s="27"/>
      <c r="VFO123" s="27"/>
      <c r="VFP123" s="27"/>
      <c r="VFQ123" s="27"/>
      <c r="VFR123" s="27"/>
      <c r="VFS123" s="27"/>
      <c r="VFT123" s="27"/>
      <c r="VFU123" s="27"/>
      <c r="VFV123" s="27"/>
      <c r="VFW123" s="27"/>
      <c r="VFX123" s="27"/>
      <c r="VFY123" s="27"/>
      <c r="VFZ123" s="27"/>
      <c r="VGG123" s="27"/>
      <c r="VGH123" s="27"/>
      <c r="VGI123" s="27"/>
      <c r="VGJ123" s="27"/>
      <c r="VGK123" s="27"/>
      <c r="VGL123" s="27"/>
      <c r="VGM123" s="27"/>
      <c r="VGN123" s="27"/>
      <c r="VGO123" s="27"/>
      <c r="VGP123" s="27"/>
      <c r="VGQ123" s="27"/>
      <c r="VGR123" s="27"/>
      <c r="VGS123" s="27"/>
      <c r="VGT123" s="27"/>
      <c r="VGU123" s="27"/>
      <c r="VGV123" s="27"/>
      <c r="VGW123" s="27"/>
      <c r="VGX123" s="27"/>
      <c r="VGY123" s="27"/>
      <c r="VGZ123" s="27"/>
      <c r="VHA123" s="27"/>
      <c r="VHB123" s="27"/>
      <c r="VHC123" s="27"/>
      <c r="VHD123" s="27"/>
      <c r="VHE123" s="27"/>
      <c r="VHF123" s="27"/>
      <c r="VHG123" s="27"/>
      <c r="VHH123" s="27"/>
      <c r="VHI123" s="27"/>
      <c r="VHJ123" s="27"/>
      <c r="VHK123" s="27"/>
      <c r="VHL123" s="27"/>
      <c r="VHM123" s="27"/>
      <c r="VHN123" s="27"/>
      <c r="VHO123" s="27"/>
      <c r="VHP123" s="27"/>
      <c r="VHQ123" s="27"/>
      <c r="VHR123" s="27"/>
      <c r="VHS123" s="27"/>
      <c r="VHT123" s="27"/>
      <c r="VHU123" s="27"/>
      <c r="VHV123" s="27"/>
      <c r="VHW123" s="27"/>
      <c r="VHX123" s="27"/>
      <c r="VHY123" s="27"/>
      <c r="VHZ123" s="27"/>
      <c r="VIA123" s="27"/>
      <c r="VIB123" s="27"/>
      <c r="VIC123" s="27"/>
      <c r="VID123" s="27"/>
      <c r="VIE123" s="27"/>
      <c r="VIF123" s="27"/>
      <c r="VIG123" s="27"/>
      <c r="VIH123" s="27"/>
      <c r="VII123" s="27"/>
      <c r="VIJ123" s="27"/>
      <c r="VIK123" s="27"/>
      <c r="VIL123" s="27"/>
      <c r="VIM123" s="27"/>
      <c r="VIN123" s="27"/>
      <c r="VIO123" s="27"/>
      <c r="VIP123" s="27"/>
      <c r="VIQ123" s="27"/>
      <c r="VIR123" s="27"/>
      <c r="VIS123" s="27"/>
      <c r="VIT123" s="27"/>
      <c r="VIU123" s="27"/>
      <c r="VIV123" s="27"/>
      <c r="VIW123" s="27"/>
      <c r="VIX123" s="27"/>
      <c r="VIY123" s="27"/>
      <c r="VIZ123" s="27"/>
      <c r="VJA123" s="27"/>
      <c r="VJB123" s="27"/>
      <c r="VJC123" s="27"/>
      <c r="VJD123" s="27"/>
      <c r="VJE123" s="27"/>
      <c r="VJF123" s="27"/>
      <c r="VJG123" s="27"/>
      <c r="VJH123" s="27"/>
      <c r="VJI123" s="27"/>
      <c r="VJJ123" s="27"/>
      <c r="VJK123" s="27"/>
      <c r="VJL123" s="27"/>
      <c r="VJM123" s="27"/>
      <c r="VJN123" s="27"/>
      <c r="VJO123" s="27"/>
      <c r="VJP123" s="27"/>
      <c r="VJQ123" s="27"/>
      <c r="VJR123" s="27"/>
      <c r="VJS123" s="27"/>
      <c r="VJT123" s="27"/>
      <c r="VJU123" s="27"/>
      <c r="VJV123" s="27"/>
      <c r="VJW123" s="27"/>
      <c r="VJX123" s="27"/>
      <c r="VJY123" s="27"/>
      <c r="VJZ123" s="27"/>
      <c r="VKA123" s="27"/>
      <c r="VKB123" s="27"/>
      <c r="VKC123" s="27"/>
      <c r="VKD123" s="27"/>
      <c r="VKE123" s="27"/>
      <c r="VKF123" s="27"/>
      <c r="VKG123" s="27"/>
      <c r="VKH123" s="27"/>
      <c r="VKI123" s="27"/>
      <c r="VKJ123" s="27"/>
      <c r="VKK123" s="27"/>
      <c r="VKL123" s="27"/>
      <c r="VKM123" s="27"/>
      <c r="VKN123" s="27"/>
      <c r="VKO123" s="27"/>
      <c r="VKP123" s="27"/>
      <c r="VKQ123" s="27"/>
      <c r="VKR123" s="27"/>
      <c r="VKS123" s="27"/>
      <c r="VKT123" s="27"/>
      <c r="VKU123" s="27"/>
      <c r="VKV123" s="27"/>
      <c r="VKW123" s="27"/>
      <c r="VKX123" s="27"/>
      <c r="VKY123" s="27"/>
      <c r="VKZ123" s="27"/>
      <c r="VLA123" s="27"/>
      <c r="VLB123" s="27"/>
      <c r="VLC123" s="27"/>
      <c r="VLD123" s="27"/>
      <c r="VLE123" s="27"/>
      <c r="VLF123" s="27"/>
      <c r="VLG123" s="27"/>
      <c r="VLH123" s="27"/>
      <c r="VLI123" s="27"/>
      <c r="VLJ123" s="27"/>
      <c r="VLK123" s="27"/>
      <c r="VLL123" s="27"/>
      <c r="VLM123" s="27"/>
      <c r="VLN123" s="27"/>
      <c r="VLO123" s="27"/>
      <c r="VLP123" s="27"/>
      <c r="VLQ123" s="27"/>
      <c r="VLR123" s="27"/>
      <c r="VLS123" s="27"/>
      <c r="VLT123" s="27"/>
      <c r="VLU123" s="27"/>
      <c r="VLV123" s="27"/>
      <c r="VLW123" s="27"/>
      <c r="VLX123" s="27"/>
      <c r="VLY123" s="27"/>
      <c r="VLZ123" s="27"/>
      <c r="VMA123" s="27"/>
      <c r="VMB123" s="27"/>
      <c r="VMC123" s="27"/>
      <c r="VMD123" s="27"/>
      <c r="VME123" s="27"/>
      <c r="VMF123" s="27"/>
      <c r="VMG123" s="27"/>
      <c r="VMH123" s="27"/>
      <c r="VMI123" s="27"/>
      <c r="VMJ123" s="27"/>
      <c r="VMK123" s="27"/>
      <c r="VML123" s="27"/>
      <c r="VMM123" s="27"/>
      <c r="VMN123" s="27"/>
      <c r="VMO123" s="27"/>
      <c r="VMP123" s="27"/>
      <c r="VMQ123" s="27"/>
      <c r="VMR123" s="27"/>
      <c r="VMS123" s="27"/>
      <c r="VMT123" s="27"/>
      <c r="VMU123" s="27"/>
      <c r="VMV123" s="27"/>
      <c r="VMW123" s="27"/>
      <c r="VMX123" s="27"/>
      <c r="VMY123" s="27"/>
      <c r="VMZ123" s="27"/>
      <c r="VNA123" s="27"/>
      <c r="VNB123" s="27"/>
      <c r="VNC123" s="27"/>
      <c r="VND123" s="27"/>
      <c r="VNE123" s="27"/>
      <c r="VNF123" s="27"/>
      <c r="VNG123" s="27"/>
      <c r="VNH123" s="27"/>
      <c r="VNI123" s="27"/>
      <c r="VNJ123" s="27"/>
      <c r="VNK123" s="27"/>
      <c r="VNL123" s="27"/>
      <c r="VNM123" s="27"/>
      <c r="VNN123" s="27"/>
      <c r="VNO123" s="27"/>
      <c r="VNP123" s="27"/>
      <c r="VNQ123" s="27"/>
      <c r="VNR123" s="27"/>
      <c r="VNS123" s="27"/>
      <c r="VNT123" s="27"/>
      <c r="VNU123" s="27"/>
      <c r="VNV123" s="27"/>
      <c r="VNW123" s="27"/>
      <c r="VNX123" s="27"/>
      <c r="VNY123" s="27"/>
      <c r="VNZ123" s="27"/>
      <c r="VOA123" s="27"/>
      <c r="VOB123" s="27"/>
      <c r="VOC123" s="27"/>
      <c r="VOD123" s="27"/>
      <c r="VOE123" s="27"/>
      <c r="VOF123" s="27"/>
      <c r="VOG123" s="27"/>
      <c r="VOH123" s="27"/>
      <c r="VOI123" s="27"/>
      <c r="VOJ123" s="27"/>
      <c r="VOK123" s="27"/>
      <c r="VOL123" s="27"/>
      <c r="VOM123" s="27"/>
      <c r="VON123" s="27"/>
      <c r="VOO123" s="27"/>
      <c r="VOP123" s="27"/>
      <c r="VOQ123" s="27"/>
      <c r="VOR123" s="27"/>
      <c r="VOS123" s="27"/>
      <c r="VOT123" s="27"/>
      <c r="VOU123" s="27"/>
      <c r="VOV123" s="27"/>
      <c r="VOW123" s="27"/>
      <c r="VOX123" s="27"/>
      <c r="VOY123" s="27"/>
      <c r="VOZ123" s="27"/>
      <c r="VPA123" s="27"/>
      <c r="VPB123" s="27"/>
      <c r="VPC123" s="27"/>
      <c r="VPD123" s="27"/>
      <c r="VPE123" s="27"/>
      <c r="VPF123" s="27"/>
      <c r="VPG123" s="27"/>
      <c r="VPH123" s="27"/>
      <c r="VPI123" s="27"/>
      <c r="VPJ123" s="27"/>
      <c r="VPK123" s="27"/>
      <c r="VPL123" s="27"/>
      <c r="VPM123" s="27"/>
      <c r="VPN123" s="27"/>
      <c r="VPO123" s="27"/>
      <c r="VPP123" s="27"/>
      <c r="VPQ123" s="27"/>
      <c r="VPR123" s="27"/>
      <c r="VPS123" s="27"/>
      <c r="VPT123" s="27"/>
      <c r="VPU123" s="27"/>
      <c r="VPV123" s="27"/>
      <c r="VQC123" s="27"/>
      <c r="VQD123" s="27"/>
      <c r="VQE123" s="27"/>
      <c r="VQF123" s="27"/>
      <c r="VQG123" s="27"/>
      <c r="VQH123" s="27"/>
      <c r="VQI123" s="27"/>
      <c r="VQJ123" s="27"/>
      <c r="VQK123" s="27"/>
      <c r="VQL123" s="27"/>
      <c r="VQM123" s="27"/>
      <c r="VQN123" s="27"/>
      <c r="VQO123" s="27"/>
      <c r="VQP123" s="27"/>
      <c r="VQQ123" s="27"/>
      <c r="VQR123" s="27"/>
      <c r="VQS123" s="27"/>
      <c r="VQT123" s="27"/>
      <c r="VQU123" s="27"/>
      <c r="VQV123" s="27"/>
      <c r="VQW123" s="27"/>
      <c r="VQX123" s="27"/>
      <c r="VQY123" s="27"/>
      <c r="VQZ123" s="27"/>
      <c r="VRA123" s="27"/>
      <c r="VRB123" s="27"/>
      <c r="VRC123" s="27"/>
      <c r="VRD123" s="27"/>
      <c r="VRE123" s="27"/>
      <c r="VRF123" s="27"/>
      <c r="VRG123" s="27"/>
      <c r="VRH123" s="27"/>
      <c r="VRI123" s="27"/>
      <c r="VRJ123" s="27"/>
      <c r="VRK123" s="27"/>
      <c r="VRL123" s="27"/>
      <c r="VRM123" s="27"/>
      <c r="VRN123" s="27"/>
      <c r="VRO123" s="27"/>
      <c r="VRP123" s="27"/>
      <c r="VRQ123" s="27"/>
      <c r="VRR123" s="27"/>
      <c r="VRS123" s="27"/>
      <c r="VRT123" s="27"/>
      <c r="VRU123" s="27"/>
      <c r="VRV123" s="27"/>
      <c r="VRW123" s="27"/>
      <c r="VRX123" s="27"/>
      <c r="VRY123" s="27"/>
      <c r="VRZ123" s="27"/>
      <c r="VSA123" s="27"/>
      <c r="VSB123" s="27"/>
      <c r="VSC123" s="27"/>
      <c r="VSD123" s="27"/>
      <c r="VSE123" s="27"/>
      <c r="VSF123" s="27"/>
      <c r="VSG123" s="27"/>
      <c r="VSH123" s="27"/>
      <c r="VSI123" s="27"/>
      <c r="VSJ123" s="27"/>
      <c r="VSK123" s="27"/>
      <c r="VSL123" s="27"/>
      <c r="VSM123" s="27"/>
      <c r="VSN123" s="27"/>
      <c r="VSO123" s="27"/>
      <c r="VSP123" s="27"/>
      <c r="VSQ123" s="27"/>
      <c r="VSR123" s="27"/>
      <c r="VSS123" s="27"/>
      <c r="VST123" s="27"/>
      <c r="VSU123" s="27"/>
      <c r="VSV123" s="27"/>
      <c r="VSW123" s="27"/>
      <c r="VSX123" s="27"/>
      <c r="VSY123" s="27"/>
      <c r="VSZ123" s="27"/>
      <c r="VTA123" s="27"/>
      <c r="VTB123" s="27"/>
      <c r="VTC123" s="27"/>
      <c r="VTD123" s="27"/>
      <c r="VTE123" s="27"/>
      <c r="VTF123" s="27"/>
      <c r="VTG123" s="27"/>
      <c r="VTH123" s="27"/>
      <c r="VTI123" s="27"/>
      <c r="VTJ123" s="27"/>
      <c r="VTK123" s="27"/>
      <c r="VTL123" s="27"/>
      <c r="VTM123" s="27"/>
      <c r="VTN123" s="27"/>
      <c r="VTO123" s="27"/>
      <c r="VTP123" s="27"/>
      <c r="VTQ123" s="27"/>
      <c r="VTR123" s="27"/>
      <c r="VTS123" s="27"/>
      <c r="VTT123" s="27"/>
      <c r="VTU123" s="27"/>
      <c r="VTV123" s="27"/>
      <c r="VTW123" s="27"/>
      <c r="VTX123" s="27"/>
      <c r="VTY123" s="27"/>
      <c r="VTZ123" s="27"/>
      <c r="VUA123" s="27"/>
      <c r="VUB123" s="27"/>
      <c r="VUC123" s="27"/>
      <c r="VUD123" s="27"/>
      <c r="VUE123" s="27"/>
      <c r="VUF123" s="27"/>
      <c r="VUG123" s="27"/>
      <c r="VUH123" s="27"/>
      <c r="VUI123" s="27"/>
      <c r="VUJ123" s="27"/>
      <c r="VUK123" s="27"/>
      <c r="VUL123" s="27"/>
      <c r="VUM123" s="27"/>
      <c r="VUN123" s="27"/>
      <c r="VUO123" s="27"/>
      <c r="VUP123" s="27"/>
      <c r="VUQ123" s="27"/>
      <c r="VUR123" s="27"/>
      <c r="VUS123" s="27"/>
      <c r="VUT123" s="27"/>
      <c r="VUU123" s="27"/>
      <c r="VUV123" s="27"/>
      <c r="VUW123" s="27"/>
      <c r="VUX123" s="27"/>
      <c r="VUY123" s="27"/>
      <c r="VUZ123" s="27"/>
      <c r="VVA123" s="27"/>
      <c r="VVB123" s="27"/>
      <c r="VVC123" s="27"/>
      <c r="VVD123" s="27"/>
      <c r="VVE123" s="27"/>
      <c r="VVF123" s="27"/>
      <c r="VVG123" s="27"/>
      <c r="VVH123" s="27"/>
      <c r="VVI123" s="27"/>
      <c r="VVJ123" s="27"/>
      <c r="VVK123" s="27"/>
      <c r="VVL123" s="27"/>
      <c r="VVM123" s="27"/>
      <c r="VVN123" s="27"/>
      <c r="VVO123" s="27"/>
      <c r="VVP123" s="27"/>
      <c r="VVQ123" s="27"/>
      <c r="VVR123" s="27"/>
      <c r="VVS123" s="27"/>
      <c r="VVT123" s="27"/>
      <c r="VVU123" s="27"/>
      <c r="VVV123" s="27"/>
      <c r="VVW123" s="27"/>
      <c r="VVX123" s="27"/>
      <c r="VVY123" s="27"/>
      <c r="VVZ123" s="27"/>
      <c r="VWA123" s="27"/>
      <c r="VWB123" s="27"/>
      <c r="VWC123" s="27"/>
      <c r="VWD123" s="27"/>
      <c r="VWE123" s="27"/>
      <c r="VWF123" s="27"/>
      <c r="VWG123" s="27"/>
      <c r="VWH123" s="27"/>
      <c r="VWI123" s="27"/>
      <c r="VWJ123" s="27"/>
      <c r="VWK123" s="27"/>
      <c r="VWL123" s="27"/>
      <c r="VWM123" s="27"/>
      <c r="VWN123" s="27"/>
      <c r="VWO123" s="27"/>
      <c r="VWP123" s="27"/>
      <c r="VWQ123" s="27"/>
      <c r="VWR123" s="27"/>
      <c r="VWS123" s="27"/>
      <c r="VWT123" s="27"/>
      <c r="VWU123" s="27"/>
      <c r="VWV123" s="27"/>
      <c r="VWW123" s="27"/>
      <c r="VWX123" s="27"/>
      <c r="VWY123" s="27"/>
      <c r="VWZ123" s="27"/>
      <c r="VXA123" s="27"/>
      <c r="VXB123" s="27"/>
      <c r="VXC123" s="27"/>
      <c r="VXD123" s="27"/>
      <c r="VXE123" s="27"/>
      <c r="VXF123" s="27"/>
      <c r="VXG123" s="27"/>
      <c r="VXH123" s="27"/>
      <c r="VXI123" s="27"/>
      <c r="VXJ123" s="27"/>
      <c r="VXK123" s="27"/>
      <c r="VXL123" s="27"/>
      <c r="VXM123" s="27"/>
      <c r="VXN123" s="27"/>
      <c r="VXO123" s="27"/>
      <c r="VXP123" s="27"/>
      <c r="VXQ123" s="27"/>
      <c r="VXR123" s="27"/>
      <c r="VXS123" s="27"/>
      <c r="VXT123" s="27"/>
      <c r="VXU123" s="27"/>
      <c r="VXV123" s="27"/>
      <c r="VXW123" s="27"/>
      <c r="VXX123" s="27"/>
      <c r="VXY123" s="27"/>
      <c r="VXZ123" s="27"/>
      <c r="VYA123" s="27"/>
      <c r="VYB123" s="27"/>
      <c r="VYC123" s="27"/>
      <c r="VYD123" s="27"/>
      <c r="VYE123" s="27"/>
      <c r="VYF123" s="27"/>
      <c r="VYG123" s="27"/>
      <c r="VYH123" s="27"/>
      <c r="VYI123" s="27"/>
      <c r="VYJ123" s="27"/>
      <c r="VYK123" s="27"/>
      <c r="VYL123" s="27"/>
      <c r="VYM123" s="27"/>
      <c r="VYN123" s="27"/>
      <c r="VYO123" s="27"/>
      <c r="VYP123" s="27"/>
      <c r="VYQ123" s="27"/>
      <c r="VYR123" s="27"/>
      <c r="VYS123" s="27"/>
      <c r="VYT123" s="27"/>
      <c r="VYU123" s="27"/>
      <c r="VYV123" s="27"/>
      <c r="VYW123" s="27"/>
      <c r="VYX123" s="27"/>
      <c r="VYY123" s="27"/>
      <c r="VYZ123" s="27"/>
      <c r="VZA123" s="27"/>
      <c r="VZB123" s="27"/>
      <c r="VZC123" s="27"/>
      <c r="VZD123" s="27"/>
      <c r="VZE123" s="27"/>
      <c r="VZF123" s="27"/>
      <c r="VZG123" s="27"/>
      <c r="VZH123" s="27"/>
      <c r="VZI123" s="27"/>
      <c r="VZJ123" s="27"/>
      <c r="VZK123" s="27"/>
      <c r="VZL123" s="27"/>
      <c r="VZM123" s="27"/>
      <c r="VZN123" s="27"/>
      <c r="VZO123" s="27"/>
      <c r="VZP123" s="27"/>
      <c r="VZQ123" s="27"/>
      <c r="VZR123" s="27"/>
      <c r="VZY123" s="27"/>
      <c r="VZZ123" s="27"/>
      <c r="WAA123" s="27"/>
      <c r="WAB123" s="27"/>
      <c r="WAC123" s="27"/>
      <c r="WAD123" s="27"/>
      <c r="WAE123" s="27"/>
      <c r="WAF123" s="27"/>
      <c r="WAG123" s="27"/>
      <c r="WAH123" s="27"/>
      <c r="WAI123" s="27"/>
      <c r="WAJ123" s="27"/>
      <c r="WAK123" s="27"/>
      <c r="WAL123" s="27"/>
      <c r="WAM123" s="27"/>
      <c r="WAN123" s="27"/>
      <c r="WAO123" s="27"/>
      <c r="WAP123" s="27"/>
      <c r="WAQ123" s="27"/>
      <c r="WAR123" s="27"/>
      <c r="WAS123" s="27"/>
      <c r="WAT123" s="27"/>
      <c r="WAU123" s="27"/>
      <c r="WAV123" s="27"/>
      <c r="WAW123" s="27"/>
      <c r="WAX123" s="27"/>
      <c r="WAY123" s="27"/>
      <c r="WAZ123" s="27"/>
      <c r="WBA123" s="27"/>
      <c r="WBB123" s="27"/>
      <c r="WBC123" s="27"/>
      <c r="WBD123" s="27"/>
      <c r="WBE123" s="27"/>
      <c r="WBF123" s="27"/>
      <c r="WBG123" s="27"/>
      <c r="WBH123" s="27"/>
      <c r="WBI123" s="27"/>
      <c r="WBJ123" s="27"/>
      <c r="WBK123" s="27"/>
      <c r="WBL123" s="27"/>
      <c r="WBM123" s="27"/>
      <c r="WBN123" s="27"/>
      <c r="WBO123" s="27"/>
      <c r="WBP123" s="27"/>
      <c r="WBQ123" s="27"/>
      <c r="WBR123" s="27"/>
      <c r="WBS123" s="27"/>
      <c r="WBT123" s="27"/>
      <c r="WBU123" s="27"/>
      <c r="WBV123" s="27"/>
      <c r="WBW123" s="27"/>
      <c r="WBX123" s="27"/>
      <c r="WBY123" s="27"/>
      <c r="WBZ123" s="27"/>
      <c r="WCA123" s="27"/>
      <c r="WCB123" s="27"/>
      <c r="WCC123" s="27"/>
      <c r="WCD123" s="27"/>
      <c r="WCE123" s="27"/>
      <c r="WCF123" s="27"/>
      <c r="WCG123" s="27"/>
      <c r="WCH123" s="27"/>
      <c r="WCI123" s="27"/>
      <c r="WCJ123" s="27"/>
      <c r="WCK123" s="27"/>
      <c r="WCL123" s="27"/>
      <c r="WCM123" s="27"/>
      <c r="WCN123" s="27"/>
      <c r="WCO123" s="27"/>
      <c r="WCP123" s="27"/>
      <c r="WCQ123" s="27"/>
      <c r="WCR123" s="27"/>
      <c r="WCS123" s="27"/>
      <c r="WCT123" s="27"/>
      <c r="WCU123" s="27"/>
      <c r="WCV123" s="27"/>
      <c r="WCW123" s="27"/>
      <c r="WCX123" s="27"/>
      <c r="WCY123" s="27"/>
      <c r="WCZ123" s="27"/>
      <c r="WDA123" s="27"/>
      <c r="WDB123" s="27"/>
      <c r="WDC123" s="27"/>
      <c r="WDD123" s="27"/>
      <c r="WDE123" s="27"/>
      <c r="WDF123" s="27"/>
      <c r="WDG123" s="27"/>
      <c r="WDH123" s="27"/>
      <c r="WDI123" s="27"/>
      <c r="WDJ123" s="27"/>
      <c r="WDK123" s="27"/>
      <c r="WDL123" s="27"/>
      <c r="WDM123" s="27"/>
      <c r="WDN123" s="27"/>
      <c r="WDO123" s="27"/>
      <c r="WDP123" s="27"/>
      <c r="WDQ123" s="27"/>
      <c r="WDR123" s="27"/>
      <c r="WDS123" s="27"/>
      <c r="WDT123" s="27"/>
      <c r="WDU123" s="27"/>
      <c r="WDV123" s="27"/>
      <c r="WDW123" s="27"/>
      <c r="WDX123" s="27"/>
      <c r="WDY123" s="27"/>
      <c r="WDZ123" s="27"/>
      <c r="WEA123" s="27"/>
      <c r="WEB123" s="27"/>
      <c r="WEC123" s="27"/>
      <c r="WED123" s="27"/>
      <c r="WEE123" s="27"/>
      <c r="WEF123" s="27"/>
      <c r="WEG123" s="27"/>
      <c r="WEH123" s="27"/>
      <c r="WEI123" s="27"/>
      <c r="WEJ123" s="27"/>
      <c r="WEK123" s="27"/>
      <c r="WEL123" s="27"/>
      <c r="WEM123" s="27"/>
      <c r="WEN123" s="27"/>
      <c r="WEO123" s="27"/>
      <c r="WEP123" s="27"/>
      <c r="WEQ123" s="27"/>
      <c r="WER123" s="27"/>
      <c r="WES123" s="27"/>
      <c r="WET123" s="27"/>
      <c r="WEU123" s="27"/>
      <c r="WEV123" s="27"/>
      <c r="WEW123" s="27"/>
      <c r="WEX123" s="27"/>
      <c r="WEY123" s="27"/>
      <c r="WEZ123" s="27"/>
      <c r="WFA123" s="27"/>
      <c r="WFB123" s="27"/>
      <c r="WFC123" s="27"/>
      <c r="WFD123" s="27"/>
      <c r="WFE123" s="27"/>
      <c r="WFF123" s="27"/>
      <c r="WFG123" s="27"/>
      <c r="WFH123" s="27"/>
      <c r="WFI123" s="27"/>
      <c r="WFJ123" s="27"/>
      <c r="WFK123" s="27"/>
      <c r="WFL123" s="27"/>
      <c r="WFM123" s="27"/>
      <c r="WFN123" s="27"/>
      <c r="WFO123" s="27"/>
      <c r="WFP123" s="27"/>
      <c r="WFQ123" s="27"/>
      <c r="WFR123" s="27"/>
      <c r="WFS123" s="27"/>
      <c r="WFT123" s="27"/>
      <c r="WFU123" s="27"/>
      <c r="WFV123" s="27"/>
      <c r="WFW123" s="27"/>
      <c r="WFX123" s="27"/>
      <c r="WFY123" s="27"/>
      <c r="WFZ123" s="27"/>
      <c r="WGA123" s="27"/>
      <c r="WGB123" s="27"/>
      <c r="WGC123" s="27"/>
      <c r="WGD123" s="27"/>
      <c r="WGE123" s="27"/>
      <c r="WGF123" s="27"/>
      <c r="WGG123" s="27"/>
      <c r="WGH123" s="27"/>
      <c r="WGI123" s="27"/>
      <c r="WGJ123" s="27"/>
      <c r="WGK123" s="27"/>
      <c r="WGL123" s="27"/>
      <c r="WGM123" s="27"/>
      <c r="WGN123" s="27"/>
      <c r="WGO123" s="27"/>
      <c r="WGP123" s="27"/>
      <c r="WGQ123" s="27"/>
      <c r="WGR123" s="27"/>
      <c r="WGS123" s="27"/>
      <c r="WGT123" s="27"/>
      <c r="WGU123" s="27"/>
      <c r="WGV123" s="27"/>
      <c r="WGW123" s="27"/>
      <c r="WGX123" s="27"/>
      <c r="WGY123" s="27"/>
      <c r="WGZ123" s="27"/>
      <c r="WHA123" s="27"/>
      <c r="WHB123" s="27"/>
      <c r="WHC123" s="27"/>
      <c r="WHD123" s="27"/>
      <c r="WHE123" s="27"/>
      <c r="WHF123" s="27"/>
      <c r="WHG123" s="27"/>
      <c r="WHH123" s="27"/>
      <c r="WHI123" s="27"/>
      <c r="WHJ123" s="27"/>
      <c r="WHK123" s="27"/>
      <c r="WHL123" s="27"/>
      <c r="WHM123" s="27"/>
      <c r="WHN123" s="27"/>
      <c r="WHO123" s="27"/>
      <c r="WHP123" s="27"/>
      <c r="WHQ123" s="27"/>
      <c r="WHR123" s="27"/>
      <c r="WHS123" s="27"/>
      <c r="WHT123" s="27"/>
      <c r="WHU123" s="27"/>
      <c r="WHV123" s="27"/>
      <c r="WHW123" s="27"/>
      <c r="WHX123" s="27"/>
      <c r="WHY123" s="27"/>
      <c r="WHZ123" s="27"/>
      <c r="WIA123" s="27"/>
      <c r="WIB123" s="27"/>
      <c r="WIC123" s="27"/>
      <c r="WID123" s="27"/>
      <c r="WIE123" s="27"/>
      <c r="WIF123" s="27"/>
      <c r="WIG123" s="27"/>
      <c r="WIH123" s="27"/>
      <c r="WII123" s="27"/>
      <c r="WIJ123" s="27"/>
      <c r="WIK123" s="27"/>
      <c r="WIL123" s="27"/>
      <c r="WIM123" s="27"/>
      <c r="WIN123" s="27"/>
      <c r="WIO123" s="27"/>
      <c r="WIP123" s="27"/>
      <c r="WIQ123" s="27"/>
      <c r="WIR123" s="27"/>
      <c r="WIS123" s="27"/>
      <c r="WIT123" s="27"/>
      <c r="WIU123" s="27"/>
      <c r="WIV123" s="27"/>
      <c r="WIW123" s="27"/>
      <c r="WIX123" s="27"/>
      <c r="WIY123" s="27"/>
      <c r="WIZ123" s="27"/>
      <c r="WJA123" s="27"/>
      <c r="WJB123" s="27"/>
      <c r="WJC123" s="27"/>
      <c r="WJD123" s="27"/>
      <c r="WJE123" s="27"/>
      <c r="WJF123" s="27"/>
      <c r="WJG123" s="27"/>
      <c r="WJH123" s="27"/>
      <c r="WJI123" s="27"/>
      <c r="WJJ123" s="27"/>
      <c r="WJK123" s="27"/>
      <c r="WJL123" s="27"/>
      <c r="WJM123" s="27"/>
      <c r="WJN123" s="27"/>
      <c r="WJU123" s="27"/>
      <c r="WJV123" s="27"/>
      <c r="WJW123" s="27"/>
      <c r="WJX123" s="27"/>
      <c r="WJY123" s="27"/>
      <c r="WJZ123" s="27"/>
      <c r="WKA123" s="27"/>
      <c r="WKB123" s="27"/>
      <c r="WKC123" s="27"/>
      <c r="WKD123" s="27"/>
      <c r="WKE123" s="27"/>
      <c r="WKF123" s="27"/>
      <c r="WKG123" s="27"/>
      <c r="WKH123" s="27"/>
      <c r="WKI123" s="27"/>
      <c r="WKJ123" s="27"/>
      <c r="WKK123" s="27"/>
      <c r="WKL123" s="27"/>
      <c r="WKM123" s="27"/>
      <c r="WKN123" s="27"/>
      <c r="WKO123" s="27"/>
      <c r="WKP123" s="27"/>
      <c r="WKQ123" s="27"/>
      <c r="WKR123" s="27"/>
      <c r="WKS123" s="27"/>
      <c r="WKT123" s="27"/>
      <c r="WKU123" s="27"/>
      <c r="WKV123" s="27"/>
      <c r="WKW123" s="27"/>
      <c r="WKX123" s="27"/>
      <c r="WKY123" s="27"/>
      <c r="WKZ123" s="27"/>
      <c r="WLA123" s="27"/>
      <c r="WLB123" s="27"/>
      <c r="WLC123" s="27"/>
      <c r="WLD123" s="27"/>
      <c r="WLE123" s="27"/>
      <c r="WLF123" s="27"/>
      <c r="WLG123" s="27"/>
      <c r="WLH123" s="27"/>
      <c r="WLI123" s="27"/>
      <c r="WLJ123" s="27"/>
      <c r="WLK123" s="27"/>
      <c r="WLL123" s="27"/>
      <c r="WLM123" s="27"/>
      <c r="WLN123" s="27"/>
      <c r="WLO123" s="27"/>
      <c r="WLP123" s="27"/>
      <c r="WLQ123" s="27"/>
      <c r="WLR123" s="27"/>
      <c r="WLS123" s="27"/>
      <c r="WLT123" s="27"/>
      <c r="WLU123" s="27"/>
      <c r="WLV123" s="27"/>
      <c r="WLW123" s="27"/>
      <c r="WLX123" s="27"/>
      <c r="WLY123" s="27"/>
      <c r="WLZ123" s="27"/>
      <c r="WMA123" s="27"/>
      <c r="WMB123" s="27"/>
      <c r="WMC123" s="27"/>
      <c r="WMD123" s="27"/>
      <c r="WME123" s="27"/>
      <c r="WMF123" s="27"/>
      <c r="WMG123" s="27"/>
      <c r="WMH123" s="27"/>
      <c r="WMI123" s="27"/>
      <c r="WMJ123" s="27"/>
      <c r="WMK123" s="27"/>
      <c r="WML123" s="27"/>
      <c r="WMM123" s="27"/>
      <c r="WMN123" s="27"/>
      <c r="WMO123" s="27"/>
      <c r="WMP123" s="27"/>
      <c r="WMQ123" s="27"/>
      <c r="WMR123" s="27"/>
      <c r="WMS123" s="27"/>
      <c r="WMT123" s="27"/>
      <c r="WMU123" s="27"/>
      <c r="WMV123" s="27"/>
      <c r="WMW123" s="27"/>
      <c r="WMX123" s="27"/>
      <c r="WMY123" s="27"/>
      <c r="WMZ123" s="27"/>
      <c r="WNA123" s="27"/>
      <c r="WNB123" s="27"/>
      <c r="WNC123" s="27"/>
      <c r="WND123" s="27"/>
      <c r="WNE123" s="27"/>
      <c r="WNF123" s="27"/>
      <c r="WNG123" s="27"/>
      <c r="WNH123" s="27"/>
      <c r="WNI123" s="27"/>
      <c r="WNJ123" s="27"/>
      <c r="WNK123" s="27"/>
      <c r="WNL123" s="27"/>
      <c r="WNM123" s="27"/>
      <c r="WNN123" s="27"/>
      <c r="WNO123" s="27"/>
      <c r="WNP123" s="27"/>
      <c r="WNQ123" s="27"/>
      <c r="WNR123" s="27"/>
      <c r="WNS123" s="27"/>
      <c r="WNT123" s="27"/>
      <c r="WNU123" s="27"/>
      <c r="WNV123" s="27"/>
      <c r="WNW123" s="27"/>
      <c r="WNX123" s="27"/>
      <c r="WNY123" s="27"/>
      <c r="WNZ123" s="27"/>
      <c r="WOA123" s="27"/>
      <c r="WOB123" s="27"/>
      <c r="WOC123" s="27"/>
      <c r="WOD123" s="27"/>
      <c r="WOE123" s="27"/>
      <c r="WOF123" s="27"/>
      <c r="WOG123" s="27"/>
      <c r="WOH123" s="27"/>
      <c r="WOI123" s="27"/>
      <c r="WOJ123" s="27"/>
      <c r="WOK123" s="27"/>
      <c r="WOL123" s="27"/>
      <c r="WOM123" s="27"/>
      <c r="WON123" s="27"/>
      <c r="WOO123" s="27"/>
      <c r="WOP123" s="27"/>
      <c r="WOQ123" s="27"/>
      <c r="WOR123" s="27"/>
      <c r="WOS123" s="27"/>
      <c r="WOT123" s="27"/>
      <c r="WOU123" s="27"/>
      <c r="WOV123" s="27"/>
      <c r="WOW123" s="27"/>
      <c r="WOX123" s="27"/>
      <c r="WOY123" s="27"/>
      <c r="WOZ123" s="27"/>
      <c r="WPA123" s="27"/>
      <c r="WPB123" s="27"/>
      <c r="WPC123" s="27"/>
      <c r="WPD123" s="27"/>
      <c r="WPE123" s="27"/>
      <c r="WPF123" s="27"/>
      <c r="WPG123" s="27"/>
      <c r="WPH123" s="27"/>
      <c r="WPI123" s="27"/>
      <c r="WPJ123" s="27"/>
      <c r="WPK123" s="27"/>
      <c r="WPL123" s="27"/>
      <c r="WPM123" s="27"/>
      <c r="WPN123" s="27"/>
      <c r="WPO123" s="27"/>
      <c r="WPP123" s="27"/>
      <c r="WPQ123" s="27"/>
      <c r="WPR123" s="27"/>
      <c r="WPS123" s="27"/>
      <c r="WPT123" s="27"/>
      <c r="WPU123" s="27"/>
      <c r="WPV123" s="27"/>
      <c r="WPW123" s="27"/>
      <c r="WPX123" s="27"/>
      <c r="WPY123" s="27"/>
      <c r="WPZ123" s="27"/>
      <c r="WQA123" s="27"/>
      <c r="WQB123" s="27"/>
      <c r="WQC123" s="27"/>
      <c r="WQD123" s="27"/>
      <c r="WQE123" s="27"/>
      <c r="WQF123" s="27"/>
      <c r="WQG123" s="27"/>
      <c r="WQH123" s="27"/>
      <c r="WQI123" s="27"/>
      <c r="WQJ123" s="27"/>
      <c r="WQK123" s="27"/>
      <c r="WQL123" s="27"/>
      <c r="WQM123" s="27"/>
      <c r="WQN123" s="27"/>
      <c r="WQO123" s="27"/>
      <c r="WQP123" s="27"/>
      <c r="WQQ123" s="27"/>
      <c r="WQR123" s="27"/>
      <c r="WQS123" s="27"/>
      <c r="WQT123" s="27"/>
      <c r="WQU123" s="27"/>
      <c r="WQV123" s="27"/>
      <c r="WQW123" s="27"/>
      <c r="WQX123" s="27"/>
      <c r="WQY123" s="27"/>
      <c r="WQZ123" s="27"/>
      <c r="WRA123" s="27"/>
      <c r="WRB123" s="27"/>
      <c r="WRC123" s="27"/>
      <c r="WRD123" s="27"/>
      <c r="WRE123" s="27"/>
      <c r="WRF123" s="27"/>
      <c r="WRG123" s="27"/>
      <c r="WRH123" s="27"/>
      <c r="WRI123" s="27"/>
      <c r="WRJ123" s="27"/>
      <c r="WRK123" s="27"/>
      <c r="WRL123" s="27"/>
      <c r="WRM123" s="27"/>
      <c r="WRN123" s="27"/>
      <c r="WRO123" s="27"/>
      <c r="WRP123" s="27"/>
      <c r="WRQ123" s="27"/>
      <c r="WRR123" s="27"/>
      <c r="WRS123" s="27"/>
      <c r="WRT123" s="27"/>
      <c r="WRU123" s="27"/>
      <c r="WRV123" s="27"/>
      <c r="WRW123" s="27"/>
      <c r="WRX123" s="27"/>
      <c r="WRY123" s="27"/>
      <c r="WRZ123" s="27"/>
      <c r="WSA123" s="27"/>
      <c r="WSB123" s="27"/>
      <c r="WSC123" s="27"/>
      <c r="WSD123" s="27"/>
      <c r="WSE123" s="27"/>
      <c r="WSF123" s="27"/>
      <c r="WSG123" s="27"/>
      <c r="WSH123" s="27"/>
      <c r="WSI123" s="27"/>
      <c r="WSJ123" s="27"/>
      <c r="WSK123" s="27"/>
      <c r="WSL123" s="27"/>
      <c r="WSM123" s="27"/>
      <c r="WSN123" s="27"/>
      <c r="WSO123" s="27"/>
      <c r="WSP123" s="27"/>
      <c r="WSQ123" s="27"/>
      <c r="WSR123" s="27"/>
      <c r="WSS123" s="27"/>
      <c r="WST123" s="27"/>
      <c r="WSU123" s="27"/>
      <c r="WSV123" s="27"/>
      <c r="WSW123" s="27"/>
      <c r="WSX123" s="27"/>
      <c r="WSY123" s="27"/>
      <c r="WSZ123" s="27"/>
      <c r="WTA123" s="27"/>
      <c r="WTB123" s="27"/>
      <c r="WTC123" s="27"/>
      <c r="WTD123" s="27"/>
      <c r="WTE123" s="27"/>
      <c r="WTF123" s="27"/>
      <c r="WTG123" s="27"/>
      <c r="WTH123" s="27"/>
      <c r="WTI123" s="27"/>
      <c r="WTJ123" s="27"/>
      <c r="WTQ123" s="27"/>
      <c r="WTR123" s="27"/>
      <c r="WTS123" s="27"/>
      <c r="WTT123" s="27"/>
      <c r="WTU123" s="27"/>
      <c r="WTV123" s="27"/>
      <c r="WTW123" s="27"/>
      <c r="WTX123" s="27"/>
      <c r="WTY123" s="27"/>
      <c r="WTZ123" s="27"/>
      <c r="WUA123" s="27"/>
      <c r="WUB123" s="27"/>
      <c r="WUC123" s="27"/>
      <c r="WUD123" s="27"/>
      <c r="WUE123" s="27"/>
      <c r="WUF123" s="27"/>
      <c r="WUG123" s="27"/>
      <c r="WUH123" s="27"/>
      <c r="WUI123" s="27"/>
      <c r="WUJ123" s="27"/>
      <c r="WUK123" s="27"/>
      <c r="WUL123" s="27"/>
      <c r="WUM123" s="27"/>
      <c r="WUN123" s="27"/>
      <c r="WUO123" s="27"/>
      <c r="WUP123" s="27"/>
      <c r="WUQ123" s="27"/>
      <c r="WUR123" s="27"/>
      <c r="WUS123" s="27"/>
      <c r="WUT123" s="27"/>
      <c r="WUU123" s="27"/>
      <c r="WUV123" s="27"/>
      <c r="WUW123" s="27"/>
      <c r="WUX123" s="27"/>
      <c r="WUY123" s="27"/>
      <c r="WUZ123" s="27"/>
      <c r="WVA123" s="27"/>
      <c r="WVB123" s="27"/>
      <c r="WVC123" s="27"/>
      <c r="WVD123" s="27"/>
      <c r="WVE123" s="27"/>
      <c r="WVF123" s="27"/>
      <c r="WVG123" s="27"/>
      <c r="WVH123" s="27"/>
      <c r="WVI123" s="27"/>
      <c r="WVJ123" s="27"/>
      <c r="WVK123" s="27"/>
      <c r="WVL123" s="27"/>
      <c r="WVM123" s="27"/>
      <c r="WVN123" s="27"/>
      <c r="WVO123" s="27"/>
      <c r="WVP123" s="27"/>
      <c r="WVQ123" s="27"/>
      <c r="WVR123" s="27"/>
      <c r="WVS123" s="27"/>
      <c r="WVT123" s="27"/>
      <c r="WVU123" s="27"/>
      <c r="WVV123" s="27"/>
      <c r="WVW123" s="27"/>
      <c r="WVX123" s="27"/>
      <c r="WVY123" s="27"/>
      <c r="WVZ123" s="27"/>
      <c r="WWA123" s="27"/>
      <c r="WWB123" s="27"/>
      <c r="WWC123" s="27"/>
      <c r="WWD123" s="27"/>
      <c r="WWE123" s="27"/>
      <c r="WWF123" s="27"/>
      <c r="WWG123" s="27"/>
      <c r="WWH123" s="27"/>
      <c r="WWI123" s="27"/>
      <c r="WWJ123" s="27"/>
      <c r="WWK123" s="27"/>
      <c r="WWL123" s="27"/>
      <c r="WWM123" s="27"/>
      <c r="WWN123" s="27"/>
      <c r="WWO123" s="27"/>
      <c r="WWP123" s="27"/>
      <c r="WWQ123" s="27"/>
      <c r="WWR123" s="27"/>
      <c r="WWS123" s="27"/>
      <c r="WWT123" s="27"/>
      <c r="WWU123" s="27"/>
      <c r="WWV123" s="27"/>
      <c r="WWW123" s="27"/>
      <c r="WWX123" s="27"/>
      <c r="WWY123" s="27"/>
      <c r="WWZ123" s="27"/>
      <c r="WXA123" s="27"/>
      <c r="WXB123" s="27"/>
      <c r="WXC123" s="27"/>
      <c r="WXD123" s="27"/>
      <c r="WXE123" s="27"/>
      <c r="WXF123" s="27"/>
      <c r="WXG123" s="27"/>
      <c r="WXH123" s="27"/>
      <c r="WXI123" s="27"/>
      <c r="WXJ123" s="27"/>
      <c r="WXK123" s="27"/>
      <c r="WXL123" s="27"/>
      <c r="WXM123" s="27"/>
      <c r="WXN123" s="27"/>
      <c r="WXO123" s="27"/>
      <c r="WXP123" s="27"/>
      <c r="WXQ123" s="27"/>
      <c r="WXR123" s="27"/>
      <c r="WXS123" s="27"/>
      <c r="WXT123" s="27"/>
      <c r="WXU123" s="27"/>
      <c r="WXV123" s="27"/>
      <c r="WXW123" s="27"/>
      <c r="WXX123" s="27"/>
      <c r="WXY123" s="27"/>
      <c r="WXZ123" s="27"/>
      <c r="WYA123" s="27"/>
      <c r="WYB123" s="27"/>
      <c r="WYC123" s="27"/>
      <c r="WYD123" s="27"/>
      <c r="WYE123" s="27"/>
      <c r="WYF123" s="27"/>
      <c r="WYG123" s="27"/>
      <c r="WYH123" s="27"/>
      <c r="WYI123" s="27"/>
      <c r="WYJ123" s="27"/>
      <c r="WYK123" s="27"/>
      <c r="WYL123" s="27"/>
      <c r="WYM123" s="27"/>
      <c r="WYN123" s="27"/>
      <c r="WYO123" s="27"/>
      <c r="WYP123" s="27"/>
      <c r="WYQ123" s="27"/>
      <c r="WYR123" s="27"/>
      <c r="WYS123" s="27"/>
      <c r="WYT123" s="27"/>
      <c r="WYU123" s="27"/>
      <c r="WYV123" s="27"/>
      <c r="WYW123" s="27"/>
      <c r="WYX123" s="27"/>
      <c r="WYY123" s="27"/>
      <c r="WYZ123" s="27"/>
      <c r="WZA123" s="27"/>
      <c r="WZB123" s="27"/>
      <c r="WZC123" s="27"/>
      <c r="WZD123" s="27"/>
      <c r="WZE123" s="27"/>
      <c r="WZF123" s="27"/>
      <c r="WZG123" s="27"/>
      <c r="WZH123" s="27"/>
      <c r="WZI123" s="27"/>
      <c r="WZJ123" s="27"/>
      <c r="WZK123" s="27"/>
      <c r="WZL123" s="27"/>
      <c r="WZM123" s="27"/>
      <c r="WZN123" s="27"/>
      <c r="WZO123" s="27"/>
      <c r="WZP123" s="27"/>
      <c r="WZQ123" s="27"/>
      <c r="WZR123" s="27"/>
      <c r="WZS123" s="27"/>
      <c r="WZT123" s="27"/>
      <c r="WZU123" s="27"/>
      <c r="WZV123" s="27"/>
      <c r="WZW123" s="27"/>
      <c r="WZX123" s="27"/>
      <c r="WZY123" s="27"/>
      <c r="WZZ123" s="27"/>
      <c r="XAA123" s="27"/>
      <c r="XAB123" s="27"/>
      <c r="XAC123" s="27"/>
      <c r="XAD123" s="27"/>
      <c r="XAE123" s="27"/>
      <c r="XAF123" s="27"/>
      <c r="XAG123" s="27"/>
      <c r="XAH123" s="27"/>
      <c r="XAI123" s="27"/>
      <c r="XAJ123" s="27"/>
      <c r="XAK123" s="27"/>
      <c r="XAL123" s="27"/>
      <c r="XAM123" s="27"/>
      <c r="XAN123" s="27"/>
      <c r="XAO123" s="27"/>
      <c r="XAP123" s="27"/>
      <c r="XAQ123" s="27"/>
      <c r="XAR123" s="27"/>
      <c r="XAS123" s="27"/>
      <c r="XAT123" s="27"/>
      <c r="XAU123" s="27"/>
      <c r="XAV123" s="27"/>
      <c r="XAW123" s="27"/>
      <c r="XAX123" s="27"/>
      <c r="XAY123" s="27"/>
      <c r="XAZ123" s="27"/>
      <c r="XBA123" s="27"/>
      <c r="XBB123" s="27"/>
      <c r="XBC123" s="27"/>
      <c r="XBD123" s="27"/>
      <c r="XBE123" s="27"/>
      <c r="XBF123" s="27"/>
      <c r="XBG123" s="27"/>
      <c r="XBH123" s="27"/>
      <c r="XBI123" s="27"/>
      <c r="XBJ123" s="27"/>
      <c r="XBK123" s="27"/>
      <c r="XBL123" s="27"/>
      <c r="XBM123" s="27"/>
      <c r="XBN123" s="27"/>
      <c r="XBO123" s="27"/>
      <c r="XBP123" s="27"/>
      <c r="XBQ123" s="27"/>
      <c r="XBR123" s="27"/>
      <c r="XBS123" s="27"/>
      <c r="XBT123" s="27"/>
      <c r="XBU123" s="27"/>
      <c r="XBV123" s="27"/>
      <c r="XBW123" s="27"/>
      <c r="XBX123" s="27"/>
      <c r="XBY123" s="27"/>
      <c r="XBZ123" s="27"/>
      <c r="XCA123" s="27"/>
      <c r="XCB123" s="27"/>
      <c r="XCC123" s="27"/>
      <c r="XCD123" s="27"/>
      <c r="XCE123" s="27"/>
      <c r="XCF123" s="27"/>
      <c r="XCG123" s="27"/>
      <c r="XCH123" s="27"/>
      <c r="XCI123" s="27"/>
      <c r="XCJ123" s="27"/>
      <c r="XCK123" s="27"/>
      <c r="XCL123" s="27"/>
      <c r="XCM123" s="27"/>
      <c r="XCN123" s="27"/>
      <c r="XCO123" s="27"/>
      <c r="XCP123" s="27"/>
      <c r="XCQ123" s="27"/>
      <c r="XCR123" s="27"/>
      <c r="XCS123" s="27"/>
      <c r="XCT123" s="27"/>
      <c r="XCU123" s="27"/>
      <c r="XCV123" s="27"/>
      <c r="XCW123" s="27"/>
      <c r="XCX123" s="27"/>
      <c r="XCY123" s="27"/>
      <c r="XCZ123" s="27"/>
      <c r="XDA123" s="27"/>
    </row>
    <row r="124" spans="1:16329" s="69" customFormat="1" ht="63" x14ac:dyDescent="0.25">
      <c r="A124" s="36" t="s">
        <v>409</v>
      </c>
      <c r="B124" s="37" t="s">
        <v>475</v>
      </c>
      <c r="C124" s="38">
        <v>100</v>
      </c>
      <c r="D124" s="41">
        <v>9437144.9299999997</v>
      </c>
      <c r="E124" s="18"/>
      <c r="F124" s="18"/>
      <c r="G124" s="18"/>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c r="BN124" s="20"/>
      <c r="BO124" s="20"/>
      <c r="BP124" s="20"/>
      <c r="BQ124" s="20"/>
      <c r="BR124" s="20"/>
      <c r="BS124" s="20"/>
      <c r="BT124" s="20"/>
      <c r="BU124" s="20"/>
      <c r="BV124" s="20"/>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20"/>
      <c r="CS124" s="20"/>
      <c r="CT124" s="20"/>
      <c r="CU124" s="20"/>
      <c r="CV124" s="20"/>
      <c r="CW124" s="20"/>
      <c r="CX124" s="2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c r="EM124" s="20"/>
      <c r="EN124" s="20"/>
      <c r="EO124" s="20"/>
      <c r="EP124" s="20"/>
      <c r="EQ124" s="20"/>
      <c r="ER124" s="20"/>
      <c r="ES124" s="20"/>
      <c r="ET124" s="20"/>
      <c r="EU124" s="20"/>
      <c r="EV124" s="20"/>
      <c r="EW124" s="20"/>
      <c r="EX124" s="20"/>
      <c r="EY124" s="20"/>
      <c r="EZ124" s="20"/>
      <c r="FA124" s="20"/>
      <c r="FB124" s="20"/>
      <c r="FC124" s="20"/>
      <c r="FD124" s="20"/>
      <c r="FE124" s="20"/>
      <c r="FF124" s="20"/>
      <c r="FG124" s="20"/>
      <c r="FH124" s="20"/>
      <c r="FI124" s="20"/>
      <c r="FJ124" s="20"/>
      <c r="FK124" s="20"/>
      <c r="FL124" s="20"/>
      <c r="FM124" s="20"/>
      <c r="FN124" s="20"/>
      <c r="FO124" s="20"/>
      <c r="FP124" s="20"/>
      <c r="FQ124" s="20"/>
      <c r="FR124" s="20"/>
      <c r="FS124" s="20"/>
      <c r="FT124" s="20"/>
      <c r="FU124" s="20"/>
      <c r="FV124" s="20"/>
      <c r="FW124" s="20"/>
      <c r="FX124" s="20"/>
      <c r="FY124" s="20"/>
      <c r="FZ124" s="20"/>
      <c r="GA124" s="20"/>
      <c r="GB124" s="20"/>
      <c r="GC124" s="20"/>
      <c r="GD124" s="20"/>
      <c r="GE124" s="20"/>
      <c r="GF124" s="20"/>
      <c r="GG124" s="20"/>
      <c r="GH124" s="20"/>
      <c r="GI124" s="20"/>
      <c r="GJ124" s="20"/>
      <c r="GK124" s="20"/>
      <c r="GL124" s="20"/>
      <c r="GM124" s="20"/>
      <c r="GN124" s="20"/>
      <c r="GO124" s="20"/>
      <c r="GP124" s="20"/>
      <c r="GQ124" s="20"/>
      <c r="GR124" s="20"/>
      <c r="GS124" s="20"/>
      <c r="GT124" s="20"/>
      <c r="GU124" s="20"/>
      <c r="GV124" s="20"/>
      <c r="GW124" s="20"/>
      <c r="GX124" s="20"/>
      <c r="HE124" s="20"/>
      <c r="HF124" s="20"/>
      <c r="HG124" s="20"/>
      <c r="HH124" s="20"/>
      <c r="HI124" s="20"/>
      <c r="HJ124" s="20"/>
      <c r="HK124" s="20"/>
      <c r="HL124" s="20"/>
      <c r="HM124" s="20"/>
      <c r="HN124" s="20"/>
      <c r="HO124" s="20"/>
      <c r="HP124" s="20"/>
      <c r="HQ124" s="20"/>
      <c r="HR124" s="20"/>
      <c r="HS124" s="20"/>
      <c r="HT124" s="20"/>
      <c r="HU124" s="20"/>
      <c r="HV124" s="20"/>
      <c r="HW124" s="20"/>
      <c r="HX124" s="20"/>
      <c r="HY124" s="20"/>
      <c r="HZ124" s="20"/>
      <c r="IA124" s="20"/>
      <c r="IB124" s="20"/>
      <c r="IC124" s="20"/>
      <c r="ID124" s="20"/>
      <c r="IE124" s="20"/>
      <c r="IF124" s="20"/>
      <c r="IG124" s="20"/>
      <c r="IH124" s="20"/>
      <c r="II124" s="20"/>
      <c r="IJ124" s="20"/>
      <c r="IK124" s="20"/>
      <c r="IL124" s="20"/>
      <c r="IM124" s="20"/>
      <c r="IN124" s="20"/>
      <c r="IO124" s="20"/>
      <c r="IP124" s="20"/>
      <c r="IQ124" s="20"/>
      <c r="IR124" s="20"/>
      <c r="IS124" s="20"/>
      <c r="IT124" s="20"/>
      <c r="IU124" s="20"/>
      <c r="IV124" s="20"/>
      <c r="IW124" s="20"/>
      <c r="IX124" s="20"/>
      <c r="IY124" s="20"/>
      <c r="IZ124" s="20"/>
      <c r="JA124" s="20"/>
      <c r="JB124" s="20"/>
      <c r="JC124" s="20"/>
      <c r="JD124" s="20"/>
      <c r="JE124" s="20"/>
      <c r="JF124" s="20"/>
      <c r="JG124" s="20"/>
      <c r="JH124" s="20"/>
      <c r="JI124" s="20"/>
      <c r="JJ124" s="20"/>
      <c r="JK124" s="20"/>
      <c r="JL124" s="20"/>
      <c r="JM124" s="20"/>
      <c r="JN124" s="20"/>
      <c r="JO124" s="20"/>
      <c r="JP124" s="20"/>
      <c r="JQ124" s="20"/>
      <c r="JR124" s="20"/>
      <c r="JS124" s="20"/>
      <c r="JT124" s="20"/>
      <c r="JU124" s="20"/>
      <c r="JV124" s="20"/>
      <c r="JW124" s="20"/>
      <c r="JX124" s="20"/>
      <c r="JY124" s="20"/>
      <c r="JZ124" s="20"/>
      <c r="KA124" s="20"/>
      <c r="KB124" s="20"/>
      <c r="KC124" s="20"/>
      <c r="KD124" s="20"/>
      <c r="KE124" s="20"/>
      <c r="KF124" s="20"/>
      <c r="KG124" s="20"/>
      <c r="KH124" s="20"/>
      <c r="KI124" s="20"/>
      <c r="KJ124" s="20"/>
      <c r="KK124" s="20"/>
      <c r="KL124" s="20"/>
      <c r="KM124" s="20"/>
      <c r="KN124" s="20"/>
      <c r="KO124" s="20"/>
      <c r="KP124" s="20"/>
      <c r="KQ124" s="20"/>
      <c r="KR124" s="20"/>
      <c r="KS124" s="20"/>
      <c r="KT124" s="20"/>
      <c r="KU124" s="20"/>
      <c r="KV124" s="20"/>
      <c r="KW124" s="20"/>
      <c r="KX124" s="20"/>
      <c r="KY124" s="20"/>
      <c r="KZ124" s="20"/>
      <c r="LA124" s="20"/>
      <c r="LB124" s="20"/>
      <c r="LC124" s="20"/>
      <c r="LD124" s="20"/>
      <c r="LE124" s="20"/>
      <c r="LF124" s="20"/>
      <c r="LG124" s="20"/>
      <c r="LH124" s="20"/>
      <c r="LI124" s="20"/>
      <c r="LJ124" s="20"/>
      <c r="LK124" s="20"/>
      <c r="LL124" s="20"/>
      <c r="LM124" s="20"/>
      <c r="LN124" s="20"/>
      <c r="LO124" s="20"/>
      <c r="LP124" s="20"/>
      <c r="LQ124" s="20"/>
      <c r="LR124" s="20"/>
      <c r="LS124" s="20"/>
      <c r="LT124" s="20"/>
      <c r="LU124" s="20"/>
      <c r="LV124" s="20"/>
      <c r="LW124" s="20"/>
      <c r="LX124" s="20"/>
      <c r="LY124" s="20"/>
      <c r="LZ124" s="20"/>
      <c r="MA124" s="20"/>
      <c r="MB124" s="20"/>
      <c r="MC124" s="20"/>
      <c r="MD124" s="20"/>
      <c r="ME124" s="20"/>
      <c r="MF124" s="20"/>
      <c r="MG124" s="20"/>
      <c r="MH124" s="20"/>
      <c r="MI124" s="20"/>
      <c r="MJ124" s="20"/>
      <c r="MK124" s="20"/>
      <c r="ML124" s="20"/>
      <c r="MM124" s="20"/>
      <c r="MN124" s="20"/>
      <c r="MO124" s="20"/>
      <c r="MP124" s="20"/>
      <c r="MQ124" s="20"/>
      <c r="MR124" s="20"/>
      <c r="MS124" s="20"/>
      <c r="MT124" s="20"/>
      <c r="MU124" s="20"/>
      <c r="MV124" s="20"/>
      <c r="MW124" s="20"/>
      <c r="MX124" s="20"/>
      <c r="MY124" s="20"/>
      <c r="MZ124" s="20"/>
      <c r="NA124" s="20"/>
      <c r="NB124" s="20"/>
      <c r="NC124" s="20"/>
      <c r="ND124" s="20"/>
      <c r="NE124" s="20"/>
      <c r="NF124" s="20"/>
      <c r="NG124" s="20"/>
      <c r="NH124" s="20"/>
      <c r="NI124" s="20"/>
      <c r="NJ124" s="20"/>
      <c r="NK124" s="20"/>
      <c r="NL124" s="20"/>
      <c r="NM124" s="20"/>
      <c r="NN124" s="20"/>
      <c r="NO124" s="20"/>
      <c r="NP124" s="20"/>
      <c r="NQ124" s="20"/>
      <c r="NR124" s="20"/>
      <c r="NS124" s="20"/>
      <c r="NT124" s="20"/>
      <c r="NU124" s="20"/>
      <c r="NV124" s="20"/>
      <c r="NW124" s="20"/>
      <c r="NX124" s="20"/>
      <c r="NY124" s="20"/>
      <c r="NZ124" s="20"/>
      <c r="OA124" s="20"/>
      <c r="OB124" s="20"/>
      <c r="OC124" s="20"/>
      <c r="OD124" s="20"/>
      <c r="OE124" s="20"/>
      <c r="OF124" s="20"/>
      <c r="OG124" s="20"/>
      <c r="OH124" s="20"/>
      <c r="OI124" s="20"/>
      <c r="OJ124" s="20"/>
      <c r="OK124" s="20"/>
      <c r="OL124" s="20"/>
      <c r="OM124" s="20"/>
      <c r="ON124" s="20"/>
      <c r="OO124" s="20"/>
      <c r="OP124" s="20"/>
      <c r="OQ124" s="20"/>
      <c r="OR124" s="20"/>
      <c r="OS124" s="20"/>
      <c r="OT124" s="20"/>
      <c r="OU124" s="20"/>
      <c r="OV124" s="20"/>
      <c r="OW124" s="20"/>
      <c r="OX124" s="20"/>
      <c r="OY124" s="20"/>
      <c r="OZ124" s="20"/>
      <c r="PA124" s="20"/>
      <c r="PB124" s="20"/>
      <c r="PC124" s="20"/>
      <c r="PD124" s="20"/>
      <c r="PE124" s="20"/>
      <c r="PF124" s="20"/>
      <c r="PG124" s="20"/>
      <c r="PH124" s="20"/>
      <c r="PI124" s="20"/>
      <c r="PJ124" s="20"/>
      <c r="PK124" s="20"/>
      <c r="PL124" s="20"/>
      <c r="PM124" s="20"/>
      <c r="PN124" s="20"/>
      <c r="PO124" s="20"/>
      <c r="PP124" s="20"/>
      <c r="PQ124" s="20"/>
      <c r="PR124" s="20"/>
      <c r="PS124" s="20"/>
      <c r="PT124" s="20"/>
      <c r="PU124" s="20"/>
      <c r="PV124" s="20"/>
      <c r="PW124" s="20"/>
      <c r="PX124" s="20"/>
      <c r="PY124" s="20"/>
      <c r="PZ124" s="20"/>
      <c r="QA124" s="20"/>
      <c r="QB124" s="20"/>
      <c r="QC124" s="20"/>
      <c r="QD124" s="20"/>
      <c r="QE124" s="20"/>
      <c r="QF124" s="20"/>
      <c r="QG124" s="20"/>
      <c r="QH124" s="20"/>
      <c r="QI124" s="20"/>
      <c r="QJ124" s="20"/>
      <c r="QK124" s="20"/>
      <c r="QL124" s="20"/>
      <c r="QM124" s="20"/>
      <c r="QN124" s="20"/>
      <c r="QO124" s="20"/>
      <c r="QP124" s="20"/>
      <c r="QQ124" s="20"/>
      <c r="QR124" s="20"/>
      <c r="QS124" s="20"/>
      <c r="QT124" s="20"/>
      <c r="RA124" s="20"/>
      <c r="RB124" s="20"/>
      <c r="RC124" s="20"/>
      <c r="RD124" s="20"/>
      <c r="RE124" s="20"/>
      <c r="RF124" s="20"/>
      <c r="RG124" s="20"/>
      <c r="RH124" s="20"/>
      <c r="RI124" s="20"/>
      <c r="RJ124" s="20"/>
      <c r="RK124" s="20"/>
      <c r="RL124" s="20"/>
      <c r="RM124" s="20"/>
      <c r="RN124" s="20"/>
      <c r="RO124" s="20"/>
      <c r="RP124" s="20"/>
      <c r="RQ124" s="20"/>
      <c r="RR124" s="20"/>
      <c r="RS124" s="20"/>
      <c r="RT124" s="20"/>
      <c r="RU124" s="20"/>
      <c r="RV124" s="20"/>
      <c r="RW124" s="20"/>
      <c r="RX124" s="20"/>
      <c r="RY124" s="20"/>
      <c r="RZ124" s="20"/>
      <c r="SA124" s="20"/>
      <c r="SB124" s="20"/>
      <c r="SC124" s="20"/>
      <c r="SD124" s="20"/>
      <c r="SE124" s="20"/>
      <c r="SF124" s="20"/>
      <c r="SG124" s="20"/>
      <c r="SH124" s="20"/>
      <c r="SI124" s="20"/>
      <c r="SJ124" s="20"/>
      <c r="SK124" s="20"/>
      <c r="SL124" s="20"/>
      <c r="SM124" s="20"/>
      <c r="SN124" s="20"/>
      <c r="SO124" s="20"/>
      <c r="SP124" s="20"/>
      <c r="SQ124" s="20"/>
      <c r="SR124" s="20"/>
      <c r="SS124" s="20"/>
      <c r="ST124" s="20"/>
      <c r="SU124" s="20"/>
      <c r="SV124" s="20"/>
      <c r="SW124" s="20"/>
      <c r="SX124" s="20"/>
      <c r="SY124" s="20"/>
      <c r="SZ124" s="20"/>
      <c r="TA124" s="20"/>
      <c r="TB124" s="20"/>
      <c r="TC124" s="20"/>
      <c r="TD124" s="20"/>
      <c r="TE124" s="20"/>
      <c r="TF124" s="20"/>
      <c r="TG124" s="20"/>
      <c r="TH124" s="20"/>
      <c r="TI124" s="20"/>
      <c r="TJ124" s="20"/>
      <c r="TK124" s="20"/>
      <c r="TL124" s="20"/>
      <c r="TM124" s="20"/>
      <c r="TN124" s="20"/>
      <c r="TO124" s="20"/>
      <c r="TP124" s="20"/>
      <c r="TQ124" s="20"/>
      <c r="TR124" s="20"/>
      <c r="TS124" s="20"/>
      <c r="TT124" s="20"/>
      <c r="TU124" s="20"/>
      <c r="TV124" s="20"/>
      <c r="TW124" s="20"/>
      <c r="TX124" s="20"/>
      <c r="TY124" s="20"/>
      <c r="TZ124" s="20"/>
      <c r="UA124" s="20"/>
      <c r="UB124" s="20"/>
      <c r="UC124" s="20"/>
      <c r="UD124" s="20"/>
      <c r="UE124" s="20"/>
      <c r="UF124" s="20"/>
      <c r="UG124" s="20"/>
      <c r="UH124" s="20"/>
      <c r="UI124" s="20"/>
      <c r="UJ124" s="20"/>
      <c r="UK124" s="20"/>
      <c r="UL124" s="20"/>
      <c r="UM124" s="20"/>
      <c r="UN124" s="20"/>
      <c r="UO124" s="20"/>
      <c r="UP124" s="20"/>
      <c r="UQ124" s="20"/>
      <c r="UR124" s="20"/>
      <c r="US124" s="20"/>
      <c r="UT124" s="20"/>
      <c r="UU124" s="20"/>
      <c r="UV124" s="20"/>
      <c r="UW124" s="20"/>
      <c r="UX124" s="20"/>
      <c r="UY124" s="20"/>
      <c r="UZ124" s="20"/>
      <c r="VA124" s="20"/>
      <c r="VB124" s="20"/>
      <c r="VC124" s="20"/>
      <c r="VD124" s="20"/>
      <c r="VE124" s="20"/>
      <c r="VF124" s="20"/>
      <c r="VG124" s="20"/>
      <c r="VH124" s="20"/>
      <c r="VI124" s="20"/>
      <c r="VJ124" s="20"/>
      <c r="VK124" s="20"/>
      <c r="VL124" s="20"/>
      <c r="VM124" s="20"/>
      <c r="VN124" s="20"/>
      <c r="VO124" s="20"/>
      <c r="VP124" s="20"/>
      <c r="VQ124" s="20"/>
      <c r="VR124" s="20"/>
      <c r="VS124" s="20"/>
      <c r="VT124" s="20"/>
      <c r="VU124" s="20"/>
      <c r="VV124" s="20"/>
      <c r="VW124" s="20"/>
      <c r="VX124" s="20"/>
      <c r="VY124" s="20"/>
      <c r="VZ124" s="20"/>
      <c r="WA124" s="20"/>
      <c r="WB124" s="20"/>
      <c r="WC124" s="20"/>
      <c r="WD124" s="20"/>
      <c r="WE124" s="20"/>
      <c r="WF124" s="20"/>
      <c r="WG124" s="20"/>
      <c r="WH124" s="20"/>
      <c r="WI124" s="20"/>
      <c r="WJ124" s="20"/>
      <c r="WK124" s="20"/>
      <c r="WL124" s="20"/>
      <c r="WM124" s="20"/>
      <c r="WN124" s="20"/>
      <c r="WO124" s="20"/>
      <c r="WP124" s="20"/>
      <c r="WQ124" s="20"/>
      <c r="WR124" s="20"/>
      <c r="WS124" s="20"/>
      <c r="WT124" s="20"/>
      <c r="WU124" s="20"/>
      <c r="WV124" s="20"/>
      <c r="WW124" s="20"/>
      <c r="WX124" s="20"/>
      <c r="WY124" s="20"/>
      <c r="WZ124" s="20"/>
      <c r="XA124" s="20"/>
      <c r="XB124" s="20"/>
      <c r="XC124" s="20"/>
      <c r="XD124" s="20"/>
      <c r="XE124" s="20"/>
      <c r="XF124" s="20"/>
      <c r="XG124" s="20"/>
      <c r="XH124" s="20"/>
      <c r="XI124" s="20"/>
      <c r="XJ124" s="20"/>
      <c r="XK124" s="20"/>
      <c r="XL124" s="20"/>
      <c r="XM124" s="20"/>
      <c r="XN124" s="20"/>
      <c r="XO124" s="20"/>
      <c r="XP124" s="20"/>
      <c r="XQ124" s="20"/>
      <c r="XR124" s="20"/>
      <c r="XS124" s="20"/>
      <c r="XT124" s="20"/>
      <c r="XU124" s="20"/>
      <c r="XV124" s="20"/>
      <c r="XW124" s="20"/>
      <c r="XX124" s="20"/>
      <c r="XY124" s="20"/>
      <c r="XZ124" s="20"/>
      <c r="YA124" s="20"/>
      <c r="YB124" s="20"/>
      <c r="YC124" s="20"/>
      <c r="YD124" s="20"/>
      <c r="YE124" s="20"/>
      <c r="YF124" s="20"/>
      <c r="YG124" s="20"/>
      <c r="YH124" s="20"/>
      <c r="YI124" s="20"/>
      <c r="YJ124" s="20"/>
      <c r="YK124" s="20"/>
      <c r="YL124" s="20"/>
      <c r="YM124" s="20"/>
      <c r="YN124" s="20"/>
      <c r="YO124" s="20"/>
      <c r="YP124" s="20"/>
      <c r="YQ124" s="20"/>
      <c r="YR124" s="20"/>
      <c r="YS124" s="20"/>
      <c r="YT124" s="20"/>
      <c r="YU124" s="20"/>
      <c r="YV124" s="20"/>
      <c r="YW124" s="20"/>
      <c r="YX124" s="20"/>
      <c r="YY124" s="20"/>
      <c r="YZ124" s="20"/>
      <c r="ZA124" s="20"/>
      <c r="ZB124" s="20"/>
      <c r="ZC124" s="20"/>
      <c r="ZD124" s="20"/>
      <c r="ZE124" s="20"/>
      <c r="ZF124" s="20"/>
      <c r="ZG124" s="20"/>
      <c r="ZH124" s="20"/>
      <c r="ZI124" s="20"/>
      <c r="ZJ124" s="20"/>
      <c r="ZK124" s="20"/>
      <c r="ZL124" s="20"/>
      <c r="ZM124" s="20"/>
      <c r="ZN124" s="20"/>
      <c r="ZO124" s="20"/>
      <c r="ZP124" s="20"/>
      <c r="ZQ124" s="20"/>
      <c r="ZR124" s="20"/>
      <c r="ZS124" s="20"/>
      <c r="ZT124" s="20"/>
      <c r="ZU124" s="20"/>
      <c r="ZV124" s="20"/>
      <c r="ZW124" s="20"/>
      <c r="ZX124" s="20"/>
      <c r="ZY124" s="20"/>
      <c r="ZZ124" s="20"/>
      <c r="AAA124" s="20"/>
      <c r="AAB124" s="20"/>
      <c r="AAC124" s="20"/>
      <c r="AAD124" s="20"/>
      <c r="AAE124" s="20"/>
      <c r="AAF124" s="20"/>
      <c r="AAG124" s="20"/>
      <c r="AAH124" s="20"/>
      <c r="AAI124" s="20"/>
      <c r="AAJ124" s="20"/>
      <c r="AAK124" s="20"/>
      <c r="AAL124" s="20"/>
      <c r="AAM124" s="20"/>
      <c r="AAN124" s="20"/>
      <c r="AAO124" s="20"/>
      <c r="AAP124" s="20"/>
      <c r="AAW124" s="20"/>
      <c r="AAX124" s="20"/>
      <c r="AAY124" s="20"/>
      <c r="AAZ124" s="20"/>
      <c r="ABA124" s="20"/>
      <c r="ABB124" s="20"/>
      <c r="ABC124" s="20"/>
      <c r="ABD124" s="20"/>
      <c r="ABE124" s="20"/>
      <c r="ABF124" s="20"/>
      <c r="ABG124" s="20"/>
      <c r="ABH124" s="20"/>
      <c r="ABI124" s="20"/>
      <c r="ABJ124" s="20"/>
      <c r="ABK124" s="20"/>
      <c r="ABL124" s="20"/>
      <c r="ABM124" s="20"/>
      <c r="ABN124" s="20"/>
      <c r="ABO124" s="20"/>
      <c r="ABP124" s="20"/>
      <c r="ABQ124" s="20"/>
      <c r="ABR124" s="20"/>
      <c r="ABS124" s="20"/>
      <c r="ABT124" s="20"/>
      <c r="ABU124" s="20"/>
      <c r="ABV124" s="20"/>
      <c r="ABW124" s="20"/>
      <c r="ABX124" s="20"/>
      <c r="ABY124" s="20"/>
      <c r="ABZ124" s="20"/>
      <c r="ACA124" s="20"/>
      <c r="ACB124" s="20"/>
      <c r="ACC124" s="20"/>
      <c r="ACD124" s="20"/>
      <c r="ACE124" s="20"/>
      <c r="ACF124" s="20"/>
      <c r="ACG124" s="20"/>
      <c r="ACH124" s="20"/>
      <c r="ACI124" s="20"/>
      <c r="ACJ124" s="20"/>
      <c r="ACK124" s="20"/>
      <c r="ACL124" s="20"/>
      <c r="ACM124" s="20"/>
      <c r="ACN124" s="20"/>
      <c r="ACO124" s="20"/>
      <c r="ACP124" s="20"/>
      <c r="ACQ124" s="20"/>
      <c r="ACR124" s="20"/>
      <c r="ACS124" s="20"/>
      <c r="ACT124" s="20"/>
      <c r="ACU124" s="20"/>
      <c r="ACV124" s="20"/>
      <c r="ACW124" s="20"/>
      <c r="ACX124" s="20"/>
      <c r="ACY124" s="20"/>
      <c r="ACZ124" s="20"/>
      <c r="ADA124" s="20"/>
      <c r="ADB124" s="20"/>
      <c r="ADC124" s="20"/>
      <c r="ADD124" s="20"/>
      <c r="ADE124" s="20"/>
      <c r="ADF124" s="20"/>
      <c r="ADG124" s="20"/>
      <c r="ADH124" s="20"/>
      <c r="ADI124" s="20"/>
      <c r="ADJ124" s="20"/>
      <c r="ADK124" s="20"/>
      <c r="ADL124" s="20"/>
      <c r="ADM124" s="20"/>
      <c r="ADN124" s="20"/>
      <c r="ADO124" s="20"/>
      <c r="ADP124" s="20"/>
      <c r="ADQ124" s="20"/>
      <c r="ADR124" s="20"/>
      <c r="ADS124" s="20"/>
      <c r="ADT124" s="20"/>
      <c r="ADU124" s="20"/>
      <c r="ADV124" s="20"/>
      <c r="ADW124" s="20"/>
      <c r="ADX124" s="20"/>
      <c r="ADY124" s="20"/>
      <c r="ADZ124" s="20"/>
      <c r="AEA124" s="20"/>
      <c r="AEB124" s="20"/>
      <c r="AEC124" s="20"/>
      <c r="AED124" s="20"/>
      <c r="AEE124" s="20"/>
      <c r="AEF124" s="20"/>
      <c r="AEG124" s="20"/>
      <c r="AEH124" s="20"/>
      <c r="AEI124" s="20"/>
      <c r="AEJ124" s="20"/>
      <c r="AEK124" s="20"/>
      <c r="AEL124" s="20"/>
      <c r="AEM124" s="20"/>
      <c r="AEN124" s="20"/>
      <c r="AEO124" s="20"/>
      <c r="AEP124" s="20"/>
      <c r="AEQ124" s="20"/>
      <c r="AER124" s="20"/>
      <c r="AES124" s="20"/>
      <c r="AET124" s="20"/>
      <c r="AEU124" s="20"/>
      <c r="AEV124" s="20"/>
      <c r="AEW124" s="20"/>
      <c r="AEX124" s="20"/>
      <c r="AEY124" s="20"/>
      <c r="AEZ124" s="20"/>
      <c r="AFA124" s="20"/>
      <c r="AFB124" s="20"/>
      <c r="AFC124" s="20"/>
      <c r="AFD124" s="20"/>
      <c r="AFE124" s="20"/>
      <c r="AFF124" s="20"/>
      <c r="AFG124" s="20"/>
      <c r="AFH124" s="20"/>
      <c r="AFI124" s="20"/>
      <c r="AFJ124" s="20"/>
      <c r="AFK124" s="20"/>
      <c r="AFL124" s="20"/>
      <c r="AFM124" s="20"/>
      <c r="AFN124" s="20"/>
      <c r="AFO124" s="20"/>
      <c r="AFP124" s="20"/>
      <c r="AFQ124" s="20"/>
      <c r="AFR124" s="20"/>
      <c r="AFS124" s="20"/>
      <c r="AFT124" s="20"/>
      <c r="AFU124" s="20"/>
      <c r="AFV124" s="20"/>
      <c r="AFW124" s="20"/>
      <c r="AFX124" s="20"/>
      <c r="AFY124" s="20"/>
      <c r="AFZ124" s="20"/>
      <c r="AGA124" s="20"/>
      <c r="AGB124" s="20"/>
      <c r="AGC124" s="20"/>
      <c r="AGD124" s="20"/>
      <c r="AGE124" s="20"/>
      <c r="AGF124" s="20"/>
      <c r="AGG124" s="20"/>
      <c r="AGH124" s="20"/>
      <c r="AGI124" s="20"/>
      <c r="AGJ124" s="20"/>
      <c r="AGK124" s="20"/>
      <c r="AGL124" s="20"/>
      <c r="AGM124" s="20"/>
      <c r="AGN124" s="20"/>
      <c r="AGO124" s="20"/>
      <c r="AGP124" s="20"/>
      <c r="AGQ124" s="20"/>
      <c r="AGR124" s="20"/>
      <c r="AGS124" s="20"/>
      <c r="AGT124" s="20"/>
      <c r="AGU124" s="20"/>
      <c r="AGV124" s="20"/>
      <c r="AGW124" s="20"/>
      <c r="AGX124" s="20"/>
      <c r="AGY124" s="20"/>
      <c r="AGZ124" s="20"/>
      <c r="AHA124" s="20"/>
      <c r="AHB124" s="20"/>
      <c r="AHC124" s="20"/>
      <c r="AHD124" s="20"/>
      <c r="AHE124" s="20"/>
      <c r="AHF124" s="20"/>
      <c r="AHG124" s="20"/>
      <c r="AHH124" s="20"/>
      <c r="AHI124" s="20"/>
      <c r="AHJ124" s="20"/>
      <c r="AHK124" s="20"/>
      <c r="AHL124" s="20"/>
      <c r="AHM124" s="20"/>
      <c r="AHN124" s="20"/>
      <c r="AHO124" s="20"/>
      <c r="AHP124" s="20"/>
      <c r="AHQ124" s="20"/>
      <c r="AHR124" s="20"/>
      <c r="AHS124" s="20"/>
      <c r="AHT124" s="20"/>
      <c r="AHU124" s="20"/>
      <c r="AHV124" s="20"/>
      <c r="AHW124" s="20"/>
      <c r="AHX124" s="20"/>
      <c r="AHY124" s="20"/>
      <c r="AHZ124" s="20"/>
      <c r="AIA124" s="20"/>
      <c r="AIB124" s="20"/>
      <c r="AIC124" s="20"/>
      <c r="AID124" s="20"/>
      <c r="AIE124" s="20"/>
      <c r="AIF124" s="20"/>
      <c r="AIG124" s="20"/>
      <c r="AIH124" s="20"/>
      <c r="AII124" s="20"/>
      <c r="AIJ124" s="20"/>
      <c r="AIK124" s="20"/>
      <c r="AIL124" s="20"/>
      <c r="AIM124" s="20"/>
      <c r="AIN124" s="20"/>
      <c r="AIO124" s="20"/>
      <c r="AIP124" s="20"/>
      <c r="AIQ124" s="20"/>
      <c r="AIR124" s="20"/>
      <c r="AIS124" s="20"/>
      <c r="AIT124" s="20"/>
      <c r="AIU124" s="20"/>
      <c r="AIV124" s="20"/>
      <c r="AIW124" s="20"/>
      <c r="AIX124" s="20"/>
      <c r="AIY124" s="20"/>
      <c r="AIZ124" s="20"/>
      <c r="AJA124" s="20"/>
      <c r="AJB124" s="20"/>
      <c r="AJC124" s="20"/>
      <c r="AJD124" s="20"/>
      <c r="AJE124" s="20"/>
      <c r="AJF124" s="20"/>
      <c r="AJG124" s="20"/>
      <c r="AJH124" s="20"/>
      <c r="AJI124" s="20"/>
      <c r="AJJ124" s="20"/>
      <c r="AJK124" s="20"/>
      <c r="AJL124" s="20"/>
      <c r="AJM124" s="20"/>
      <c r="AJN124" s="20"/>
      <c r="AJO124" s="20"/>
      <c r="AJP124" s="20"/>
      <c r="AJQ124" s="20"/>
      <c r="AJR124" s="20"/>
      <c r="AJS124" s="20"/>
      <c r="AJT124" s="20"/>
      <c r="AJU124" s="20"/>
      <c r="AJV124" s="20"/>
      <c r="AJW124" s="20"/>
      <c r="AJX124" s="20"/>
      <c r="AJY124" s="20"/>
      <c r="AJZ124" s="20"/>
      <c r="AKA124" s="20"/>
      <c r="AKB124" s="20"/>
      <c r="AKC124" s="20"/>
      <c r="AKD124" s="20"/>
      <c r="AKE124" s="20"/>
      <c r="AKF124" s="20"/>
      <c r="AKG124" s="20"/>
      <c r="AKH124" s="20"/>
      <c r="AKI124" s="20"/>
      <c r="AKJ124" s="20"/>
      <c r="AKK124" s="20"/>
      <c r="AKL124" s="20"/>
      <c r="AKS124" s="20"/>
      <c r="AKT124" s="20"/>
      <c r="AKU124" s="20"/>
      <c r="AKV124" s="20"/>
      <c r="AKW124" s="20"/>
      <c r="AKX124" s="20"/>
      <c r="AKY124" s="20"/>
      <c r="AKZ124" s="20"/>
      <c r="ALA124" s="20"/>
      <c r="ALB124" s="20"/>
      <c r="ALC124" s="20"/>
      <c r="ALD124" s="20"/>
      <c r="ALE124" s="20"/>
      <c r="ALF124" s="20"/>
      <c r="ALG124" s="20"/>
      <c r="ALH124" s="20"/>
      <c r="ALI124" s="20"/>
      <c r="ALJ124" s="20"/>
      <c r="ALK124" s="20"/>
      <c r="ALL124" s="20"/>
      <c r="ALM124" s="20"/>
      <c r="ALN124" s="20"/>
      <c r="ALO124" s="20"/>
      <c r="ALP124" s="20"/>
      <c r="ALQ124" s="20"/>
      <c r="ALR124" s="20"/>
      <c r="ALS124" s="20"/>
      <c r="ALT124" s="20"/>
      <c r="ALU124" s="20"/>
      <c r="ALV124" s="20"/>
      <c r="ALW124" s="20"/>
      <c r="ALX124" s="20"/>
      <c r="ALY124" s="20"/>
      <c r="ALZ124" s="20"/>
      <c r="AMA124" s="20"/>
      <c r="AMB124" s="20"/>
      <c r="AMC124" s="20"/>
      <c r="AMD124" s="20"/>
      <c r="AME124" s="20"/>
      <c r="AMF124" s="20"/>
      <c r="AMG124" s="20"/>
      <c r="AMH124" s="20"/>
      <c r="AMI124" s="20"/>
      <c r="AMJ124" s="20"/>
      <c r="AMK124" s="20"/>
      <c r="AML124" s="20"/>
      <c r="AMM124" s="20"/>
      <c r="AMN124" s="20"/>
      <c r="AMO124" s="20"/>
      <c r="AMP124" s="20"/>
      <c r="AMQ124" s="20"/>
      <c r="AMR124" s="20"/>
      <c r="AMS124" s="20"/>
      <c r="AMT124" s="20"/>
      <c r="AMU124" s="20"/>
      <c r="AMV124" s="20"/>
      <c r="AMW124" s="20"/>
      <c r="AMX124" s="20"/>
      <c r="AMY124" s="20"/>
      <c r="AMZ124" s="20"/>
      <c r="ANA124" s="20"/>
      <c r="ANB124" s="20"/>
      <c r="ANC124" s="20"/>
      <c r="AND124" s="20"/>
      <c r="ANE124" s="20"/>
      <c r="ANF124" s="20"/>
      <c r="ANG124" s="20"/>
      <c r="ANH124" s="20"/>
      <c r="ANI124" s="20"/>
      <c r="ANJ124" s="20"/>
      <c r="ANK124" s="20"/>
      <c r="ANL124" s="20"/>
      <c r="ANM124" s="20"/>
      <c r="ANN124" s="20"/>
      <c r="ANO124" s="20"/>
      <c r="ANP124" s="20"/>
      <c r="ANQ124" s="20"/>
      <c r="ANR124" s="20"/>
      <c r="ANS124" s="20"/>
      <c r="ANT124" s="20"/>
      <c r="ANU124" s="20"/>
      <c r="ANV124" s="20"/>
      <c r="ANW124" s="20"/>
      <c r="ANX124" s="20"/>
      <c r="ANY124" s="20"/>
      <c r="ANZ124" s="20"/>
      <c r="AOA124" s="20"/>
      <c r="AOB124" s="20"/>
      <c r="AOC124" s="20"/>
      <c r="AOD124" s="20"/>
      <c r="AOE124" s="20"/>
      <c r="AOF124" s="20"/>
      <c r="AOG124" s="20"/>
      <c r="AOH124" s="20"/>
      <c r="AOI124" s="20"/>
      <c r="AOJ124" s="20"/>
      <c r="AOK124" s="20"/>
      <c r="AOL124" s="20"/>
      <c r="AOM124" s="20"/>
      <c r="AON124" s="20"/>
      <c r="AOO124" s="20"/>
      <c r="AOP124" s="20"/>
      <c r="AOQ124" s="20"/>
      <c r="AOR124" s="20"/>
      <c r="AOS124" s="20"/>
      <c r="AOT124" s="20"/>
      <c r="AOU124" s="20"/>
      <c r="AOV124" s="20"/>
      <c r="AOW124" s="20"/>
      <c r="AOX124" s="20"/>
      <c r="AOY124" s="20"/>
      <c r="AOZ124" s="20"/>
      <c r="APA124" s="20"/>
      <c r="APB124" s="20"/>
      <c r="APC124" s="20"/>
      <c r="APD124" s="20"/>
      <c r="APE124" s="20"/>
      <c r="APF124" s="20"/>
      <c r="APG124" s="20"/>
      <c r="APH124" s="20"/>
      <c r="API124" s="20"/>
      <c r="APJ124" s="20"/>
      <c r="APK124" s="20"/>
      <c r="APL124" s="20"/>
      <c r="APM124" s="20"/>
      <c r="APN124" s="20"/>
      <c r="APO124" s="20"/>
      <c r="APP124" s="20"/>
      <c r="APQ124" s="20"/>
      <c r="APR124" s="20"/>
      <c r="APS124" s="20"/>
      <c r="APT124" s="20"/>
      <c r="APU124" s="20"/>
      <c r="APV124" s="20"/>
      <c r="APW124" s="20"/>
      <c r="APX124" s="20"/>
      <c r="APY124" s="20"/>
      <c r="APZ124" s="20"/>
      <c r="AQA124" s="20"/>
      <c r="AQB124" s="20"/>
      <c r="AQC124" s="20"/>
      <c r="AQD124" s="20"/>
      <c r="AQE124" s="20"/>
      <c r="AQF124" s="20"/>
      <c r="AQG124" s="20"/>
      <c r="AQH124" s="20"/>
      <c r="AQI124" s="20"/>
      <c r="AQJ124" s="20"/>
      <c r="AQK124" s="20"/>
      <c r="AQL124" s="20"/>
      <c r="AQM124" s="20"/>
      <c r="AQN124" s="20"/>
      <c r="AQO124" s="20"/>
      <c r="AQP124" s="20"/>
      <c r="AQQ124" s="20"/>
      <c r="AQR124" s="20"/>
      <c r="AQS124" s="20"/>
      <c r="AQT124" s="20"/>
      <c r="AQU124" s="20"/>
      <c r="AQV124" s="20"/>
      <c r="AQW124" s="20"/>
      <c r="AQX124" s="20"/>
      <c r="AQY124" s="20"/>
      <c r="AQZ124" s="20"/>
      <c r="ARA124" s="20"/>
      <c r="ARB124" s="20"/>
      <c r="ARC124" s="20"/>
      <c r="ARD124" s="20"/>
      <c r="ARE124" s="20"/>
      <c r="ARF124" s="20"/>
      <c r="ARG124" s="20"/>
      <c r="ARH124" s="20"/>
      <c r="ARI124" s="20"/>
      <c r="ARJ124" s="20"/>
      <c r="ARK124" s="20"/>
      <c r="ARL124" s="20"/>
      <c r="ARM124" s="20"/>
      <c r="ARN124" s="20"/>
      <c r="ARO124" s="20"/>
      <c r="ARP124" s="20"/>
      <c r="ARQ124" s="20"/>
      <c r="ARR124" s="20"/>
      <c r="ARS124" s="20"/>
      <c r="ART124" s="20"/>
      <c r="ARU124" s="20"/>
      <c r="ARV124" s="20"/>
      <c r="ARW124" s="20"/>
      <c r="ARX124" s="20"/>
      <c r="ARY124" s="20"/>
      <c r="ARZ124" s="20"/>
      <c r="ASA124" s="20"/>
      <c r="ASB124" s="20"/>
      <c r="ASC124" s="20"/>
      <c r="ASD124" s="20"/>
      <c r="ASE124" s="20"/>
      <c r="ASF124" s="20"/>
      <c r="ASG124" s="20"/>
      <c r="ASH124" s="20"/>
      <c r="ASI124" s="20"/>
      <c r="ASJ124" s="20"/>
      <c r="ASK124" s="20"/>
      <c r="ASL124" s="20"/>
      <c r="ASM124" s="20"/>
      <c r="ASN124" s="20"/>
      <c r="ASO124" s="20"/>
      <c r="ASP124" s="20"/>
      <c r="ASQ124" s="20"/>
      <c r="ASR124" s="20"/>
      <c r="ASS124" s="20"/>
      <c r="AST124" s="20"/>
      <c r="ASU124" s="20"/>
      <c r="ASV124" s="20"/>
      <c r="ASW124" s="20"/>
      <c r="ASX124" s="20"/>
      <c r="ASY124" s="20"/>
      <c r="ASZ124" s="20"/>
      <c r="ATA124" s="20"/>
      <c r="ATB124" s="20"/>
      <c r="ATC124" s="20"/>
      <c r="ATD124" s="20"/>
      <c r="ATE124" s="20"/>
      <c r="ATF124" s="20"/>
      <c r="ATG124" s="20"/>
      <c r="ATH124" s="20"/>
      <c r="ATI124" s="20"/>
      <c r="ATJ124" s="20"/>
      <c r="ATK124" s="20"/>
      <c r="ATL124" s="20"/>
      <c r="ATM124" s="20"/>
      <c r="ATN124" s="20"/>
      <c r="ATO124" s="20"/>
      <c r="ATP124" s="20"/>
      <c r="ATQ124" s="20"/>
      <c r="ATR124" s="20"/>
      <c r="ATS124" s="20"/>
      <c r="ATT124" s="20"/>
      <c r="ATU124" s="20"/>
      <c r="ATV124" s="20"/>
      <c r="ATW124" s="20"/>
      <c r="ATX124" s="20"/>
      <c r="ATY124" s="20"/>
      <c r="ATZ124" s="20"/>
      <c r="AUA124" s="20"/>
      <c r="AUB124" s="20"/>
      <c r="AUC124" s="20"/>
      <c r="AUD124" s="20"/>
      <c r="AUE124" s="20"/>
      <c r="AUF124" s="20"/>
      <c r="AUG124" s="20"/>
      <c r="AUH124" s="20"/>
      <c r="AUO124" s="20"/>
      <c r="AUP124" s="20"/>
      <c r="AUQ124" s="20"/>
      <c r="AUR124" s="20"/>
      <c r="AUS124" s="20"/>
      <c r="AUT124" s="20"/>
      <c r="AUU124" s="20"/>
      <c r="AUV124" s="20"/>
      <c r="AUW124" s="20"/>
      <c r="AUX124" s="20"/>
      <c r="AUY124" s="20"/>
      <c r="AUZ124" s="20"/>
      <c r="AVA124" s="20"/>
      <c r="AVB124" s="20"/>
      <c r="AVC124" s="20"/>
      <c r="AVD124" s="20"/>
      <c r="AVE124" s="20"/>
      <c r="AVF124" s="20"/>
      <c r="AVG124" s="20"/>
      <c r="AVH124" s="20"/>
      <c r="AVI124" s="20"/>
      <c r="AVJ124" s="20"/>
      <c r="AVK124" s="20"/>
      <c r="AVL124" s="20"/>
      <c r="AVM124" s="20"/>
      <c r="AVN124" s="20"/>
      <c r="AVO124" s="20"/>
      <c r="AVP124" s="20"/>
      <c r="AVQ124" s="20"/>
      <c r="AVR124" s="20"/>
      <c r="AVS124" s="20"/>
      <c r="AVT124" s="20"/>
      <c r="AVU124" s="20"/>
      <c r="AVV124" s="20"/>
      <c r="AVW124" s="20"/>
      <c r="AVX124" s="20"/>
      <c r="AVY124" s="20"/>
      <c r="AVZ124" s="20"/>
      <c r="AWA124" s="20"/>
      <c r="AWB124" s="20"/>
      <c r="AWC124" s="20"/>
      <c r="AWD124" s="20"/>
      <c r="AWE124" s="20"/>
      <c r="AWF124" s="20"/>
      <c r="AWG124" s="20"/>
      <c r="AWH124" s="20"/>
      <c r="AWI124" s="20"/>
      <c r="AWJ124" s="20"/>
      <c r="AWK124" s="20"/>
      <c r="AWL124" s="20"/>
      <c r="AWM124" s="20"/>
      <c r="AWN124" s="20"/>
      <c r="AWO124" s="20"/>
      <c r="AWP124" s="20"/>
      <c r="AWQ124" s="20"/>
      <c r="AWR124" s="20"/>
      <c r="AWS124" s="20"/>
      <c r="AWT124" s="20"/>
      <c r="AWU124" s="20"/>
      <c r="AWV124" s="20"/>
      <c r="AWW124" s="20"/>
      <c r="AWX124" s="20"/>
      <c r="AWY124" s="20"/>
      <c r="AWZ124" s="20"/>
      <c r="AXA124" s="20"/>
      <c r="AXB124" s="20"/>
      <c r="AXC124" s="20"/>
      <c r="AXD124" s="20"/>
      <c r="AXE124" s="20"/>
      <c r="AXF124" s="20"/>
      <c r="AXG124" s="20"/>
      <c r="AXH124" s="20"/>
      <c r="AXI124" s="20"/>
      <c r="AXJ124" s="20"/>
      <c r="AXK124" s="20"/>
      <c r="AXL124" s="20"/>
      <c r="AXM124" s="20"/>
      <c r="AXN124" s="20"/>
      <c r="AXO124" s="20"/>
      <c r="AXP124" s="20"/>
      <c r="AXQ124" s="20"/>
      <c r="AXR124" s="20"/>
      <c r="AXS124" s="20"/>
      <c r="AXT124" s="20"/>
      <c r="AXU124" s="20"/>
      <c r="AXV124" s="20"/>
      <c r="AXW124" s="20"/>
      <c r="AXX124" s="20"/>
      <c r="AXY124" s="20"/>
      <c r="AXZ124" s="20"/>
      <c r="AYA124" s="20"/>
      <c r="AYB124" s="20"/>
      <c r="AYC124" s="20"/>
      <c r="AYD124" s="20"/>
      <c r="AYE124" s="20"/>
      <c r="AYF124" s="20"/>
      <c r="AYG124" s="20"/>
      <c r="AYH124" s="20"/>
      <c r="AYI124" s="20"/>
      <c r="AYJ124" s="20"/>
      <c r="AYK124" s="20"/>
      <c r="AYL124" s="20"/>
      <c r="AYM124" s="20"/>
      <c r="AYN124" s="20"/>
      <c r="AYO124" s="20"/>
      <c r="AYP124" s="20"/>
      <c r="AYQ124" s="20"/>
      <c r="AYR124" s="20"/>
      <c r="AYS124" s="20"/>
      <c r="AYT124" s="20"/>
      <c r="AYU124" s="20"/>
      <c r="AYV124" s="20"/>
      <c r="AYW124" s="20"/>
      <c r="AYX124" s="20"/>
      <c r="AYY124" s="20"/>
      <c r="AYZ124" s="20"/>
      <c r="AZA124" s="20"/>
      <c r="AZB124" s="20"/>
      <c r="AZC124" s="20"/>
      <c r="AZD124" s="20"/>
      <c r="AZE124" s="20"/>
      <c r="AZF124" s="20"/>
      <c r="AZG124" s="20"/>
      <c r="AZH124" s="20"/>
      <c r="AZI124" s="20"/>
      <c r="AZJ124" s="20"/>
      <c r="AZK124" s="20"/>
      <c r="AZL124" s="20"/>
      <c r="AZM124" s="20"/>
      <c r="AZN124" s="20"/>
      <c r="AZO124" s="20"/>
      <c r="AZP124" s="20"/>
      <c r="AZQ124" s="20"/>
      <c r="AZR124" s="20"/>
      <c r="AZS124" s="20"/>
      <c r="AZT124" s="20"/>
      <c r="AZU124" s="20"/>
      <c r="AZV124" s="20"/>
      <c r="AZW124" s="20"/>
      <c r="AZX124" s="20"/>
      <c r="AZY124" s="20"/>
      <c r="AZZ124" s="20"/>
      <c r="BAA124" s="20"/>
      <c r="BAB124" s="20"/>
      <c r="BAC124" s="20"/>
      <c r="BAD124" s="20"/>
      <c r="BAE124" s="20"/>
      <c r="BAF124" s="20"/>
      <c r="BAG124" s="20"/>
      <c r="BAH124" s="20"/>
      <c r="BAI124" s="20"/>
      <c r="BAJ124" s="20"/>
      <c r="BAK124" s="20"/>
      <c r="BAL124" s="20"/>
      <c r="BAM124" s="20"/>
      <c r="BAN124" s="20"/>
      <c r="BAO124" s="20"/>
      <c r="BAP124" s="20"/>
      <c r="BAQ124" s="20"/>
      <c r="BAR124" s="20"/>
      <c r="BAS124" s="20"/>
      <c r="BAT124" s="20"/>
      <c r="BAU124" s="20"/>
      <c r="BAV124" s="20"/>
      <c r="BAW124" s="20"/>
      <c r="BAX124" s="20"/>
      <c r="BAY124" s="20"/>
      <c r="BAZ124" s="20"/>
      <c r="BBA124" s="20"/>
      <c r="BBB124" s="20"/>
      <c r="BBC124" s="20"/>
      <c r="BBD124" s="20"/>
      <c r="BBE124" s="20"/>
      <c r="BBF124" s="20"/>
      <c r="BBG124" s="20"/>
      <c r="BBH124" s="20"/>
      <c r="BBI124" s="20"/>
      <c r="BBJ124" s="20"/>
      <c r="BBK124" s="20"/>
      <c r="BBL124" s="20"/>
      <c r="BBM124" s="20"/>
      <c r="BBN124" s="20"/>
      <c r="BBO124" s="20"/>
      <c r="BBP124" s="20"/>
      <c r="BBQ124" s="20"/>
      <c r="BBR124" s="20"/>
      <c r="BBS124" s="20"/>
      <c r="BBT124" s="20"/>
      <c r="BBU124" s="20"/>
      <c r="BBV124" s="20"/>
      <c r="BBW124" s="20"/>
      <c r="BBX124" s="20"/>
      <c r="BBY124" s="20"/>
      <c r="BBZ124" s="20"/>
      <c r="BCA124" s="20"/>
      <c r="BCB124" s="20"/>
      <c r="BCC124" s="20"/>
      <c r="BCD124" s="20"/>
      <c r="BCE124" s="20"/>
      <c r="BCF124" s="20"/>
      <c r="BCG124" s="20"/>
      <c r="BCH124" s="20"/>
      <c r="BCI124" s="20"/>
      <c r="BCJ124" s="20"/>
      <c r="BCK124" s="20"/>
      <c r="BCL124" s="20"/>
      <c r="BCM124" s="20"/>
      <c r="BCN124" s="20"/>
      <c r="BCO124" s="20"/>
      <c r="BCP124" s="20"/>
      <c r="BCQ124" s="20"/>
      <c r="BCR124" s="20"/>
      <c r="BCS124" s="20"/>
      <c r="BCT124" s="20"/>
      <c r="BCU124" s="20"/>
      <c r="BCV124" s="20"/>
      <c r="BCW124" s="20"/>
      <c r="BCX124" s="20"/>
      <c r="BCY124" s="20"/>
      <c r="BCZ124" s="20"/>
      <c r="BDA124" s="20"/>
      <c r="BDB124" s="20"/>
      <c r="BDC124" s="20"/>
      <c r="BDD124" s="20"/>
      <c r="BDE124" s="20"/>
      <c r="BDF124" s="20"/>
      <c r="BDG124" s="20"/>
      <c r="BDH124" s="20"/>
      <c r="BDI124" s="20"/>
      <c r="BDJ124" s="20"/>
      <c r="BDK124" s="20"/>
      <c r="BDL124" s="20"/>
      <c r="BDM124" s="20"/>
      <c r="BDN124" s="20"/>
      <c r="BDO124" s="20"/>
      <c r="BDP124" s="20"/>
      <c r="BDQ124" s="20"/>
      <c r="BDR124" s="20"/>
      <c r="BDS124" s="20"/>
      <c r="BDT124" s="20"/>
      <c r="BDU124" s="20"/>
      <c r="BDV124" s="20"/>
      <c r="BDW124" s="20"/>
      <c r="BDX124" s="20"/>
      <c r="BDY124" s="20"/>
      <c r="BDZ124" s="20"/>
      <c r="BEA124" s="20"/>
      <c r="BEB124" s="20"/>
      <c r="BEC124" s="20"/>
      <c r="BED124" s="20"/>
      <c r="BEK124" s="20"/>
      <c r="BEL124" s="20"/>
      <c r="BEM124" s="20"/>
      <c r="BEN124" s="20"/>
      <c r="BEO124" s="20"/>
      <c r="BEP124" s="20"/>
      <c r="BEQ124" s="20"/>
      <c r="BER124" s="20"/>
      <c r="BES124" s="20"/>
      <c r="BET124" s="20"/>
      <c r="BEU124" s="20"/>
      <c r="BEV124" s="20"/>
      <c r="BEW124" s="20"/>
      <c r="BEX124" s="20"/>
      <c r="BEY124" s="20"/>
      <c r="BEZ124" s="20"/>
      <c r="BFA124" s="20"/>
      <c r="BFB124" s="20"/>
      <c r="BFC124" s="20"/>
      <c r="BFD124" s="20"/>
      <c r="BFE124" s="20"/>
      <c r="BFF124" s="20"/>
      <c r="BFG124" s="20"/>
      <c r="BFH124" s="20"/>
      <c r="BFI124" s="20"/>
      <c r="BFJ124" s="20"/>
      <c r="BFK124" s="20"/>
      <c r="BFL124" s="20"/>
      <c r="BFM124" s="20"/>
      <c r="BFN124" s="20"/>
      <c r="BFO124" s="20"/>
      <c r="BFP124" s="20"/>
      <c r="BFQ124" s="20"/>
      <c r="BFR124" s="20"/>
      <c r="BFS124" s="20"/>
      <c r="BFT124" s="20"/>
      <c r="BFU124" s="20"/>
      <c r="BFV124" s="20"/>
      <c r="BFW124" s="20"/>
      <c r="BFX124" s="20"/>
      <c r="BFY124" s="20"/>
      <c r="BFZ124" s="20"/>
      <c r="BGA124" s="20"/>
      <c r="BGB124" s="20"/>
      <c r="BGC124" s="20"/>
      <c r="BGD124" s="20"/>
      <c r="BGE124" s="20"/>
      <c r="BGF124" s="20"/>
      <c r="BGG124" s="20"/>
      <c r="BGH124" s="20"/>
      <c r="BGI124" s="20"/>
      <c r="BGJ124" s="20"/>
      <c r="BGK124" s="20"/>
      <c r="BGL124" s="20"/>
      <c r="BGM124" s="20"/>
      <c r="BGN124" s="20"/>
      <c r="BGO124" s="20"/>
      <c r="BGP124" s="20"/>
      <c r="BGQ124" s="20"/>
      <c r="BGR124" s="20"/>
      <c r="BGS124" s="20"/>
      <c r="BGT124" s="20"/>
      <c r="BGU124" s="20"/>
      <c r="BGV124" s="20"/>
      <c r="BGW124" s="20"/>
      <c r="BGX124" s="20"/>
      <c r="BGY124" s="20"/>
      <c r="BGZ124" s="20"/>
      <c r="BHA124" s="20"/>
      <c r="BHB124" s="20"/>
      <c r="BHC124" s="20"/>
      <c r="BHD124" s="20"/>
      <c r="BHE124" s="20"/>
      <c r="BHF124" s="20"/>
      <c r="BHG124" s="20"/>
      <c r="BHH124" s="20"/>
      <c r="BHI124" s="20"/>
      <c r="BHJ124" s="20"/>
      <c r="BHK124" s="20"/>
      <c r="BHL124" s="20"/>
      <c r="BHM124" s="20"/>
      <c r="BHN124" s="20"/>
      <c r="BHO124" s="20"/>
      <c r="BHP124" s="20"/>
      <c r="BHQ124" s="20"/>
      <c r="BHR124" s="20"/>
      <c r="BHS124" s="20"/>
      <c r="BHT124" s="20"/>
      <c r="BHU124" s="20"/>
      <c r="BHV124" s="20"/>
      <c r="BHW124" s="20"/>
      <c r="BHX124" s="20"/>
      <c r="BHY124" s="20"/>
      <c r="BHZ124" s="20"/>
      <c r="BIA124" s="20"/>
      <c r="BIB124" s="20"/>
      <c r="BIC124" s="20"/>
      <c r="BID124" s="20"/>
      <c r="BIE124" s="20"/>
      <c r="BIF124" s="20"/>
      <c r="BIG124" s="20"/>
      <c r="BIH124" s="20"/>
      <c r="BII124" s="20"/>
      <c r="BIJ124" s="20"/>
      <c r="BIK124" s="20"/>
      <c r="BIL124" s="20"/>
      <c r="BIM124" s="20"/>
      <c r="BIN124" s="20"/>
      <c r="BIO124" s="20"/>
      <c r="BIP124" s="20"/>
      <c r="BIQ124" s="20"/>
      <c r="BIR124" s="20"/>
      <c r="BIS124" s="20"/>
      <c r="BIT124" s="20"/>
      <c r="BIU124" s="20"/>
      <c r="BIV124" s="20"/>
      <c r="BIW124" s="20"/>
      <c r="BIX124" s="20"/>
      <c r="BIY124" s="20"/>
      <c r="BIZ124" s="20"/>
      <c r="BJA124" s="20"/>
      <c r="BJB124" s="20"/>
      <c r="BJC124" s="20"/>
      <c r="BJD124" s="20"/>
      <c r="BJE124" s="20"/>
      <c r="BJF124" s="20"/>
      <c r="BJG124" s="20"/>
      <c r="BJH124" s="20"/>
      <c r="BJI124" s="20"/>
      <c r="BJJ124" s="20"/>
      <c r="BJK124" s="20"/>
      <c r="BJL124" s="20"/>
      <c r="BJM124" s="20"/>
      <c r="BJN124" s="20"/>
      <c r="BJO124" s="20"/>
      <c r="BJP124" s="20"/>
      <c r="BJQ124" s="20"/>
      <c r="BJR124" s="20"/>
      <c r="BJS124" s="20"/>
      <c r="BJT124" s="20"/>
      <c r="BJU124" s="20"/>
      <c r="BJV124" s="20"/>
      <c r="BJW124" s="20"/>
      <c r="BJX124" s="20"/>
      <c r="BJY124" s="20"/>
      <c r="BJZ124" s="20"/>
      <c r="BKA124" s="20"/>
      <c r="BKB124" s="20"/>
      <c r="BKC124" s="20"/>
      <c r="BKD124" s="20"/>
      <c r="BKE124" s="20"/>
      <c r="BKF124" s="20"/>
      <c r="BKG124" s="20"/>
      <c r="BKH124" s="20"/>
      <c r="BKI124" s="20"/>
      <c r="BKJ124" s="20"/>
      <c r="BKK124" s="20"/>
      <c r="BKL124" s="20"/>
      <c r="BKM124" s="20"/>
      <c r="BKN124" s="20"/>
      <c r="BKO124" s="20"/>
      <c r="BKP124" s="20"/>
      <c r="BKQ124" s="20"/>
      <c r="BKR124" s="20"/>
      <c r="BKS124" s="20"/>
      <c r="BKT124" s="20"/>
      <c r="BKU124" s="20"/>
      <c r="BKV124" s="20"/>
      <c r="BKW124" s="20"/>
      <c r="BKX124" s="20"/>
      <c r="BKY124" s="20"/>
      <c r="BKZ124" s="20"/>
      <c r="BLA124" s="20"/>
      <c r="BLB124" s="20"/>
      <c r="BLC124" s="20"/>
      <c r="BLD124" s="20"/>
      <c r="BLE124" s="20"/>
      <c r="BLF124" s="20"/>
      <c r="BLG124" s="20"/>
      <c r="BLH124" s="20"/>
      <c r="BLI124" s="20"/>
      <c r="BLJ124" s="20"/>
      <c r="BLK124" s="20"/>
      <c r="BLL124" s="20"/>
      <c r="BLM124" s="20"/>
      <c r="BLN124" s="20"/>
      <c r="BLO124" s="20"/>
      <c r="BLP124" s="20"/>
      <c r="BLQ124" s="20"/>
      <c r="BLR124" s="20"/>
      <c r="BLS124" s="20"/>
      <c r="BLT124" s="20"/>
      <c r="BLU124" s="20"/>
      <c r="BLV124" s="20"/>
      <c r="BLW124" s="20"/>
      <c r="BLX124" s="20"/>
      <c r="BLY124" s="20"/>
      <c r="BLZ124" s="20"/>
      <c r="BMA124" s="20"/>
      <c r="BMB124" s="20"/>
      <c r="BMC124" s="20"/>
      <c r="BMD124" s="20"/>
      <c r="BME124" s="20"/>
      <c r="BMF124" s="20"/>
      <c r="BMG124" s="20"/>
      <c r="BMH124" s="20"/>
      <c r="BMI124" s="20"/>
      <c r="BMJ124" s="20"/>
      <c r="BMK124" s="20"/>
      <c r="BML124" s="20"/>
      <c r="BMM124" s="20"/>
      <c r="BMN124" s="20"/>
      <c r="BMO124" s="20"/>
      <c r="BMP124" s="20"/>
      <c r="BMQ124" s="20"/>
      <c r="BMR124" s="20"/>
      <c r="BMS124" s="20"/>
      <c r="BMT124" s="20"/>
      <c r="BMU124" s="20"/>
      <c r="BMV124" s="20"/>
      <c r="BMW124" s="20"/>
      <c r="BMX124" s="20"/>
      <c r="BMY124" s="20"/>
      <c r="BMZ124" s="20"/>
      <c r="BNA124" s="20"/>
      <c r="BNB124" s="20"/>
      <c r="BNC124" s="20"/>
      <c r="BND124" s="20"/>
      <c r="BNE124" s="20"/>
      <c r="BNF124" s="20"/>
      <c r="BNG124" s="20"/>
      <c r="BNH124" s="20"/>
      <c r="BNI124" s="20"/>
      <c r="BNJ124" s="20"/>
      <c r="BNK124" s="20"/>
      <c r="BNL124" s="20"/>
      <c r="BNM124" s="20"/>
      <c r="BNN124" s="20"/>
      <c r="BNO124" s="20"/>
      <c r="BNP124" s="20"/>
      <c r="BNQ124" s="20"/>
      <c r="BNR124" s="20"/>
      <c r="BNS124" s="20"/>
      <c r="BNT124" s="20"/>
      <c r="BNU124" s="20"/>
      <c r="BNV124" s="20"/>
      <c r="BNW124" s="20"/>
      <c r="BNX124" s="20"/>
      <c r="BNY124" s="20"/>
      <c r="BNZ124" s="20"/>
      <c r="BOG124" s="20"/>
      <c r="BOH124" s="20"/>
      <c r="BOI124" s="20"/>
      <c r="BOJ124" s="20"/>
      <c r="BOK124" s="20"/>
      <c r="BOL124" s="20"/>
      <c r="BOM124" s="20"/>
      <c r="BON124" s="20"/>
      <c r="BOO124" s="20"/>
      <c r="BOP124" s="20"/>
      <c r="BOQ124" s="20"/>
      <c r="BOR124" s="20"/>
      <c r="BOS124" s="20"/>
      <c r="BOT124" s="20"/>
      <c r="BOU124" s="20"/>
      <c r="BOV124" s="20"/>
      <c r="BOW124" s="20"/>
      <c r="BOX124" s="20"/>
      <c r="BOY124" s="20"/>
      <c r="BOZ124" s="20"/>
      <c r="BPA124" s="20"/>
      <c r="BPB124" s="20"/>
      <c r="BPC124" s="20"/>
      <c r="BPD124" s="20"/>
      <c r="BPE124" s="20"/>
      <c r="BPF124" s="20"/>
      <c r="BPG124" s="20"/>
      <c r="BPH124" s="20"/>
      <c r="BPI124" s="20"/>
      <c r="BPJ124" s="20"/>
      <c r="BPK124" s="20"/>
      <c r="BPL124" s="20"/>
      <c r="BPM124" s="20"/>
      <c r="BPN124" s="20"/>
      <c r="BPO124" s="20"/>
      <c r="BPP124" s="20"/>
      <c r="BPQ124" s="20"/>
      <c r="BPR124" s="20"/>
      <c r="BPS124" s="20"/>
      <c r="BPT124" s="20"/>
      <c r="BPU124" s="20"/>
      <c r="BPV124" s="20"/>
      <c r="BPW124" s="20"/>
      <c r="BPX124" s="20"/>
      <c r="BPY124" s="20"/>
      <c r="BPZ124" s="20"/>
      <c r="BQA124" s="20"/>
      <c r="BQB124" s="20"/>
      <c r="BQC124" s="20"/>
      <c r="BQD124" s="20"/>
      <c r="BQE124" s="20"/>
      <c r="BQF124" s="20"/>
      <c r="BQG124" s="20"/>
      <c r="BQH124" s="20"/>
      <c r="BQI124" s="20"/>
      <c r="BQJ124" s="20"/>
      <c r="BQK124" s="20"/>
      <c r="BQL124" s="20"/>
      <c r="BQM124" s="20"/>
      <c r="BQN124" s="20"/>
      <c r="BQO124" s="20"/>
      <c r="BQP124" s="20"/>
      <c r="BQQ124" s="20"/>
      <c r="BQR124" s="20"/>
      <c r="BQS124" s="20"/>
      <c r="BQT124" s="20"/>
      <c r="BQU124" s="20"/>
      <c r="BQV124" s="20"/>
      <c r="BQW124" s="20"/>
      <c r="BQX124" s="20"/>
      <c r="BQY124" s="20"/>
      <c r="BQZ124" s="20"/>
      <c r="BRA124" s="20"/>
      <c r="BRB124" s="20"/>
      <c r="BRC124" s="20"/>
      <c r="BRD124" s="20"/>
      <c r="BRE124" s="20"/>
      <c r="BRF124" s="20"/>
      <c r="BRG124" s="20"/>
      <c r="BRH124" s="20"/>
      <c r="BRI124" s="20"/>
      <c r="BRJ124" s="20"/>
      <c r="BRK124" s="20"/>
      <c r="BRL124" s="20"/>
      <c r="BRM124" s="20"/>
      <c r="BRN124" s="20"/>
      <c r="BRO124" s="20"/>
      <c r="BRP124" s="20"/>
      <c r="BRQ124" s="20"/>
      <c r="BRR124" s="20"/>
      <c r="BRS124" s="20"/>
      <c r="BRT124" s="20"/>
      <c r="BRU124" s="20"/>
      <c r="BRV124" s="20"/>
      <c r="BRW124" s="20"/>
      <c r="BRX124" s="20"/>
      <c r="BRY124" s="20"/>
      <c r="BRZ124" s="20"/>
      <c r="BSA124" s="20"/>
      <c r="BSB124" s="20"/>
      <c r="BSC124" s="20"/>
      <c r="BSD124" s="20"/>
      <c r="BSE124" s="20"/>
      <c r="BSF124" s="20"/>
      <c r="BSG124" s="20"/>
      <c r="BSH124" s="20"/>
      <c r="BSI124" s="20"/>
      <c r="BSJ124" s="20"/>
      <c r="BSK124" s="20"/>
      <c r="BSL124" s="20"/>
      <c r="BSM124" s="20"/>
      <c r="BSN124" s="20"/>
      <c r="BSO124" s="20"/>
      <c r="BSP124" s="20"/>
      <c r="BSQ124" s="20"/>
      <c r="BSR124" s="20"/>
      <c r="BSS124" s="20"/>
      <c r="BST124" s="20"/>
      <c r="BSU124" s="20"/>
      <c r="BSV124" s="20"/>
      <c r="BSW124" s="20"/>
      <c r="BSX124" s="20"/>
      <c r="BSY124" s="20"/>
      <c r="BSZ124" s="20"/>
      <c r="BTA124" s="20"/>
      <c r="BTB124" s="20"/>
      <c r="BTC124" s="20"/>
      <c r="BTD124" s="20"/>
      <c r="BTE124" s="20"/>
      <c r="BTF124" s="20"/>
      <c r="BTG124" s="20"/>
      <c r="BTH124" s="20"/>
      <c r="BTI124" s="20"/>
      <c r="BTJ124" s="20"/>
      <c r="BTK124" s="20"/>
      <c r="BTL124" s="20"/>
      <c r="BTM124" s="20"/>
      <c r="BTN124" s="20"/>
      <c r="BTO124" s="20"/>
      <c r="BTP124" s="20"/>
      <c r="BTQ124" s="20"/>
      <c r="BTR124" s="20"/>
      <c r="BTS124" s="20"/>
      <c r="BTT124" s="20"/>
      <c r="BTU124" s="20"/>
      <c r="BTV124" s="20"/>
      <c r="BTW124" s="20"/>
      <c r="BTX124" s="20"/>
      <c r="BTY124" s="20"/>
      <c r="BTZ124" s="20"/>
      <c r="BUA124" s="20"/>
      <c r="BUB124" s="20"/>
      <c r="BUC124" s="20"/>
      <c r="BUD124" s="20"/>
      <c r="BUE124" s="20"/>
      <c r="BUF124" s="20"/>
      <c r="BUG124" s="20"/>
      <c r="BUH124" s="20"/>
      <c r="BUI124" s="20"/>
      <c r="BUJ124" s="20"/>
      <c r="BUK124" s="20"/>
      <c r="BUL124" s="20"/>
      <c r="BUM124" s="20"/>
      <c r="BUN124" s="20"/>
      <c r="BUO124" s="20"/>
      <c r="BUP124" s="20"/>
      <c r="BUQ124" s="20"/>
      <c r="BUR124" s="20"/>
      <c r="BUS124" s="20"/>
      <c r="BUT124" s="20"/>
      <c r="BUU124" s="20"/>
      <c r="BUV124" s="20"/>
      <c r="BUW124" s="20"/>
      <c r="BUX124" s="20"/>
      <c r="BUY124" s="20"/>
      <c r="BUZ124" s="20"/>
      <c r="BVA124" s="20"/>
      <c r="BVB124" s="20"/>
      <c r="BVC124" s="20"/>
      <c r="BVD124" s="20"/>
      <c r="BVE124" s="20"/>
      <c r="BVF124" s="20"/>
      <c r="BVG124" s="20"/>
      <c r="BVH124" s="20"/>
      <c r="BVI124" s="20"/>
      <c r="BVJ124" s="20"/>
      <c r="BVK124" s="20"/>
      <c r="BVL124" s="20"/>
      <c r="BVM124" s="20"/>
      <c r="BVN124" s="20"/>
      <c r="BVO124" s="20"/>
      <c r="BVP124" s="20"/>
      <c r="BVQ124" s="20"/>
      <c r="BVR124" s="20"/>
      <c r="BVS124" s="20"/>
      <c r="BVT124" s="20"/>
      <c r="BVU124" s="20"/>
      <c r="BVV124" s="20"/>
      <c r="BVW124" s="20"/>
      <c r="BVX124" s="20"/>
      <c r="BVY124" s="20"/>
      <c r="BVZ124" s="20"/>
      <c r="BWA124" s="20"/>
      <c r="BWB124" s="20"/>
      <c r="BWC124" s="20"/>
      <c r="BWD124" s="20"/>
      <c r="BWE124" s="20"/>
      <c r="BWF124" s="20"/>
      <c r="BWG124" s="20"/>
      <c r="BWH124" s="20"/>
      <c r="BWI124" s="20"/>
      <c r="BWJ124" s="20"/>
      <c r="BWK124" s="20"/>
      <c r="BWL124" s="20"/>
      <c r="BWM124" s="20"/>
      <c r="BWN124" s="20"/>
      <c r="BWO124" s="20"/>
      <c r="BWP124" s="20"/>
      <c r="BWQ124" s="20"/>
      <c r="BWR124" s="20"/>
      <c r="BWS124" s="20"/>
      <c r="BWT124" s="20"/>
      <c r="BWU124" s="20"/>
      <c r="BWV124" s="20"/>
      <c r="BWW124" s="20"/>
      <c r="BWX124" s="20"/>
      <c r="BWY124" s="20"/>
      <c r="BWZ124" s="20"/>
      <c r="BXA124" s="20"/>
      <c r="BXB124" s="20"/>
      <c r="BXC124" s="20"/>
      <c r="BXD124" s="20"/>
      <c r="BXE124" s="20"/>
      <c r="BXF124" s="20"/>
      <c r="BXG124" s="20"/>
      <c r="BXH124" s="20"/>
      <c r="BXI124" s="20"/>
      <c r="BXJ124" s="20"/>
      <c r="BXK124" s="20"/>
      <c r="BXL124" s="20"/>
      <c r="BXM124" s="20"/>
      <c r="BXN124" s="20"/>
      <c r="BXO124" s="20"/>
      <c r="BXP124" s="20"/>
      <c r="BXQ124" s="20"/>
      <c r="BXR124" s="20"/>
      <c r="BXS124" s="20"/>
      <c r="BXT124" s="20"/>
      <c r="BXU124" s="20"/>
      <c r="BXV124" s="20"/>
      <c r="BYC124" s="20"/>
      <c r="BYD124" s="20"/>
      <c r="BYE124" s="20"/>
      <c r="BYF124" s="20"/>
      <c r="BYG124" s="20"/>
      <c r="BYH124" s="20"/>
      <c r="BYI124" s="20"/>
      <c r="BYJ124" s="20"/>
      <c r="BYK124" s="20"/>
      <c r="BYL124" s="20"/>
      <c r="BYM124" s="20"/>
      <c r="BYN124" s="20"/>
      <c r="BYO124" s="20"/>
      <c r="BYP124" s="20"/>
      <c r="BYQ124" s="20"/>
      <c r="BYR124" s="20"/>
      <c r="BYS124" s="20"/>
      <c r="BYT124" s="20"/>
      <c r="BYU124" s="20"/>
      <c r="BYV124" s="20"/>
      <c r="BYW124" s="20"/>
      <c r="BYX124" s="20"/>
      <c r="BYY124" s="20"/>
      <c r="BYZ124" s="20"/>
      <c r="BZA124" s="20"/>
      <c r="BZB124" s="20"/>
      <c r="BZC124" s="20"/>
      <c r="BZD124" s="20"/>
      <c r="BZE124" s="20"/>
      <c r="BZF124" s="20"/>
      <c r="BZG124" s="20"/>
      <c r="BZH124" s="20"/>
      <c r="BZI124" s="20"/>
      <c r="BZJ124" s="20"/>
      <c r="BZK124" s="20"/>
      <c r="BZL124" s="20"/>
      <c r="BZM124" s="20"/>
      <c r="BZN124" s="20"/>
      <c r="BZO124" s="20"/>
      <c r="BZP124" s="20"/>
      <c r="BZQ124" s="20"/>
      <c r="BZR124" s="20"/>
      <c r="BZS124" s="20"/>
      <c r="BZT124" s="20"/>
      <c r="BZU124" s="20"/>
      <c r="BZV124" s="20"/>
      <c r="BZW124" s="20"/>
      <c r="BZX124" s="20"/>
      <c r="BZY124" s="20"/>
      <c r="BZZ124" s="20"/>
      <c r="CAA124" s="20"/>
      <c r="CAB124" s="20"/>
      <c r="CAC124" s="20"/>
      <c r="CAD124" s="20"/>
      <c r="CAE124" s="20"/>
      <c r="CAF124" s="20"/>
      <c r="CAG124" s="20"/>
      <c r="CAH124" s="20"/>
      <c r="CAI124" s="20"/>
      <c r="CAJ124" s="20"/>
      <c r="CAK124" s="20"/>
      <c r="CAL124" s="20"/>
      <c r="CAM124" s="20"/>
      <c r="CAN124" s="20"/>
      <c r="CAO124" s="20"/>
      <c r="CAP124" s="20"/>
      <c r="CAQ124" s="20"/>
      <c r="CAR124" s="20"/>
      <c r="CAS124" s="20"/>
      <c r="CAT124" s="20"/>
      <c r="CAU124" s="20"/>
      <c r="CAV124" s="20"/>
      <c r="CAW124" s="20"/>
      <c r="CAX124" s="20"/>
      <c r="CAY124" s="20"/>
      <c r="CAZ124" s="20"/>
      <c r="CBA124" s="20"/>
      <c r="CBB124" s="20"/>
      <c r="CBC124" s="20"/>
      <c r="CBD124" s="20"/>
      <c r="CBE124" s="20"/>
      <c r="CBF124" s="20"/>
      <c r="CBG124" s="20"/>
      <c r="CBH124" s="20"/>
      <c r="CBI124" s="20"/>
      <c r="CBJ124" s="20"/>
      <c r="CBK124" s="20"/>
      <c r="CBL124" s="20"/>
      <c r="CBM124" s="20"/>
      <c r="CBN124" s="20"/>
      <c r="CBO124" s="20"/>
      <c r="CBP124" s="20"/>
      <c r="CBQ124" s="20"/>
      <c r="CBR124" s="20"/>
      <c r="CBS124" s="20"/>
      <c r="CBT124" s="20"/>
      <c r="CBU124" s="20"/>
      <c r="CBV124" s="20"/>
      <c r="CBW124" s="20"/>
      <c r="CBX124" s="20"/>
      <c r="CBY124" s="20"/>
      <c r="CBZ124" s="20"/>
      <c r="CCA124" s="20"/>
      <c r="CCB124" s="20"/>
      <c r="CCC124" s="20"/>
      <c r="CCD124" s="20"/>
      <c r="CCE124" s="20"/>
      <c r="CCF124" s="20"/>
      <c r="CCG124" s="20"/>
      <c r="CCH124" s="20"/>
      <c r="CCI124" s="20"/>
      <c r="CCJ124" s="20"/>
      <c r="CCK124" s="20"/>
      <c r="CCL124" s="20"/>
      <c r="CCM124" s="20"/>
      <c r="CCN124" s="20"/>
      <c r="CCO124" s="20"/>
      <c r="CCP124" s="20"/>
      <c r="CCQ124" s="20"/>
      <c r="CCR124" s="20"/>
      <c r="CCS124" s="20"/>
      <c r="CCT124" s="20"/>
      <c r="CCU124" s="20"/>
      <c r="CCV124" s="20"/>
      <c r="CCW124" s="20"/>
      <c r="CCX124" s="20"/>
      <c r="CCY124" s="20"/>
      <c r="CCZ124" s="20"/>
      <c r="CDA124" s="20"/>
      <c r="CDB124" s="20"/>
      <c r="CDC124" s="20"/>
      <c r="CDD124" s="20"/>
      <c r="CDE124" s="20"/>
      <c r="CDF124" s="20"/>
      <c r="CDG124" s="20"/>
      <c r="CDH124" s="20"/>
      <c r="CDI124" s="20"/>
      <c r="CDJ124" s="20"/>
      <c r="CDK124" s="20"/>
      <c r="CDL124" s="20"/>
      <c r="CDM124" s="20"/>
      <c r="CDN124" s="20"/>
      <c r="CDO124" s="20"/>
      <c r="CDP124" s="20"/>
      <c r="CDQ124" s="20"/>
      <c r="CDR124" s="20"/>
      <c r="CDS124" s="20"/>
      <c r="CDT124" s="20"/>
      <c r="CDU124" s="20"/>
      <c r="CDV124" s="20"/>
      <c r="CDW124" s="20"/>
      <c r="CDX124" s="20"/>
      <c r="CDY124" s="20"/>
      <c r="CDZ124" s="20"/>
      <c r="CEA124" s="20"/>
      <c r="CEB124" s="20"/>
      <c r="CEC124" s="20"/>
      <c r="CED124" s="20"/>
      <c r="CEE124" s="20"/>
      <c r="CEF124" s="20"/>
      <c r="CEG124" s="20"/>
      <c r="CEH124" s="20"/>
      <c r="CEI124" s="20"/>
      <c r="CEJ124" s="20"/>
      <c r="CEK124" s="20"/>
      <c r="CEL124" s="20"/>
      <c r="CEM124" s="20"/>
      <c r="CEN124" s="20"/>
      <c r="CEO124" s="20"/>
      <c r="CEP124" s="20"/>
      <c r="CEQ124" s="20"/>
      <c r="CER124" s="20"/>
      <c r="CES124" s="20"/>
      <c r="CET124" s="20"/>
      <c r="CEU124" s="20"/>
      <c r="CEV124" s="20"/>
      <c r="CEW124" s="20"/>
      <c r="CEX124" s="20"/>
      <c r="CEY124" s="20"/>
      <c r="CEZ124" s="20"/>
      <c r="CFA124" s="20"/>
      <c r="CFB124" s="20"/>
      <c r="CFC124" s="20"/>
      <c r="CFD124" s="20"/>
      <c r="CFE124" s="20"/>
      <c r="CFF124" s="20"/>
      <c r="CFG124" s="20"/>
      <c r="CFH124" s="20"/>
      <c r="CFI124" s="20"/>
      <c r="CFJ124" s="20"/>
      <c r="CFK124" s="20"/>
      <c r="CFL124" s="20"/>
      <c r="CFM124" s="20"/>
      <c r="CFN124" s="20"/>
      <c r="CFO124" s="20"/>
      <c r="CFP124" s="20"/>
      <c r="CFQ124" s="20"/>
      <c r="CFR124" s="20"/>
      <c r="CFS124" s="20"/>
      <c r="CFT124" s="20"/>
      <c r="CFU124" s="20"/>
      <c r="CFV124" s="20"/>
      <c r="CFW124" s="20"/>
      <c r="CFX124" s="20"/>
      <c r="CFY124" s="20"/>
      <c r="CFZ124" s="20"/>
      <c r="CGA124" s="20"/>
      <c r="CGB124" s="20"/>
      <c r="CGC124" s="20"/>
      <c r="CGD124" s="20"/>
      <c r="CGE124" s="20"/>
      <c r="CGF124" s="20"/>
      <c r="CGG124" s="20"/>
      <c r="CGH124" s="20"/>
      <c r="CGI124" s="20"/>
      <c r="CGJ124" s="20"/>
      <c r="CGK124" s="20"/>
      <c r="CGL124" s="20"/>
      <c r="CGM124" s="20"/>
      <c r="CGN124" s="20"/>
      <c r="CGO124" s="20"/>
      <c r="CGP124" s="20"/>
      <c r="CGQ124" s="20"/>
      <c r="CGR124" s="20"/>
      <c r="CGS124" s="20"/>
      <c r="CGT124" s="20"/>
      <c r="CGU124" s="20"/>
      <c r="CGV124" s="20"/>
      <c r="CGW124" s="20"/>
      <c r="CGX124" s="20"/>
      <c r="CGY124" s="20"/>
      <c r="CGZ124" s="20"/>
      <c r="CHA124" s="20"/>
      <c r="CHB124" s="20"/>
      <c r="CHC124" s="20"/>
      <c r="CHD124" s="20"/>
      <c r="CHE124" s="20"/>
      <c r="CHF124" s="20"/>
      <c r="CHG124" s="20"/>
      <c r="CHH124" s="20"/>
      <c r="CHI124" s="20"/>
      <c r="CHJ124" s="20"/>
      <c r="CHK124" s="20"/>
      <c r="CHL124" s="20"/>
      <c r="CHM124" s="20"/>
      <c r="CHN124" s="20"/>
      <c r="CHO124" s="20"/>
      <c r="CHP124" s="20"/>
      <c r="CHQ124" s="20"/>
      <c r="CHR124" s="20"/>
      <c r="CHY124" s="20"/>
      <c r="CHZ124" s="20"/>
      <c r="CIA124" s="20"/>
      <c r="CIB124" s="20"/>
      <c r="CIC124" s="20"/>
      <c r="CID124" s="20"/>
      <c r="CIE124" s="20"/>
      <c r="CIF124" s="20"/>
      <c r="CIG124" s="20"/>
      <c r="CIH124" s="20"/>
      <c r="CII124" s="20"/>
      <c r="CIJ124" s="20"/>
      <c r="CIK124" s="20"/>
      <c r="CIL124" s="20"/>
      <c r="CIM124" s="20"/>
      <c r="CIN124" s="20"/>
      <c r="CIO124" s="20"/>
      <c r="CIP124" s="20"/>
      <c r="CIQ124" s="20"/>
      <c r="CIR124" s="20"/>
      <c r="CIS124" s="20"/>
      <c r="CIT124" s="20"/>
      <c r="CIU124" s="20"/>
      <c r="CIV124" s="20"/>
      <c r="CIW124" s="20"/>
      <c r="CIX124" s="20"/>
      <c r="CIY124" s="20"/>
      <c r="CIZ124" s="20"/>
      <c r="CJA124" s="20"/>
      <c r="CJB124" s="20"/>
      <c r="CJC124" s="20"/>
      <c r="CJD124" s="20"/>
      <c r="CJE124" s="20"/>
      <c r="CJF124" s="20"/>
      <c r="CJG124" s="20"/>
      <c r="CJH124" s="20"/>
      <c r="CJI124" s="20"/>
      <c r="CJJ124" s="20"/>
      <c r="CJK124" s="20"/>
      <c r="CJL124" s="20"/>
      <c r="CJM124" s="20"/>
      <c r="CJN124" s="20"/>
      <c r="CJO124" s="20"/>
      <c r="CJP124" s="20"/>
      <c r="CJQ124" s="20"/>
      <c r="CJR124" s="20"/>
      <c r="CJS124" s="20"/>
      <c r="CJT124" s="20"/>
      <c r="CJU124" s="20"/>
      <c r="CJV124" s="20"/>
      <c r="CJW124" s="20"/>
      <c r="CJX124" s="20"/>
      <c r="CJY124" s="20"/>
      <c r="CJZ124" s="20"/>
      <c r="CKA124" s="20"/>
      <c r="CKB124" s="20"/>
      <c r="CKC124" s="20"/>
      <c r="CKD124" s="20"/>
      <c r="CKE124" s="20"/>
      <c r="CKF124" s="20"/>
      <c r="CKG124" s="20"/>
      <c r="CKH124" s="20"/>
      <c r="CKI124" s="20"/>
      <c r="CKJ124" s="20"/>
      <c r="CKK124" s="20"/>
      <c r="CKL124" s="20"/>
      <c r="CKM124" s="20"/>
      <c r="CKN124" s="20"/>
      <c r="CKO124" s="20"/>
      <c r="CKP124" s="20"/>
      <c r="CKQ124" s="20"/>
      <c r="CKR124" s="20"/>
      <c r="CKS124" s="20"/>
      <c r="CKT124" s="20"/>
      <c r="CKU124" s="20"/>
      <c r="CKV124" s="20"/>
      <c r="CKW124" s="20"/>
      <c r="CKX124" s="20"/>
      <c r="CKY124" s="20"/>
      <c r="CKZ124" s="20"/>
      <c r="CLA124" s="20"/>
      <c r="CLB124" s="20"/>
      <c r="CLC124" s="20"/>
      <c r="CLD124" s="20"/>
      <c r="CLE124" s="20"/>
      <c r="CLF124" s="20"/>
      <c r="CLG124" s="20"/>
      <c r="CLH124" s="20"/>
      <c r="CLI124" s="20"/>
      <c r="CLJ124" s="20"/>
      <c r="CLK124" s="20"/>
      <c r="CLL124" s="20"/>
      <c r="CLM124" s="20"/>
      <c r="CLN124" s="20"/>
      <c r="CLO124" s="20"/>
      <c r="CLP124" s="20"/>
      <c r="CLQ124" s="20"/>
      <c r="CLR124" s="20"/>
      <c r="CLS124" s="20"/>
      <c r="CLT124" s="20"/>
      <c r="CLU124" s="20"/>
      <c r="CLV124" s="20"/>
      <c r="CLW124" s="20"/>
      <c r="CLX124" s="20"/>
      <c r="CLY124" s="20"/>
      <c r="CLZ124" s="20"/>
      <c r="CMA124" s="20"/>
      <c r="CMB124" s="20"/>
      <c r="CMC124" s="20"/>
      <c r="CMD124" s="20"/>
      <c r="CME124" s="20"/>
      <c r="CMF124" s="20"/>
      <c r="CMG124" s="20"/>
      <c r="CMH124" s="20"/>
      <c r="CMI124" s="20"/>
      <c r="CMJ124" s="20"/>
      <c r="CMK124" s="20"/>
      <c r="CML124" s="20"/>
      <c r="CMM124" s="20"/>
      <c r="CMN124" s="20"/>
      <c r="CMO124" s="20"/>
      <c r="CMP124" s="20"/>
      <c r="CMQ124" s="20"/>
      <c r="CMR124" s="20"/>
      <c r="CMS124" s="20"/>
      <c r="CMT124" s="20"/>
      <c r="CMU124" s="20"/>
      <c r="CMV124" s="20"/>
      <c r="CMW124" s="20"/>
      <c r="CMX124" s="20"/>
      <c r="CMY124" s="20"/>
      <c r="CMZ124" s="20"/>
      <c r="CNA124" s="20"/>
      <c r="CNB124" s="20"/>
      <c r="CNC124" s="20"/>
      <c r="CND124" s="20"/>
      <c r="CNE124" s="20"/>
      <c r="CNF124" s="20"/>
      <c r="CNG124" s="20"/>
      <c r="CNH124" s="20"/>
      <c r="CNI124" s="20"/>
      <c r="CNJ124" s="20"/>
      <c r="CNK124" s="20"/>
      <c r="CNL124" s="20"/>
      <c r="CNM124" s="20"/>
      <c r="CNN124" s="20"/>
      <c r="CNO124" s="20"/>
      <c r="CNP124" s="20"/>
      <c r="CNQ124" s="20"/>
      <c r="CNR124" s="20"/>
      <c r="CNS124" s="20"/>
      <c r="CNT124" s="20"/>
      <c r="CNU124" s="20"/>
      <c r="CNV124" s="20"/>
      <c r="CNW124" s="20"/>
      <c r="CNX124" s="20"/>
      <c r="CNY124" s="20"/>
      <c r="CNZ124" s="20"/>
      <c r="COA124" s="20"/>
      <c r="COB124" s="20"/>
      <c r="COC124" s="20"/>
      <c r="COD124" s="20"/>
      <c r="COE124" s="20"/>
      <c r="COF124" s="20"/>
      <c r="COG124" s="20"/>
      <c r="COH124" s="20"/>
      <c r="COI124" s="20"/>
      <c r="COJ124" s="20"/>
      <c r="COK124" s="20"/>
      <c r="COL124" s="20"/>
      <c r="COM124" s="20"/>
      <c r="CON124" s="20"/>
      <c r="COO124" s="20"/>
      <c r="COP124" s="20"/>
      <c r="COQ124" s="20"/>
      <c r="COR124" s="20"/>
      <c r="COS124" s="20"/>
      <c r="COT124" s="20"/>
      <c r="COU124" s="20"/>
      <c r="COV124" s="20"/>
      <c r="COW124" s="20"/>
      <c r="COX124" s="20"/>
      <c r="COY124" s="20"/>
      <c r="COZ124" s="20"/>
      <c r="CPA124" s="20"/>
      <c r="CPB124" s="20"/>
      <c r="CPC124" s="20"/>
      <c r="CPD124" s="20"/>
      <c r="CPE124" s="20"/>
      <c r="CPF124" s="20"/>
      <c r="CPG124" s="20"/>
      <c r="CPH124" s="20"/>
      <c r="CPI124" s="20"/>
      <c r="CPJ124" s="20"/>
      <c r="CPK124" s="20"/>
      <c r="CPL124" s="20"/>
      <c r="CPM124" s="20"/>
      <c r="CPN124" s="20"/>
      <c r="CPO124" s="20"/>
      <c r="CPP124" s="20"/>
      <c r="CPQ124" s="20"/>
      <c r="CPR124" s="20"/>
      <c r="CPS124" s="20"/>
      <c r="CPT124" s="20"/>
      <c r="CPU124" s="20"/>
      <c r="CPV124" s="20"/>
      <c r="CPW124" s="20"/>
      <c r="CPX124" s="20"/>
      <c r="CPY124" s="20"/>
      <c r="CPZ124" s="20"/>
      <c r="CQA124" s="20"/>
      <c r="CQB124" s="20"/>
      <c r="CQC124" s="20"/>
      <c r="CQD124" s="20"/>
      <c r="CQE124" s="20"/>
      <c r="CQF124" s="20"/>
      <c r="CQG124" s="20"/>
      <c r="CQH124" s="20"/>
      <c r="CQI124" s="20"/>
      <c r="CQJ124" s="20"/>
      <c r="CQK124" s="20"/>
      <c r="CQL124" s="20"/>
      <c r="CQM124" s="20"/>
      <c r="CQN124" s="20"/>
      <c r="CQO124" s="20"/>
      <c r="CQP124" s="20"/>
      <c r="CQQ124" s="20"/>
      <c r="CQR124" s="20"/>
      <c r="CQS124" s="20"/>
      <c r="CQT124" s="20"/>
      <c r="CQU124" s="20"/>
      <c r="CQV124" s="20"/>
      <c r="CQW124" s="20"/>
      <c r="CQX124" s="20"/>
      <c r="CQY124" s="20"/>
      <c r="CQZ124" s="20"/>
      <c r="CRA124" s="20"/>
      <c r="CRB124" s="20"/>
      <c r="CRC124" s="20"/>
      <c r="CRD124" s="20"/>
      <c r="CRE124" s="20"/>
      <c r="CRF124" s="20"/>
      <c r="CRG124" s="20"/>
      <c r="CRH124" s="20"/>
      <c r="CRI124" s="20"/>
      <c r="CRJ124" s="20"/>
      <c r="CRK124" s="20"/>
      <c r="CRL124" s="20"/>
      <c r="CRM124" s="20"/>
      <c r="CRN124" s="20"/>
      <c r="CRU124" s="20"/>
      <c r="CRV124" s="20"/>
      <c r="CRW124" s="20"/>
      <c r="CRX124" s="20"/>
      <c r="CRY124" s="20"/>
      <c r="CRZ124" s="20"/>
      <c r="CSA124" s="20"/>
      <c r="CSB124" s="20"/>
      <c r="CSC124" s="20"/>
      <c r="CSD124" s="20"/>
      <c r="CSE124" s="20"/>
      <c r="CSF124" s="20"/>
      <c r="CSG124" s="20"/>
      <c r="CSH124" s="20"/>
      <c r="CSI124" s="20"/>
      <c r="CSJ124" s="20"/>
      <c r="CSK124" s="20"/>
      <c r="CSL124" s="20"/>
      <c r="CSM124" s="20"/>
      <c r="CSN124" s="20"/>
      <c r="CSO124" s="20"/>
      <c r="CSP124" s="20"/>
      <c r="CSQ124" s="20"/>
      <c r="CSR124" s="20"/>
      <c r="CSS124" s="20"/>
      <c r="CST124" s="20"/>
      <c r="CSU124" s="20"/>
      <c r="CSV124" s="20"/>
      <c r="CSW124" s="20"/>
      <c r="CSX124" s="20"/>
      <c r="CSY124" s="20"/>
      <c r="CSZ124" s="20"/>
      <c r="CTA124" s="20"/>
      <c r="CTB124" s="20"/>
      <c r="CTC124" s="20"/>
      <c r="CTD124" s="20"/>
      <c r="CTE124" s="20"/>
      <c r="CTF124" s="20"/>
      <c r="CTG124" s="20"/>
      <c r="CTH124" s="20"/>
      <c r="CTI124" s="20"/>
      <c r="CTJ124" s="20"/>
      <c r="CTK124" s="20"/>
      <c r="CTL124" s="20"/>
      <c r="CTM124" s="20"/>
      <c r="CTN124" s="20"/>
      <c r="CTO124" s="20"/>
      <c r="CTP124" s="20"/>
      <c r="CTQ124" s="20"/>
      <c r="CTR124" s="20"/>
      <c r="CTS124" s="20"/>
      <c r="CTT124" s="20"/>
      <c r="CTU124" s="20"/>
      <c r="CTV124" s="20"/>
      <c r="CTW124" s="20"/>
      <c r="CTX124" s="20"/>
      <c r="CTY124" s="20"/>
      <c r="CTZ124" s="20"/>
      <c r="CUA124" s="20"/>
      <c r="CUB124" s="20"/>
      <c r="CUC124" s="20"/>
      <c r="CUD124" s="20"/>
      <c r="CUE124" s="20"/>
      <c r="CUF124" s="20"/>
      <c r="CUG124" s="20"/>
      <c r="CUH124" s="20"/>
      <c r="CUI124" s="20"/>
      <c r="CUJ124" s="20"/>
      <c r="CUK124" s="20"/>
      <c r="CUL124" s="20"/>
      <c r="CUM124" s="20"/>
      <c r="CUN124" s="20"/>
      <c r="CUO124" s="20"/>
      <c r="CUP124" s="20"/>
      <c r="CUQ124" s="20"/>
      <c r="CUR124" s="20"/>
      <c r="CUS124" s="20"/>
      <c r="CUT124" s="20"/>
      <c r="CUU124" s="20"/>
      <c r="CUV124" s="20"/>
      <c r="CUW124" s="20"/>
      <c r="CUX124" s="20"/>
      <c r="CUY124" s="20"/>
      <c r="CUZ124" s="20"/>
      <c r="CVA124" s="20"/>
      <c r="CVB124" s="20"/>
      <c r="CVC124" s="20"/>
      <c r="CVD124" s="20"/>
      <c r="CVE124" s="20"/>
      <c r="CVF124" s="20"/>
      <c r="CVG124" s="20"/>
      <c r="CVH124" s="20"/>
      <c r="CVI124" s="20"/>
      <c r="CVJ124" s="20"/>
      <c r="CVK124" s="20"/>
      <c r="CVL124" s="20"/>
      <c r="CVM124" s="20"/>
      <c r="CVN124" s="20"/>
      <c r="CVO124" s="20"/>
      <c r="CVP124" s="20"/>
      <c r="CVQ124" s="20"/>
      <c r="CVR124" s="20"/>
      <c r="CVS124" s="20"/>
      <c r="CVT124" s="20"/>
      <c r="CVU124" s="20"/>
      <c r="CVV124" s="20"/>
      <c r="CVW124" s="20"/>
      <c r="CVX124" s="20"/>
      <c r="CVY124" s="20"/>
      <c r="CVZ124" s="20"/>
      <c r="CWA124" s="20"/>
      <c r="CWB124" s="20"/>
      <c r="CWC124" s="20"/>
      <c r="CWD124" s="20"/>
      <c r="CWE124" s="20"/>
      <c r="CWF124" s="20"/>
      <c r="CWG124" s="20"/>
      <c r="CWH124" s="20"/>
      <c r="CWI124" s="20"/>
      <c r="CWJ124" s="20"/>
      <c r="CWK124" s="20"/>
      <c r="CWL124" s="20"/>
      <c r="CWM124" s="20"/>
      <c r="CWN124" s="20"/>
      <c r="CWO124" s="20"/>
      <c r="CWP124" s="20"/>
      <c r="CWQ124" s="20"/>
      <c r="CWR124" s="20"/>
      <c r="CWS124" s="20"/>
      <c r="CWT124" s="20"/>
      <c r="CWU124" s="20"/>
      <c r="CWV124" s="20"/>
      <c r="CWW124" s="20"/>
      <c r="CWX124" s="20"/>
      <c r="CWY124" s="20"/>
      <c r="CWZ124" s="20"/>
      <c r="CXA124" s="20"/>
      <c r="CXB124" s="20"/>
      <c r="CXC124" s="20"/>
      <c r="CXD124" s="20"/>
      <c r="CXE124" s="20"/>
      <c r="CXF124" s="20"/>
      <c r="CXG124" s="20"/>
      <c r="CXH124" s="20"/>
      <c r="CXI124" s="20"/>
      <c r="CXJ124" s="20"/>
      <c r="CXK124" s="20"/>
      <c r="CXL124" s="20"/>
      <c r="CXM124" s="20"/>
      <c r="CXN124" s="20"/>
      <c r="CXO124" s="20"/>
      <c r="CXP124" s="20"/>
      <c r="CXQ124" s="20"/>
      <c r="CXR124" s="20"/>
      <c r="CXS124" s="20"/>
      <c r="CXT124" s="20"/>
      <c r="CXU124" s="20"/>
      <c r="CXV124" s="20"/>
      <c r="CXW124" s="20"/>
      <c r="CXX124" s="20"/>
      <c r="CXY124" s="20"/>
      <c r="CXZ124" s="20"/>
      <c r="CYA124" s="20"/>
      <c r="CYB124" s="20"/>
      <c r="CYC124" s="20"/>
      <c r="CYD124" s="20"/>
      <c r="CYE124" s="20"/>
      <c r="CYF124" s="20"/>
      <c r="CYG124" s="20"/>
      <c r="CYH124" s="20"/>
      <c r="CYI124" s="20"/>
      <c r="CYJ124" s="20"/>
      <c r="CYK124" s="20"/>
      <c r="CYL124" s="20"/>
      <c r="CYM124" s="20"/>
      <c r="CYN124" s="20"/>
      <c r="CYO124" s="20"/>
      <c r="CYP124" s="20"/>
      <c r="CYQ124" s="20"/>
      <c r="CYR124" s="20"/>
      <c r="CYS124" s="20"/>
      <c r="CYT124" s="20"/>
      <c r="CYU124" s="20"/>
      <c r="CYV124" s="20"/>
      <c r="CYW124" s="20"/>
      <c r="CYX124" s="20"/>
      <c r="CYY124" s="20"/>
      <c r="CYZ124" s="20"/>
      <c r="CZA124" s="20"/>
      <c r="CZB124" s="20"/>
      <c r="CZC124" s="20"/>
      <c r="CZD124" s="20"/>
      <c r="CZE124" s="20"/>
      <c r="CZF124" s="20"/>
      <c r="CZG124" s="20"/>
      <c r="CZH124" s="20"/>
      <c r="CZI124" s="20"/>
      <c r="CZJ124" s="20"/>
      <c r="CZK124" s="20"/>
      <c r="CZL124" s="20"/>
      <c r="CZM124" s="20"/>
      <c r="CZN124" s="20"/>
      <c r="CZO124" s="20"/>
      <c r="CZP124" s="20"/>
      <c r="CZQ124" s="20"/>
      <c r="CZR124" s="20"/>
      <c r="CZS124" s="20"/>
      <c r="CZT124" s="20"/>
      <c r="CZU124" s="20"/>
      <c r="CZV124" s="20"/>
      <c r="CZW124" s="20"/>
      <c r="CZX124" s="20"/>
      <c r="CZY124" s="20"/>
      <c r="CZZ124" s="20"/>
      <c r="DAA124" s="20"/>
      <c r="DAB124" s="20"/>
      <c r="DAC124" s="20"/>
      <c r="DAD124" s="20"/>
      <c r="DAE124" s="20"/>
      <c r="DAF124" s="20"/>
      <c r="DAG124" s="20"/>
      <c r="DAH124" s="20"/>
      <c r="DAI124" s="20"/>
      <c r="DAJ124" s="20"/>
      <c r="DAK124" s="20"/>
      <c r="DAL124" s="20"/>
      <c r="DAM124" s="20"/>
      <c r="DAN124" s="20"/>
      <c r="DAO124" s="20"/>
      <c r="DAP124" s="20"/>
      <c r="DAQ124" s="20"/>
      <c r="DAR124" s="20"/>
      <c r="DAS124" s="20"/>
      <c r="DAT124" s="20"/>
      <c r="DAU124" s="20"/>
      <c r="DAV124" s="20"/>
      <c r="DAW124" s="20"/>
      <c r="DAX124" s="20"/>
      <c r="DAY124" s="20"/>
      <c r="DAZ124" s="20"/>
      <c r="DBA124" s="20"/>
      <c r="DBB124" s="20"/>
      <c r="DBC124" s="20"/>
      <c r="DBD124" s="20"/>
      <c r="DBE124" s="20"/>
      <c r="DBF124" s="20"/>
      <c r="DBG124" s="20"/>
      <c r="DBH124" s="20"/>
      <c r="DBI124" s="20"/>
      <c r="DBJ124" s="20"/>
      <c r="DBQ124" s="20"/>
      <c r="DBR124" s="20"/>
      <c r="DBS124" s="20"/>
      <c r="DBT124" s="20"/>
      <c r="DBU124" s="20"/>
      <c r="DBV124" s="20"/>
      <c r="DBW124" s="20"/>
      <c r="DBX124" s="20"/>
      <c r="DBY124" s="20"/>
      <c r="DBZ124" s="20"/>
      <c r="DCA124" s="20"/>
      <c r="DCB124" s="20"/>
      <c r="DCC124" s="20"/>
      <c r="DCD124" s="20"/>
      <c r="DCE124" s="20"/>
      <c r="DCF124" s="20"/>
      <c r="DCG124" s="20"/>
      <c r="DCH124" s="20"/>
      <c r="DCI124" s="20"/>
      <c r="DCJ124" s="20"/>
      <c r="DCK124" s="20"/>
      <c r="DCL124" s="20"/>
      <c r="DCM124" s="20"/>
      <c r="DCN124" s="20"/>
      <c r="DCO124" s="20"/>
      <c r="DCP124" s="20"/>
      <c r="DCQ124" s="20"/>
      <c r="DCR124" s="20"/>
      <c r="DCS124" s="20"/>
      <c r="DCT124" s="20"/>
      <c r="DCU124" s="20"/>
      <c r="DCV124" s="20"/>
      <c r="DCW124" s="20"/>
      <c r="DCX124" s="20"/>
      <c r="DCY124" s="20"/>
      <c r="DCZ124" s="20"/>
      <c r="DDA124" s="20"/>
      <c r="DDB124" s="20"/>
      <c r="DDC124" s="20"/>
      <c r="DDD124" s="20"/>
      <c r="DDE124" s="20"/>
      <c r="DDF124" s="20"/>
      <c r="DDG124" s="20"/>
      <c r="DDH124" s="20"/>
      <c r="DDI124" s="20"/>
      <c r="DDJ124" s="20"/>
      <c r="DDK124" s="20"/>
      <c r="DDL124" s="20"/>
      <c r="DDM124" s="20"/>
      <c r="DDN124" s="20"/>
      <c r="DDO124" s="20"/>
      <c r="DDP124" s="20"/>
      <c r="DDQ124" s="20"/>
      <c r="DDR124" s="20"/>
      <c r="DDS124" s="20"/>
      <c r="DDT124" s="20"/>
      <c r="DDU124" s="20"/>
      <c r="DDV124" s="20"/>
      <c r="DDW124" s="20"/>
      <c r="DDX124" s="20"/>
      <c r="DDY124" s="20"/>
      <c r="DDZ124" s="20"/>
      <c r="DEA124" s="20"/>
      <c r="DEB124" s="20"/>
      <c r="DEC124" s="20"/>
      <c r="DED124" s="20"/>
      <c r="DEE124" s="20"/>
      <c r="DEF124" s="20"/>
      <c r="DEG124" s="20"/>
      <c r="DEH124" s="20"/>
      <c r="DEI124" s="20"/>
      <c r="DEJ124" s="20"/>
      <c r="DEK124" s="20"/>
      <c r="DEL124" s="20"/>
      <c r="DEM124" s="20"/>
      <c r="DEN124" s="20"/>
      <c r="DEO124" s="20"/>
      <c r="DEP124" s="20"/>
      <c r="DEQ124" s="20"/>
      <c r="DER124" s="20"/>
      <c r="DES124" s="20"/>
      <c r="DET124" s="20"/>
      <c r="DEU124" s="20"/>
      <c r="DEV124" s="20"/>
      <c r="DEW124" s="20"/>
      <c r="DEX124" s="20"/>
      <c r="DEY124" s="20"/>
      <c r="DEZ124" s="20"/>
      <c r="DFA124" s="20"/>
      <c r="DFB124" s="20"/>
      <c r="DFC124" s="20"/>
      <c r="DFD124" s="20"/>
      <c r="DFE124" s="20"/>
      <c r="DFF124" s="20"/>
      <c r="DFG124" s="20"/>
      <c r="DFH124" s="20"/>
      <c r="DFI124" s="20"/>
      <c r="DFJ124" s="20"/>
      <c r="DFK124" s="20"/>
      <c r="DFL124" s="20"/>
      <c r="DFM124" s="20"/>
      <c r="DFN124" s="20"/>
      <c r="DFO124" s="20"/>
      <c r="DFP124" s="20"/>
      <c r="DFQ124" s="20"/>
      <c r="DFR124" s="20"/>
      <c r="DFS124" s="20"/>
      <c r="DFT124" s="20"/>
      <c r="DFU124" s="20"/>
      <c r="DFV124" s="20"/>
      <c r="DFW124" s="20"/>
      <c r="DFX124" s="20"/>
      <c r="DFY124" s="20"/>
      <c r="DFZ124" s="20"/>
      <c r="DGA124" s="20"/>
      <c r="DGB124" s="20"/>
      <c r="DGC124" s="20"/>
      <c r="DGD124" s="20"/>
      <c r="DGE124" s="20"/>
      <c r="DGF124" s="20"/>
      <c r="DGG124" s="20"/>
      <c r="DGH124" s="20"/>
      <c r="DGI124" s="20"/>
      <c r="DGJ124" s="20"/>
      <c r="DGK124" s="20"/>
      <c r="DGL124" s="20"/>
      <c r="DGM124" s="20"/>
      <c r="DGN124" s="20"/>
      <c r="DGO124" s="20"/>
      <c r="DGP124" s="20"/>
      <c r="DGQ124" s="20"/>
      <c r="DGR124" s="20"/>
      <c r="DGS124" s="20"/>
      <c r="DGT124" s="20"/>
      <c r="DGU124" s="20"/>
      <c r="DGV124" s="20"/>
      <c r="DGW124" s="20"/>
      <c r="DGX124" s="20"/>
      <c r="DGY124" s="20"/>
      <c r="DGZ124" s="20"/>
      <c r="DHA124" s="20"/>
      <c r="DHB124" s="20"/>
      <c r="DHC124" s="20"/>
      <c r="DHD124" s="20"/>
      <c r="DHE124" s="20"/>
      <c r="DHF124" s="20"/>
      <c r="DHG124" s="20"/>
      <c r="DHH124" s="20"/>
      <c r="DHI124" s="20"/>
      <c r="DHJ124" s="20"/>
      <c r="DHK124" s="20"/>
      <c r="DHL124" s="20"/>
      <c r="DHM124" s="20"/>
      <c r="DHN124" s="20"/>
      <c r="DHO124" s="20"/>
      <c r="DHP124" s="20"/>
      <c r="DHQ124" s="20"/>
      <c r="DHR124" s="20"/>
      <c r="DHS124" s="20"/>
      <c r="DHT124" s="20"/>
      <c r="DHU124" s="20"/>
      <c r="DHV124" s="20"/>
      <c r="DHW124" s="20"/>
      <c r="DHX124" s="20"/>
      <c r="DHY124" s="20"/>
      <c r="DHZ124" s="20"/>
      <c r="DIA124" s="20"/>
      <c r="DIB124" s="20"/>
      <c r="DIC124" s="20"/>
      <c r="DID124" s="20"/>
      <c r="DIE124" s="20"/>
      <c r="DIF124" s="20"/>
      <c r="DIG124" s="20"/>
      <c r="DIH124" s="20"/>
      <c r="DII124" s="20"/>
      <c r="DIJ124" s="20"/>
      <c r="DIK124" s="20"/>
      <c r="DIL124" s="20"/>
      <c r="DIM124" s="20"/>
      <c r="DIN124" s="20"/>
      <c r="DIO124" s="20"/>
      <c r="DIP124" s="20"/>
      <c r="DIQ124" s="20"/>
      <c r="DIR124" s="20"/>
      <c r="DIS124" s="20"/>
      <c r="DIT124" s="20"/>
      <c r="DIU124" s="20"/>
      <c r="DIV124" s="20"/>
      <c r="DIW124" s="20"/>
      <c r="DIX124" s="20"/>
      <c r="DIY124" s="20"/>
      <c r="DIZ124" s="20"/>
      <c r="DJA124" s="20"/>
      <c r="DJB124" s="20"/>
      <c r="DJC124" s="20"/>
      <c r="DJD124" s="20"/>
      <c r="DJE124" s="20"/>
      <c r="DJF124" s="20"/>
      <c r="DJG124" s="20"/>
      <c r="DJH124" s="20"/>
      <c r="DJI124" s="20"/>
      <c r="DJJ124" s="20"/>
      <c r="DJK124" s="20"/>
      <c r="DJL124" s="20"/>
      <c r="DJM124" s="20"/>
      <c r="DJN124" s="20"/>
      <c r="DJO124" s="20"/>
      <c r="DJP124" s="20"/>
      <c r="DJQ124" s="20"/>
      <c r="DJR124" s="20"/>
      <c r="DJS124" s="20"/>
      <c r="DJT124" s="20"/>
      <c r="DJU124" s="20"/>
      <c r="DJV124" s="20"/>
      <c r="DJW124" s="20"/>
      <c r="DJX124" s="20"/>
      <c r="DJY124" s="20"/>
      <c r="DJZ124" s="20"/>
      <c r="DKA124" s="20"/>
      <c r="DKB124" s="20"/>
      <c r="DKC124" s="20"/>
      <c r="DKD124" s="20"/>
      <c r="DKE124" s="20"/>
      <c r="DKF124" s="20"/>
      <c r="DKG124" s="20"/>
      <c r="DKH124" s="20"/>
      <c r="DKI124" s="20"/>
      <c r="DKJ124" s="20"/>
      <c r="DKK124" s="20"/>
      <c r="DKL124" s="20"/>
      <c r="DKM124" s="20"/>
      <c r="DKN124" s="20"/>
      <c r="DKO124" s="20"/>
      <c r="DKP124" s="20"/>
      <c r="DKQ124" s="20"/>
      <c r="DKR124" s="20"/>
      <c r="DKS124" s="20"/>
      <c r="DKT124" s="20"/>
      <c r="DKU124" s="20"/>
      <c r="DKV124" s="20"/>
      <c r="DKW124" s="20"/>
      <c r="DKX124" s="20"/>
      <c r="DKY124" s="20"/>
      <c r="DKZ124" s="20"/>
      <c r="DLA124" s="20"/>
      <c r="DLB124" s="20"/>
      <c r="DLC124" s="20"/>
      <c r="DLD124" s="20"/>
      <c r="DLE124" s="20"/>
      <c r="DLF124" s="20"/>
      <c r="DLM124" s="20"/>
      <c r="DLN124" s="20"/>
      <c r="DLO124" s="20"/>
      <c r="DLP124" s="20"/>
      <c r="DLQ124" s="20"/>
      <c r="DLR124" s="20"/>
      <c r="DLS124" s="20"/>
      <c r="DLT124" s="20"/>
      <c r="DLU124" s="20"/>
      <c r="DLV124" s="20"/>
      <c r="DLW124" s="20"/>
      <c r="DLX124" s="20"/>
      <c r="DLY124" s="20"/>
      <c r="DLZ124" s="20"/>
      <c r="DMA124" s="20"/>
      <c r="DMB124" s="20"/>
      <c r="DMC124" s="20"/>
      <c r="DMD124" s="20"/>
      <c r="DME124" s="20"/>
      <c r="DMF124" s="20"/>
      <c r="DMG124" s="20"/>
      <c r="DMH124" s="20"/>
      <c r="DMI124" s="20"/>
      <c r="DMJ124" s="20"/>
      <c r="DMK124" s="20"/>
      <c r="DML124" s="20"/>
      <c r="DMM124" s="20"/>
      <c r="DMN124" s="20"/>
      <c r="DMO124" s="20"/>
      <c r="DMP124" s="20"/>
      <c r="DMQ124" s="20"/>
      <c r="DMR124" s="20"/>
      <c r="DMS124" s="20"/>
      <c r="DMT124" s="20"/>
      <c r="DMU124" s="20"/>
      <c r="DMV124" s="20"/>
      <c r="DMW124" s="20"/>
      <c r="DMX124" s="20"/>
      <c r="DMY124" s="20"/>
      <c r="DMZ124" s="20"/>
      <c r="DNA124" s="20"/>
      <c r="DNB124" s="20"/>
      <c r="DNC124" s="20"/>
      <c r="DND124" s="20"/>
      <c r="DNE124" s="20"/>
      <c r="DNF124" s="20"/>
      <c r="DNG124" s="20"/>
      <c r="DNH124" s="20"/>
      <c r="DNI124" s="20"/>
      <c r="DNJ124" s="20"/>
      <c r="DNK124" s="20"/>
      <c r="DNL124" s="20"/>
      <c r="DNM124" s="20"/>
      <c r="DNN124" s="20"/>
      <c r="DNO124" s="20"/>
      <c r="DNP124" s="20"/>
      <c r="DNQ124" s="20"/>
      <c r="DNR124" s="20"/>
      <c r="DNS124" s="20"/>
      <c r="DNT124" s="20"/>
      <c r="DNU124" s="20"/>
      <c r="DNV124" s="20"/>
      <c r="DNW124" s="20"/>
      <c r="DNX124" s="20"/>
      <c r="DNY124" s="20"/>
      <c r="DNZ124" s="20"/>
      <c r="DOA124" s="20"/>
      <c r="DOB124" s="20"/>
      <c r="DOC124" s="20"/>
      <c r="DOD124" s="20"/>
      <c r="DOE124" s="20"/>
      <c r="DOF124" s="20"/>
      <c r="DOG124" s="20"/>
      <c r="DOH124" s="20"/>
      <c r="DOI124" s="20"/>
      <c r="DOJ124" s="20"/>
      <c r="DOK124" s="20"/>
      <c r="DOL124" s="20"/>
      <c r="DOM124" s="20"/>
      <c r="DON124" s="20"/>
      <c r="DOO124" s="20"/>
      <c r="DOP124" s="20"/>
      <c r="DOQ124" s="20"/>
      <c r="DOR124" s="20"/>
      <c r="DOS124" s="20"/>
      <c r="DOT124" s="20"/>
      <c r="DOU124" s="20"/>
      <c r="DOV124" s="20"/>
      <c r="DOW124" s="20"/>
      <c r="DOX124" s="20"/>
      <c r="DOY124" s="20"/>
      <c r="DOZ124" s="20"/>
      <c r="DPA124" s="20"/>
      <c r="DPB124" s="20"/>
      <c r="DPC124" s="20"/>
      <c r="DPD124" s="20"/>
      <c r="DPE124" s="20"/>
      <c r="DPF124" s="20"/>
      <c r="DPG124" s="20"/>
      <c r="DPH124" s="20"/>
      <c r="DPI124" s="20"/>
      <c r="DPJ124" s="20"/>
      <c r="DPK124" s="20"/>
      <c r="DPL124" s="20"/>
      <c r="DPM124" s="20"/>
      <c r="DPN124" s="20"/>
      <c r="DPO124" s="20"/>
      <c r="DPP124" s="20"/>
      <c r="DPQ124" s="20"/>
      <c r="DPR124" s="20"/>
      <c r="DPS124" s="20"/>
      <c r="DPT124" s="20"/>
      <c r="DPU124" s="20"/>
      <c r="DPV124" s="20"/>
      <c r="DPW124" s="20"/>
      <c r="DPX124" s="20"/>
      <c r="DPY124" s="20"/>
      <c r="DPZ124" s="20"/>
      <c r="DQA124" s="20"/>
      <c r="DQB124" s="20"/>
      <c r="DQC124" s="20"/>
      <c r="DQD124" s="20"/>
      <c r="DQE124" s="20"/>
      <c r="DQF124" s="20"/>
      <c r="DQG124" s="20"/>
      <c r="DQH124" s="20"/>
      <c r="DQI124" s="20"/>
      <c r="DQJ124" s="20"/>
      <c r="DQK124" s="20"/>
      <c r="DQL124" s="20"/>
      <c r="DQM124" s="20"/>
      <c r="DQN124" s="20"/>
      <c r="DQO124" s="20"/>
      <c r="DQP124" s="20"/>
      <c r="DQQ124" s="20"/>
      <c r="DQR124" s="20"/>
      <c r="DQS124" s="20"/>
      <c r="DQT124" s="20"/>
      <c r="DQU124" s="20"/>
      <c r="DQV124" s="20"/>
      <c r="DQW124" s="20"/>
      <c r="DQX124" s="20"/>
      <c r="DQY124" s="20"/>
      <c r="DQZ124" s="20"/>
      <c r="DRA124" s="20"/>
      <c r="DRB124" s="20"/>
      <c r="DRC124" s="20"/>
      <c r="DRD124" s="20"/>
      <c r="DRE124" s="20"/>
      <c r="DRF124" s="20"/>
      <c r="DRG124" s="20"/>
      <c r="DRH124" s="20"/>
      <c r="DRI124" s="20"/>
      <c r="DRJ124" s="20"/>
      <c r="DRK124" s="20"/>
      <c r="DRL124" s="20"/>
      <c r="DRM124" s="20"/>
      <c r="DRN124" s="20"/>
      <c r="DRO124" s="20"/>
      <c r="DRP124" s="20"/>
      <c r="DRQ124" s="20"/>
      <c r="DRR124" s="20"/>
      <c r="DRS124" s="20"/>
      <c r="DRT124" s="20"/>
      <c r="DRU124" s="20"/>
      <c r="DRV124" s="20"/>
      <c r="DRW124" s="20"/>
      <c r="DRX124" s="20"/>
      <c r="DRY124" s="20"/>
      <c r="DRZ124" s="20"/>
      <c r="DSA124" s="20"/>
      <c r="DSB124" s="20"/>
      <c r="DSC124" s="20"/>
      <c r="DSD124" s="20"/>
      <c r="DSE124" s="20"/>
      <c r="DSF124" s="20"/>
      <c r="DSG124" s="20"/>
      <c r="DSH124" s="20"/>
      <c r="DSI124" s="20"/>
      <c r="DSJ124" s="20"/>
      <c r="DSK124" s="20"/>
      <c r="DSL124" s="20"/>
      <c r="DSM124" s="20"/>
      <c r="DSN124" s="20"/>
      <c r="DSO124" s="20"/>
      <c r="DSP124" s="20"/>
      <c r="DSQ124" s="20"/>
      <c r="DSR124" s="20"/>
      <c r="DSS124" s="20"/>
      <c r="DST124" s="20"/>
      <c r="DSU124" s="20"/>
      <c r="DSV124" s="20"/>
      <c r="DSW124" s="20"/>
      <c r="DSX124" s="20"/>
      <c r="DSY124" s="20"/>
      <c r="DSZ124" s="20"/>
      <c r="DTA124" s="20"/>
      <c r="DTB124" s="20"/>
      <c r="DTC124" s="20"/>
      <c r="DTD124" s="20"/>
      <c r="DTE124" s="20"/>
      <c r="DTF124" s="20"/>
      <c r="DTG124" s="20"/>
      <c r="DTH124" s="20"/>
      <c r="DTI124" s="20"/>
      <c r="DTJ124" s="20"/>
      <c r="DTK124" s="20"/>
      <c r="DTL124" s="20"/>
      <c r="DTM124" s="20"/>
      <c r="DTN124" s="20"/>
      <c r="DTO124" s="20"/>
      <c r="DTP124" s="20"/>
      <c r="DTQ124" s="20"/>
      <c r="DTR124" s="20"/>
      <c r="DTS124" s="20"/>
      <c r="DTT124" s="20"/>
      <c r="DTU124" s="20"/>
      <c r="DTV124" s="20"/>
      <c r="DTW124" s="20"/>
      <c r="DTX124" s="20"/>
      <c r="DTY124" s="20"/>
      <c r="DTZ124" s="20"/>
      <c r="DUA124" s="20"/>
      <c r="DUB124" s="20"/>
      <c r="DUC124" s="20"/>
      <c r="DUD124" s="20"/>
      <c r="DUE124" s="20"/>
      <c r="DUF124" s="20"/>
      <c r="DUG124" s="20"/>
      <c r="DUH124" s="20"/>
      <c r="DUI124" s="20"/>
      <c r="DUJ124" s="20"/>
      <c r="DUK124" s="20"/>
      <c r="DUL124" s="20"/>
      <c r="DUM124" s="20"/>
      <c r="DUN124" s="20"/>
      <c r="DUO124" s="20"/>
      <c r="DUP124" s="20"/>
      <c r="DUQ124" s="20"/>
      <c r="DUR124" s="20"/>
      <c r="DUS124" s="20"/>
      <c r="DUT124" s="20"/>
      <c r="DUU124" s="20"/>
      <c r="DUV124" s="20"/>
      <c r="DUW124" s="20"/>
      <c r="DUX124" s="20"/>
      <c r="DUY124" s="20"/>
      <c r="DUZ124" s="20"/>
      <c r="DVA124" s="20"/>
      <c r="DVB124" s="20"/>
      <c r="DVI124" s="20"/>
      <c r="DVJ124" s="20"/>
      <c r="DVK124" s="20"/>
      <c r="DVL124" s="20"/>
      <c r="DVM124" s="20"/>
      <c r="DVN124" s="20"/>
      <c r="DVO124" s="20"/>
      <c r="DVP124" s="20"/>
      <c r="DVQ124" s="20"/>
      <c r="DVR124" s="20"/>
      <c r="DVS124" s="20"/>
      <c r="DVT124" s="20"/>
      <c r="DVU124" s="20"/>
      <c r="DVV124" s="20"/>
      <c r="DVW124" s="20"/>
      <c r="DVX124" s="20"/>
      <c r="DVY124" s="20"/>
      <c r="DVZ124" s="20"/>
      <c r="DWA124" s="20"/>
      <c r="DWB124" s="20"/>
      <c r="DWC124" s="20"/>
      <c r="DWD124" s="20"/>
      <c r="DWE124" s="20"/>
      <c r="DWF124" s="20"/>
      <c r="DWG124" s="20"/>
      <c r="DWH124" s="20"/>
      <c r="DWI124" s="20"/>
      <c r="DWJ124" s="20"/>
      <c r="DWK124" s="20"/>
      <c r="DWL124" s="20"/>
      <c r="DWM124" s="20"/>
      <c r="DWN124" s="20"/>
      <c r="DWO124" s="20"/>
      <c r="DWP124" s="20"/>
      <c r="DWQ124" s="20"/>
      <c r="DWR124" s="20"/>
      <c r="DWS124" s="20"/>
      <c r="DWT124" s="20"/>
      <c r="DWU124" s="20"/>
      <c r="DWV124" s="20"/>
      <c r="DWW124" s="20"/>
      <c r="DWX124" s="20"/>
      <c r="DWY124" s="20"/>
      <c r="DWZ124" s="20"/>
      <c r="DXA124" s="20"/>
      <c r="DXB124" s="20"/>
      <c r="DXC124" s="20"/>
      <c r="DXD124" s="20"/>
      <c r="DXE124" s="20"/>
      <c r="DXF124" s="20"/>
      <c r="DXG124" s="20"/>
      <c r="DXH124" s="20"/>
      <c r="DXI124" s="20"/>
      <c r="DXJ124" s="20"/>
      <c r="DXK124" s="20"/>
      <c r="DXL124" s="20"/>
      <c r="DXM124" s="20"/>
      <c r="DXN124" s="20"/>
      <c r="DXO124" s="20"/>
      <c r="DXP124" s="20"/>
      <c r="DXQ124" s="20"/>
      <c r="DXR124" s="20"/>
      <c r="DXS124" s="20"/>
      <c r="DXT124" s="20"/>
      <c r="DXU124" s="20"/>
      <c r="DXV124" s="20"/>
      <c r="DXW124" s="20"/>
      <c r="DXX124" s="20"/>
      <c r="DXY124" s="20"/>
      <c r="DXZ124" s="20"/>
      <c r="DYA124" s="20"/>
      <c r="DYB124" s="20"/>
      <c r="DYC124" s="20"/>
      <c r="DYD124" s="20"/>
      <c r="DYE124" s="20"/>
      <c r="DYF124" s="20"/>
      <c r="DYG124" s="20"/>
      <c r="DYH124" s="20"/>
      <c r="DYI124" s="20"/>
      <c r="DYJ124" s="20"/>
      <c r="DYK124" s="20"/>
      <c r="DYL124" s="20"/>
      <c r="DYM124" s="20"/>
      <c r="DYN124" s="20"/>
      <c r="DYO124" s="20"/>
      <c r="DYP124" s="20"/>
      <c r="DYQ124" s="20"/>
      <c r="DYR124" s="20"/>
      <c r="DYS124" s="20"/>
      <c r="DYT124" s="20"/>
      <c r="DYU124" s="20"/>
      <c r="DYV124" s="20"/>
      <c r="DYW124" s="20"/>
      <c r="DYX124" s="20"/>
      <c r="DYY124" s="20"/>
      <c r="DYZ124" s="20"/>
      <c r="DZA124" s="20"/>
      <c r="DZB124" s="20"/>
      <c r="DZC124" s="20"/>
      <c r="DZD124" s="20"/>
      <c r="DZE124" s="20"/>
      <c r="DZF124" s="20"/>
      <c r="DZG124" s="20"/>
      <c r="DZH124" s="20"/>
      <c r="DZI124" s="20"/>
      <c r="DZJ124" s="20"/>
      <c r="DZK124" s="20"/>
      <c r="DZL124" s="20"/>
      <c r="DZM124" s="20"/>
      <c r="DZN124" s="20"/>
      <c r="DZO124" s="20"/>
      <c r="DZP124" s="20"/>
      <c r="DZQ124" s="20"/>
      <c r="DZR124" s="20"/>
      <c r="DZS124" s="20"/>
      <c r="DZT124" s="20"/>
      <c r="DZU124" s="20"/>
      <c r="DZV124" s="20"/>
      <c r="DZW124" s="20"/>
      <c r="DZX124" s="20"/>
      <c r="DZY124" s="20"/>
      <c r="DZZ124" s="20"/>
      <c r="EAA124" s="20"/>
      <c r="EAB124" s="20"/>
      <c r="EAC124" s="20"/>
      <c r="EAD124" s="20"/>
      <c r="EAE124" s="20"/>
      <c r="EAF124" s="20"/>
      <c r="EAG124" s="20"/>
      <c r="EAH124" s="20"/>
      <c r="EAI124" s="20"/>
      <c r="EAJ124" s="20"/>
      <c r="EAK124" s="20"/>
      <c r="EAL124" s="20"/>
      <c r="EAM124" s="20"/>
      <c r="EAN124" s="20"/>
      <c r="EAO124" s="20"/>
      <c r="EAP124" s="20"/>
      <c r="EAQ124" s="20"/>
      <c r="EAR124" s="20"/>
      <c r="EAS124" s="20"/>
      <c r="EAT124" s="20"/>
      <c r="EAU124" s="20"/>
      <c r="EAV124" s="20"/>
      <c r="EAW124" s="20"/>
      <c r="EAX124" s="20"/>
      <c r="EAY124" s="20"/>
      <c r="EAZ124" s="20"/>
      <c r="EBA124" s="20"/>
      <c r="EBB124" s="20"/>
      <c r="EBC124" s="20"/>
      <c r="EBD124" s="20"/>
      <c r="EBE124" s="20"/>
      <c r="EBF124" s="20"/>
      <c r="EBG124" s="20"/>
      <c r="EBH124" s="20"/>
      <c r="EBI124" s="20"/>
      <c r="EBJ124" s="20"/>
      <c r="EBK124" s="20"/>
      <c r="EBL124" s="20"/>
      <c r="EBM124" s="20"/>
      <c r="EBN124" s="20"/>
      <c r="EBO124" s="20"/>
      <c r="EBP124" s="20"/>
      <c r="EBQ124" s="20"/>
      <c r="EBR124" s="20"/>
      <c r="EBS124" s="20"/>
      <c r="EBT124" s="20"/>
      <c r="EBU124" s="20"/>
      <c r="EBV124" s="20"/>
      <c r="EBW124" s="20"/>
      <c r="EBX124" s="20"/>
      <c r="EBY124" s="20"/>
      <c r="EBZ124" s="20"/>
      <c r="ECA124" s="20"/>
      <c r="ECB124" s="20"/>
      <c r="ECC124" s="20"/>
      <c r="ECD124" s="20"/>
      <c r="ECE124" s="20"/>
      <c r="ECF124" s="20"/>
      <c r="ECG124" s="20"/>
      <c r="ECH124" s="20"/>
      <c r="ECI124" s="20"/>
      <c r="ECJ124" s="20"/>
      <c r="ECK124" s="20"/>
      <c r="ECL124" s="20"/>
      <c r="ECM124" s="20"/>
      <c r="ECN124" s="20"/>
      <c r="ECO124" s="20"/>
      <c r="ECP124" s="20"/>
      <c r="ECQ124" s="20"/>
      <c r="ECR124" s="20"/>
      <c r="ECS124" s="20"/>
      <c r="ECT124" s="20"/>
      <c r="ECU124" s="20"/>
      <c r="ECV124" s="20"/>
      <c r="ECW124" s="20"/>
      <c r="ECX124" s="20"/>
      <c r="ECY124" s="20"/>
      <c r="ECZ124" s="20"/>
      <c r="EDA124" s="20"/>
      <c r="EDB124" s="20"/>
      <c r="EDC124" s="20"/>
      <c r="EDD124" s="20"/>
      <c r="EDE124" s="20"/>
      <c r="EDF124" s="20"/>
      <c r="EDG124" s="20"/>
      <c r="EDH124" s="20"/>
      <c r="EDI124" s="20"/>
      <c r="EDJ124" s="20"/>
      <c r="EDK124" s="20"/>
      <c r="EDL124" s="20"/>
      <c r="EDM124" s="20"/>
      <c r="EDN124" s="20"/>
      <c r="EDO124" s="20"/>
      <c r="EDP124" s="20"/>
      <c r="EDQ124" s="20"/>
      <c r="EDR124" s="20"/>
      <c r="EDS124" s="20"/>
      <c r="EDT124" s="20"/>
      <c r="EDU124" s="20"/>
      <c r="EDV124" s="20"/>
      <c r="EDW124" s="20"/>
      <c r="EDX124" s="20"/>
      <c r="EDY124" s="20"/>
      <c r="EDZ124" s="20"/>
      <c r="EEA124" s="20"/>
      <c r="EEB124" s="20"/>
      <c r="EEC124" s="20"/>
      <c r="EED124" s="20"/>
      <c r="EEE124" s="20"/>
      <c r="EEF124" s="20"/>
      <c r="EEG124" s="20"/>
      <c r="EEH124" s="20"/>
      <c r="EEI124" s="20"/>
      <c r="EEJ124" s="20"/>
      <c r="EEK124" s="20"/>
      <c r="EEL124" s="20"/>
      <c r="EEM124" s="20"/>
      <c r="EEN124" s="20"/>
      <c r="EEO124" s="20"/>
      <c r="EEP124" s="20"/>
      <c r="EEQ124" s="20"/>
      <c r="EER124" s="20"/>
      <c r="EES124" s="20"/>
      <c r="EET124" s="20"/>
      <c r="EEU124" s="20"/>
      <c r="EEV124" s="20"/>
      <c r="EEW124" s="20"/>
      <c r="EEX124" s="20"/>
      <c r="EFE124" s="20"/>
      <c r="EFF124" s="20"/>
      <c r="EFG124" s="20"/>
      <c r="EFH124" s="20"/>
      <c r="EFI124" s="20"/>
      <c r="EFJ124" s="20"/>
      <c r="EFK124" s="20"/>
      <c r="EFL124" s="20"/>
      <c r="EFM124" s="20"/>
      <c r="EFN124" s="20"/>
      <c r="EFO124" s="20"/>
      <c r="EFP124" s="20"/>
      <c r="EFQ124" s="20"/>
      <c r="EFR124" s="20"/>
      <c r="EFS124" s="20"/>
      <c r="EFT124" s="20"/>
      <c r="EFU124" s="20"/>
      <c r="EFV124" s="20"/>
      <c r="EFW124" s="20"/>
      <c r="EFX124" s="20"/>
      <c r="EFY124" s="20"/>
      <c r="EFZ124" s="20"/>
      <c r="EGA124" s="20"/>
      <c r="EGB124" s="20"/>
      <c r="EGC124" s="20"/>
      <c r="EGD124" s="20"/>
      <c r="EGE124" s="20"/>
      <c r="EGF124" s="20"/>
      <c r="EGG124" s="20"/>
      <c r="EGH124" s="20"/>
      <c r="EGI124" s="20"/>
      <c r="EGJ124" s="20"/>
      <c r="EGK124" s="20"/>
      <c r="EGL124" s="20"/>
      <c r="EGM124" s="20"/>
      <c r="EGN124" s="20"/>
      <c r="EGO124" s="20"/>
      <c r="EGP124" s="20"/>
      <c r="EGQ124" s="20"/>
      <c r="EGR124" s="20"/>
      <c r="EGS124" s="20"/>
      <c r="EGT124" s="20"/>
      <c r="EGU124" s="20"/>
      <c r="EGV124" s="20"/>
      <c r="EGW124" s="20"/>
      <c r="EGX124" s="20"/>
      <c r="EGY124" s="20"/>
      <c r="EGZ124" s="20"/>
      <c r="EHA124" s="20"/>
      <c r="EHB124" s="20"/>
      <c r="EHC124" s="20"/>
      <c r="EHD124" s="20"/>
      <c r="EHE124" s="20"/>
      <c r="EHF124" s="20"/>
      <c r="EHG124" s="20"/>
      <c r="EHH124" s="20"/>
      <c r="EHI124" s="20"/>
      <c r="EHJ124" s="20"/>
      <c r="EHK124" s="20"/>
      <c r="EHL124" s="20"/>
      <c r="EHM124" s="20"/>
      <c r="EHN124" s="20"/>
      <c r="EHO124" s="20"/>
      <c r="EHP124" s="20"/>
      <c r="EHQ124" s="20"/>
      <c r="EHR124" s="20"/>
      <c r="EHS124" s="20"/>
      <c r="EHT124" s="20"/>
      <c r="EHU124" s="20"/>
      <c r="EHV124" s="20"/>
      <c r="EHW124" s="20"/>
      <c r="EHX124" s="20"/>
      <c r="EHY124" s="20"/>
      <c r="EHZ124" s="20"/>
      <c r="EIA124" s="20"/>
      <c r="EIB124" s="20"/>
      <c r="EIC124" s="20"/>
      <c r="EID124" s="20"/>
      <c r="EIE124" s="20"/>
      <c r="EIF124" s="20"/>
      <c r="EIG124" s="20"/>
      <c r="EIH124" s="20"/>
      <c r="EII124" s="20"/>
      <c r="EIJ124" s="20"/>
      <c r="EIK124" s="20"/>
      <c r="EIL124" s="20"/>
      <c r="EIM124" s="20"/>
      <c r="EIN124" s="20"/>
      <c r="EIO124" s="20"/>
      <c r="EIP124" s="20"/>
      <c r="EIQ124" s="20"/>
      <c r="EIR124" s="20"/>
      <c r="EIS124" s="20"/>
      <c r="EIT124" s="20"/>
      <c r="EIU124" s="20"/>
      <c r="EIV124" s="20"/>
      <c r="EIW124" s="20"/>
      <c r="EIX124" s="20"/>
      <c r="EIY124" s="20"/>
      <c r="EIZ124" s="20"/>
      <c r="EJA124" s="20"/>
      <c r="EJB124" s="20"/>
      <c r="EJC124" s="20"/>
      <c r="EJD124" s="20"/>
      <c r="EJE124" s="20"/>
      <c r="EJF124" s="20"/>
      <c r="EJG124" s="20"/>
      <c r="EJH124" s="20"/>
      <c r="EJI124" s="20"/>
      <c r="EJJ124" s="20"/>
      <c r="EJK124" s="20"/>
      <c r="EJL124" s="20"/>
      <c r="EJM124" s="20"/>
      <c r="EJN124" s="20"/>
      <c r="EJO124" s="20"/>
      <c r="EJP124" s="20"/>
      <c r="EJQ124" s="20"/>
      <c r="EJR124" s="20"/>
      <c r="EJS124" s="20"/>
      <c r="EJT124" s="20"/>
      <c r="EJU124" s="20"/>
      <c r="EJV124" s="20"/>
      <c r="EJW124" s="20"/>
      <c r="EJX124" s="20"/>
      <c r="EJY124" s="20"/>
      <c r="EJZ124" s="20"/>
      <c r="EKA124" s="20"/>
      <c r="EKB124" s="20"/>
      <c r="EKC124" s="20"/>
      <c r="EKD124" s="20"/>
      <c r="EKE124" s="20"/>
      <c r="EKF124" s="20"/>
      <c r="EKG124" s="20"/>
      <c r="EKH124" s="20"/>
      <c r="EKI124" s="20"/>
      <c r="EKJ124" s="20"/>
      <c r="EKK124" s="20"/>
      <c r="EKL124" s="20"/>
      <c r="EKM124" s="20"/>
      <c r="EKN124" s="20"/>
      <c r="EKO124" s="20"/>
      <c r="EKP124" s="20"/>
      <c r="EKQ124" s="20"/>
      <c r="EKR124" s="20"/>
      <c r="EKS124" s="20"/>
      <c r="EKT124" s="20"/>
      <c r="EKU124" s="20"/>
      <c r="EKV124" s="20"/>
      <c r="EKW124" s="20"/>
      <c r="EKX124" s="20"/>
      <c r="EKY124" s="20"/>
      <c r="EKZ124" s="20"/>
      <c r="ELA124" s="20"/>
      <c r="ELB124" s="20"/>
      <c r="ELC124" s="20"/>
      <c r="ELD124" s="20"/>
      <c r="ELE124" s="20"/>
      <c r="ELF124" s="20"/>
      <c r="ELG124" s="20"/>
      <c r="ELH124" s="20"/>
      <c r="ELI124" s="20"/>
      <c r="ELJ124" s="20"/>
      <c r="ELK124" s="20"/>
      <c r="ELL124" s="20"/>
      <c r="ELM124" s="20"/>
      <c r="ELN124" s="20"/>
      <c r="ELO124" s="20"/>
      <c r="ELP124" s="20"/>
      <c r="ELQ124" s="20"/>
      <c r="ELR124" s="20"/>
      <c r="ELS124" s="20"/>
      <c r="ELT124" s="20"/>
      <c r="ELU124" s="20"/>
      <c r="ELV124" s="20"/>
      <c r="ELW124" s="20"/>
      <c r="ELX124" s="20"/>
      <c r="ELY124" s="20"/>
      <c r="ELZ124" s="20"/>
      <c r="EMA124" s="20"/>
      <c r="EMB124" s="20"/>
      <c r="EMC124" s="20"/>
      <c r="EMD124" s="20"/>
      <c r="EME124" s="20"/>
      <c r="EMF124" s="20"/>
      <c r="EMG124" s="20"/>
      <c r="EMH124" s="20"/>
      <c r="EMI124" s="20"/>
      <c r="EMJ124" s="20"/>
      <c r="EMK124" s="20"/>
      <c r="EML124" s="20"/>
      <c r="EMM124" s="20"/>
      <c r="EMN124" s="20"/>
      <c r="EMO124" s="20"/>
      <c r="EMP124" s="20"/>
      <c r="EMQ124" s="20"/>
      <c r="EMR124" s="20"/>
      <c r="EMS124" s="20"/>
      <c r="EMT124" s="20"/>
      <c r="EMU124" s="20"/>
      <c r="EMV124" s="20"/>
      <c r="EMW124" s="20"/>
      <c r="EMX124" s="20"/>
      <c r="EMY124" s="20"/>
      <c r="EMZ124" s="20"/>
      <c r="ENA124" s="20"/>
      <c r="ENB124" s="20"/>
      <c r="ENC124" s="20"/>
      <c r="END124" s="20"/>
      <c r="ENE124" s="20"/>
      <c r="ENF124" s="20"/>
      <c r="ENG124" s="20"/>
      <c r="ENH124" s="20"/>
      <c r="ENI124" s="20"/>
      <c r="ENJ124" s="20"/>
      <c r="ENK124" s="20"/>
      <c r="ENL124" s="20"/>
      <c r="ENM124" s="20"/>
      <c r="ENN124" s="20"/>
      <c r="ENO124" s="20"/>
      <c r="ENP124" s="20"/>
      <c r="ENQ124" s="20"/>
      <c r="ENR124" s="20"/>
      <c r="ENS124" s="20"/>
      <c r="ENT124" s="20"/>
      <c r="ENU124" s="20"/>
      <c r="ENV124" s="20"/>
      <c r="ENW124" s="20"/>
      <c r="ENX124" s="20"/>
      <c r="ENY124" s="20"/>
      <c r="ENZ124" s="20"/>
      <c r="EOA124" s="20"/>
      <c r="EOB124" s="20"/>
      <c r="EOC124" s="20"/>
      <c r="EOD124" s="20"/>
      <c r="EOE124" s="20"/>
      <c r="EOF124" s="20"/>
      <c r="EOG124" s="20"/>
      <c r="EOH124" s="20"/>
      <c r="EOI124" s="20"/>
      <c r="EOJ124" s="20"/>
      <c r="EOK124" s="20"/>
      <c r="EOL124" s="20"/>
      <c r="EOM124" s="20"/>
      <c r="EON124" s="20"/>
      <c r="EOO124" s="20"/>
      <c r="EOP124" s="20"/>
      <c r="EOQ124" s="20"/>
      <c r="EOR124" s="20"/>
      <c r="EOS124" s="20"/>
      <c r="EOT124" s="20"/>
      <c r="EPA124" s="20"/>
      <c r="EPB124" s="20"/>
      <c r="EPC124" s="20"/>
      <c r="EPD124" s="20"/>
      <c r="EPE124" s="20"/>
      <c r="EPF124" s="20"/>
      <c r="EPG124" s="20"/>
      <c r="EPH124" s="20"/>
      <c r="EPI124" s="20"/>
      <c r="EPJ124" s="20"/>
      <c r="EPK124" s="20"/>
      <c r="EPL124" s="20"/>
      <c r="EPM124" s="20"/>
      <c r="EPN124" s="20"/>
      <c r="EPO124" s="20"/>
      <c r="EPP124" s="20"/>
      <c r="EPQ124" s="20"/>
      <c r="EPR124" s="20"/>
      <c r="EPS124" s="20"/>
      <c r="EPT124" s="20"/>
      <c r="EPU124" s="20"/>
      <c r="EPV124" s="20"/>
      <c r="EPW124" s="20"/>
      <c r="EPX124" s="20"/>
      <c r="EPY124" s="20"/>
      <c r="EPZ124" s="20"/>
      <c r="EQA124" s="20"/>
      <c r="EQB124" s="20"/>
      <c r="EQC124" s="20"/>
      <c r="EQD124" s="20"/>
      <c r="EQE124" s="20"/>
      <c r="EQF124" s="20"/>
      <c r="EQG124" s="20"/>
      <c r="EQH124" s="20"/>
      <c r="EQI124" s="20"/>
      <c r="EQJ124" s="20"/>
      <c r="EQK124" s="20"/>
      <c r="EQL124" s="20"/>
      <c r="EQM124" s="20"/>
      <c r="EQN124" s="20"/>
      <c r="EQO124" s="20"/>
      <c r="EQP124" s="20"/>
      <c r="EQQ124" s="20"/>
      <c r="EQR124" s="20"/>
      <c r="EQS124" s="20"/>
      <c r="EQT124" s="20"/>
      <c r="EQU124" s="20"/>
      <c r="EQV124" s="20"/>
      <c r="EQW124" s="20"/>
      <c r="EQX124" s="20"/>
      <c r="EQY124" s="20"/>
      <c r="EQZ124" s="20"/>
      <c r="ERA124" s="20"/>
      <c r="ERB124" s="20"/>
      <c r="ERC124" s="20"/>
      <c r="ERD124" s="20"/>
      <c r="ERE124" s="20"/>
      <c r="ERF124" s="20"/>
      <c r="ERG124" s="20"/>
      <c r="ERH124" s="20"/>
      <c r="ERI124" s="20"/>
      <c r="ERJ124" s="20"/>
      <c r="ERK124" s="20"/>
      <c r="ERL124" s="20"/>
      <c r="ERM124" s="20"/>
      <c r="ERN124" s="20"/>
      <c r="ERO124" s="20"/>
      <c r="ERP124" s="20"/>
      <c r="ERQ124" s="20"/>
      <c r="ERR124" s="20"/>
      <c r="ERS124" s="20"/>
      <c r="ERT124" s="20"/>
      <c r="ERU124" s="20"/>
      <c r="ERV124" s="20"/>
      <c r="ERW124" s="20"/>
      <c r="ERX124" s="20"/>
      <c r="ERY124" s="20"/>
      <c r="ERZ124" s="20"/>
      <c r="ESA124" s="20"/>
      <c r="ESB124" s="20"/>
      <c r="ESC124" s="20"/>
      <c r="ESD124" s="20"/>
      <c r="ESE124" s="20"/>
      <c r="ESF124" s="20"/>
      <c r="ESG124" s="20"/>
      <c r="ESH124" s="20"/>
      <c r="ESI124" s="20"/>
      <c r="ESJ124" s="20"/>
      <c r="ESK124" s="20"/>
      <c r="ESL124" s="20"/>
      <c r="ESM124" s="20"/>
      <c r="ESN124" s="20"/>
      <c r="ESO124" s="20"/>
      <c r="ESP124" s="20"/>
      <c r="ESQ124" s="20"/>
      <c r="ESR124" s="20"/>
      <c r="ESS124" s="20"/>
      <c r="EST124" s="20"/>
      <c r="ESU124" s="20"/>
      <c r="ESV124" s="20"/>
      <c r="ESW124" s="20"/>
      <c r="ESX124" s="20"/>
      <c r="ESY124" s="20"/>
      <c r="ESZ124" s="20"/>
      <c r="ETA124" s="20"/>
      <c r="ETB124" s="20"/>
      <c r="ETC124" s="20"/>
      <c r="ETD124" s="20"/>
      <c r="ETE124" s="20"/>
      <c r="ETF124" s="20"/>
      <c r="ETG124" s="20"/>
      <c r="ETH124" s="20"/>
      <c r="ETI124" s="20"/>
      <c r="ETJ124" s="20"/>
      <c r="ETK124" s="20"/>
      <c r="ETL124" s="20"/>
      <c r="ETM124" s="20"/>
      <c r="ETN124" s="20"/>
      <c r="ETO124" s="20"/>
      <c r="ETP124" s="20"/>
      <c r="ETQ124" s="20"/>
      <c r="ETR124" s="20"/>
      <c r="ETS124" s="20"/>
      <c r="ETT124" s="20"/>
      <c r="ETU124" s="20"/>
      <c r="ETV124" s="20"/>
      <c r="ETW124" s="20"/>
      <c r="ETX124" s="20"/>
      <c r="ETY124" s="20"/>
      <c r="ETZ124" s="20"/>
      <c r="EUA124" s="20"/>
      <c r="EUB124" s="20"/>
      <c r="EUC124" s="20"/>
      <c r="EUD124" s="20"/>
      <c r="EUE124" s="20"/>
      <c r="EUF124" s="20"/>
      <c r="EUG124" s="20"/>
      <c r="EUH124" s="20"/>
      <c r="EUI124" s="20"/>
      <c r="EUJ124" s="20"/>
      <c r="EUK124" s="20"/>
      <c r="EUL124" s="20"/>
      <c r="EUM124" s="20"/>
      <c r="EUN124" s="20"/>
      <c r="EUO124" s="20"/>
      <c r="EUP124" s="20"/>
      <c r="EUQ124" s="20"/>
      <c r="EUR124" s="20"/>
      <c r="EUS124" s="20"/>
      <c r="EUT124" s="20"/>
      <c r="EUU124" s="20"/>
      <c r="EUV124" s="20"/>
      <c r="EUW124" s="20"/>
      <c r="EUX124" s="20"/>
      <c r="EUY124" s="20"/>
      <c r="EUZ124" s="20"/>
      <c r="EVA124" s="20"/>
      <c r="EVB124" s="20"/>
      <c r="EVC124" s="20"/>
      <c r="EVD124" s="20"/>
      <c r="EVE124" s="20"/>
      <c r="EVF124" s="20"/>
      <c r="EVG124" s="20"/>
      <c r="EVH124" s="20"/>
      <c r="EVI124" s="20"/>
      <c r="EVJ124" s="20"/>
      <c r="EVK124" s="20"/>
      <c r="EVL124" s="20"/>
      <c r="EVM124" s="20"/>
      <c r="EVN124" s="20"/>
      <c r="EVO124" s="20"/>
      <c r="EVP124" s="20"/>
      <c r="EVQ124" s="20"/>
      <c r="EVR124" s="20"/>
      <c r="EVS124" s="20"/>
      <c r="EVT124" s="20"/>
      <c r="EVU124" s="20"/>
      <c r="EVV124" s="20"/>
      <c r="EVW124" s="20"/>
      <c r="EVX124" s="20"/>
      <c r="EVY124" s="20"/>
      <c r="EVZ124" s="20"/>
      <c r="EWA124" s="20"/>
      <c r="EWB124" s="20"/>
      <c r="EWC124" s="20"/>
      <c r="EWD124" s="20"/>
      <c r="EWE124" s="20"/>
      <c r="EWF124" s="20"/>
      <c r="EWG124" s="20"/>
      <c r="EWH124" s="20"/>
      <c r="EWI124" s="20"/>
      <c r="EWJ124" s="20"/>
      <c r="EWK124" s="20"/>
      <c r="EWL124" s="20"/>
      <c r="EWM124" s="20"/>
      <c r="EWN124" s="20"/>
      <c r="EWO124" s="20"/>
      <c r="EWP124" s="20"/>
      <c r="EWQ124" s="20"/>
      <c r="EWR124" s="20"/>
      <c r="EWS124" s="20"/>
      <c r="EWT124" s="20"/>
      <c r="EWU124" s="20"/>
      <c r="EWV124" s="20"/>
      <c r="EWW124" s="20"/>
      <c r="EWX124" s="20"/>
      <c r="EWY124" s="20"/>
      <c r="EWZ124" s="20"/>
      <c r="EXA124" s="20"/>
      <c r="EXB124" s="20"/>
      <c r="EXC124" s="20"/>
      <c r="EXD124" s="20"/>
      <c r="EXE124" s="20"/>
      <c r="EXF124" s="20"/>
      <c r="EXG124" s="20"/>
      <c r="EXH124" s="20"/>
      <c r="EXI124" s="20"/>
      <c r="EXJ124" s="20"/>
      <c r="EXK124" s="20"/>
      <c r="EXL124" s="20"/>
      <c r="EXM124" s="20"/>
      <c r="EXN124" s="20"/>
      <c r="EXO124" s="20"/>
      <c r="EXP124" s="20"/>
      <c r="EXQ124" s="20"/>
      <c r="EXR124" s="20"/>
      <c r="EXS124" s="20"/>
      <c r="EXT124" s="20"/>
      <c r="EXU124" s="20"/>
      <c r="EXV124" s="20"/>
      <c r="EXW124" s="20"/>
      <c r="EXX124" s="20"/>
      <c r="EXY124" s="20"/>
      <c r="EXZ124" s="20"/>
      <c r="EYA124" s="20"/>
      <c r="EYB124" s="20"/>
      <c r="EYC124" s="20"/>
      <c r="EYD124" s="20"/>
      <c r="EYE124" s="20"/>
      <c r="EYF124" s="20"/>
      <c r="EYG124" s="20"/>
      <c r="EYH124" s="20"/>
      <c r="EYI124" s="20"/>
      <c r="EYJ124" s="20"/>
      <c r="EYK124" s="20"/>
      <c r="EYL124" s="20"/>
      <c r="EYM124" s="20"/>
      <c r="EYN124" s="20"/>
      <c r="EYO124" s="20"/>
      <c r="EYP124" s="20"/>
      <c r="EYW124" s="20"/>
      <c r="EYX124" s="20"/>
      <c r="EYY124" s="20"/>
      <c r="EYZ124" s="20"/>
      <c r="EZA124" s="20"/>
      <c r="EZB124" s="20"/>
      <c r="EZC124" s="20"/>
      <c r="EZD124" s="20"/>
      <c r="EZE124" s="20"/>
      <c r="EZF124" s="20"/>
      <c r="EZG124" s="20"/>
      <c r="EZH124" s="20"/>
      <c r="EZI124" s="20"/>
      <c r="EZJ124" s="20"/>
      <c r="EZK124" s="20"/>
      <c r="EZL124" s="20"/>
      <c r="EZM124" s="20"/>
      <c r="EZN124" s="20"/>
      <c r="EZO124" s="20"/>
      <c r="EZP124" s="20"/>
      <c r="EZQ124" s="20"/>
      <c r="EZR124" s="20"/>
      <c r="EZS124" s="20"/>
      <c r="EZT124" s="20"/>
      <c r="EZU124" s="20"/>
      <c r="EZV124" s="20"/>
      <c r="EZW124" s="20"/>
      <c r="EZX124" s="20"/>
      <c r="EZY124" s="20"/>
      <c r="EZZ124" s="20"/>
      <c r="FAA124" s="20"/>
      <c r="FAB124" s="20"/>
      <c r="FAC124" s="20"/>
      <c r="FAD124" s="20"/>
      <c r="FAE124" s="20"/>
      <c r="FAF124" s="20"/>
      <c r="FAG124" s="20"/>
      <c r="FAH124" s="20"/>
      <c r="FAI124" s="20"/>
      <c r="FAJ124" s="20"/>
      <c r="FAK124" s="20"/>
      <c r="FAL124" s="20"/>
      <c r="FAM124" s="20"/>
      <c r="FAN124" s="20"/>
      <c r="FAO124" s="20"/>
      <c r="FAP124" s="20"/>
      <c r="FAQ124" s="20"/>
      <c r="FAR124" s="20"/>
      <c r="FAS124" s="20"/>
      <c r="FAT124" s="20"/>
      <c r="FAU124" s="20"/>
      <c r="FAV124" s="20"/>
      <c r="FAW124" s="20"/>
      <c r="FAX124" s="20"/>
      <c r="FAY124" s="20"/>
      <c r="FAZ124" s="20"/>
      <c r="FBA124" s="20"/>
      <c r="FBB124" s="20"/>
      <c r="FBC124" s="20"/>
      <c r="FBD124" s="20"/>
      <c r="FBE124" s="20"/>
      <c r="FBF124" s="20"/>
      <c r="FBG124" s="20"/>
      <c r="FBH124" s="20"/>
      <c r="FBI124" s="20"/>
      <c r="FBJ124" s="20"/>
      <c r="FBK124" s="20"/>
      <c r="FBL124" s="20"/>
      <c r="FBM124" s="20"/>
      <c r="FBN124" s="20"/>
      <c r="FBO124" s="20"/>
      <c r="FBP124" s="20"/>
      <c r="FBQ124" s="20"/>
      <c r="FBR124" s="20"/>
      <c r="FBS124" s="20"/>
      <c r="FBT124" s="20"/>
      <c r="FBU124" s="20"/>
      <c r="FBV124" s="20"/>
      <c r="FBW124" s="20"/>
      <c r="FBX124" s="20"/>
      <c r="FBY124" s="20"/>
      <c r="FBZ124" s="20"/>
      <c r="FCA124" s="20"/>
      <c r="FCB124" s="20"/>
      <c r="FCC124" s="20"/>
      <c r="FCD124" s="20"/>
      <c r="FCE124" s="20"/>
      <c r="FCF124" s="20"/>
      <c r="FCG124" s="20"/>
      <c r="FCH124" s="20"/>
      <c r="FCI124" s="20"/>
      <c r="FCJ124" s="20"/>
      <c r="FCK124" s="20"/>
      <c r="FCL124" s="20"/>
      <c r="FCM124" s="20"/>
      <c r="FCN124" s="20"/>
      <c r="FCO124" s="20"/>
      <c r="FCP124" s="20"/>
      <c r="FCQ124" s="20"/>
      <c r="FCR124" s="20"/>
      <c r="FCS124" s="20"/>
      <c r="FCT124" s="20"/>
      <c r="FCU124" s="20"/>
      <c r="FCV124" s="20"/>
      <c r="FCW124" s="20"/>
      <c r="FCX124" s="20"/>
      <c r="FCY124" s="20"/>
      <c r="FCZ124" s="20"/>
      <c r="FDA124" s="20"/>
      <c r="FDB124" s="20"/>
      <c r="FDC124" s="20"/>
      <c r="FDD124" s="20"/>
      <c r="FDE124" s="20"/>
      <c r="FDF124" s="20"/>
      <c r="FDG124" s="20"/>
      <c r="FDH124" s="20"/>
      <c r="FDI124" s="20"/>
      <c r="FDJ124" s="20"/>
      <c r="FDK124" s="20"/>
      <c r="FDL124" s="20"/>
      <c r="FDM124" s="20"/>
      <c r="FDN124" s="20"/>
      <c r="FDO124" s="20"/>
      <c r="FDP124" s="20"/>
      <c r="FDQ124" s="20"/>
      <c r="FDR124" s="20"/>
      <c r="FDS124" s="20"/>
      <c r="FDT124" s="20"/>
      <c r="FDU124" s="20"/>
      <c r="FDV124" s="20"/>
      <c r="FDW124" s="20"/>
      <c r="FDX124" s="20"/>
      <c r="FDY124" s="20"/>
      <c r="FDZ124" s="20"/>
      <c r="FEA124" s="20"/>
      <c r="FEB124" s="20"/>
      <c r="FEC124" s="20"/>
      <c r="FED124" s="20"/>
      <c r="FEE124" s="20"/>
      <c r="FEF124" s="20"/>
      <c r="FEG124" s="20"/>
      <c r="FEH124" s="20"/>
      <c r="FEI124" s="20"/>
      <c r="FEJ124" s="20"/>
      <c r="FEK124" s="20"/>
      <c r="FEL124" s="20"/>
      <c r="FEM124" s="20"/>
      <c r="FEN124" s="20"/>
      <c r="FEO124" s="20"/>
      <c r="FEP124" s="20"/>
      <c r="FEQ124" s="20"/>
      <c r="FER124" s="20"/>
      <c r="FES124" s="20"/>
      <c r="FET124" s="20"/>
      <c r="FEU124" s="20"/>
      <c r="FEV124" s="20"/>
      <c r="FEW124" s="20"/>
      <c r="FEX124" s="20"/>
      <c r="FEY124" s="20"/>
      <c r="FEZ124" s="20"/>
      <c r="FFA124" s="20"/>
      <c r="FFB124" s="20"/>
      <c r="FFC124" s="20"/>
      <c r="FFD124" s="20"/>
      <c r="FFE124" s="20"/>
      <c r="FFF124" s="20"/>
      <c r="FFG124" s="20"/>
      <c r="FFH124" s="20"/>
      <c r="FFI124" s="20"/>
      <c r="FFJ124" s="20"/>
      <c r="FFK124" s="20"/>
      <c r="FFL124" s="20"/>
      <c r="FFM124" s="20"/>
      <c r="FFN124" s="20"/>
      <c r="FFO124" s="20"/>
      <c r="FFP124" s="20"/>
      <c r="FFQ124" s="20"/>
      <c r="FFR124" s="20"/>
      <c r="FFS124" s="20"/>
      <c r="FFT124" s="20"/>
      <c r="FFU124" s="20"/>
      <c r="FFV124" s="20"/>
      <c r="FFW124" s="20"/>
      <c r="FFX124" s="20"/>
      <c r="FFY124" s="20"/>
      <c r="FFZ124" s="20"/>
      <c r="FGA124" s="20"/>
      <c r="FGB124" s="20"/>
      <c r="FGC124" s="20"/>
      <c r="FGD124" s="20"/>
      <c r="FGE124" s="20"/>
      <c r="FGF124" s="20"/>
      <c r="FGG124" s="20"/>
      <c r="FGH124" s="20"/>
      <c r="FGI124" s="20"/>
      <c r="FGJ124" s="20"/>
      <c r="FGK124" s="20"/>
      <c r="FGL124" s="20"/>
      <c r="FGM124" s="20"/>
      <c r="FGN124" s="20"/>
      <c r="FGO124" s="20"/>
      <c r="FGP124" s="20"/>
      <c r="FGQ124" s="20"/>
      <c r="FGR124" s="20"/>
      <c r="FGS124" s="20"/>
      <c r="FGT124" s="20"/>
      <c r="FGU124" s="20"/>
      <c r="FGV124" s="20"/>
      <c r="FGW124" s="20"/>
      <c r="FGX124" s="20"/>
      <c r="FGY124" s="20"/>
      <c r="FGZ124" s="20"/>
      <c r="FHA124" s="20"/>
      <c r="FHB124" s="20"/>
      <c r="FHC124" s="20"/>
      <c r="FHD124" s="20"/>
      <c r="FHE124" s="20"/>
      <c r="FHF124" s="20"/>
      <c r="FHG124" s="20"/>
      <c r="FHH124" s="20"/>
      <c r="FHI124" s="20"/>
      <c r="FHJ124" s="20"/>
      <c r="FHK124" s="20"/>
      <c r="FHL124" s="20"/>
      <c r="FHM124" s="20"/>
      <c r="FHN124" s="20"/>
      <c r="FHO124" s="20"/>
      <c r="FHP124" s="20"/>
      <c r="FHQ124" s="20"/>
      <c r="FHR124" s="20"/>
      <c r="FHS124" s="20"/>
      <c r="FHT124" s="20"/>
      <c r="FHU124" s="20"/>
      <c r="FHV124" s="20"/>
      <c r="FHW124" s="20"/>
      <c r="FHX124" s="20"/>
      <c r="FHY124" s="20"/>
      <c r="FHZ124" s="20"/>
      <c r="FIA124" s="20"/>
      <c r="FIB124" s="20"/>
      <c r="FIC124" s="20"/>
      <c r="FID124" s="20"/>
      <c r="FIE124" s="20"/>
      <c r="FIF124" s="20"/>
      <c r="FIG124" s="20"/>
      <c r="FIH124" s="20"/>
      <c r="FII124" s="20"/>
      <c r="FIJ124" s="20"/>
      <c r="FIK124" s="20"/>
      <c r="FIL124" s="20"/>
      <c r="FIS124" s="20"/>
      <c r="FIT124" s="20"/>
      <c r="FIU124" s="20"/>
      <c r="FIV124" s="20"/>
      <c r="FIW124" s="20"/>
      <c r="FIX124" s="20"/>
      <c r="FIY124" s="20"/>
      <c r="FIZ124" s="20"/>
      <c r="FJA124" s="20"/>
      <c r="FJB124" s="20"/>
      <c r="FJC124" s="20"/>
      <c r="FJD124" s="20"/>
      <c r="FJE124" s="20"/>
      <c r="FJF124" s="20"/>
      <c r="FJG124" s="20"/>
      <c r="FJH124" s="20"/>
      <c r="FJI124" s="20"/>
      <c r="FJJ124" s="20"/>
      <c r="FJK124" s="20"/>
      <c r="FJL124" s="20"/>
      <c r="FJM124" s="20"/>
      <c r="FJN124" s="20"/>
      <c r="FJO124" s="20"/>
      <c r="FJP124" s="20"/>
      <c r="FJQ124" s="20"/>
      <c r="FJR124" s="20"/>
      <c r="FJS124" s="20"/>
      <c r="FJT124" s="20"/>
      <c r="FJU124" s="20"/>
      <c r="FJV124" s="20"/>
      <c r="FJW124" s="20"/>
      <c r="FJX124" s="20"/>
      <c r="FJY124" s="20"/>
      <c r="FJZ124" s="20"/>
      <c r="FKA124" s="20"/>
      <c r="FKB124" s="20"/>
      <c r="FKC124" s="20"/>
      <c r="FKD124" s="20"/>
      <c r="FKE124" s="20"/>
      <c r="FKF124" s="20"/>
      <c r="FKG124" s="20"/>
      <c r="FKH124" s="20"/>
      <c r="FKI124" s="20"/>
      <c r="FKJ124" s="20"/>
      <c r="FKK124" s="20"/>
      <c r="FKL124" s="20"/>
      <c r="FKM124" s="20"/>
      <c r="FKN124" s="20"/>
      <c r="FKO124" s="20"/>
      <c r="FKP124" s="20"/>
      <c r="FKQ124" s="20"/>
      <c r="FKR124" s="20"/>
      <c r="FKS124" s="20"/>
      <c r="FKT124" s="20"/>
      <c r="FKU124" s="20"/>
      <c r="FKV124" s="20"/>
      <c r="FKW124" s="20"/>
      <c r="FKX124" s="20"/>
      <c r="FKY124" s="20"/>
      <c r="FKZ124" s="20"/>
      <c r="FLA124" s="20"/>
      <c r="FLB124" s="20"/>
      <c r="FLC124" s="20"/>
      <c r="FLD124" s="20"/>
      <c r="FLE124" s="20"/>
      <c r="FLF124" s="20"/>
      <c r="FLG124" s="20"/>
      <c r="FLH124" s="20"/>
      <c r="FLI124" s="20"/>
      <c r="FLJ124" s="20"/>
      <c r="FLK124" s="20"/>
      <c r="FLL124" s="20"/>
      <c r="FLM124" s="20"/>
      <c r="FLN124" s="20"/>
      <c r="FLO124" s="20"/>
      <c r="FLP124" s="20"/>
      <c r="FLQ124" s="20"/>
      <c r="FLR124" s="20"/>
      <c r="FLS124" s="20"/>
      <c r="FLT124" s="20"/>
      <c r="FLU124" s="20"/>
      <c r="FLV124" s="20"/>
      <c r="FLW124" s="20"/>
      <c r="FLX124" s="20"/>
      <c r="FLY124" s="20"/>
      <c r="FLZ124" s="20"/>
      <c r="FMA124" s="20"/>
      <c r="FMB124" s="20"/>
      <c r="FMC124" s="20"/>
      <c r="FMD124" s="20"/>
      <c r="FME124" s="20"/>
      <c r="FMF124" s="20"/>
      <c r="FMG124" s="20"/>
      <c r="FMH124" s="20"/>
      <c r="FMI124" s="20"/>
      <c r="FMJ124" s="20"/>
      <c r="FMK124" s="20"/>
      <c r="FML124" s="20"/>
      <c r="FMM124" s="20"/>
      <c r="FMN124" s="20"/>
      <c r="FMO124" s="20"/>
      <c r="FMP124" s="20"/>
      <c r="FMQ124" s="20"/>
      <c r="FMR124" s="20"/>
      <c r="FMS124" s="20"/>
      <c r="FMT124" s="20"/>
      <c r="FMU124" s="20"/>
      <c r="FMV124" s="20"/>
      <c r="FMW124" s="20"/>
      <c r="FMX124" s="20"/>
      <c r="FMY124" s="20"/>
      <c r="FMZ124" s="20"/>
      <c r="FNA124" s="20"/>
      <c r="FNB124" s="20"/>
      <c r="FNC124" s="20"/>
      <c r="FND124" s="20"/>
      <c r="FNE124" s="20"/>
      <c r="FNF124" s="20"/>
      <c r="FNG124" s="20"/>
      <c r="FNH124" s="20"/>
      <c r="FNI124" s="20"/>
      <c r="FNJ124" s="20"/>
      <c r="FNK124" s="20"/>
      <c r="FNL124" s="20"/>
      <c r="FNM124" s="20"/>
      <c r="FNN124" s="20"/>
      <c r="FNO124" s="20"/>
      <c r="FNP124" s="20"/>
      <c r="FNQ124" s="20"/>
      <c r="FNR124" s="20"/>
      <c r="FNS124" s="20"/>
      <c r="FNT124" s="20"/>
      <c r="FNU124" s="20"/>
      <c r="FNV124" s="20"/>
      <c r="FNW124" s="20"/>
      <c r="FNX124" s="20"/>
      <c r="FNY124" s="20"/>
      <c r="FNZ124" s="20"/>
      <c r="FOA124" s="20"/>
      <c r="FOB124" s="20"/>
      <c r="FOC124" s="20"/>
      <c r="FOD124" s="20"/>
      <c r="FOE124" s="20"/>
      <c r="FOF124" s="20"/>
      <c r="FOG124" s="20"/>
      <c r="FOH124" s="20"/>
      <c r="FOI124" s="20"/>
      <c r="FOJ124" s="20"/>
      <c r="FOK124" s="20"/>
      <c r="FOL124" s="20"/>
      <c r="FOM124" s="20"/>
      <c r="FON124" s="20"/>
      <c r="FOO124" s="20"/>
      <c r="FOP124" s="20"/>
      <c r="FOQ124" s="20"/>
      <c r="FOR124" s="20"/>
      <c r="FOS124" s="20"/>
      <c r="FOT124" s="20"/>
      <c r="FOU124" s="20"/>
      <c r="FOV124" s="20"/>
      <c r="FOW124" s="20"/>
      <c r="FOX124" s="20"/>
      <c r="FOY124" s="20"/>
      <c r="FOZ124" s="20"/>
      <c r="FPA124" s="20"/>
      <c r="FPB124" s="20"/>
      <c r="FPC124" s="20"/>
      <c r="FPD124" s="20"/>
      <c r="FPE124" s="20"/>
      <c r="FPF124" s="20"/>
      <c r="FPG124" s="20"/>
      <c r="FPH124" s="20"/>
      <c r="FPI124" s="20"/>
      <c r="FPJ124" s="20"/>
      <c r="FPK124" s="20"/>
      <c r="FPL124" s="20"/>
      <c r="FPM124" s="20"/>
      <c r="FPN124" s="20"/>
      <c r="FPO124" s="20"/>
      <c r="FPP124" s="20"/>
      <c r="FPQ124" s="20"/>
      <c r="FPR124" s="20"/>
      <c r="FPS124" s="20"/>
      <c r="FPT124" s="20"/>
      <c r="FPU124" s="20"/>
      <c r="FPV124" s="20"/>
      <c r="FPW124" s="20"/>
      <c r="FPX124" s="20"/>
      <c r="FPY124" s="20"/>
      <c r="FPZ124" s="20"/>
      <c r="FQA124" s="20"/>
      <c r="FQB124" s="20"/>
      <c r="FQC124" s="20"/>
      <c r="FQD124" s="20"/>
      <c r="FQE124" s="20"/>
      <c r="FQF124" s="20"/>
      <c r="FQG124" s="20"/>
      <c r="FQH124" s="20"/>
      <c r="FQI124" s="20"/>
      <c r="FQJ124" s="20"/>
      <c r="FQK124" s="20"/>
      <c r="FQL124" s="20"/>
      <c r="FQM124" s="20"/>
      <c r="FQN124" s="20"/>
      <c r="FQO124" s="20"/>
      <c r="FQP124" s="20"/>
      <c r="FQQ124" s="20"/>
      <c r="FQR124" s="20"/>
      <c r="FQS124" s="20"/>
      <c r="FQT124" s="20"/>
      <c r="FQU124" s="20"/>
      <c r="FQV124" s="20"/>
      <c r="FQW124" s="20"/>
      <c r="FQX124" s="20"/>
      <c r="FQY124" s="20"/>
      <c r="FQZ124" s="20"/>
      <c r="FRA124" s="20"/>
      <c r="FRB124" s="20"/>
      <c r="FRC124" s="20"/>
      <c r="FRD124" s="20"/>
      <c r="FRE124" s="20"/>
      <c r="FRF124" s="20"/>
      <c r="FRG124" s="20"/>
      <c r="FRH124" s="20"/>
      <c r="FRI124" s="20"/>
      <c r="FRJ124" s="20"/>
      <c r="FRK124" s="20"/>
      <c r="FRL124" s="20"/>
      <c r="FRM124" s="20"/>
      <c r="FRN124" s="20"/>
      <c r="FRO124" s="20"/>
      <c r="FRP124" s="20"/>
      <c r="FRQ124" s="20"/>
      <c r="FRR124" s="20"/>
      <c r="FRS124" s="20"/>
      <c r="FRT124" s="20"/>
      <c r="FRU124" s="20"/>
      <c r="FRV124" s="20"/>
      <c r="FRW124" s="20"/>
      <c r="FRX124" s="20"/>
      <c r="FRY124" s="20"/>
      <c r="FRZ124" s="20"/>
      <c r="FSA124" s="20"/>
      <c r="FSB124" s="20"/>
      <c r="FSC124" s="20"/>
      <c r="FSD124" s="20"/>
      <c r="FSE124" s="20"/>
      <c r="FSF124" s="20"/>
      <c r="FSG124" s="20"/>
      <c r="FSH124" s="20"/>
      <c r="FSO124" s="20"/>
      <c r="FSP124" s="20"/>
      <c r="FSQ124" s="20"/>
      <c r="FSR124" s="20"/>
      <c r="FSS124" s="20"/>
      <c r="FST124" s="20"/>
      <c r="FSU124" s="20"/>
      <c r="FSV124" s="20"/>
      <c r="FSW124" s="20"/>
      <c r="FSX124" s="20"/>
      <c r="FSY124" s="20"/>
      <c r="FSZ124" s="20"/>
      <c r="FTA124" s="20"/>
      <c r="FTB124" s="20"/>
      <c r="FTC124" s="20"/>
      <c r="FTD124" s="20"/>
      <c r="FTE124" s="20"/>
      <c r="FTF124" s="20"/>
      <c r="FTG124" s="20"/>
      <c r="FTH124" s="20"/>
      <c r="FTI124" s="20"/>
      <c r="FTJ124" s="20"/>
      <c r="FTK124" s="20"/>
      <c r="FTL124" s="20"/>
      <c r="FTM124" s="20"/>
      <c r="FTN124" s="20"/>
      <c r="FTO124" s="20"/>
      <c r="FTP124" s="20"/>
      <c r="FTQ124" s="20"/>
      <c r="FTR124" s="20"/>
      <c r="FTS124" s="20"/>
      <c r="FTT124" s="20"/>
      <c r="FTU124" s="20"/>
      <c r="FTV124" s="20"/>
      <c r="FTW124" s="20"/>
      <c r="FTX124" s="20"/>
      <c r="FTY124" s="20"/>
      <c r="FTZ124" s="20"/>
      <c r="FUA124" s="20"/>
      <c r="FUB124" s="20"/>
      <c r="FUC124" s="20"/>
      <c r="FUD124" s="20"/>
      <c r="FUE124" s="20"/>
      <c r="FUF124" s="20"/>
      <c r="FUG124" s="20"/>
      <c r="FUH124" s="20"/>
      <c r="FUI124" s="20"/>
      <c r="FUJ124" s="20"/>
      <c r="FUK124" s="20"/>
      <c r="FUL124" s="20"/>
      <c r="FUM124" s="20"/>
      <c r="FUN124" s="20"/>
      <c r="FUO124" s="20"/>
      <c r="FUP124" s="20"/>
      <c r="FUQ124" s="20"/>
      <c r="FUR124" s="20"/>
      <c r="FUS124" s="20"/>
      <c r="FUT124" s="20"/>
      <c r="FUU124" s="20"/>
      <c r="FUV124" s="20"/>
      <c r="FUW124" s="20"/>
      <c r="FUX124" s="20"/>
      <c r="FUY124" s="20"/>
      <c r="FUZ124" s="20"/>
      <c r="FVA124" s="20"/>
      <c r="FVB124" s="20"/>
      <c r="FVC124" s="20"/>
      <c r="FVD124" s="20"/>
      <c r="FVE124" s="20"/>
      <c r="FVF124" s="20"/>
      <c r="FVG124" s="20"/>
      <c r="FVH124" s="20"/>
      <c r="FVI124" s="20"/>
      <c r="FVJ124" s="20"/>
      <c r="FVK124" s="20"/>
      <c r="FVL124" s="20"/>
      <c r="FVM124" s="20"/>
      <c r="FVN124" s="20"/>
      <c r="FVO124" s="20"/>
      <c r="FVP124" s="20"/>
      <c r="FVQ124" s="20"/>
      <c r="FVR124" s="20"/>
      <c r="FVS124" s="20"/>
      <c r="FVT124" s="20"/>
      <c r="FVU124" s="20"/>
      <c r="FVV124" s="20"/>
      <c r="FVW124" s="20"/>
      <c r="FVX124" s="20"/>
      <c r="FVY124" s="20"/>
      <c r="FVZ124" s="20"/>
      <c r="FWA124" s="20"/>
      <c r="FWB124" s="20"/>
      <c r="FWC124" s="20"/>
      <c r="FWD124" s="20"/>
      <c r="FWE124" s="20"/>
      <c r="FWF124" s="20"/>
      <c r="FWG124" s="20"/>
      <c r="FWH124" s="20"/>
      <c r="FWI124" s="20"/>
      <c r="FWJ124" s="20"/>
      <c r="FWK124" s="20"/>
      <c r="FWL124" s="20"/>
      <c r="FWM124" s="20"/>
      <c r="FWN124" s="20"/>
      <c r="FWO124" s="20"/>
      <c r="FWP124" s="20"/>
      <c r="FWQ124" s="20"/>
      <c r="FWR124" s="20"/>
      <c r="FWS124" s="20"/>
      <c r="FWT124" s="20"/>
      <c r="FWU124" s="20"/>
      <c r="FWV124" s="20"/>
      <c r="FWW124" s="20"/>
      <c r="FWX124" s="20"/>
      <c r="FWY124" s="20"/>
      <c r="FWZ124" s="20"/>
      <c r="FXA124" s="20"/>
      <c r="FXB124" s="20"/>
      <c r="FXC124" s="20"/>
      <c r="FXD124" s="20"/>
      <c r="FXE124" s="20"/>
      <c r="FXF124" s="20"/>
      <c r="FXG124" s="20"/>
      <c r="FXH124" s="20"/>
      <c r="FXI124" s="20"/>
      <c r="FXJ124" s="20"/>
      <c r="FXK124" s="20"/>
      <c r="FXL124" s="20"/>
      <c r="FXM124" s="20"/>
      <c r="FXN124" s="20"/>
      <c r="FXO124" s="20"/>
      <c r="FXP124" s="20"/>
      <c r="FXQ124" s="20"/>
      <c r="FXR124" s="20"/>
      <c r="FXS124" s="20"/>
      <c r="FXT124" s="20"/>
      <c r="FXU124" s="20"/>
      <c r="FXV124" s="20"/>
      <c r="FXW124" s="20"/>
      <c r="FXX124" s="20"/>
      <c r="FXY124" s="20"/>
      <c r="FXZ124" s="20"/>
      <c r="FYA124" s="20"/>
      <c r="FYB124" s="20"/>
      <c r="FYC124" s="20"/>
      <c r="FYD124" s="20"/>
      <c r="FYE124" s="20"/>
      <c r="FYF124" s="20"/>
      <c r="FYG124" s="20"/>
      <c r="FYH124" s="20"/>
      <c r="FYI124" s="20"/>
      <c r="FYJ124" s="20"/>
      <c r="FYK124" s="20"/>
      <c r="FYL124" s="20"/>
      <c r="FYM124" s="20"/>
      <c r="FYN124" s="20"/>
      <c r="FYO124" s="20"/>
      <c r="FYP124" s="20"/>
      <c r="FYQ124" s="20"/>
      <c r="FYR124" s="20"/>
      <c r="FYS124" s="20"/>
      <c r="FYT124" s="20"/>
      <c r="FYU124" s="20"/>
      <c r="FYV124" s="20"/>
      <c r="FYW124" s="20"/>
      <c r="FYX124" s="20"/>
      <c r="FYY124" s="20"/>
      <c r="FYZ124" s="20"/>
      <c r="FZA124" s="20"/>
      <c r="FZB124" s="20"/>
      <c r="FZC124" s="20"/>
      <c r="FZD124" s="20"/>
      <c r="FZE124" s="20"/>
      <c r="FZF124" s="20"/>
      <c r="FZG124" s="20"/>
      <c r="FZH124" s="20"/>
      <c r="FZI124" s="20"/>
      <c r="FZJ124" s="20"/>
      <c r="FZK124" s="20"/>
      <c r="FZL124" s="20"/>
      <c r="FZM124" s="20"/>
      <c r="FZN124" s="20"/>
      <c r="FZO124" s="20"/>
      <c r="FZP124" s="20"/>
      <c r="FZQ124" s="20"/>
      <c r="FZR124" s="20"/>
      <c r="FZS124" s="20"/>
      <c r="FZT124" s="20"/>
      <c r="FZU124" s="20"/>
      <c r="FZV124" s="20"/>
      <c r="FZW124" s="20"/>
      <c r="FZX124" s="20"/>
      <c r="FZY124" s="20"/>
      <c r="FZZ124" s="20"/>
      <c r="GAA124" s="20"/>
      <c r="GAB124" s="20"/>
      <c r="GAC124" s="20"/>
      <c r="GAD124" s="20"/>
      <c r="GAE124" s="20"/>
      <c r="GAF124" s="20"/>
      <c r="GAG124" s="20"/>
      <c r="GAH124" s="20"/>
      <c r="GAI124" s="20"/>
      <c r="GAJ124" s="20"/>
      <c r="GAK124" s="20"/>
      <c r="GAL124" s="20"/>
      <c r="GAM124" s="20"/>
      <c r="GAN124" s="20"/>
      <c r="GAO124" s="20"/>
      <c r="GAP124" s="20"/>
      <c r="GAQ124" s="20"/>
      <c r="GAR124" s="20"/>
      <c r="GAS124" s="20"/>
      <c r="GAT124" s="20"/>
      <c r="GAU124" s="20"/>
      <c r="GAV124" s="20"/>
      <c r="GAW124" s="20"/>
      <c r="GAX124" s="20"/>
      <c r="GAY124" s="20"/>
      <c r="GAZ124" s="20"/>
      <c r="GBA124" s="20"/>
      <c r="GBB124" s="20"/>
      <c r="GBC124" s="20"/>
      <c r="GBD124" s="20"/>
      <c r="GBE124" s="20"/>
      <c r="GBF124" s="20"/>
      <c r="GBG124" s="20"/>
      <c r="GBH124" s="20"/>
      <c r="GBI124" s="20"/>
      <c r="GBJ124" s="20"/>
      <c r="GBK124" s="20"/>
      <c r="GBL124" s="20"/>
      <c r="GBM124" s="20"/>
      <c r="GBN124" s="20"/>
      <c r="GBO124" s="20"/>
      <c r="GBP124" s="20"/>
      <c r="GBQ124" s="20"/>
      <c r="GBR124" s="20"/>
      <c r="GBS124" s="20"/>
      <c r="GBT124" s="20"/>
      <c r="GBU124" s="20"/>
      <c r="GBV124" s="20"/>
      <c r="GBW124" s="20"/>
      <c r="GBX124" s="20"/>
      <c r="GBY124" s="20"/>
      <c r="GBZ124" s="20"/>
      <c r="GCA124" s="20"/>
      <c r="GCB124" s="20"/>
      <c r="GCC124" s="20"/>
      <c r="GCD124" s="20"/>
      <c r="GCK124" s="20"/>
      <c r="GCL124" s="20"/>
      <c r="GCM124" s="20"/>
      <c r="GCN124" s="20"/>
      <c r="GCO124" s="20"/>
      <c r="GCP124" s="20"/>
      <c r="GCQ124" s="20"/>
      <c r="GCR124" s="20"/>
      <c r="GCS124" s="20"/>
      <c r="GCT124" s="20"/>
      <c r="GCU124" s="20"/>
      <c r="GCV124" s="20"/>
      <c r="GCW124" s="20"/>
      <c r="GCX124" s="20"/>
      <c r="GCY124" s="20"/>
      <c r="GCZ124" s="20"/>
      <c r="GDA124" s="20"/>
      <c r="GDB124" s="20"/>
      <c r="GDC124" s="20"/>
      <c r="GDD124" s="20"/>
      <c r="GDE124" s="20"/>
      <c r="GDF124" s="20"/>
      <c r="GDG124" s="20"/>
      <c r="GDH124" s="20"/>
      <c r="GDI124" s="20"/>
      <c r="GDJ124" s="20"/>
      <c r="GDK124" s="20"/>
      <c r="GDL124" s="20"/>
      <c r="GDM124" s="20"/>
      <c r="GDN124" s="20"/>
      <c r="GDO124" s="20"/>
      <c r="GDP124" s="20"/>
      <c r="GDQ124" s="20"/>
      <c r="GDR124" s="20"/>
      <c r="GDS124" s="20"/>
      <c r="GDT124" s="20"/>
      <c r="GDU124" s="20"/>
      <c r="GDV124" s="20"/>
      <c r="GDW124" s="20"/>
      <c r="GDX124" s="20"/>
      <c r="GDY124" s="20"/>
      <c r="GDZ124" s="20"/>
      <c r="GEA124" s="20"/>
      <c r="GEB124" s="20"/>
      <c r="GEC124" s="20"/>
      <c r="GED124" s="20"/>
      <c r="GEE124" s="20"/>
      <c r="GEF124" s="20"/>
      <c r="GEG124" s="20"/>
      <c r="GEH124" s="20"/>
      <c r="GEI124" s="20"/>
      <c r="GEJ124" s="20"/>
      <c r="GEK124" s="20"/>
      <c r="GEL124" s="20"/>
      <c r="GEM124" s="20"/>
      <c r="GEN124" s="20"/>
      <c r="GEO124" s="20"/>
      <c r="GEP124" s="20"/>
      <c r="GEQ124" s="20"/>
      <c r="GER124" s="20"/>
      <c r="GES124" s="20"/>
      <c r="GET124" s="20"/>
      <c r="GEU124" s="20"/>
      <c r="GEV124" s="20"/>
      <c r="GEW124" s="20"/>
      <c r="GEX124" s="20"/>
      <c r="GEY124" s="20"/>
      <c r="GEZ124" s="20"/>
      <c r="GFA124" s="20"/>
      <c r="GFB124" s="20"/>
      <c r="GFC124" s="20"/>
      <c r="GFD124" s="20"/>
      <c r="GFE124" s="20"/>
      <c r="GFF124" s="20"/>
      <c r="GFG124" s="20"/>
      <c r="GFH124" s="20"/>
      <c r="GFI124" s="20"/>
      <c r="GFJ124" s="20"/>
      <c r="GFK124" s="20"/>
      <c r="GFL124" s="20"/>
      <c r="GFM124" s="20"/>
      <c r="GFN124" s="20"/>
      <c r="GFO124" s="20"/>
      <c r="GFP124" s="20"/>
      <c r="GFQ124" s="20"/>
      <c r="GFR124" s="20"/>
      <c r="GFS124" s="20"/>
      <c r="GFT124" s="20"/>
      <c r="GFU124" s="20"/>
      <c r="GFV124" s="20"/>
      <c r="GFW124" s="20"/>
      <c r="GFX124" s="20"/>
      <c r="GFY124" s="20"/>
      <c r="GFZ124" s="20"/>
      <c r="GGA124" s="20"/>
      <c r="GGB124" s="20"/>
      <c r="GGC124" s="20"/>
      <c r="GGD124" s="20"/>
      <c r="GGE124" s="20"/>
      <c r="GGF124" s="20"/>
      <c r="GGG124" s="20"/>
      <c r="GGH124" s="20"/>
      <c r="GGI124" s="20"/>
      <c r="GGJ124" s="20"/>
      <c r="GGK124" s="20"/>
      <c r="GGL124" s="20"/>
      <c r="GGM124" s="20"/>
      <c r="GGN124" s="20"/>
      <c r="GGO124" s="20"/>
      <c r="GGP124" s="20"/>
      <c r="GGQ124" s="20"/>
      <c r="GGR124" s="20"/>
      <c r="GGS124" s="20"/>
      <c r="GGT124" s="20"/>
      <c r="GGU124" s="20"/>
      <c r="GGV124" s="20"/>
      <c r="GGW124" s="20"/>
      <c r="GGX124" s="20"/>
      <c r="GGY124" s="20"/>
      <c r="GGZ124" s="20"/>
      <c r="GHA124" s="20"/>
      <c r="GHB124" s="20"/>
      <c r="GHC124" s="20"/>
      <c r="GHD124" s="20"/>
      <c r="GHE124" s="20"/>
      <c r="GHF124" s="20"/>
      <c r="GHG124" s="20"/>
      <c r="GHH124" s="20"/>
      <c r="GHI124" s="20"/>
      <c r="GHJ124" s="20"/>
      <c r="GHK124" s="20"/>
      <c r="GHL124" s="20"/>
      <c r="GHM124" s="20"/>
      <c r="GHN124" s="20"/>
      <c r="GHO124" s="20"/>
      <c r="GHP124" s="20"/>
      <c r="GHQ124" s="20"/>
      <c r="GHR124" s="20"/>
      <c r="GHS124" s="20"/>
      <c r="GHT124" s="20"/>
      <c r="GHU124" s="20"/>
      <c r="GHV124" s="20"/>
      <c r="GHW124" s="20"/>
      <c r="GHX124" s="20"/>
      <c r="GHY124" s="20"/>
      <c r="GHZ124" s="20"/>
      <c r="GIA124" s="20"/>
      <c r="GIB124" s="20"/>
      <c r="GIC124" s="20"/>
      <c r="GID124" s="20"/>
      <c r="GIE124" s="20"/>
      <c r="GIF124" s="20"/>
      <c r="GIG124" s="20"/>
      <c r="GIH124" s="20"/>
      <c r="GII124" s="20"/>
      <c r="GIJ124" s="20"/>
      <c r="GIK124" s="20"/>
      <c r="GIL124" s="20"/>
      <c r="GIM124" s="20"/>
      <c r="GIN124" s="20"/>
      <c r="GIO124" s="20"/>
      <c r="GIP124" s="20"/>
      <c r="GIQ124" s="20"/>
      <c r="GIR124" s="20"/>
      <c r="GIS124" s="20"/>
      <c r="GIT124" s="20"/>
      <c r="GIU124" s="20"/>
      <c r="GIV124" s="20"/>
      <c r="GIW124" s="20"/>
      <c r="GIX124" s="20"/>
      <c r="GIY124" s="20"/>
      <c r="GIZ124" s="20"/>
      <c r="GJA124" s="20"/>
      <c r="GJB124" s="20"/>
      <c r="GJC124" s="20"/>
      <c r="GJD124" s="20"/>
      <c r="GJE124" s="20"/>
      <c r="GJF124" s="20"/>
      <c r="GJG124" s="20"/>
      <c r="GJH124" s="20"/>
      <c r="GJI124" s="20"/>
      <c r="GJJ124" s="20"/>
      <c r="GJK124" s="20"/>
      <c r="GJL124" s="20"/>
      <c r="GJM124" s="20"/>
      <c r="GJN124" s="20"/>
      <c r="GJO124" s="20"/>
      <c r="GJP124" s="20"/>
      <c r="GJQ124" s="20"/>
      <c r="GJR124" s="20"/>
      <c r="GJS124" s="20"/>
      <c r="GJT124" s="20"/>
      <c r="GJU124" s="20"/>
      <c r="GJV124" s="20"/>
      <c r="GJW124" s="20"/>
      <c r="GJX124" s="20"/>
      <c r="GJY124" s="20"/>
      <c r="GJZ124" s="20"/>
      <c r="GKA124" s="20"/>
      <c r="GKB124" s="20"/>
      <c r="GKC124" s="20"/>
      <c r="GKD124" s="20"/>
      <c r="GKE124" s="20"/>
      <c r="GKF124" s="20"/>
      <c r="GKG124" s="20"/>
      <c r="GKH124" s="20"/>
      <c r="GKI124" s="20"/>
      <c r="GKJ124" s="20"/>
      <c r="GKK124" s="20"/>
      <c r="GKL124" s="20"/>
      <c r="GKM124" s="20"/>
      <c r="GKN124" s="20"/>
      <c r="GKO124" s="20"/>
      <c r="GKP124" s="20"/>
      <c r="GKQ124" s="20"/>
      <c r="GKR124" s="20"/>
      <c r="GKS124" s="20"/>
      <c r="GKT124" s="20"/>
      <c r="GKU124" s="20"/>
      <c r="GKV124" s="20"/>
      <c r="GKW124" s="20"/>
      <c r="GKX124" s="20"/>
      <c r="GKY124" s="20"/>
      <c r="GKZ124" s="20"/>
      <c r="GLA124" s="20"/>
      <c r="GLB124" s="20"/>
      <c r="GLC124" s="20"/>
      <c r="GLD124" s="20"/>
      <c r="GLE124" s="20"/>
      <c r="GLF124" s="20"/>
      <c r="GLG124" s="20"/>
      <c r="GLH124" s="20"/>
      <c r="GLI124" s="20"/>
      <c r="GLJ124" s="20"/>
      <c r="GLK124" s="20"/>
      <c r="GLL124" s="20"/>
      <c r="GLM124" s="20"/>
      <c r="GLN124" s="20"/>
      <c r="GLO124" s="20"/>
      <c r="GLP124" s="20"/>
      <c r="GLQ124" s="20"/>
      <c r="GLR124" s="20"/>
      <c r="GLS124" s="20"/>
      <c r="GLT124" s="20"/>
      <c r="GLU124" s="20"/>
      <c r="GLV124" s="20"/>
      <c r="GLW124" s="20"/>
      <c r="GLX124" s="20"/>
      <c r="GLY124" s="20"/>
      <c r="GLZ124" s="20"/>
      <c r="GMG124" s="20"/>
      <c r="GMH124" s="20"/>
      <c r="GMI124" s="20"/>
      <c r="GMJ124" s="20"/>
      <c r="GMK124" s="20"/>
      <c r="GML124" s="20"/>
      <c r="GMM124" s="20"/>
      <c r="GMN124" s="20"/>
      <c r="GMO124" s="20"/>
      <c r="GMP124" s="20"/>
      <c r="GMQ124" s="20"/>
      <c r="GMR124" s="20"/>
      <c r="GMS124" s="20"/>
      <c r="GMT124" s="20"/>
      <c r="GMU124" s="20"/>
      <c r="GMV124" s="20"/>
      <c r="GMW124" s="20"/>
      <c r="GMX124" s="20"/>
      <c r="GMY124" s="20"/>
      <c r="GMZ124" s="20"/>
      <c r="GNA124" s="20"/>
      <c r="GNB124" s="20"/>
      <c r="GNC124" s="20"/>
      <c r="GND124" s="20"/>
      <c r="GNE124" s="20"/>
      <c r="GNF124" s="20"/>
      <c r="GNG124" s="20"/>
      <c r="GNH124" s="20"/>
      <c r="GNI124" s="20"/>
      <c r="GNJ124" s="20"/>
      <c r="GNK124" s="20"/>
      <c r="GNL124" s="20"/>
      <c r="GNM124" s="20"/>
      <c r="GNN124" s="20"/>
      <c r="GNO124" s="20"/>
      <c r="GNP124" s="20"/>
      <c r="GNQ124" s="20"/>
      <c r="GNR124" s="20"/>
      <c r="GNS124" s="20"/>
      <c r="GNT124" s="20"/>
      <c r="GNU124" s="20"/>
      <c r="GNV124" s="20"/>
      <c r="GNW124" s="20"/>
      <c r="GNX124" s="20"/>
      <c r="GNY124" s="20"/>
      <c r="GNZ124" s="20"/>
      <c r="GOA124" s="20"/>
      <c r="GOB124" s="20"/>
      <c r="GOC124" s="20"/>
      <c r="GOD124" s="20"/>
      <c r="GOE124" s="20"/>
      <c r="GOF124" s="20"/>
      <c r="GOG124" s="20"/>
      <c r="GOH124" s="20"/>
      <c r="GOI124" s="20"/>
      <c r="GOJ124" s="20"/>
      <c r="GOK124" s="20"/>
      <c r="GOL124" s="20"/>
      <c r="GOM124" s="20"/>
      <c r="GON124" s="20"/>
      <c r="GOO124" s="20"/>
      <c r="GOP124" s="20"/>
      <c r="GOQ124" s="20"/>
      <c r="GOR124" s="20"/>
      <c r="GOS124" s="20"/>
      <c r="GOT124" s="20"/>
      <c r="GOU124" s="20"/>
      <c r="GOV124" s="20"/>
      <c r="GOW124" s="20"/>
      <c r="GOX124" s="20"/>
      <c r="GOY124" s="20"/>
      <c r="GOZ124" s="20"/>
      <c r="GPA124" s="20"/>
      <c r="GPB124" s="20"/>
      <c r="GPC124" s="20"/>
      <c r="GPD124" s="20"/>
      <c r="GPE124" s="20"/>
      <c r="GPF124" s="20"/>
      <c r="GPG124" s="20"/>
      <c r="GPH124" s="20"/>
      <c r="GPI124" s="20"/>
      <c r="GPJ124" s="20"/>
      <c r="GPK124" s="20"/>
      <c r="GPL124" s="20"/>
      <c r="GPM124" s="20"/>
      <c r="GPN124" s="20"/>
      <c r="GPO124" s="20"/>
      <c r="GPP124" s="20"/>
      <c r="GPQ124" s="20"/>
      <c r="GPR124" s="20"/>
      <c r="GPS124" s="20"/>
      <c r="GPT124" s="20"/>
      <c r="GPU124" s="20"/>
      <c r="GPV124" s="20"/>
      <c r="GPW124" s="20"/>
      <c r="GPX124" s="20"/>
      <c r="GPY124" s="20"/>
      <c r="GPZ124" s="20"/>
      <c r="GQA124" s="20"/>
      <c r="GQB124" s="20"/>
      <c r="GQC124" s="20"/>
      <c r="GQD124" s="20"/>
      <c r="GQE124" s="20"/>
      <c r="GQF124" s="20"/>
      <c r="GQG124" s="20"/>
      <c r="GQH124" s="20"/>
      <c r="GQI124" s="20"/>
      <c r="GQJ124" s="20"/>
      <c r="GQK124" s="20"/>
      <c r="GQL124" s="20"/>
      <c r="GQM124" s="20"/>
      <c r="GQN124" s="20"/>
      <c r="GQO124" s="20"/>
      <c r="GQP124" s="20"/>
      <c r="GQQ124" s="20"/>
      <c r="GQR124" s="20"/>
      <c r="GQS124" s="20"/>
      <c r="GQT124" s="20"/>
      <c r="GQU124" s="20"/>
      <c r="GQV124" s="20"/>
      <c r="GQW124" s="20"/>
      <c r="GQX124" s="20"/>
      <c r="GQY124" s="20"/>
      <c r="GQZ124" s="20"/>
      <c r="GRA124" s="20"/>
      <c r="GRB124" s="20"/>
      <c r="GRC124" s="20"/>
      <c r="GRD124" s="20"/>
      <c r="GRE124" s="20"/>
      <c r="GRF124" s="20"/>
      <c r="GRG124" s="20"/>
      <c r="GRH124" s="20"/>
      <c r="GRI124" s="20"/>
      <c r="GRJ124" s="20"/>
      <c r="GRK124" s="20"/>
      <c r="GRL124" s="20"/>
      <c r="GRM124" s="20"/>
      <c r="GRN124" s="20"/>
      <c r="GRO124" s="20"/>
      <c r="GRP124" s="20"/>
      <c r="GRQ124" s="20"/>
      <c r="GRR124" s="20"/>
      <c r="GRS124" s="20"/>
      <c r="GRT124" s="20"/>
      <c r="GRU124" s="20"/>
      <c r="GRV124" s="20"/>
      <c r="GRW124" s="20"/>
      <c r="GRX124" s="20"/>
      <c r="GRY124" s="20"/>
      <c r="GRZ124" s="20"/>
      <c r="GSA124" s="20"/>
      <c r="GSB124" s="20"/>
      <c r="GSC124" s="20"/>
      <c r="GSD124" s="20"/>
      <c r="GSE124" s="20"/>
      <c r="GSF124" s="20"/>
      <c r="GSG124" s="20"/>
      <c r="GSH124" s="20"/>
      <c r="GSI124" s="20"/>
      <c r="GSJ124" s="20"/>
      <c r="GSK124" s="20"/>
      <c r="GSL124" s="20"/>
      <c r="GSM124" s="20"/>
      <c r="GSN124" s="20"/>
      <c r="GSO124" s="20"/>
      <c r="GSP124" s="20"/>
      <c r="GSQ124" s="20"/>
      <c r="GSR124" s="20"/>
      <c r="GSS124" s="20"/>
      <c r="GST124" s="20"/>
      <c r="GSU124" s="20"/>
      <c r="GSV124" s="20"/>
      <c r="GSW124" s="20"/>
      <c r="GSX124" s="20"/>
      <c r="GSY124" s="20"/>
      <c r="GSZ124" s="20"/>
      <c r="GTA124" s="20"/>
      <c r="GTB124" s="20"/>
      <c r="GTC124" s="20"/>
      <c r="GTD124" s="20"/>
      <c r="GTE124" s="20"/>
      <c r="GTF124" s="20"/>
      <c r="GTG124" s="20"/>
      <c r="GTH124" s="20"/>
      <c r="GTI124" s="20"/>
      <c r="GTJ124" s="20"/>
      <c r="GTK124" s="20"/>
      <c r="GTL124" s="20"/>
      <c r="GTM124" s="20"/>
      <c r="GTN124" s="20"/>
      <c r="GTO124" s="20"/>
      <c r="GTP124" s="20"/>
      <c r="GTQ124" s="20"/>
      <c r="GTR124" s="20"/>
      <c r="GTS124" s="20"/>
      <c r="GTT124" s="20"/>
      <c r="GTU124" s="20"/>
      <c r="GTV124" s="20"/>
      <c r="GTW124" s="20"/>
      <c r="GTX124" s="20"/>
      <c r="GTY124" s="20"/>
      <c r="GTZ124" s="20"/>
      <c r="GUA124" s="20"/>
      <c r="GUB124" s="20"/>
      <c r="GUC124" s="20"/>
      <c r="GUD124" s="20"/>
      <c r="GUE124" s="20"/>
      <c r="GUF124" s="20"/>
      <c r="GUG124" s="20"/>
      <c r="GUH124" s="20"/>
      <c r="GUI124" s="20"/>
      <c r="GUJ124" s="20"/>
      <c r="GUK124" s="20"/>
      <c r="GUL124" s="20"/>
      <c r="GUM124" s="20"/>
      <c r="GUN124" s="20"/>
      <c r="GUO124" s="20"/>
      <c r="GUP124" s="20"/>
      <c r="GUQ124" s="20"/>
      <c r="GUR124" s="20"/>
      <c r="GUS124" s="20"/>
      <c r="GUT124" s="20"/>
      <c r="GUU124" s="20"/>
      <c r="GUV124" s="20"/>
      <c r="GUW124" s="20"/>
      <c r="GUX124" s="20"/>
      <c r="GUY124" s="20"/>
      <c r="GUZ124" s="20"/>
      <c r="GVA124" s="20"/>
      <c r="GVB124" s="20"/>
      <c r="GVC124" s="20"/>
      <c r="GVD124" s="20"/>
      <c r="GVE124" s="20"/>
      <c r="GVF124" s="20"/>
      <c r="GVG124" s="20"/>
      <c r="GVH124" s="20"/>
      <c r="GVI124" s="20"/>
      <c r="GVJ124" s="20"/>
      <c r="GVK124" s="20"/>
      <c r="GVL124" s="20"/>
      <c r="GVM124" s="20"/>
      <c r="GVN124" s="20"/>
      <c r="GVO124" s="20"/>
      <c r="GVP124" s="20"/>
      <c r="GVQ124" s="20"/>
      <c r="GVR124" s="20"/>
      <c r="GVS124" s="20"/>
      <c r="GVT124" s="20"/>
      <c r="GVU124" s="20"/>
      <c r="GVV124" s="20"/>
      <c r="GWC124" s="20"/>
      <c r="GWD124" s="20"/>
      <c r="GWE124" s="20"/>
      <c r="GWF124" s="20"/>
      <c r="GWG124" s="20"/>
      <c r="GWH124" s="20"/>
      <c r="GWI124" s="20"/>
      <c r="GWJ124" s="20"/>
      <c r="GWK124" s="20"/>
      <c r="GWL124" s="20"/>
      <c r="GWM124" s="20"/>
      <c r="GWN124" s="20"/>
      <c r="GWO124" s="20"/>
      <c r="GWP124" s="20"/>
      <c r="GWQ124" s="20"/>
      <c r="GWR124" s="20"/>
      <c r="GWS124" s="20"/>
      <c r="GWT124" s="20"/>
      <c r="GWU124" s="20"/>
      <c r="GWV124" s="20"/>
      <c r="GWW124" s="20"/>
      <c r="GWX124" s="20"/>
      <c r="GWY124" s="20"/>
      <c r="GWZ124" s="20"/>
      <c r="GXA124" s="20"/>
      <c r="GXB124" s="20"/>
      <c r="GXC124" s="20"/>
      <c r="GXD124" s="20"/>
      <c r="GXE124" s="20"/>
      <c r="GXF124" s="20"/>
      <c r="GXG124" s="20"/>
      <c r="GXH124" s="20"/>
      <c r="GXI124" s="20"/>
      <c r="GXJ124" s="20"/>
      <c r="GXK124" s="20"/>
      <c r="GXL124" s="20"/>
      <c r="GXM124" s="20"/>
      <c r="GXN124" s="20"/>
      <c r="GXO124" s="20"/>
      <c r="GXP124" s="20"/>
      <c r="GXQ124" s="20"/>
      <c r="GXR124" s="20"/>
      <c r="GXS124" s="20"/>
      <c r="GXT124" s="20"/>
      <c r="GXU124" s="20"/>
      <c r="GXV124" s="20"/>
      <c r="GXW124" s="20"/>
      <c r="GXX124" s="20"/>
      <c r="GXY124" s="20"/>
      <c r="GXZ124" s="20"/>
      <c r="GYA124" s="20"/>
      <c r="GYB124" s="20"/>
      <c r="GYC124" s="20"/>
      <c r="GYD124" s="20"/>
      <c r="GYE124" s="20"/>
      <c r="GYF124" s="20"/>
      <c r="GYG124" s="20"/>
      <c r="GYH124" s="20"/>
      <c r="GYI124" s="20"/>
      <c r="GYJ124" s="20"/>
      <c r="GYK124" s="20"/>
      <c r="GYL124" s="20"/>
      <c r="GYM124" s="20"/>
      <c r="GYN124" s="20"/>
      <c r="GYO124" s="20"/>
      <c r="GYP124" s="20"/>
      <c r="GYQ124" s="20"/>
      <c r="GYR124" s="20"/>
      <c r="GYS124" s="20"/>
      <c r="GYT124" s="20"/>
      <c r="GYU124" s="20"/>
      <c r="GYV124" s="20"/>
      <c r="GYW124" s="20"/>
      <c r="GYX124" s="20"/>
      <c r="GYY124" s="20"/>
      <c r="GYZ124" s="20"/>
      <c r="GZA124" s="20"/>
      <c r="GZB124" s="20"/>
      <c r="GZC124" s="20"/>
      <c r="GZD124" s="20"/>
      <c r="GZE124" s="20"/>
      <c r="GZF124" s="20"/>
      <c r="GZG124" s="20"/>
      <c r="GZH124" s="20"/>
      <c r="GZI124" s="20"/>
      <c r="GZJ124" s="20"/>
      <c r="GZK124" s="20"/>
      <c r="GZL124" s="20"/>
      <c r="GZM124" s="20"/>
      <c r="GZN124" s="20"/>
      <c r="GZO124" s="20"/>
      <c r="GZP124" s="20"/>
      <c r="GZQ124" s="20"/>
      <c r="GZR124" s="20"/>
      <c r="GZS124" s="20"/>
      <c r="GZT124" s="20"/>
      <c r="GZU124" s="20"/>
      <c r="GZV124" s="20"/>
      <c r="GZW124" s="20"/>
      <c r="GZX124" s="20"/>
      <c r="GZY124" s="20"/>
      <c r="GZZ124" s="20"/>
      <c r="HAA124" s="20"/>
      <c r="HAB124" s="20"/>
      <c r="HAC124" s="20"/>
      <c r="HAD124" s="20"/>
      <c r="HAE124" s="20"/>
      <c r="HAF124" s="20"/>
      <c r="HAG124" s="20"/>
      <c r="HAH124" s="20"/>
      <c r="HAI124" s="20"/>
      <c r="HAJ124" s="20"/>
      <c r="HAK124" s="20"/>
      <c r="HAL124" s="20"/>
      <c r="HAM124" s="20"/>
      <c r="HAN124" s="20"/>
      <c r="HAO124" s="20"/>
      <c r="HAP124" s="20"/>
      <c r="HAQ124" s="20"/>
      <c r="HAR124" s="20"/>
      <c r="HAS124" s="20"/>
      <c r="HAT124" s="20"/>
      <c r="HAU124" s="20"/>
      <c r="HAV124" s="20"/>
      <c r="HAW124" s="20"/>
      <c r="HAX124" s="20"/>
      <c r="HAY124" s="20"/>
      <c r="HAZ124" s="20"/>
      <c r="HBA124" s="20"/>
      <c r="HBB124" s="20"/>
      <c r="HBC124" s="20"/>
      <c r="HBD124" s="20"/>
      <c r="HBE124" s="20"/>
      <c r="HBF124" s="20"/>
      <c r="HBG124" s="20"/>
      <c r="HBH124" s="20"/>
      <c r="HBI124" s="20"/>
      <c r="HBJ124" s="20"/>
      <c r="HBK124" s="20"/>
      <c r="HBL124" s="20"/>
      <c r="HBM124" s="20"/>
      <c r="HBN124" s="20"/>
      <c r="HBO124" s="20"/>
      <c r="HBP124" s="20"/>
      <c r="HBQ124" s="20"/>
      <c r="HBR124" s="20"/>
      <c r="HBS124" s="20"/>
      <c r="HBT124" s="20"/>
      <c r="HBU124" s="20"/>
      <c r="HBV124" s="20"/>
      <c r="HBW124" s="20"/>
      <c r="HBX124" s="20"/>
      <c r="HBY124" s="20"/>
      <c r="HBZ124" s="20"/>
      <c r="HCA124" s="20"/>
      <c r="HCB124" s="20"/>
      <c r="HCC124" s="20"/>
      <c r="HCD124" s="20"/>
      <c r="HCE124" s="20"/>
      <c r="HCF124" s="20"/>
      <c r="HCG124" s="20"/>
      <c r="HCH124" s="20"/>
      <c r="HCI124" s="20"/>
      <c r="HCJ124" s="20"/>
      <c r="HCK124" s="20"/>
      <c r="HCL124" s="20"/>
      <c r="HCM124" s="20"/>
      <c r="HCN124" s="20"/>
      <c r="HCO124" s="20"/>
      <c r="HCP124" s="20"/>
      <c r="HCQ124" s="20"/>
      <c r="HCR124" s="20"/>
      <c r="HCS124" s="20"/>
      <c r="HCT124" s="20"/>
      <c r="HCU124" s="20"/>
      <c r="HCV124" s="20"/>
      <c r="HCW124" s="20"/>
      <c r="HCX124" s="20"/>
      <c r="HCY124" s="20"/>
      <c r="HCZ124" s="20"/>
      <c r="HDA124" s="20"/>
      <c r="HDB124" s="20"/>
      <c r="HDC124" s="20"/>
      <c r="HDD124" s="20"/>
      <c r="HDE124" s="20"/>
      <c r="HDF124" s="20"/>
      <c r="HDG124" s="20"/>
      <c r="HDH124" s="20"/>
      <c r="HDI124" s="20"/>
      <c r="HDJ124" s="20"/>
      <c r="HDK124" s="20"/>
      <c r="HDL124" s="20"/>
      <c r="HDM124" s="20"/>
      <c r="HDN124" s="20"/>
      <c r="HDO124" s="20"/>
      <c r="HDP124" s="20"/>
      <c r="HDQ124" s="20"/>
      <c r="HDR124" s="20"/>
      <c r="HDS124" s="20"/>
      <c r="HDT124" s="20"/>
      <c r="HDU124" s="20"/>
      <c r="HDV124" s="20"/>
      <c r="HDW124" s="20"/>
      <c r="HDX124" s="20"/>
      <c r="HDY124" s="20"/>
      <c r="HDZ124" s="20"/>
      <c r="HEA124" s="20"/>
      <c r="HEB124" s="20"/>
      <c r="HEC124" s="20"/>
      <c r="HED124" s="20"/>
      <c r="HEE124" s="20"/>
      <c r="HEF124" s="20"/>
      <c r="HEG124" s="20"/>
      <c r="HEH124" s="20"/>
      <c r="HEI124" s="20"/>
      <c r="HEJ124" s="20"/>
      <c r="HEK124" s="20"/>
      <c r="HEL124" s="20"/>
      <c r="HEM124" s="20"/>
      <c r="HEN124" s="20"/>
      <c r="HEO124" s="20"/>
      <c r="HEP124" s="20"/>
      <c r="HEQ124" s="20"/>
      <c r="HER124" s="20"/>
      <c r="HES124" s="20"/>
      <c r="HET124" s="20"/>
      <c r="HEU124" s="20"/>
      <c r="HEV124" s="20"/>
      <c r="HEW124" s="20"/>
      <c r="HEX124" s="20"/>
      <c r="HEY124" s="20"/>
      <c r="HEZ124" s="20"/>
      <c r="HFA124" s="20"/>
      <c r="HFB124" s="20"/>
      <c r="HFC124" s="20"/>
      <c r="HFD124" s="20"/>
      <c r="HFE124" s="20"/>
      <c r="HFF124" s="20"/>
      <c r="HFG124" s="20"/>
      <c r="HFH124" s="20"/>
      <c r="HFI124" s="20"/>
      <c r="HFJ124" s="20"/>
      <c r="HFK124" s="20"/>
      <c r="HFL124" s="20"/>
      <c r="HFM124" s="20"/>
      <c r="HFN124" s="20"/>
      <c r="HFO124" s="20"/>
      <c r="HFP124" s="20"/>
      <c r="HFQ124" s="20"/>
      <c r="HFR124" s="20"/>
      <c r="HFY124" s="20"/>
      <c r="HFZ124" s="20"/>
      <c r="HGA124" s="20"/>
      <c r="HGB124" s="20"/>
      <c r="HGC124" s="20"/>
      <c r="HGD124" s="20"/>
      <c r="HGE124" s="20"/>
      <c r="HGF124" s="20"/>
      <c r="HGG124" s="20"/>
      <c r="HGH124" s="20"/>
      <c r="HGI124" s="20"/>
      <c r="HGJ124" s="20"/>
      <c r="HGK124" s="20"/>
      <c r="HGL124" s="20"/>
      <c r="HGM124" s="20"/>
      <c r="HGN124" s="20"/>
      <c r="HGO124" s="20"/>
      <c r="HGP124" s="20"/>
      <c r="HGQ124" s="20"/>
      <c r="HGR124" s="20"/>
      <c r="HGS124" s="20"/>
      <c r="HGT124" s="20"/>
      <c r="HGU124" s="20"/>
      <c r="HGV124" s="20"/>
      <c r="HGW124" s="20"/>
      <c r="HGX124" s="20"/>
      <c r="HGY124" s="20"/>
      <c r="HGZ124" s="20"/>
      <c r="HHA124" s="20"/>
      <c r="HHB124" s="20"/>
      <c r="HHC124" s="20"/>
      <c r="HHD124" s="20"/>
      <c r="HHE124" s="20"/>
      <c r="HHF124" s="20"/>
      <c r="HHG124" s="20"/>
      <c r="HHH124" s="20"/>
      <c r="HHI124" s="20"/>
      <c r="HHJ124" s="20"/>
      <c r="HHK124" s="20"/>
      <c r="HHL124" s="20"/>
      <c r="HHM124" s="20"/>
      <c r="HHN124" s="20"/>
      <c r="HHO124" s="20"/>
      <c r="HHP124" s="20"/>
      <c r="HHQ124" s="20"/>
      <c r="HHR124" s="20"/>
      <c r="HHS124" s="20"/>
      <c r="HHT124" s="20"/>
      <c r="HHU124" s="20"/>
      <c r="HHV124" s="20"/>
      <c r="HHW124" s="20"/>
      <c r="HHX124" s="20"/>
      <c r="HHY124" s="20"/>
      <c r="HHZ124" s="20"/>
      <c r="HIA124" s="20"/>
      <c r="HIB124" s="20"/>
      <c r="HIC124" s="20"/>
      <c r="HID124" s="20"/>
      <c r="HIE124" s="20"/>
      <c r="HIF124" s="20"/>
      <c r="HIG124" s="20"/>
      <c r="HIH124" s="20"/>
      <c r="HII124" s="20"/>
      <c r="HIJ124" s="20"/>
      <c r="HIK124" s="20"/>
      <c r="HIL124" s="20"/>
      <c r="HIM124" s="20"/>
      <c r="HIN124" s="20"/>
      <c r="HIO124" s="20"/>
      <c r="HIP124" s="20"/>
      <c r="HIQ124" s="20"/>
      <c r="HIR124" s="20"/>
      <c r="HIS124" s="20"/>
      <c r="HIT124" s="20"/>
      <c r="HIU124" s="20"/>
      <c r="HIV124" s="20"/>
      <c r="HIW124" s="20"/>
      <c r="HIX124" s="20"/>
      <c r="HIY124" s="20"/>
      <c r="HIZ124" s="20"/>
      <c r="HJA124" s="20"/>
      <c r="HJB124" s="20"/>
      <c r="HJC124" s="20"/>
      <c r="HJD124" s="20"/>
      <c r="HJE124" s="20"/>
      <c r="HJF124" s="20"/>
      <c r="HJG124" s="20"/>
      <c r="HJH124" s="20"/>
      <c r="HJI124" s="20"/>
      <c r="HJJ124" s="20"/>
      <c r="HJK124" s="20"/>
      <c r="HJL124" s="20"/>
      <c r="HJM124" s="20"/>
      <c r="HJN124" s="20"/>
      <c r="HJO124" s="20"/>
      <c r="HJP124" s="20"/>
      <c r="HJQ124" s="20"/>
      <c r="HJR124" s="20"/>
      <c r="HJS124" s="20"/>
      <c r="HJT124" s="20"/>
      <c r="HJU124" s="20"/>
      <c r="HJV124" s="20"/>
      <c r="HJW124" s="20"/>
      <c r="HJX124" s="20"/>
      <c r="HJY124" s="20"/>
      <c r="HJZ124" s="20"/>
      <c r="HKA124" s="20"/>
      <c r="HKB124" s="20"/>
      <c r="HKC124" s="20"/>
      <c r="HKD124" s="20"/>
      <c r="HKE124" s="20"/>
      <c r="HKF124" s="20"/>
      <c r="HKG124" s="20"/>
      <c r="HKH124" s="20"/>
      <c r="HKI124" s="20"/>
      <c r="HKJ124" s="20"/>
      <c r="HKK124" s="20"/>
      <c r="HKL124" s="20"/>
      <c r="HKM124" s="20"/>
      <c r="HKN124" s="20"/>
      <c r="HKO124" s="20"/>
      <c r="HKP124" s="20"/>
      <c r="HKQ124" s="20"/>
      <c r="HKR124" s="20"/>
      <c r="HKS124" s="20"/>
      <c r="HKT124" s="20"/>
      <c r="HKU124" s="20"/>
      <c r="HKV124" s="20"/>
      <c r="HKW124" s="20"/>
      <c r="HKX124" s="20"/>
      <c r="HKY124" s="20"/>
      <c r="HKZ124" s="20"/>
      <c r="HLA124" s="20"/>
      <c r="HLB124" s="20"/>
      <c r="HLC124" s="20"/>
      <c r="HLD124" s="20"/>
      <c r="HLE124" s="20"/>
      <c r="HLF124" s="20"/>
      <c r="HLG124" s="20"/>
      <c r="HLH124" s="20"/>
      <c r="HLI124" s="20"/>
      <c r="HLJ124" s="20"/>
      <c r="HLK124" s="20"/>
      <c r="HLL124" s="20"/>
      <c r="HLM124" s="20"/>
      <c r="HLN124" s="20"/>
      <c r="HLO124" s="20"/>
      <c r="HLP124" s="20"/>
      <c r="HLQ124" s="20"/>
      <c r="HLR124" s="20"/>
      <c r="HLS124" s="20"/>
      <c r="HLT124" s="20"/>
      <c r="HLU124" s="20"/>
      <c r="HLV124" s="20"/>
      <c r="HLW124" s="20"/>
      <c r="HLX124" s="20"/>
      <c r="HLY124" s="20"/>
      <c r="HLZ124" s="20"/>
      <c r="HMA124" s="20"/>
      <c r="HMB124" s="20"/>
      <c r="HMC124" s="20"/>
      <c r="HMD124" s="20"/>
      <c r="HME124" s="20"/>
      <c r="HMF124" s="20"/>
      <c r="HMG124" s="20"/>
      <c r="HMH124" s="20"/>
      <c r="HMI124" s="20"/>
      <c r="HMJ124" s="20"/>
      <c r="HMK124" s="20"/>
      <c r="HML124" s="20"/>
      <c r="HMM124" s="20"/>
      <c r="HMN124" s="20"/>
      <c r="HMO124" s="20"/>
      <c r="HMP124" s="20"/>
      <c r="HMQ124" s="20"/>
      <c r="HMR124" s="20"/>
      <c r="HMS124" s="20"/>
      <c r="HMT124" s="20"/>
      <c r="HMU124" s="20"/>
      <c r="HMV124" s="20"/>
      <c r="HMW124" s="20"/>
      <c r="HMX124" s="20"/>
      <c r="HMY124" s="20"/>
      <c r="HMZ124" s="20"/>
      <c r="HNA124" s="20"/>
      <c r="HNB124" s="20"/>
      <c r="HNC124" s="20"/>
      <c r="HND124" s="20"/>
      <c r="HNE124" s="20"/>
      <c r="HNF124" s="20"/>
      <c r="HNG124" s="20"/>
      <c r="HNH124" s="20"/>
      <c r="HNI124" s="20"/>
      <c r="HNJ124" s="20"/>
      <c r="HNK124" s="20"/>
      <c r="HNL124" s="20"/>
      <c r="HNM124" s="20"/>
      <c r="HNN124" s="20"/>
      <c r="HNO124" s="20"/>
      <c r="HNP124" s="20"/>
      <c r="HNQ124" s="20"/>
      <c r="HNR124" s="20"/>
      <c r="HNS124" s="20"/>
      <c r="HNT124" s="20"/>
      <c r="HNU124" s="20"/>
      <c r="HNV124" s="20"/>
      <c r="HNW124" s="20"/>
      <c r="HNX124" s="20"/>
      <c r="HNY124" s="20"/>
      <c r="HNZ124" s="20"/>
      <c r="HOA124" s="20"/>
      <c r="HOB124" s="20"/>
      <c r="HOC124" s="20"/>
      <c r="HOD124" s="20"/>
      <c r="HOE124" s="20"/>
      <c r="HOF124" s="20"/>
      <c r="HOG124" s="20"/>
      <c r="HOH124" s="20"/>
      <c r="HOI124" s="20"/>
      <c r="HOJ124" s="20"/>
      <c r="HOK124" s="20"/>
      <c r="HOL124" s="20"/>
      <c r="HOM124" s="20"/>
      <c r="HON124" s="20"/>
      <c r="HOO124" s="20"/>
      <c r="HOP124" s="20"/>
      <c r="HOQ124" s="20"/>
      <c r="HOR124" s="20"/>
      <c r="HOS124" s="20"/>
      <c r="HOT124" s="20"/>
      <c r="HOU124" s="20"/>
      <c r="HOV124" s="20"/>
      <c r="HOW124" s="20"/>
      <c r="HOX124" s="20"/>
      <c r="HOY124" s="20"/>
      <c r="HOZ124" s="20"/>
      <c r="HPA124" s="20"/>
      <c r="HPB124" s="20"/>
      <c r="HPC124" s="20"/>
      <c r="HPD124" s="20"/>
      <c r="HPE124" s="20"/>
      <c r="HPF124" s="20"/>
      <c r="HPG124" s="20"/>
      <c r="HPH124" s="20"/>
      <c r="HPI124" s="20"/>
      <c r="HPJ124" s="20"/>
      <c r="HPK124" s="20"/>
      <c r="HPL124" s="20"/>
      <c r="HPM124" s="20"/>
      <c r="HPN124" s="20"/>
      <c r="HPU124" s="20"/>
      <c r="HPV124" s="20"/>
      <c r="HPW124" s="20"/>
      <c r="HPX124" s="20"/>
      <c r="HPY124" s="20"/>
      <c r="HPZ124" s="20"/>
      <c r="HQA124" s="20"/>
      <c r="HQB124" s="20"/>
      <c r="HQC124" s="20"/>
      <c r="HQD124" s="20"/>
      <c r="HQE124" s="20"/>
      <c r="HQF124" s="20"/>
      <c r="HQG124" s="20"/>
      <c r="HQH124" s="20"/>
      <c r="HQI124" s="20"/>
      <c r="HQJ124" s="20"/>
      <c r="HQK124" s="20"/>
      <c r="HQL124" s="20"/>
      <c r="HQM124" s="20"/>
      <c r="HQN124" s="20"/>
      <c r="HQO124" s="20"/>
      <c r="HQP124" s="20"/>
      <c r="HQQ124" s="20"/>
      <c r="HQR124" s="20"/>
      <c r="HQS124" s="20"/>
      <c r="HQT124" s="20"/>
      <c r="HQU124" s="20"/>
      <c r="HQV124" s="20"/>
      <c r="HQW124" s="20"/>
      <c r="HQX124" s="20"/>
      <c r="HQY124" s="20"/>
      <c r="HQZ124" s="20"/>
      <c r="HRA124" s="20"/>
      <c r="HRB124" s="20"/>
      <c r="HRC124" s="20"/>
      <c r="HRD124" s="20"/>
      <c r="HRE124" s="20"/>
      <c r="HRF124" s="20"/>
      <c r="HRG124" s="20"/>
      <c r="HRH124" s="20"/>
      <c r="HRI124" s="20"/>
      <c r="HRJ124" s="20"/>
      <c r="HRK124" s="20"/>
      <c r="HRL124" s="20"/>
      <c r="HRM124" s="20"/>
      <c r="HRN124" s="20"/>
      <c r="HRO124" s="20"/>
      <c r="HRP124" s="20"/>
      <c r="HRQ124" s="20"/>
      <c r="HRR124" s="20"/>
      <c r="HRS124" s="20"/>
      <c r="HRT124" s="20"/>
      <c r="HRU124" s="20"/>
      <c r="HRV124" s="20"/>
      <c r="HRW124" s="20"/>
      <c r="HRX124" s="20"/>
      <c r="HRY124" s="20"/>
      <c r="HRZ124" s="20"/>
      <c r="HSA124" s="20"/>
      <c r="HSB124" s="20"/>
      <c r="HSC124" s="20"/>
      <c r="HSD124" s="20"/>
      <c r="HSE124" s="20"/>
      <c r="HSF124" s="20"/>
      <c r="HSG124" s="20"/>
      <c r="HSH124" s="20"/>
      <c r="HSI124" s="20"/>
      <c r="HSJ124" s="20"/>
      <c r="HSK124" s="20"/>
      <c r="HSL124" s="20"/>
      <c r="HSM124" s="20"/>
      <c r="HSN124" s="20"/>
      <c r="HSO124" s="20"/>
      <c r="HSP124" s="20"/>
      <c r="HSQ124" s="20"/>
      <c r="HSR124" s="20"/>
      <c r="HSS124" s="20"/>
      <c r="HST124" s="20"/>
      <c r="HSU124" s="20"/>
      <c r="HSV124" s="20"/>
      <c r="HSW124" s="20"/>
      <c r="HSX124" s="20"/>
      <c r="HSY124" s="20"/>
      <c r="HSZ124" s="20"/>
      <c r="HTA124" s="20"/>
      <c r="HTB124" s="20"/>
      <c r="HTC124" s="20"/>
      <c r="HTD124" s="20"/>
      <c r="HTE124" s="20"/>
      <c r="HTF124" s="20"/>
      <c r="HTG124" s="20"/>
      <c r="HTH124" s="20"/>
      <c r="HTI124" s="20"/>
      <c r="HTJ124" s="20"/>
      <c r="HTK124" s="20"/>
      <c r="HTL124" s="20"/>
      <c r="HTM124" s="20"/>
      <c r="HTN124" s="20"/>
      <c r="HTO124" s="20"/>
      <c r="HTP124" s="20"/>
      <c r="HTQ124" s="20"/>
      <c r="HTR124" s="20"/>
      <c r="HTS124" s="20"/>
      <c r="HTT124" s="20"/>
      <c r="HTU124" s="20"/>
      <c r="HTV124" s="20"/>
      <c r="HTW124" s="20"/>
      <c r="HTX124" s="20"/>
      <c r="HTY124" s="20"/>
      <c r="HTZ124" s="20"/>
      <c r="HUA124" s="20"/>
      <c r="HUB124" s="20"/>
      <c r="HUC124" s="20"/>
      <c r="HUD124" s="20"/>
      <c r="HUE124" s="20"/>
      <c r="HUF124" s="20"/>
      <c r="HUG124" s="20"/>
      <c r="HUH124" s="20"/>
      <c r="HUI124" s="20"/>
      <c r="HUJ124" s="20"/>
      <c r="HUK124" s="20"/>
      <c r="HUL124" s="20"/>
      <c r="HUM124" s="20"/>
      <c r="HUN124" s="20"/>
      <c r="HUO124" s="20"/>
      <c r="HUP124" s="20"/>
      <c r="HUQ124" s="20"/>
      <c r="HUR124" s="20"/>
      <c r="HUS124" s="20"/>
      <c r="HUT124" s="20"/>
      <c r="HUU124" s="20"/>
      <c r="HUV124" s="20"/>
      <c r="HUW124" s="20"/>
      <c r="HUX124" s="20"/>
      <c r="HUY124" s="20"/>
      <c r="HUZ124" s="20"/>
      <c r="HVA124" s="20"/>
      <c r="HVB124" s="20"/>
      <c r="HVC124" s="20"/>
      <c r="HVD124" s="20"/>
      <c r="HVE124" s="20"/>
      <c r="HVF124" s="20"/>
      <c r="HVG124" s="20"/>
      <c r="HVH124" s="20"/>
      <c r="HVI124" s="20"/>
      <c r="HVJ124" s="20"/>
      <c r="HVK124" s="20"/>
      <c r="HVL124" s="20"/>
      <c r="HVM124" s="20"/>
      <c r="HVN124" s="20"/>
      <c r="HVO124" s="20"/>
      <c r="HVP124" s="20"/>
      <c r="HVQ124" s="20"/>
      <c r="HVR124" s="20"/>
      <c r="HVS124" s="20"/>
      <c r="HVT124" s="20"/>
      <c r="HVU124" s="20"/>
      <c r="HVV124" s="20"/>
      <c r="HVW124" s="20"/>
      <c r="HVX124" s="20"/>
      <c r="HVY124" s="20"/>
      <c r="HVZ124" s="20"/>
      <c r="HWA124" s="20"/>
      <c r="HWB124" s="20"/>
      <c r="HWC124" s="20"/>
      <c r="HWD124" s="20"/>
      <c r="HWE124" s="20"/>
      <c r="HWF124" s="20"/>
      <c r="HWG124" s="20"/>
      <c r="HWH124" s="20"/>
      <c r="HWI124" s="20"/>
      <c r="HWJ124" s="20"/>
      <c r="HWK124" s="20"/>
      <c r="HWL124" s="20"/>
      <c r="HWM124" s="20"/>
      <c r="HWN124" s="20"/>
      <c r="HWO124" s="20"/>
      <c r="HWP124" s="20"/>
      <c r="HWQ124" s="20"/>
      <c r="HWR124" s="20"/>
      <c r="HWS124" s="20"/>
      <c r="HWT124" s="20"/>
      <c r="HWU124" s="20"/>
      <c r="HWV124" s="20"/>
      <c r="HWW124" s="20"/>
      <c r="HWX124" s="20"/>
      <c r="HWY124" s="20"/>
      <c r="HWZ124" s="20"/>
      <c r="HXA124" s="20"/>
      <c r="HXB124" s="20"/>
      <c r="HXC124" s="20"/>
      <c r="HXD124" s="20"/>
      <c r="HXE124" s="20"/>
      <c r="HXF124" s="20"/>
      <c r="HXG124" s="20"/>
      <c r="HXH124" s="20"/>
      <c r="HXI124" s="20"/>
      <c r="HXJ124" s="20"/>
      <c r="HXK124" s="20"/>
      <c r="HXL124" s="20"/>
      <c r="HXM124" s="20"/>
      <c r="HXN124" s="20"/>
      <c r="HXO124" s="20"/>
      <c r="HXP124" s="20"/>
      <c r="HXQ124" s="20"/>
      <c r="HXR124" s="20"/>
      <c r="HXS124" s="20"/>
      <c r="HXT124" s="20"/>
      <c r="HXU124" s="20"/>
      <c r="HXV124" s="20"/>
      <c r="HXW124" s="20"/>
      <c r="HXX124" s="20"/>
      <c r="HXY124" s="20"/>
      <c r="HXZ124" s="20"/>
      <c r="HYA124" s="20"/>
      <c r="HYB124" s="20"/>
      <c r="HYC124" s="20"/>
      <c r="HYD124" s="20"/>
      <c r="HYE124" s="20"/>
      <c r="HYF124" s="20"/>
      <c r="HYG124" s="20"/>
      <c r="HYH124" s="20"/>
      <c r="HYI124" s="20"/>
      <c r="HYJ124" s="20"/>
      <c r="HYK124" s="20"/>
      <c r="HYL124" s="20"/>
      <c r="HYM124" s="20"/>
      <c r="HYN124" s="20"/>
      <c r="HYO124" s="20"/>
      <c r="HYP124" s="20"/>
      <c r="HYQ124" s="20"/>
      <c r="HYR124" s="20"/>
      <c r="HYS124" s="20"/>
      <c r="HYT124" s="20"/>
      <c r="HYU124" s="20"/>
      <c r="HYV124" s="20"/>
      <c r="HYW124" s="20"/>
      <c r="HYX124" s="20"/>
      <c r="HYY124" s="20"/>
      <c r="HYZ124" s="20"/>
      <c r="HZA124" s="20"/>
      <c r="HZB124" s="20"/>
      <c r="HZC124" s="20"/>
      <c r="HZD124" s="20"/>
      <c r="HZE124" s="20"/>
      <c r="HZF124" s="20"/>
      <c r="HZG124" s="20"/>
      <c r="HZH124" s="20"/>
      <c r="HZI124" s="20"/>
      <c r="HZJ124" s="20"/>
      <c r="HZQ124" s="20"/>
      <c r="HZR124" s="20"/>
      <c r="HZS124" s="20"/>
      <c r="HZT124" s="20"/>
      <c r="HZU124" s="20"/>
      <c r="HZV124" s="20"/>
      <c r="HZW124" s="20"/>
      <c r="HZX124" s="20"/>
      <c r="HZY124" s="20"/>
      <c r="HZZ124" s="20"/>
      <c r="IAA124" s="20"/>
      <c r="IAB124" s="20"/>
      <c r="IAC124" s="20"/>
      <c r="IAD124" s="20"/>
      <c r="IAE124" s="20"/>
      <c r="IAF124" s="20"/>
      <c r="IAG124" s="20"/>
      <c r="IAH124" s="20"/>
      <c r="IAI124" s="20"/>
      <c r="IAJ124" s="20"/>
      <c r="IAK124" s="20"/>
      <c r="IAL124" s="20"/>
      <c r="IAM124" s="20"/>
      <c r="IAN124" s="20"/>
      <c r="IAO124" s="20"/>
      <c r="IAP124" s="20"/>
      <c r="IAQ124" s="20"/>
      <c r="IAR124" s="20"/>
      <c r="IAS124" s="20"/>
      <c r="IAT124" s="20"/>
      <c r="IAU124" s="20"/>
      <c r="IAV124" s="20"/>
      <c r="IAW124" s="20"/>
      <c r="IAX124" s="20"/>
      <c r="IAY124" s="20"/>
      <c r="IAZ124" s="20"/>
      <c r="IBA124" s="20"/>
      <c r="IBB124" s="20"/>
      <c r="IBC124" s="20"/>
      <c r="IBD124" s="20"/>
      <c r="IBE124" s="20"/>
      <c r="IBF124" s="20"/>
      <c r="IBG124" s="20"/>
      <c r="IBH124" s="20"/>
      <c r="IBI124" s="20"/>
      <c r="IBJ124" s="20"/>
      <c r="IBK124" s="20"/>
      <c r="IBL124" s="20"/>
      <c r="IBM124" s="20"/>
      <c r="IBN124" s="20"/>
      <c r="IBO124" s="20"/>
      <c r="IBP124" s="20"/>
      <c r="IBQ124" s="20"/>
      <c r="IBR124" s="20"/>
      <c r="IBS124" s="20"/>
      <c r="IBT124" s="20"/>
      <c r="IBU124" s="20"/>
      <c r="IBV124" s="20"/>
      <c r="IBW124" s="20"/>
      <c r="IBX124" s="20"/>
      <c r="IBY124" s="20"/>
      <c r="IBZ124" s="20"/>
      <c r="ICA124" s="20"/>
      <c r="ICB124" s="20"/>
      <c r="ICC124" s="20"/>
      <c r="ICD124" s="20"/>
      <c r="ICE124" s="20"/>
      <c r="ICF124" s="20"/>
      <c r="ICG124" s="20"/>
      <c r="ICH124" s="20"/>
      <c r="ICI124" s="20"/>
      <c r="ICJ124" s="20"/>
      <c r="ICK124" s="20"/>
      <c r="ICL124" s="20"/>
      <c r="ICM124" s="20"/>
      <c r="ICN124" s="20"/>
      <c r="ICO124" s="20"/>
      <c r="ICP124" s="20"/>
      <c r="ICQ124" s="20"/>
      <c r="ICR124" s="20"/>
      <c r="ICS124" s="20"/>
      <c r="ICT124" s="20"/>
      <c r="ICU124" s="20"/>
      <c r="ICV124" s="20"/>
      <c r="ICW124" s="20"/>
      <c r="ICX124" s="20"/>
      <c r="ICY124" s="20"/>
      <c r="ICZ124" s="20"/>
      <c r="IDA124" s="20"/>
      <c r="IDB124" s="20"/>
      <c r="IDC124" s="20"/>
      <c r="IDD124" s="20"/>
      <c r="IDE124" s="20"/>
      <c r="IDF124" s="20"/>
      <c r="IDG124" s="20"/>
      <c r="IDH124" s="20"/>
      <c r="IDI124" s="20"/>
      <c r="IDJ124" s="20"/>
      <c r="IDK124" s="20"/>
      <c r="IDL124" s="20"/>
      <c r="IDM124" s="20"/>
      <c r="IDN124" s="20"/>
      <c r="IDO124" s="20"/>
      <c r="IDP124" s="20"/>
      <c r="IDQ124" s="20"/>
      <c r="IDR124" s="20"/>
      <c r="IDS124" s="20"/>
      <c r="IDT124" s="20"/>
      <c r="IDU124" s="20"/>
      <c r="IDV124" s="20"/>
      <c r="IDW124" s="20"/>
      <c r="IDX124" s="20"/>
      <c r="IDY124" s="20"/>
      <c r="IDZ124" s="20"/>
      <c r="IEA124" s="20"/>
      <c r="IEB124" s="20"/>
      <c r="IEC124" s="20"/>
      <c r="IED124" s="20"/>
      <c r="IEE124" s="20"/>
      <c r="IEF124" s="20"/>
      <c r="IEG124" s="20"/>
      <c r="IEH124" s="20"/>
      <c r="IEI124" s="20"/>
      <c r="IEJ124" s="20"/>
      <c r="IEK124" s="20"/>
      <c r="IEL124" s="20"/>
      <c r="IEM124" s="20"/>
      <c r="IEN124" s="20"/>
      <c r="IEO124" s="20"/>
      <c r="IEP124" s="20"/>
      <c r="IEQ124" s="20"/>
      <c r="IER124" s="20"/>
      <c r="IES124" s="20"/>
      <c r="IET124" s="20"/>
      <c r="IEU124" s="20"/>
      <c r="IEV124" s="20"/>
      <c r="IEW124" s="20"/>
      <c r="IEX124" s="20"/>
      <c r="IEY124" s="20"/>
      <c r="IEZ124" s="20"/>
      <c r="IFA124" s="20"/>
      <c r="IFB124" s="20"/>
      <c r="IFC124" s="20"/>
      <c r="IFD124" s="20"/>
      <c r="IFE124" s="20"/>
      <c r="IFF124" s="20"/>
      <c r="IFG124" s="20"/>
      <c r="IFH124" s="20"/>
      <c r="IFI124" s="20"/>
      <c r="IFJ124" s="20"/>
      <c r="IFK124" s="20"/>
      <c r="IFL124" s="20"/>
      <c r="IFM124" s="20"/>
      <c r="IFN124" s="20"/>
      <c r="IFO124" s="20"/>
      <c r="IFP124" s="20"/>
      <c r="IFQ124" s="20"/>
      <c r="IFR124" s="20"/>
      <c r="IFS124" s="20"/>
      <c r="IFT124" s="20"/>
      <c r="IFU124" s="20"/>
      <c r="IFV124" s="20"/>
      <c r="IFW124" s="20"/>
      <c r="IFX124" s="20"/>
      <c r="IFY124" s="20"/>
      <c r="IFZ124" s="20"/>
      <c r="IGA124" s="20"/>
      <c r="IGB124" s="20"/>
      <c r="IGC124" s="20"/>
      <c r="IGD124" s="20"/>
      <c r="IGE124" s="20"/>
      <c r="IGF124" s="20"/>
      <c r="IGG124" s="20"/>
      <c r="IGH124" s="20"/>
      <c r="IGI124" s="20"/>
      <c r="IGJ124" s="20"/>
      <c r="IGK124" s="20"/>
      <c r="IGL124" s="20"/>
      <c r="IGM124" s="20"/>
      <c r="IGN124" s="20"/>
      <c r="IGO124" s="20"/>
      <c r="IGP124" s="20"/>
      <c r="IGQ124" s="20"/>
      <c r="IGR124" s="20"/>
      <c r="IGS124" s="20"/>
      <c r="IGT124" s="20"/>
      <c r="IGU124" s="20"/>
      <c r="IGV124" s="20"/>
      <c r="IGW124" s="20"/>
      <c r="IGX124" s="20"/>
      <c r="IGY124" s="20"/>
      <c r="IGZ124" s="20"/>
      <c r="IHA124" s="20"/>
      <c r="IHB124" s="20"/>
      <c r="IHC124" s="20"/>
      <c r="IHD124" s="20"/>
      <c r="IHE124" s="20"/>
      <c r="IHF124" s="20"/>
      <c r="IHG124" s="20"/>
      <c r="IHH124" s="20"/>
      <c r="IHI124" s="20"/>
      <c r="IHJ124" s="20"/>
      <c r="IHK124" s="20"/>
      <c r="IHL124" s="20"/>
      <c r="IHM124" s="20"/>
      <c r="IHN124" s="20"/>
      <c r="IHO124" s="20"/>
      <c r="IHP124" s="20"/>
      <c r="IHQ124" s="20"/>
      <c r="IHR124" s="20"/>
      <c r="IHS124" s="20"/>
      <c r="IHT124" s="20"/>
      <c r="IHU124" s="20"/>
      <c r="IHV124" s="20"/>
      <c r="IHW124" s="20"/>
      <c r="IHX124" s="20"/>
      <c r="IHY124" s="20"/>
      <c r="IHZ124" s="20"/>
      <c r="IIA124" s="20"/>
      <c r="IIB124" s="20"/>
      <c r="IIC124" s="20"/>
      <c r="IID124" s="20"/>
      <c r="IIE124" s="20"/>
      <c r="IIF124" s="20"/>
      <c r="IIG124" s="20"/>
      <c r="IIH124" s="20"/>
      <c r="III124" s="20"/>
      <c r="IIJ124" s="20"/>
      <c r="IIK124" s="20"/>
      <c r="IIL124" s="20"/>
      <c r="IIM124" s="20"/>
      <c r="IIN124" s="20"/>
      <c r="IIO124" s="20"/>
      <c r="IIP124" s="20"/>
      <c r="IIQ124" s="20"/>
      <c r="IIR124" s="20"/>
      <c r="IIS124" s="20"/>
      <c r="IIT124" s="20"/>
      <c r="IIU124" s="20"/>
      <c r="IIV124" s="20"/>
      <c r="IIW124" s="20"/>
      <c r="IIX124" s="20"/>
      <c r="IIY124" s="20"/>
      <c r="IIZ124" s="20"/>
      <c r="IJA124" s="20"/>
      <c r="IJB124" s="20"/>
      <c r="IJC124" s="20"/>
      <c r="IJD124" s="20"/>
      <c r="IJE124" s="20"/>
      <c r="IJF124" s="20"/>
      <c r="IJM124" s="20"/>
      <c r="IJN124" s="20"/>
      <c r="IJO124" s="20"/>
      <c r="IJP124" s="20"/>
      <c r="IJQ124" s="20"/>
      <c r="IJR124" s="20"/>
      <c r="IJS124" s="20"/>
      <c r="IJT124" s="20"/>
      <c r="IJU124" s="20"/>
      <c r="IJV124" s="20"/>
      <c r="IJW124" s="20"/>
      <c r="IJX124" s="20"/>
      <c r="IJY124" s="20"/>
      <c r="IJZ124" s="20"/>
      <c r="IKA124" s="20"/>
      <c r="IKB124" s="20"/>
      <c r="IKC124" s="20"/>
      <c r="IKD124" s="20"/>
      <c r="IKE124" s="20"/>
      <c r="IKF124" s="20"/>
      <c r="IKG124" s="20"/>
      <c r="IKH124" s="20"/>
      <c r="IKI124" s="20"/>
      <c r="IKJ124" s="20"/>
      <c r="IKK124" s="20"/>
      <c r="IKL124" s="20"/>
      <c r="IKM124" s="20"/>
      <c r="IKN124" s="20"/>
      <c r="IKO124" s="20"/>
      <c r="IKP124" s="20"/>
      <c r="IKQ124" s="20"/>
      <c r="IKR124" s="20"/>
      <c r="IKS124" s="20"/>
      <c r="IKT124" s="20"/>
      <c r="IKU124" s="20"/>
      <c r="IKV124" s="20"/>
      <c r="IKW124" s="20"/>
      <c r="IKX124" s="20"/>
      <c r="IKY124" s="20"/>
      <c r="IKZ124" s="20"/>
      <c r="ILA124" s="20"/>
      <c r="ILB124" s="20"/>
      <c r="ILC124" s="20"/>
      <c r="ILD124" s="20"/>
      <c r="ILE124" s="20"/>
      <c r="ILF124" s="20"/>
      <c r="ILG124" s="20"/>
      <c r="ILH124" s="20"/>
      <c r="ILI124" s="20"/>
      <c r="ILJ124" s="20"/>
      <c r="ILK124" s="20"/>
      <c r="ILL124" s="20"/>
      <c r="ILM124" s="20"/>
      <c r="ILN124" s="20"/>
      <c r="ILO124" s="20"/>
      <c r="ILP124" s="20"/>
      <c r="ILQ124" s="20"/>
      <c r="ILR124" s="20"/>
      <c r="ILS124" s="20"/>
      <c r="ILT124" s="20"/>
      <c r="ILU124" s="20"/>
      <c r="ILV124" s="20"/>
      <c r="ILW124" s="20"/>
      <c r="ILX124" s="20"/>
      <c r="ILY124" s="20"/>
      <c r="ILZ124" s="20"/>
      <c r="IMA124" s="20"/>
      <c r="IMB124" s="20"/>
      <c r="IMC124" s="20"/>
      <c r="IMD124" s="20"/>
      <c r="IME124" s="20"/>
      <c r="IMF124" s="20"/>
      <c r="IMG124" s="20"/>
      <c r="IMH124" s="20"/>
      <c r="IMI124" s="20"/>
      <c r="IMJ124" s="20"/>
      <c r="IMK124" s="20"/>
      <c r="IML124" s="20"/>
      <c r="IMM124" s="20"/>
      <c r="IMN124" s="20"/>
      <c r="IMO124" s="20"/>
      <c r="IMP124" s="20"/>
      <c r="IMQ124" s="20"/>
      <c r="IMR124" s="20"/>
      <c r="IMS124" s="20"/>
      <c r="IMT124" s="20"/>
      <c r="IMU124" s="20"/>
      <c r="IMV124" s="20"/>
      <c r="IMW124" s="20"/>
      <c r="IMX124" s="20"/>
      <c r="IMY124" s="20"/>
      <c r="IMZ124" s="20"/>
      <c r="INA124" s="20"/>
      <c r="INB124" s="20"/>
      <c r="INC124" s="20"/>
      <c r="IND124" s="20"/>
      <c r="INE124" s="20"/>
      <c r="INF124" s="20"/>
      <c r="ING124" s="20"/>
      <c r="INH124" s="20"/>
      <c r="INI124" s="20"/>
      <c r="INJ124" s="20"/>
      <c r="INK124" s="20"/>
      <c r="INL124" s="20"/>
      <c r="INM124" s="20"/>
      <c r="INN124" s="20"/>
      <c r="INO124" s="20"/>
      <c r="INP124" s="20"/>
      <c r="INQ124" s="20"/>
      <c r="INR124" s="20"/>
      <c r="INS124" s="20"/>
      <c r="INT124" s="20"/>
      <c r="INU124" s="20"/>
      <c r="INV124" s="20"/>
      <c r="INW124" s="20"/>
      <c r="INX124" s="20"/>
      <c r="INY124" s="20"/>
      <c r="INZ124" s="20"/>
      <c r="IOA124" s="20"/>
      <c r="IOB124" s="20"/>
      <c r="IOC124" s="20"/>
      <c r="IOD124" s="20"/>
      <c r="IOE124" s="20"/>
      <c r="IOF124" s="20"/>
      <c r="IOG124" s="20"/>
      <c r="IOH124" s="20"/>
      <c r="IOI124" s="20"/>
      <c r="IOJ124" s="20"/>
      <c r="IOK124" s="20"/>
      <c r="IOL124" s="20"/>
      <c r="IOM124" s="20"/>
      <c r="ION124" s="20"/>
      <c r="IOO124" s="20"/>
      <c r="IOP124" s="20"/>
      <c r="IOQ124" s="20"/>
      <c r="IOR124" s="20"/>
      <c r="IOS124" s="20"/>
      <c r="IOT124" s="20"/>
      <c r="IOU124" s="20"/>
      <c r="IOV124" s="20"/>
      <c r="IOW124" s="20"/>
      <c r="IOX124" s="20"/>
      <c r="IOY124" s="20"/>
      <c r="IOZ124" s="20"/>
      <c r="IPA124" s="20"/>
      <c r="IPB124" s="20"/>
      <c r="IPC124" s="20"/>
      <c r="IPD124" s="20"/>
      <c r="IPE124" s="20"/>
      <c r="IPF124" s="20"/>
      <c r="IPG124" s="20"/>
      <c r="IPH124" s="20"/>
      <c r="IPI124" s="20"/>
      <c r="IPJ124" s="20"/>
      <c r="IPK124" s="20"/>
      <c r="IPL124" s="20"/>
      <c r="IPM124" s="20"/>
      <c r="IPN124" s="20"/>
      <c r="IPO124" s="20"/>
      <c r="IPP124" s="20"/>
      <c r="IPQ124" s="20"/>
      <c r="IPR124" s="20"/>
      <c r="IPS124" s="20"/>
      <c r="IPT124" s="20"/>
      <c r="IPU124" s="20"/>
      <c r="IPV124" s="20"/>
      <c r="IPW124" s="20"/>
      <c r="IPX124" s="20"/>
      <c r="IPY124" s="20"/>
      <c r="IPZ124" s="20"/>
      <c r="IQA124" s="20"/>
      <c r="IQB124" s="20"/>
      <c r="IQC124" s="20"/>
      <c r="IQD124" s="20"/>
      <c r="IQE124" s="20"/>
      <c r="IQF124" s="20"/>
      <c r="IQG124" s="20"/>
      <c r="IQH124" s="20"/>
      <c r="IQI124" s="20"/>
      <c r="IQJ124" s="20"/>
      <c r="IQK124" s="20"/>
      <c r="IQL124" s="20"/>
      <c r="IQM124" s="20"/>
      <c r="IQN124" s="20"/>
      <c r="IQO124" s="20"/>
      <c r="IQP124" s="20"/>
      <c r="IQQ124" s="20"/>
      <c r="IQR124" s="20"/>
      <c r="IQS124" s="20"/>
      <c r="IQT124" s="20"/>
      <c r="IQU124" s="20"/>
      <c r="IQV124" s="20"/>
      <c r="IQW124" s="20"/>
      <c r="IQX124" s="20"/>
      <c r="IQY124" s="20"/>
      <c r="IQZ124" s="20"/>
      <c r="IRA124" s="20"/>
      <c r="IRB124" s="20"/>
      <c r="IRC124" s="20"/>
      <c r="IRD124" s="20"/>
      <c r="IRE124" s="20"/>
      <c r="IRF124" s="20"/>
      <c r="IRG124" s="20"/>
      <c r="IRH124" s="20"/>
      <c r="IRI124" s="20"/>
      <c r="IRJ124" s="20"/>
      <c r="IRK124" s="20"/>
      <c r="IRL124" s="20"/>
      <c r="IRM124" s="20"/>
      <c r="IRN124" s="20"/>
      <c r="IRO124" s="20"/>
      <c r="IRP124" s="20"/>
      <c r="IRQ124" s="20"/>
      <c r="IRR124" s="20"/>
      <c r="IRS124" s="20"/>
      <c r="IRT124" s="20"/>
      <c r="IRU124" s="20"/>
      <c r="IRV124" s="20"/>
      <c r="IRW124" s="20"/>
      <c r="IRX124" s="20"/>
      <c r="IRY124" s="20"/>
      <c r="IRZ124" s="20"/>
      <c r="ISA124" s="20"/>
      <c r="ISB124" s="20"/>
      <c r="ISC124" s="20"/>
      <c r="ISD124" s="20"/>
      <c r="ISE124" s="20"/>
      <c r="ISF124" s="20"/>
      <c r="ISG124" s="20"/>
      <c r="ISH124" s="20"/>
      <c r="ISI124" s="20"/>
      <c r="ISJ124" s="20"/>
      <c r="ISK124" s="20"/>
      <c r="ISL124" s="20"/>
      <c r="ISM124" s="20"/>
      <c r="ISN124" s="20"/>
      <c r="ISO124" s="20"/>
      <c r="ISP124" s="20"/>
      <c r="ISQ124" s="20"/>
      <c r="ISR124" s="20"/>
      <c r="ISS124" s="20"/>
      <c r="IST124" s="20"/>
      <c r="ISU124" s="20"/>
      <c r="ISV124" s="20"/>
      <c r="ISW124" s="20"/>
      <c r="ISX124" s="20"/>
      <c r="ISY124" s="20"/>
      <c r="ISZ124" s="20"/>
      <c r="ITA124" s="20"/>
      <c r="ITB124" s="20"/>
      <c r="ITI124" s="20"/>
      <c r="ITJ124" s="20"/>
      <c r="ITK124" s="20"/>
      <c r="ITL124" s="20"/>
      <c r="ITM124" s="20"/>
      <c r="ITN124" s="20"/>
      <c r="ITO124" s="20"/>
      <c r="ITP124" s="20"/>
      <c r="ITQ124" s="20"/>
      <c r="ITR124" s="20"/>
      <c r="ITS124" s="20"/>
      <c r="ITT124" s="20"/>
      <c r="ITU124" s="20"/>
      <c r="ITV124" s="20"/>
      <c r="ITW124" s="20"/>
      <c r="ITX124" s="20"/>
      <c r="ITY124" s="20"/>
      <c r="ITZ124" s="20"/>
      <c r="IUA124" s="20"/>
      <c r="IUB124" s="20"/>
      <c r="IUC124" s="20"/>
      <c r="IUD124" s="20"/>
      <c r="IUE124" s="20"/>
      <c r="IUF124" s="20"/>
      <c r="IUG124" s="20"/>
      <c r="IUH124" s="20"/>
      <c r="IUI124" s="20"/>
      <c r="IUJ124" s="20"/>
      <c r="IUK124" s="20"/>
      <c r="IUL124" s="20"/>
      <c r="IUM124" s="20"/>
      <c r="IUN124" s="20"/>
      <c r="IUO124" s="20"/>
      <c r="IUP124" s="20"/>
      <c r="IUQ124" s="20"/>
      <c r="IUR124" s="20"/>
      <c r="IUS124" s="20"/>
      <c r="IUT124" s="20"/>
      <c r="IUU124" s="20"/>
      <c r="IUV124" s="20"/>
      <c r="IUW124" s="20"/>
      <c r="IUX124" s="20"/>
      <c r="IUY124" s="20"/>
      <c r="IUZ124" s="20"/>
      <c r="IVA124" s="20"/>
      <c r="IVB124" s="20"/>
      <c r="IVC124" s="20"/>
      <c r="IVD124" s="20"/>
      <c r="IVE124" s="20"/>
      <c r="IVF124" s="20"/>
      <c r="IVG124" s="20"/>
      <c r="IVH124" s="20"/>
      <c r="IVI124" s="20"/>
      <c r="IVJ124" s="20"/>
      <c r="IVK124" s="20"/>
      <c r="IVL124" s="20"/>
      <c r="IVM124" s="20"/>
      <c r="IVN124" s="20"/>
      <c r="IVO124" s="20"/>
      <c r="IVP124" s="20"/>
      <c r="IVQ124" s="20"/>
      <c r="IVR124" s="20"/>
      <c r="IVS124" s="20"/>
      <c r="IVT124" s="20"/>
      <c r="IVU124" s="20"/>
      <c r="IVV124" s="20"/>
      <c r="IVW124" s="20"/>
      <c r="IVX124" s="20"/>
      <c r="IVY124" s="20"/>
      <c r="IVZ124" s="20"/>
      <c r="IWA124" s="20"/>
      <c r="IWB124" s="20"/>
      <c r="IWC124" s="20"/>
      <c r="IWD124" s="20"/>
      <c r="IWE124" s="20"/>
      <c r="IWF124" s="20"/>
      <c r="IWG124" s="20"/>
      <c r="IWH124" s="20"/>
      <c r="IWI124" s="20"/>
      <c r="IWJ124" s="20"/>
      <c r="IWK124" s="20"/>
      <c r="IWL124" s="20"/>
      <c r="IWM124" s="20"/>
      <c r="IWN124" s="20"/>
      <c r="IWO124" s="20"/>
      <c r="IWP124" s="20"/>
      <c r="IWQ124" s="20"/>
      <c r="IWR124" s="20"/>
      <c r="IWS124" s="20"/>
      <c r="IWT124" s="20"/>
      <c r="IWU124" s="20"/>
      <c r="IWV124" s="20"/>
      <c r="IWW124" s="20"/>
      <c r="IWX124" s="20"/>
      <c r="IWY124" s="20"/>
      <c r="IWZ124" s="20"/>
      <c r="IXA124" s="20"/>
      <c r="IXB124" s="20"/>
      <c r="IXC124" s="20"/>
      <c r="IXD124" s="20"/>
      <c r="IXE124" s="20"/>
      <c r="IXF124" s="20"/>
      <c r="IXG124" s="20"/>
      <c r="IXH124" s="20"/>
      <c r="IXI124" s="20"/>
      <c r="IXJ124" s="20"/>
      <c r="IXK124" s="20"/>
      <c r="IXL124" s="20"/>
      <c r="IXM124" s="20"/>
      <c r="IXN124" s="20"/>
      <c r="IXO124" s="20"/>
      <c r="IXP124" s="20"/>
      <c r="IXQ124" s="20"/>
      <c r="IXR124" s="20"/>
      <c r="IXS124" s="20"/>
      <c r="IXT124" s="20"/>
      <c r="IXU124" s="20"/>
      <c r="IXV124" s="20"/>
      <c r="IXW124" s="20"/>
      <c r="IXX124" s="20"/>
      <c r="IXY124" s="20"/>
      <c r="IXZ124" s="20"/>
      <c r="IYA124" s="20"/>
      <c r="IYB124" s="20"/>
      <c r="IYC124" s="20"/>
      <c r="IYD124" s="20"/>
      <c r="IYE124" s="20"/>
      <c r="IYF124" s="20"/>
      <c r="IYG124" s="20"/>
      <c r="IYH124" s="20"/>
      <c r="IYI124" s="20"/>
      <c r="IYJ124" s="20"/>
      <c r="IYK124" s="20"/>
      <c r="IYL124" s="20"/>
      <c r="IYM124" s="20"/>
      <c r="IYN124" s="20"/>
      <c r="IYO124" s="20"/>
      <c r="IYP124" s="20"/>
      <c r="IYQ124" s="20"/>
      <c r="IYR124" s="20"/>
      <c r="IYS124" s="20"/>
      <c r="IYT124" s="20"/>
      <c r="IYU124" s="20"/>
      <c r="IYV124" s="20"/>
      <c r="IYW124" s="20"/>
      <c r="IYX124" s="20"/>
      <c r="IYY124" s="20"/>
      <c r="IYZ124" s="20"/>
      <c r="IZA124" s="20"/>
      <c r="IZB124" s="20"/>
      <c r="IZC124" s="20"/>
      <c r="IZD124" s="20"/>
      <c r="IZE124" s="20"/>
      <c r="IZF124" s="20"/>
      <c r="IZG124" s="20"/>
      <c r="IZH124" s="20"/>
      <c r="IZI124" s="20"/>
      <c r="IZJ124" s="20"/>
      <c r="IZK124" s="20"/>
      <c r="IZL124" s="20"/>
      <c r="IZM124" s="20"/>
      <c r="IZN124" s="20"/>
      <c r="IZO124" s="20"/>
      <c r="IZP124" s="20"/>
      <c r="IZQ124" s="20"/>
      <c r="IZR124" s="20"/>
      <c r="IZS124" s="20"/>
      <c r="IZT124" s="20"/>
      <c r="IZU124" s="20"/>
      <c r="IZV124" s="20"/>
      <c r="IZW124" s="20"/>
      <c r="IZX124" s="20"/>
      <c r="IZY124" s="20"/>
      <c r="IZZ124" s="20"/>
      <c r="JAA124" s="20"/>
      <c r="JAB124" s="20"/>
      <c r="JAC124" s="20"/>
      <c r="JAD124" s="20"/>
      <c r="JAE124" s="20"/>
      <c r="JAF124" s="20"/>
      <c r="JAG124" s="20"/>
      <c r="JAH124" s="20"/>
      <c r="JAI124" s="20"/>
      <c r="JAJ124" s="20"/>
      <c r="JAK124" s="20"/>
      <c r="JAL124" s="20"/>
      <c r="JAM124" s="20"/>
      <c r="JAN124" s="20"/>
      <c r="JAO124" s="20"/>
      <c r="JAP124" s="20"/>
      <c r="JAQ124" s="20"/>
      <c r="JAR124" s="20"/>
      <c r="JAS124" s="20"/>
      <c r="JAT124" s="20"/>
      <c r="JAU124" s="20"/>
      <c r="JAV124" s="20"/>
      <c r="JAW124" s="20"/>
      <c r="JAX124" s="20"/>
      <c r="JAY124" s="20"/>
      <c r="JAZ124" s="20"/>
      <c r="JBA124" s="20"/>
      <c r="JBB124" s="20"/>
      <c r="JBC124" s="20"/>
      <c r="JBD124" s="20"/>
      <c r="JBE124" s="20"/>
      <c r="JBF124" s="20"/>
      <c r="JBG124" s="20"/>
      <c r="JBH124" s="20"/>
      <c r="JBI124" s="20"/>
      <c r="JBJ124" s="20"/>
      <c r="JBK124" s="20"/>
      <c r="JBL124" s="20"/>
      <c r="JBM124" s="20"/>
      <c r="JBN124" s="20"/>
      <c r="JBO124" s="20"/>
      <c r="JBP124" s="20"/>
      <c r="JBQ124" s="20"/>
      <c r="JBR124" s="20"/>
      <c r="JBS124" s="20"/>
      <c r="JBT124" s="20"/>
      <c r="JBU124" s="20"/>
      <c r="JBV124" s="20"/>
      <c r="JBW124" s="20"/>
      <c r="JBX124" s="20"/>
      <c r="JBY124" s="20"/>
      <c r="JBZ124" s="20"/>
      <c r="JCA124" s="20"/>
      <c r="JCB124" s="20"/>
      <c r="JCC124" s="20"/>
      <c r="JCD124" s="20"/>
      <c r="JCE124" s="20"/>
      <c r="JCF124" s="20"/>
      <c r="JCG124" s="20"/>
      <c r="JCH124" s="20"/>
      <c r="JCI124" s="20"/>
      <c r="JCJ124" s="20"/>
      <c r="JCK124" s="20"/>
      <c r="JCL124" s="20"/>
      <c r="JCM124" s="20"/>
      <c r="JCN124" s="20"/>
      <c r="JCO124" s="20"/>
      <c r="JCP124" s="20"/>
      <c r="JCQ124" s="20"/>
      <c r="JCR124" s="20"/>
      <c r="JCS124" s="20"/>
      <c r="JCT124" s="20"/>
      <c r="JCU124" s="20"/>
      <c r="JCV124" s="20"/>
      <c r="JCW124" s="20"/>
      <c r="JCX124" s="20"/>
      <c r="JDE124" s="20"/>
      <c r="JDF124" s="20"/>
      <c r="JDG124" s="20"/>
      <c r="JDH124" s="20"/>
      <c r="JDI124" s="20"/>
      <c r="JDJ124" s="20"/>
      <c r="JDK124" s="20"/>
      <c r="JDL124" s="20"/>
      <c r="JDM124" s="20"/>
      <c r="JDN124" s="20"/>
      <c r="JDO124" s="20"/>
      <c r="JDP124" s="20"/>
      <c r="JDQ124" s="20"/>
      <c r="JDR124" s="20"/>
      <c r="JDS124" s="20"/>
      <c r="JDT124" s="20"/>
      <c r="JDU124" s="20"/>
      <c r="JDV124" s="20"/>
      <c r="JDW124" s="20"/>
      <c r="JDX124" s="20"/>
      <c r="JDY124" s="20"/>
      <c r="JDZ124" s="20"/>
      <c r="JEA124" s="20"/>
      <c r="JEB124" s="20"/>
      <c r="JEC124" s="20"/>
      <c r="JED124" s="20"/>
      <c r="JEE124" s="20"/>
      <c r="JEF124" s="20"/>
      <c r="JEG124" s="20"/>
      <c r="JEH124" s="20"/>
      <c r="JEI124" s="20"/>
      <c r="JEJ124" s="20"/>
      <c r="JEK124" s="20"/>
      <c r="JEL124" s="20"/>
      <c r="JEM124" s="20"/>
      <c r="JEN124" s="20"/>
      <c r="JEO124" s="20"/>
      <c r="JEP124" s="20"/>
      <c r="JEQ124" s="20"/>
      <c r="JER124" s="20"/>
      <c r="JES124" s="20"/>
      <c r="JET124" s="20"/>
      <c r="JEU124" s="20"/>
      <c r="JEV124" s="20"/>
      <c r="JEW124" s="20"/>
      <c r="JEX124" s="20"/>
      <c r="JEY124" s="20"/>
      <c r="JEZ124" s="20"/>
      <c r="JFA124" s="20"/>
      <c r="JFB124" s="20"/>
      <c r="JFC124" s="20"/>
      <c r="JFD124" s="20"/>
      <c r="JFE124" s="20"/>
      <c r="JFF124" s="20"/>
      <c r="JFG124" s="20"/>
      <c r="JFH124" s="20"/>
      <c r="JFI124" s="20"/>
      <c r="JFJ124" s="20"/>
      <c r="JFK124" s="20"/>
      <c r="JFL124" s="20"/>
      <c r="JFM124" s="20"/>
      <c r="JFN124" s="20"/>
      <c r="JFO124" s="20"/>
      <c r="JFP124" s="20"/>
      <c r="JFQ124" s="20"/>
      <c r="JFR124" s="20"/>
      <c r="JFS124" s="20"/>
      <c r="JFT124" s="20"/>
      <c r="JFU124" s="20"/>
      <c r="JFV124" s="20"/>
      <c r="JFW124" s="20"/>
      <c r="JFX124" s="20"/>
      <c r="JFY124" s="20"/>
      <c r="JFZ124" s="20"/>
      <c r="JGA124" s="20"/>
      <c r="JGB124" s="20"/>
      <c r="JGC124" s="20"/>
      <c r="JGD124" s="20"/>
      <c r="JGE124" s="20"/>
      <c r="JGF124" s="20"/>
      <c r="JGG124" s="20"/>
      <c r="JGH124" s="20"/>
      <c r="JGI124" s="20"/>
      <c r="JGJ124" s="20"/>
      <c r="JGK124" s="20"/>
      <c r="JGL124" s="20"/>
      <c r="JGM124" s="20"/>
      <c r="JGN124" s="20"/>
      <c r="JGO124" s="20"/>
      <c r="JGP124" s="20"/>
      <c r="JGQ124" s="20"/>
      <c r="JGR124" s="20"/>
      <c r="JGS124" s="20"/>
      <c r="JGT124" s="20"/>
      <c r="JGU124" s="20"/>
      <c r="JGV124" s="20"/>
      <c r="JGW124" s="20"/>
      <c r="JGX124" s="20"/>
      <c r="JGY124" s="20"/>
      <c r="JGZ124" s="20"/>
      <c r="JHA124" s="20"/>
      <c r="JHB124" s="20"/>
      <c r="JHC124" s="20"/>
      <c r="JHD124" s="20"/>
      <c r="JHE124" s="20"/>
      <c r="JHF124" s="20"/>
      <c r="JHG124" s="20"/>
      <c r="JHH124" s="20"/>
      <c r="JHI124" s="20"/>
      <c r="JHJ124" s="20"/>
      <c r="JHK124" s="20"/>
      <c r="JHL124" s="20"/>
      <c r="JHM124" s="20"/>
      <c r="JHN124" s="20"/>
      <c r="JHO124" s="20"/>
      <c r="JHP124" s="20"/>
      <c r="JHQ124" s="20"/>
      <c r="JHR124" s="20"/>
      <c r="JHS124" s="20"/>
      <c r="JHT124" s="20"/>
      <c r="JHU124" s="20"/>
      <c r="JHV124" s="20"/>
      <c r="JHW124" s="20"/>
      <c r="JHX124" s="20"/>
      <c r="JHY124" s="20"/>
      <c r="JHZ124" s="20"/>
      <c r="JIA124" s="20"/>
      <c r="JIB124" s="20"/>
      <c r="JIC124" s="20"/>
      <c r="JID124" s="20"/>
      <c r="JIE124" s="20"/>
      <c r="JIF124" s="20"/>
      <c r="JIG124" s="20"/>
      <c r="JIH124" s="20"/>
      <c r="JII124" s="20"/>
      <c r="JIJ124" s="20"/>
      <c r="JIK124" s="20"/>
      <c r="JIL124" s="20"/>
      <c r="JIM124" s="20"/>
      <c r="JIN124" s="20"/>
      <c r="JIO124" s="20"/>
      <c r="JIP124" s="20"/>
      <c r="JIQ124" s="20"/>
      <c r="JIR124" s="20"/>
      <c r="JIS124" s="20"/>
      <c r="JIT124" s="20"/>
      <c r="JIU124" s="20"/>
      <c r="JIV124" s="20"/>
      <c r="JIW124" s="20"/>
      <c r="JIX124" s="20"/>
      <c r="JIY124" s="20"/>
      <c r="JIZ124" s="20"/>
      <c r="JJA124" s="20"/>
      <c r="JJB124" s="20"/>
      <c r="JJC124" s="20"/>
      <c r="JJD124" s="20"/>
      <c r="JJE124" s="20"/>
      <c r="JJF124" s="20"/>
      <c r="JJG124" s="20"/>
      <c r="JJH124" s="20"/>
      <c r="JJI124" s="20"/>
      <c r="JJJ124" s="20"/>
      <c r="JJK124" s="20"/>
      <c r="JJL124" s="20"/>
      <c r="JJM124" s="20"/>
      <c r="JJN124" s="20"/>
      <c r="JJO124" s="20"/>
      <c r="JJP124" s="20"/>
      <c r="JJQ124" s="20"/>
      <c r="JJR124" s="20"/>
      <c r="JJS124" s="20"/>
      <c r="JJT124" s="20"/>
      <c r="JJU124" s="20"/>
      <c r="JJV124" s="20"/>
      <c r="JJW124" s="20"/>
      <c r="JJX124" s="20"/>
      <c r="JJY124" s="20"/>
      <c r="JJZ124" s="20"/>
      <c r="JKA124" s="20"/>
      <c r="JKB124" s="20"/>
      <c r="JKC124" s="20"/>
      <c r="JKD124" s="20"/>
      <c r="JKE124" s="20"/>
      <c r="JKF124" s="20"/>
      <c r="JKG124" s="20"/>
      <c r="JKH124" s="20"/>
      <c r="JKI124" s="20"/>
      <c r="JKJ124" s="20"/>
      <c r="JKK124" s="20"/>
      <c r="JKL124" s="20"/>
      <c r="JKM124" s="20"/>
      <c r="JKN124" s="20"/>
      <c r="JKO124" s="20"/>
      <c r="JKP124" s="20"/>
      <c r="JKQ124" s="20"/>
      <c r="JKR124" s="20"/>
      <c r="JKS124" s="20"/>
      <c r="JKT124" s="20"/>
      <c r="JKU124" s="20"/>
      <c r="JKV124" s="20"/>
      <c r="JKW124" s="20"/>
      <c r="JKX124" s="20"/>
      <c r="JKY124" s="20"/>
      <c r="JKZ124" s="20"/>
      <c r="JLA124" s="20"/>
      <c r="JLB124" s="20"/>
      <c r="JLC124" s="20"/>
      <c r="JLD124" s="20"/>
      <c r="JLE124" s="20"/>
      <c r="JLF124" s="20"/>
      <c r="JLG124" s="20"/>
      <c r="JLH124" s="20"/>
      <c r="JLI124" s="20"/>
      <c r="JLJ124" s="20"/>
      <c r="JLK124" s="20"/>
      <c r="JLL124" s="20"/>
      <c r="JLM124" s="20"/>
      <c r="JLN124" s="20"/>
      <c r="JLO124" s="20"/>
      <c r="JLP124" s="20"/>
      <c r="JLQ124" s="20"/>
      <c r="JLR124" s="20"/>
      <c r="JLS124" s="20"/>
      <c r="JLT124" s="20"/>
      <c r="JLU124" s="20"/>
      <c r="JLV124" s="20"/>
      <c r="JLW124" s="20"/>
      <c r="JLX124" s="20"/>
      <c r="JLY124" s="20"/>
      <c r="JLZ124" s="20"/>
      <c r="JMA124" s="20"/>
      <c r="JMB124" s="20"/>
      <c r="JMC124" s="20"/>
      <c r="JMD124" s="20"/>
      <c r="JME124" s="20"/>
      <c r="JMF124" s="20"/>
      <c r="JMG124" s="20"/>
      <c r="JMH124" s="20"/>
      <c r="JMI124" s="20"/>
      <c r="JMJ124" s="20"/>
      <c r="JMK124" s="20"/>
      <c r="JML124" s="20"/>
      <c r="JMM124" s="20"/>
      <c r="JMN124" s="20"/>
      <c r="JMO124" s="20"/>
      <c r="JMP124" s="20"/>
      <c r="JMQ124" s="20"/>
      <c r="JMR124" s="20"/>
      <c r="JMS124" s="20"/>
      <c r="JMT124" s="20"/>
      <c r="JNA124" s="20"/>
      <c r="JNB124" s="20"/>
      <c r="JNC124" s="20"/>
      <c r="JND124" s="20"/>
      <c r="JNE124" s="20"/>
      <c r="JNF124" s="20"/>
      <c r="JNG124" s="20"/>
      <c r="JNH124" s="20"/>
      <c r="JNI124" s="20"/>
      <c r="JNJ124" s="20"/>
      <c r="JNK124" s="20"/>
      <c r="JNL124" s="20"/>
      <c r="JNM124" s="20"/>
      <c r="JNN124" s="20"/>
      <c r="JNO124" s="20"/>
      <c r="JNP124" s="20"/>
      <c r="JNQ124" s="20"/>
      <c r="JNR124" s="20"/>
      <c r="JNS124" s="20"/>
      <c r="JNT124" s="20"/>
      <c r="JNU124" s="20"/>
      <c r="JNV124" s="20"/>
      <c r="JNW124" s="20"/>
      <c r="JNX124" s="20"/>
      <c r="JNY124" s="20"/>
      <c r="JNZ124" s="20"/>
      <c r="JOA124" s="20"/>
      <c r="JOB124" s="20"/>
      <c r="JOC124" s="20"/>
      <c r="JOD124" s="20"/>
      <c r="JOE124" s="20"/>
      <c r="JOF124" s="20"/>
      <c r="JOG124" s="20"/>
      <c r="JOH124" s="20"/>
      <c r="JOI124" s="20"/>
      <c r="JOJ124" s="20"/>
      <c r="JOK124" s="20"/>
      <c r="JOL124" s="20"/>
      <c r="JOM124" s="20"/>
      <c r="JON124" s="20"/>
      <c r="JOO124" s="20"/>
      <c r="JOP124" s="20"/>
      <c r="JOQ124" s="20"/>
      <c r="JOR124" s="20"/>
      <c r="JOS124" s="20"/>
      <c r="JOT124" s="20"/>
      <c r="JOU124" s="20"/>
      <c r="JOV124" s="20"/>
      <c r="JOW124" s="20"/>
      <c r="JOX124" s="20"/>
      <c r="JOY124" s="20"/>
      <c r="JOZ124" s="20"/>
      <c r="JPA124" s="20"/>
      <c r="JPB124" s="20"/>
      <c r="JPC124" s="20"/>
      <c r="JPD124" s="20"/>
      <c r="JPE124" s="20"/>
      <c r="JPF124" s="20"/>
      <c r="JPG124" s="20"/>
      <c r="JPH124" s="20"/>
      <c r="JPI124" s="20"/>
      <c r="JPJ124" s="20"/>
      <c r="JPK124" s="20"/>
      <c r="JPL124" s="20"/>
      <c r="JPM124" s="20"/>
      <c r="JPN124" s="20"/>
      <c r="JPO124" s="20"/>
      <c r="JPP124" s="20"/>
      <c r="JPQ124" s="20"/>
      <c r="JPR124" s="20"/>
      <c r="JPS124" s="20"/>
      <c r="JPT124" s="20"/>
      <c r="JPU124" s="20"/>
      <c r="JPV124" s="20"/>
      <c r="JPW124" s="20"/>
      <c r="JPX124" s="20"/>
      <c r="JPY124" s="20"/>
      <c r="JPZ124" s="20"/>
      <c r="JQA124" s="20"/>
      <c r="JQB124" s="20"/>
      <c r="JQC124" s="20"/>
      <c r="JQD124" s="20"/>
      <c r="JQE124" s="20"/>
      <c r="JQF124" s="20"/>
      <c r="JQG124" s="20"/>
      <c r="JQH124" s="20"/>
      <c r="JQI124" s="20"/>
      <c r="JQJ124" s="20"/>
      <c r="JQK124" s="20"/>
      <c r="JQL124" s="20"/>
      <c r="JQM124" s="20"/>
      <c r="JQN124" s="20"/>
      <c r="JQO124" s="20"/>
      <c r="JQP124" s="20"/>
      <c r="JQQ124" s="20"/>
      <c r="JQR124" s="20"/>
      <c r="JQS124" s="20"/>
      <c r="JQT124" s="20"/>
      <c r="JQU124" s="20"/>
      <c r="JQV124" s="20"/>
      <c r="JQW124" s="20"/>
      <c r="JQX124" s="20"/>
      <c r="JQY124" s="20"/>
      <c r="JQZ124" s="20"/>
      <c r="JRA124" s="20"/>
      <c r="JRB124" s="20"/>
      <c r="JRC124" s="20"/>
      <c r="JRD124" s="20"/>
      <c r="JRE124" s="20"/>
      <c r="JRF124" s="20"/>
      <c r="JRG124" s="20"/>
      <c r="JRH124" s="20"/>
      <c r="JRI124" s="20"/>
      <c r="JRJ124" s="20"/>
      <c r="JRK124" s="20"/>
      <c r="JRL124" s="20"/>
      <c r="JRM124" s="20"/>
      <c r="JRN124" s="20"/>
      <c r="JRO124" s="20"/>
      <c r="JRP124" s="20"/>
      <c r="JRQ124" s="20"/>
      <c r="JRR124" s="20"/>
      <c r="JRS124" s="20"/>
      <c r="JRT124" s="20"/>
      <c r="JRU124" s="20"/>
      <c r="JRV124" s="20"/>
      <c r="JRW124" s="20"/>
      <c r="JRX124" s="20"/>
      <c r="JRY124" s="20"/>
      <c r="JRZ124" s="20"/>
      <c r="JSA124" s="20"/>
      <c r="JSB124" s="20"/>
      <c r="JSC124" s="20"/>
      <c r="JSD124" s="20"/>
      <c r="JSE124" s="20"/>
      <c r="JSF124" s="20"/>
      <c r="JSG124" s="20"/>
      <c r="JSH124" s="20"/>
      <c r="JSI124" s="20"/>
      <c r="JSJ124" s="20"/>
      <c r="JSK124" s="20"/>
      <c r="JSL124" s="20"/>
      <c r="JSM124" s="20"/>
      <c r="JSN124" s="20"/>
      <c r="JSO124" s="20"/>
      <c r="JSP124" s="20"/>
      <c r="JSQ124" s="20"/>
      <c r="JSR124" s="20"/>
      <c r="JSS124" s="20"/>
      <c r="JST124" s="20"/>
      <c r="JSU124" s="20"/>
      <c r="JSV124" s="20"/>
      <c r="JSW124" s="20"/>
      <c r="JSX124" s="20"/>
      <c r="JSY124" s="20"/>
      <c r="JSZ124" s="20"/>
      <c r="JTA124" s="20"/>
      <c r="JTB124" s="20"/>
      <c r="JTC124" s="20"/>
      <c r="JTD124" s="20"/>
      <c r="JTE124" s="20"/>
      <c r="JTF124" s="20"/>
      <c r="JTG124" s="20"/>
      <c r="JTH124" s="20"/>
      <c r="JTI124" s="20"/>
      <c r="JTJ124" s="20"/>
      <c r="JTK124" s="20"/>
      <c r="JTL124" s="20"/>
      <c r="JTM124" s="20"/>
      <c r="JTN124" s="20"/>
      <c r="JTO124" s="20"/>
      <c r="JTP124" s="20"/>
      <c r="JTQ124" s="20"/>
      <c r="JTR124" s="20"/>
      <c r="JTS124" s="20"/>
      <c r="JTT124" s="20"/>
      <c r="JTU124" s="20"/>
      <c r="JTV124" s="20"/>
      <c r="JTW124" s="20"/>
      <c r="JTX124" s="20"/>
      <c r="JTY124" s="20"/>
      <c r="JTZ124" s="20"/>
      <c r="JUA124" s="20"/>
      <c r="JUB124" s="20"/>
      <c r="JUC124" s="20"/>
      <c r="JUD124" s="20"/>
      <c r="JUE124" s="20"/>
      <c r="JUF124" s="20"/>
      <c r="JUG124" s="20"/>
      <c r="JUH124" s="20"/>
      <c r="JUI124" s="20"/>
      <c r="JUJ124" s="20"/>
      <c r="JUK124" s="20"/>
      <c r="JUL124" s="20"/>
      <c r="JUM124" s="20"/>
      <c r="JUN124" s="20"/>
      <c r="JUO124" s="20"/>
      <c r="JUP124" s="20"/>
      <c r="JUQ124" s="20"/>
      <c r="JUR124" s="20"/>
      <c r="JUS124" s="20"/>
      <c r="JUT124" s="20"/>
      <c r="JUU124" s="20"/>
      <c r="JUV124" s="20"/>
      <c r="JUW124" s="20"/>
      <c r="JUX124" s="20"/>
      <c r="JUY124" s="20"/>
      <c r="JUZ124" s="20"/>
      <c r="JVA124" s="20"/>
      <c r="JVB124" s="20"/>
      <c r="JVC124" s="20"/>
      <c r="JVD124" s="20"/>
      <c r="JVE124" s="20"/>
      <c r="JVF124" s="20"/>
      <c r="JVG124" s="20"/>
      <c r="JVH124" s="20"/>
      <c r="JVI124" s="20"/>
      <c r="JVJ124" s="20"/>
      <c r="JVK124" s="20"/>
      <c r="JVL124" s="20"/>
      <c r="JVM124" s="20"/>
      <c r="JVN124" s="20"/>
      <c r="JVO124" s="20"/>
      <c r="JVP124" s="20"/>
      <c r="JVQ124" s="20"/>
      <c r="JVR124" s="20"/>
      <c r="JVS124" s="20"/>
      <c r="JVT124" s="20"/>
      <c r="JVU124" s="20"/>
      <c r="JVV124" s="20"/>
      <c r="JVW124" s="20"/>
      <c r="JVX124" s="20"/>
      <c r="JVY124" s="20"/>
      <c r="JVZ124" s="20"/>
      <c r="JWA124" s="20"/>
      <c r="JWB124" s="20"/>
      <c r="JWC124" s="20"/>
      <c r="JWD124" s="20"/>
      <c r="JWE124" s="20"/>
      <c r="JWF124" s="20"/>
      <c r="JWG124" s="20"/>
      <c r="JWH124" s="20"/>
      <c r="JWI124" s="20"/>
      <c r="JWJ124" s="20"/>
      <c r="JWK124" s="20"/>
      <c r="JWL124" s="20"/>
      <c r="JWM124" s="20"/>
      <c r="JWN124" s="20"/>
      <c r="JWO124" s="20"/>
      <c r="JWP124" s="20"/>
      <c r="JWW124" s="20"/>
      <c r="JWX124" s="20"/>
      <c r="JWY124" s="20"/>
      <c r="JWZ124" s="20"/>
      <c r="JXA124" s="20"/>
      <c r="JXB124" s="20"/>
      <c r="JXC124" s="20"/>
      <c r="JXD124" s="20"/>
      <c r="JXE124" s="20"/>
      <c r="JXF124" s="20"/>
      <c r="JXG124" s="20"/>
      <c r="JXH124" s="20"/>
      <c r="JXI124" s="20"/>
      <c r="JXJ124" s="20"/>
      <c r="JXK124" s="20"/>
      <c r="JXL124" s="20"/>
      <c r="JXM124" s="20"/>
      <c r="JXN124" s="20"/>
      <c r="JXO124" s="20"/>
      <c r="JXP124" s="20"/>
      <c r="JXQ124" s="20"/>
      <c r="JXR124" s="20"/>
      <c r="JXS124" s="20"/>
      <c r="JXT124" s="20"/>
      <c r="JXU124" s="20"/>
      <c r="JXV124" s="20"/>
      <c r="JXW124" s="20"/>
      <c r="JXX124" s="20"/>
      <c r="JXY124" s="20"/>
      <c r="JXZ124" s="20"/>
      <c r="JYA124" s="20"/>
      <c r="JYB124" s="20"/>
      <c r="JYC124" s="20"/>
      <c r="JYD124" s="20"/>
      <c r="JYE124" s="20"/>
      <c r="JYF124" s="20"/>
      <c r="JYG124" s="20"/>
      <c r="JYH124" s="20"/>
      <c r="JYI124" s="20"/>
      <c r="JYJ124" s="20"/>
      <c r="JYK124" s="20"/>
      <c r="JYL124" s="20"/>
      <c r="JYM124" s="20"/>
      <c r="JYN124" s="20"/>
      <c r="JYO124" s="20"/>
      <c r="JYP124" s="20"/>
      <c r="JYQ124" s="20"/>
      <c r="JYR124" s="20"/>
      <c r="JYS124" s="20"/>
      <c r="JYT124" s="20"/>
      <c r="JYU124" s="20"/>
      <c r="JYV124" s="20"/>
      <c r="JYW124" s="20"/>
      <c r="JYX124" s="20"/>
      <c r="JYY124" s="20"/>
      <c r="JYZ124" s="20"/>
      <c r="JZA124" s="20"/>
      <c r="JZB124" s="20"/>
      <c r="JZC124" s="20"/>
      <c r="JZD124" s="20"/>
      <c r="JZE124" s="20"/>
      <c r="JZF124" s="20"/>
      <c r="JZG124" s="20"/>
      <c r="JZH124" s="20"/>
      <c r="JZI124" s="20"/>
      <c r="JZJ124" s="20"/>
      <c r="JZK124" s="20"/>
      <c r="JZL124" s="20"/>
      <c r="JZM124" s="20"/>
      <c r="JZN124" s="20"/>
      <c r="JZO124" s="20"/>
      <c r="JZP124" s="20"/>
      <c r="JZQ124" s="20"/>
      <c r="JZR124" s="20"/>
      <c r="JZS124" s="20"/>
      <c r="JZT124" s="20"/>
      <c r="JZU124" s="20"/>
      <c r="JZV124" s="20"/>
      <c r="JZW124" s="20"/>
      <c r="JZX124" s="20"/>
      <c r="JZY124" s="20"/>
      <c r="JZZ124" s="20"/>
      <c r="KAA124" s="20"/>
      <c r="KAB124" s="20"/>
      <c r="KAC124" s="20"/>
      <c r="KAD124" s="20"/>
      <c r="KAE124" s="20"/>
      <c r="KAF124" s="20"/>
      <c r="KAG124" s="20"/>
      <c r="KAH124" s="20"/>
      <c r="KAI124" s="20"/>
      <c r="KAJ124" s="20"/>
      <c r="KAK124" s="20"/>
      <c r="KAL124" s="20"/>
      <c r="KAM124" s="20"/>
      <c r="KAN124" s="20"/>
      <c r="KAO124" s="20"/>
      <c r="KAP124" s="20"/>
      <c r="KAQ124" s="20"/>
      <c r="KAR124" s="20"/>
      <c r="KAS124" s="20"/>
      <c r="KAT124" s="20"/>
      <c r="KAU124" s="20"/>
      <c r="KAV124" s="20"/>
      <c r="KAW124" s="20"/>
      <c r="KAX124" s="20"/>
      <c r="KAY124" s="20"/>
      <c r="KAZ124" s="20"/>
      <c r="KBA124" s="20"/>
      <c r="KBB124" s="20"/>
      <c r="KBC124" s="20"/>
      <c r="KBD124" s="20"/>
      <c r="KBE124" s="20"/>
      <c r="KBF124" s="20"/>
      <c r="KBG124" s="20"/>
      <c r="KBH124" s="20"/>
      <c r="KBI124" s="20"/>
      <c r="KBJ124" s="20"/>
      <c r="KBK124" s="20"/>
      <c r="KBL124" s="20"/>
      <c r="KBM124" s="20"/>
      <c r="KBN124" s="20"/>
      <c r="KBO124" s="20"/>
      <c r="KBP124" s="20"/>
      <c r="KBQ124" s="20"/>
      <c r="KBR124" s="20"/>
      <c r="KBS124" s="20"/>
      <c r="KBT124" s="20"/>
      <c r="KBU124" s="20"/>
      <c r="KBV124" s="20"/>
      <c r="KBW124" s="20"/>
      <c r="KBX124" s="20"/>
      <c r="KBY124" s="20"/>
      <c r="KBZ124" s="20"/>
      <c r="KCA124" s="20"/>
      <c r="KCB124" s="20"/>
      <c r="KCC124" s="20"/>
      <c r="KCD124" s="20"/>
      <c r="KCE124" s="20"/>
      <c r="KCF124" s="20"/>
      <c r="KCG124" s="20"/>
      <c r="KCH124" s="20"/>
      <c r="KCI124" s="20"/>
      <c r="KCJ124" s="20"/>
      <c r="KCK124" s="20"/>
      <c r="KCL124" s="20"/>
      <c r="KCM124" s="20"/>
      <c r="KCN124" s="20"/>
      <c r="KCO124" s="20"/>
      <c r="KCP124" s="20"/>
      <c r="KCQ124" s="20"/>
      <c r="KCR124" s="20"/>
      <c r="KCS124" s="20"/>
      <c r="KCT124" s="20"/>
      <c r="KCU124" s="20"/>
      <c r="KCV124" s="20"/>
      <c r="KCW124" s="20"/>
      <c r="KCX124" s="20"/>
      <c r="KCY124" s="20"/>
      <c r="KCZ124" s="20"/>
      <c r="KDA124" s="20"/>
      <c r="KDB124" s="20"/>
      <c r="KDC124" s="20"/>
      <c r="KDD124" s="20"/>
      <c r="KDE124" s="20"/>
      <c r="KDF124" s="20"/>
      <c r="KDG124" s="20"/>
      <c r="KDH124" s="20"/>
      <c r="KDI124" s="20"/>
      <c r="KDJ124" s="20"/>
      <c r="KDK124" s="20"/>
      <c r="KDL124" s="20"/>
      <c r="KDM124" s="20"/>
      <c r="KDN124" s="20"/>
      <c r="KDO124" s="20"/>
      <c r="KDP124" s="20"/>
      <c r="KDQ124" s="20"/>
      <c r="KDR124" s="20"/>
      <c r="KDS124" s="20"/>
      <c r="KDT124" s="20"/>
      <c r="KDU124" s="20"/>
      <c r="KDV124" s="20"/>
      <c r="KDW124" s="20"/>
      <c r="KDX124" s="20"/>
      <c r="KDY124" s="20"/>
      <c r="KDZ124" s="20"/>
      <c r="KEA124" s="20"/>
      <c r="KEB124" s="20"/>
      <c r="KEC124" s="20"/>
      <c r="KED124" s="20"/>
      <c r="KEE124" s="20"/>
      <c r="KEF124" s="20"/>
      <c r="KEG124" s="20"/>
      <c r="KEH124" s="20"/>
      <c r="KEI124" s="20"/>
      <c r="KEJ124" s="20"/>
      <c r="KEK124" s="20"/>
      <c r="KEL124" s="20"/>
      <c r="KEM124" s="20"/>
      <c r="KEN124" s="20"/>
      <c r="KEO124" s="20"/>
      <c r="KEP124" s="20"/>
      <c r="KEQ124" s="20"/>
      <c r="KER124" s="20"/>
      <c r="KES124" s="20"/>
      <c r="KET124" s="20"/>
      <c r="KEU124" s="20"/>
      <c r="KEV124" s="20"/>
      <c r="KEW124" s="20"/>
      <c r="KEX124" s="20"/>
      <c r="KEY124" s="20"/>
      <c r="KEZ124" s="20"/>
      <c r="KFA124" s="20"/>
      <c r="KFB124" s="20"/>
      <c r="KFC124" s="20"/>
      <c r="KFD124" s="20"/>
      <c r="KFE124" s="20"/>
      <c r="KFF124" s="20"/>
      <c r="KFG124" s="20"/>
      <c r="KFH124" s="20"/>
      <c r="KFI124" s="20"/>
      <c r="KFJ124" s="20"/>
      <c r="KFK124" s="20"/>
      <c r="KFL124" s="20"/>
      <c r="KFM124" s="20"/>
      <c r="KFN124" s="20"/>
      <c r="KFO124" s="20"/>
      <c r="KFP124" s="20"/>
      <c r="KFQ124" s="20"/>
      <c r="KFR124" s="20"/>
      <c r="KFS124" s="20"/>
      <c r="KFT124" s="20"/>
      <c r="KFU124" s="20"/>
      <c r="KFV124" s="20"/>
      <c r="KFW124" s="20"/>
      <c r="KFX124" s="20"/>
      <c r="KFY124" s="20"/>
      <c r="KFZ124" s="20"/>
      <c r="KGA124" s="20"/>
      <c r="KGB124" s="20"/>
      <c r="KGC124" s="20"/>
      <c r="KGD124" s="20"/>
      <c r="KGE124" s="20"/>
      <c r="KGF124" s="20"/>
      <c r="KGG124" s="20"/>
      <c r="KGH124" s="20"/>
      <c r="KGI124" s="20"/>
      <c r="KGJ124" s="20"/>
      <c r="KGK124" s="20"/>
      <c r="KGL124" s="20"/>
      <c r="KGS124" s="20"/>
      <c r="KGT124" s="20"/>
      <c r="KGU124" s="20"/>
      <c r="KGV124" s="20"/>
      <c r="KGW124" s="20"/>
      <c r="KGX124" s="20"/>
      <c r="KGY124" s="20"/>
      <c r="KGZ124" s="20"/>
      <c r="KHA124" s="20"/>
      <c r="KHB124" s="20"/>
      <c r="KHC124" s="20"/>
      <c r="KHD124" s="20"/>
      <c r="KHE124" s="20"/>
      <c r="KHF124" s="20"/>
      <c r="KHG124" s="20"/>
      <c r="KHH124" s="20"/>
      <c r="KHI124" s="20"/>
      <c r="KHJ124" s="20"/>
      <c r="KHK124" s="20"/>
      <c r="KHL124" s="20"/>
      <c r="KHM124" s="20"/>
      <c r="KHN124" s="20"/>
      <c r="KHO124" s="20"/>
      <c r="KHP124" s="20"/>
      <c r="KHQ124" s="20"/>
      <c r="KHR124" s="20"/>
      <c r="KHS124" s="20"/>
      <c r="KHT124" s="20"/>
      <c r="KHU124" s="20"/>
      <c r="KHV124" s="20"/>
      <c r="KHW124" s="20"/>
      <c r="KHX124" s="20"/>
      <c r="KHY124" s="20"/>
      <c r="KHZ124" s="20"/>
      <c r="KIA124" s="20"/>
      <c r="KIB124" s="20"/>
      <c r="KIC124" s="20"/>
      <c r="KID124" s="20"/>
      <c r="KIE124" s="20"/>
      <c r="KIF124" s="20"/>
      <c r="KIG124" s="20"/>
      <c r="KIH124" s="20"/>
      <c r="KII124" s="20"/>
      <c r="KIJ124" s="20"/>
      <c r="KIK124" s="20"/>
      <c r="KIL124" s="20"/>
      <c r="KIM124" s="20"/>
      <c r="KIN124" s="20"/>
      <c r="KIO124" s="20"/>
      <c r="KIP124" s="20"/>
      <c r="KIQ124" s="20"/>
      <c r="KIR124" s="20"/>
      <c r="KIS124" s="20"/>
      <c r="KIT124" s="20"/>
      <c r="KIU124" s="20"/>
      <c r="KIV124" s="20"/>
      <c r="KIW124" s="20"/>
      <c r="KIX124" s="20"/>
      <c r="KIY124" s="20"/>
      <c r="KIZ124" s="20"/>
      <c r="KJA124" s="20"/>
      <c r="KJB124" s="20"/>
      <c r="KJC124" s="20"/>
      <c r="KJD124" s="20"/>
      <c r="KJE124" s="20"/>
      <c r="KJF124" s="20"/>
      <c r="KJG124" s="20"/>
      <c r="KJH124" s="20"/>
      <c r="KJI124" s="20"/>
      <c r="KJJ124" s="20"/>
      <c r="KJK124" s="20"/>
      <c r="KJL124" s="20"/>
      <c r="KJM124" s="20"/>
      <c r="KJN124" s="20"/>
      <c r="KJO124" s="20"/>
      <c r="KJP124" s="20"/>
      <c r="KJQ124" s="20"/>
      <c r="KJR124" s="20"/>
      <c r="KJS124" s="20"/>
      <c r="KJT124" s="20"/>
      <c r="KJU124" s="20"/>
      <c r="KJV124" s="20"/>
      <c r="KJW124" s="20"/>
      <c r="KJX124" s="20"/>
      <c r="KJY124" s="20"/>
      <c r="KJZ124" s="20"/>
      <c r="KKA124" s="20"/>
      <c r="KKB124" s="20"/>
      <c r="KKC124" s="20"/>
      <c r="KKD124" s="20"/>
      <c r="KKE124" s="20"/>
      <c r="KKF124" s="20"/>
      <c r="KKG124" s="20"/>
      <c r="KKH124" s="20"/>
      <c r="KKI124" s="20"/>
      <c r="KKJ124" s="20"/>
      <c r="KKK124" s="20"/>
      <c r="KKL124" s="20"/>
      <c r="KKM124" s="20"/>
      <c r="KKN124" s="20"/>
      <c r="KKO124" s="20"/>
      <c r="KKP124" s="20"/>
      <c r="KKQ124" s="20"/>
      <c r="KKR124" s="20"/>
      <c r="KKS124" s="20"/>
      <c r="KKT124" s="20"/>
      <c r="KKU124" s="20"/>
      <c r="KKV124" s="20"/>
      <c r="KKW124" s="20"/>
      <c r="KKX124" s="20"/>
      <c r="KKY124" s="20"/>
      <c r="KKZ124" s="20"/>
      <c r="KLA124" s="20"/>
      <c r="KLB124" s="20"/>
      <c r="KLC124" s="20"/>
      <c r="KLD124" s="20"/>
      <c r="KLE124" s="20"/>
      <c r="KLF124" s="20"/>
      <c r="KLG124" s="20"/>
      <c r="KLH124" s="20"/>
      <c r="KLI124" s="20"/>
      <c r="KLJ124" s="20"/>
      <c r="KLK124" s="20"/>
      <c r="KLL124" s="20"/>
      <c r="KLM124" s="20"/>
      <c r="KLN124" s="20"/>
      <c r="KLO124" s="20"/>
      <c r="KLP124" s="20"/>
      <c r="KLQ124" s="20"/>
      <c r="KLR124" s="20"/>
      <c r="KLS124" s="20"/>
      <c r="KLT124" s="20"/>
      <c r="KLU124" s="20"/>
      <c r="KLV124" s="20"/>
      <c r="KLW124" s="20"/>
      <c r="KLX124" s="20"/>
      <c r="KLY124" s="20"/>
      <c r="KLZ124" s="20"/>
      <c r="KMA124" s="20"/>
      <c r="KMB124" s="20"/>
      <c r="KMC124" s="20"/>
      <c r="KMD124" s="20"/>
      <c r="KME124" s="20"/>
      <c r="KMF124" s="20"/>
      <c r="KMG124" s="20"/>
      <c r="KMH124" s="20"/>
      <c r="KMI124" s="20"/>
      <c r="KMJ124" s="20"/>
      <c r="KMK124" s="20"/>
      <c r="KML124" s="20"/>
      <c r="KMM124" s="20"/>
      <c r="KMN124" s="20"/>
      <c r="KMO124" s="20"/>
      <c r="KMP124" s="20"/>
      <c r="KMQ124" s="20"/>
      <c r="KMR124" s="20"/>
      <c r="KMS124" s="20"/>
      <c r="KMT124" s="20"/>
      <c r="KMU124" s="20"/>
      <c r="KMV124" s="20"/>
      <c r="KMW124" s="20"/>
      <c r="KMX124" s="20"/>
      <c r="KMY124" s="20"/>
      <c r="KMZ124" s="20"/>
      <c r="KNA124" s="20"/>
      <c r="KNB124" s="20"/>
      <c r="KNC124" s="20"/>
      <c r="KND124" s="20"/>
      <c r="KNE124" s="20"/>
      <c r="KNF124" s="20"/>
      <c r="KNG124" s="20"/>
      <c r="KNH124" s="20"/>
      <c r="KNI124" s="20"/>
      <c r="KNJ124" s="20"/>
      <c r="KNK124" s="20"/>
      <c r="KNL124" s="20"/>
      <c r="KNM124" s="20"/>
      <c r="KNN124" s="20"/>
      <c r="KNO124" s="20"/>
      <c r="KNP124" s="20"/>
      <c r="KNQ124" s="20"/>
      <c r="KNR124" s="20"/>
      <c r="KNS124" s="20"/>
      <c r="KNT124" s="20"/>
      <c r="KNU124" s="20"/>
      <c r="KNV124" s="20"/>
      <c r="KNW124" s="20"/>
      <c r="KNX124" s="20"/>
      <c r="KNY124" s="20"/>
      <c r="KNZ124" s="20"/>
      <c r="KOA124" s="20"/>
      <c r="KOB124" s="20"/>
      <c r="KOC124" s="20"/>
      <c r="KOD124" s="20"/>
      <c r="KOE124" s="20"/>
      <c r="KOF124" s="20"/>
      <c r="KOG124" s="20"/>
      <c r="KOH124" s="20"/>
      <c r="KOI124" s="20"/>
      <c r="KOJ124" s="20"/>
      <c r="KOK124" s="20"/>
      <c r="KOL124" s="20"/>
      <c r="KOM124" s="20"/>
      <c r="KON124" s="20"/>
      <c r="KOO124" s="20"/>
      <c r="KOP124" s="20"/>
      <c r="KOQ124" s="20"/>
      <c r="KOR124" s="20"/>
      <c r="KOS124" s="20"/>
      <c r="KOT124" s="20"/>
      <c r="KOU124" s="20"/>
      <c r="KOV124" s="20"/>
      <c r="KOW124" s="20"/>
      <c r="KOX124" s="20"/>
      <c r="KOY124" s="20"/>
      <c r="KOZ124" s="20"/>
      <c r="KPA124" s="20"/>
      <c r="KPB124" s="20"/>
      <c r="KPC124" s="20"/>
      <c r="KPD124" s="20"/>
      <c r="KPE124" s="20"/>
      <c r="KPF124" s="20"/>
      <c r="KPG124" s="20"/>
      <c r="KPH124" s="20"/>
      <c r="KPI124" s="20"/>
      <c r="KPJ124" s="20"/>
      <c r="KPK124" s="20"/>
      <c r="KPL124" s="20"/>
      <c r="KPM124" s="20"/>
      <c r="KPN124" s="20"/>
      <c r="KPO124" s="20"/>
      <c r="KPP124" s="20"/>
      <c r="KPQ124" s="20"/>
      <c r="KPR124" s="20"/>
      <c r="KPS124" s="20"/>
      <c r="KPT124" s="20"/>
      <c r="KPU124" s="20"/>
      <c r="KPV124" s="20"/>
      <c r="KPW124" s="20"/>
      <c r="KPX124" s="20"/>
      <c r="KPY124" s="20"/>
      <c r="KPZ124" s="20"/>
      <c r="KQA124" s="20"/>
      <c r="KQB124" s="20"/>
      <c r="KQC124" s="20"/>
      <c r="KQD124" s="20"/>
      <c r="KQE124" s="20"/>
      <c r="KQF124" s="20"/>
      <c r="KQG124" s="20"/>
      <c r="KQH124" s="20"/>
      <c r="KQO124" s="20"/>
      <c r="KQP124" s="20"/>
      <c r="KQQ124" s="20"/>
      <c r="KQR124" s="20"/>
      <c r="KQS124" s="20"/>
      <c r="KQT124" s="20"/>
      <c r="KQU124" s="20"/>
      <c r="KQV124" s="20"/>
      <c r="KQW124" s="20"/>
      <c r="KQX124" s="20"/>
      <c r="KQY124" s="20"/>
      <c r="KQZ124" s="20"/>
      <c r="KRA124" s="20"/>
      <c r="KRB124" s="20"/>
      <c r="KRC124" s="20"/>
      <c r="KRD124" s="20"/>
      <c r="KRE124" s="20"/>
      <c r="KRF124" s="20"/>
      <c r="KRG124" s="20"/>
      <c r="KRH124" s="20"/>
      <c r="KRI124" s="20"/>
      <c r="KRJ124" s="20"/>
      <c r="KRK124" s="20"/>
      <c r="KRL124" s="20"/>
      <c r="KRM124" s="20"/>
      <c r="KRN124" s="20"/>
      <c r="KRO124" s="20"/>
      <c r="KRP124" s="20"/>
      <c r="KRQ124" s="20"/>
      <c r="KRR124" s="20"/>
      <c r="KRS124" s="20"/>
      <c r="KRT124" s="20"/>
      <c r="KRU124" s="20"/>
      <c r="KRV124" s="20"/>
      <c r="KRW124" s="20"/>
      <c r="KRX124" s="20"/>
      <c r="KRY124" s="20"/>
      <c r="KRZ124" s="20"/>
      <c r="KSA124" s="20"/>
      <c r="KSB124" s="20"/>
      <c r="KSC124" s="20"/>
      <c r="KSD124" s="20"/>
      <c r="KSE124" s="20"/>
      <c r="KSF124" s="20"/>
      <c r="KSG124" s="20"/>
      <c r="KSH124" s="20"/>
      <c r="KSI124" s="20"/>
      <c r="KSJ124" s="20"/>
      <c r="KSK124" s="20"/>
      <c r="KSL124" s="20"/>
      <c r="KSM124" s="20"/>
      <c r="KSN124" s="20"/>
      <c r="KSO124" s="20"/>
      <c r="KSP124" s="20"/>
      <c r="KSQ124" s="20"/>
      <c r="KSR124" s="20"/>
      <c r="KSS124" s="20"/>
      <c r="KST124" s="20"/>
      <c r="KSU124" s="20"/>
      <c r="KSV124" s="20"/>
      <c r="KSW124" s="20"/>
      <c r="KSX124" s="20"/>
      <c r="KSY124" s="20"/>
      <c r="KSZ124" s="20"/>
      <c r="KTA124" s="20"/>
      <c r="KTB124" s="20"/>
      <c r="KTC124" s="20"/>
      <c r="KTD124" s="20"/>
      <c r="KTE124" s="20"/>
      <c r="KTF124" s="20"/>
      <c r="KTG124" s="20"/>
      <c r="KTH124" s="20"/>
      <c r="KTI124" s="20"/>
      <c r="KTJ124" s="20"/>
      <c r="KTK124" s="20"/>
      <c r="KTL124" s="20"/>
      <c r="KTM124" s="20"/>
      <c r="KTN124" s="20"/>
      <c r="KTO124" s="20"/>
      <c r="KTP124" s="20"/>
      <c r="KTQ124" s="20"/>
      <c r="KTR124" s="20"/>
      <c r="KTS124" s="20"/>
      <c r="KTT124" s="20"/>
      <c r="KTU124" s="20"/>
      <c r="KTV124" s="20"/>
      <c r="KTW124" s="20"/>
      <c r="KTX124" s="20"/>
      <c r="KTY124" s="20"/>
      <c r="KTZ124" s="20"/>
      <c r="KUA124" s="20"/>
      <c r="KUB124" s="20"/>
      <c r="KUC124" s="20"/>
      <c r="KUD124" s="20"/>
      <c r="KUE124" s="20"/>
      <c r="KUF124" s="20"/>
      <c r="KUG124" s="20"/>
      <c r="KUH124" s="20"/>
      <c r="KUI124" s="20"/>
      <c r="KUJ124" s="20"/>
      <c r="KUK124" s="20"/>
      <c r="KUL124" s="20"/>
      <c r="KUM124" s="20"/>
      <c r="KUN124" s="20"/>
      <c r="KUO124" s="20"/>
      <c r="KUP124" s="20"/>
      <c r="KUQ124" s="20"/>
      <c r="KUR124" s="20"/>
      <c r="KUS124" s="20"/>
      <c r="KUT124" s="20"/>
      <c r="KUU124" s="20"/>
      <c r="KUV124" s="20"/>
      <c r="KUW124" s="20"/>
      <c r="KUX124" s="20"/>
      <c r="KUY124" s="20"/>
      <c r="KUZ124" s="20"/>
      <c r="KVA124" s="20"/>
      <c r="KVB124" s="20"/>
      <c r="KVC124" s="20"/>
      <c r="KVD124" s="20"/>
      <c r="KVE124" s="20"/>
      <c r="KVF124" s="20"/>
      <c r="KVG124" s="20"/>
      <c r="KVH124" s="20"/>
      <c r="KVI124" s="20"/>
      <c r="KVJ124" s="20"/>
      <c r="KVK124" s="20"/>
      <c r="KVL124" s="20"/>
      <c r="KVM124" s="20"/>
      <c r="KVN124" s="20"/>
      <c r="KVO124" s="20"/>
      <c r="KVP124" s="20"/>
      <c r="KVQ124" s="20"/>
      <c r="KVR124" s="20"/>
      <c r="KVS124" s="20"/>
      <c r="KVT124" s="20"/>
      <c r="KVU124" s="20"/>
      <c r="KVV124" s="20"/>
      <c r="KVW124" s="20"/>
      <c r="KVX124" s="20"/>
      <c r="KVY124" s="20"/>
      <c r="KVZ124" s="20"/>
      <c r="KWA124" s="20"/>
      <c r="KWB124" s="20"/>
      <c r="KWC124" s="20"/>
      <c r="KWD124" s="20"/>
      <c r="KWE124" s="20"/>
      <c r="KWF124" s="20"/>
      <c r="KWG124" s="20"/>
      <c r="KWH124" s="20"/>
      <c r="KWI124" s="20"/>
      <c r="KWJ124" s="20"/>
      <c r="KWK124" s="20"/>
      <c r="KWL124" s="20"/>
      <c r="KWM124" s="20"/>
      <c r="KWN124" s="20"/>
      <c r="KWO124" s="20"/>
      <c r="KWP124" s="20"/>
      <c r="KWQ124" s="20"/>
      <c r="KWR124" s="20"/>
      <c r="KWS124" s="20"/>
      <c r="KWT124" s="20"/>
      <c r="KWU124" s="20"/>
      <c r="KWV124" s="20"/>
      <c r="KWW124" s="20"/>
      <c r="KWX124" s="20"/>
      <c r="KWY124" s="20"/>
      <c r="KWZ124" s="20"/>
      <c r="KXA124" s="20"/>
      <c r="KXB124" s="20"/>
      <c r="KXC124" s="20"/>
      <c r="KXD124" s="20"/>
      <c r="KXE124" s="20"/>
      <c r="KXF124" s="20"/>
      <c r="KXG124" s="20"/>
      <c r="KXH124" s="20"/>
      <c r="KXI124" s="20"/>
      <c r="KXJ124" s="20"/>
      <c r="KXK124" s="20"/>
      <c r="KXL124" s="20"/>
      <c r="KXM124" s="20"/>
      <c r="KXN124" s="20"/>
      <c r="KXO124" s="20"/>
      <c r="KXP124" s="20"/>
      <c r="KXQ124" s="20"/>
      <c r="KXR124" s="20"/>
      <c r="KXS124" s="20"/>
      <c r="KXT124" s="20"/>
      <c r="KXU124" s="20"/>
      <c r="KXV124" s="20"/>
      <c r="KXW124" s="20"/>
      <c r="KXX124" s="20"/>
      <c r="KXY124" s="20"/>
      <c r="KXZ124" s="20"/>
      <c r="KYA124" s="20"/>
      <c r="KYB124" s="20"/>
      <c r="KYC124" s="20"/>
      <c r="KYD124" s="20"/>
      <c r="KYE124" s="20"/>
      <c r="KYF124" s="20"/>
      <c r="KYG124" s="20"/>
      <c r="KYH124" s="20"/>
      <c r="KYI124" s="20"/>
      <c r="KYJ124" s="20"/>
      <c r="KYK124" s="20"/>
      <c r="KYL124" s="20"/>
      <c r="KYM124" s="20"/>
      <c r="KYN124" s="20"/>
      <c r="KYO124" s="20"/>
      <c r="KYP124" s="20"/>
      <c r="KYQ124" s="20"/>
      <c r="KYR124" s="20"/>
      <c r="KYS124" s="20"/>
      <c r="KYT124" s="20"/>
      <c r="KYU124" s="20"/>
      <c r="KYV124" s="20"/>
      <c r="KYW124" s="20"/>
      <c r="KYX124" s="20"/>
      <c r="KYY124" s="20"/>
      <c r="KYZ124" s="20"/>
      <c r="KZA124" s="20"/>
      <c r="KZB124" s="20"/>
      <c r="KZC124" s="20"/>
      <c r="KZD124" s="20"/>
      <c r="KZE124" s="20"/>
      <c r="KZF124" s="20"/>
      <c r="KZG124" s="20"/>
      <c r="KZH124" s="20"/>
      <c r="KZI124" s="20"/>
      <c r="KZJ124" s="20"/>
      <c r="KZK124" s="20"/>
      <c r="KZL124" s="20"/>
      <c r="KZM124" s="20"/>
      <c r="KZN124" s="20"/>
      <c r="KZO124" s="20"/>
      <c r="KZP124" s="20"/>
      <c r="KZQ124" s="20"/>
      <c r="KZR124" s="20"/>
      <c r="KZS124" s="20"/>
      <c r="KZT124" s="20"/>
      <c r="KZU124" s="20"/>
      <c r="KZV124" s="20"/>
      <c r="KZW124" s="20"/>
      <c r="KZX124" s="20"/>
      <c r="KZY124" s="20"/>
      <c r="KZZ124" s="20"/>
      <c r="LAA124" s="20"/>
      <c r="LAB124" s="20"/>
      <c r="LAC124" s="20"/>
      <c r="LAD124" s="20"/>
      <c r="LAK124" s="20"/>
      <c r="LAL124" s="20"/>
      <c r="LAM124" s="20"/>
      <c r="LAN124" s="20"/>
      <c r="LAO124" s="20"/>
      <c r="LAP124" s="20"/>
      <c r="LAQ124" s="20"/>
      <c r="LAR124" s="20"/>
      <c r="LAS124" s="20"/>
      <c r="LAT124" s="20"/>
      <c r="LAU124" s="20"/>
      <c r="LAV124" s="20"/>
      <c r="LAW124" s="20"/>
      <c r="LAX124" s="20"/>
      <c r="LAY124" s="20"/>
      <c r="LAZ124" s="20"/>
      <c r="LBA124" s="20"/>
      <c r="LBB124" s="20"/>
      <c r="LBC124" s="20"/>
      <c r="LBD124" s="20"/>
      <c r="LBE124" s="20"/>
      <c r="LBF124" s="20"/>
      <c r="LBG124" s="20"/>
      <c r="LBH124" s="20"/>
      <c r="LBI124" s="20"/>
      <c r="LBJ124" s="20"/>
      <c r="LBK124" s="20"/>
      <c r="LBL124" s="20"/>
      <c r="LBM124" s="20"/>
      <c r="LBN124" s="20"/>
      <c r="LBO124" s="20"/>
      <c r="LBP124" s="20"/>
      <c r="LBQ124" s="20"/>
      <c r="LBR124" s="20"/>
      <c r="LBS124" s="20"/>
      <c r="LBT124" s="20"/>
      <c r="LBU124" s="20"/>
      <c r="LBV124" s="20"/>
      <c r="LBW124" s="20"/>
      <c r="LBX124" s="20"/>
      <c r="LBY124" s="20"/>
      <c r="LBZ124" s="20"/>
      <c r="LCA124" s="20"/>
      <c r="LCB124" s="20"/>
      <c r="LCC124" s="20"/>
      <c r="LCD124" s="20"/>
      <c r="LCE124" s="20"/>
      <c r="LCF124" s="20"/>
      <c r="LCG124" s="20"/>
      <c r="LCH124" s="20"/>
      <c r="LCI124" s="20"/>
      <c r="LCJ124" s="20"/>
      <c r="LCK124" s="20"/>
      <c r="LCL124" s="20"/>
      <c r="LCM124" s="20"/>
      <c r="LCN124" s="20"/>
      <c r="LCO124" s="20"/>
      <c r="LCP124" s="20"/>
      <c r="LCQ124" s="20"/>
      <c r="LCR124" s="20"/>
      <c r="LCS124" s="20"/>
      <c r="LCT124" s="20"/>
      <c r="LCU124" s="20"/>
      <c r="LCV124" s="20"/>
      <c r="LCW124" s="20"/>
      <c r="LCX124" s="20"/>
      <c r="LCY124" s="20"/>
      <c r="LCZ124" s="20"/>
      <c r="LDA124" s="20"/>
      <c r="LDB124" s="20"/>
      <c r="LDC124" s="20"/>
      <c r="LDD124" s="20"/>
      <c r="LDE124" s="20"/>
      <c r="LDF124" s="20"/>
      <c r="LDG124" s="20"/>
      <c r="LDH124" s="20"/>
      <c r="LDI124" s="20"/>
      <c r="LDJ124" s="20"/>
      <c r="LDK124" s="20"/>
      <c r="LDL124" s="20"/>
      <c r="LDM124" s="20"/>
      <c r="LDN124" s="20"/>
      <c r="LDO124" s="20"/>
      <c r="LDP124" s="20"/>
      <c r="LDQ124" s="20"/>
      <c r="LDR124" s="20"/>
      <c r="LDS124" s="20"/>
      <c r="LDT124" s="20"/>
      <c r="LDU124" s="20"/>
      <c r="LDV124" s="20"/>
      <c r="LDW124" s="20"/>
      <c r="LDX124" s="20"/>
      <c r="LDY124" s="20"/>
      <c r="LDZ124" s="20"/>
      <c r="LEA124" s="20"/>
      <c r="LEB124" s="20"/>
      <c r="LEC124" s="20"/>
      <c r="LED124" s="20"/>
      <c r="LEE124" s="20"/>
      <c r="LEF124" s="20"/>
      <c r="LEG124" s="20"/>
      <c r="LEH124" s="20"/>
      <c r="LEI124" s="20"/>
      <c r="LEJ124" s="20"/>
      <c r="LEK124" s="20"/>
      <c r="LEL124" s="20"/>
      <c r="LEM124" s="20"/>
      <c r="LEN124" s="20"/>
      <c r="LEO124" s="20"/>
      <c r="LEP124" s="20"/>
      <c r="LEQ124" s="20"/>
      <c r="LER124" s="20"/>
      <c r="LES124" s="20"/>
      <c r="LET124" s="20"/>
      <c r="LEU124" s="20"/>
      <c r="LEV124" s="20"/>
      <c r="LEW124" s="20"/>
      <c r="LEX124" s="20"/>
      <c r="LEY124" s="20"/>
      <c r="LEZ124" s="20"/>
      <c r="LFA124" s="20"/>
      <c r="LFB124" s="20"/>
      <c r="LFC124" s="20"/>
      <c r="LFD124" s="20"/>
      <c r="LFE124" s="20"/>
      <c r="LFF124" s="20"/>
      <c r="LFG124" s="20"/>
      <c r="LFH124" s="20"/>
      <c r="LFI124" s="20"/>
      <c r="LFJ124" s="20"/>
      <c r="LFK124" s="20"/>
      <c r="LFL124" s="20"/>
      <c r="LFM124" s="20"/>
      <c r="LFN124" s="20"/>
      <c r="LFO124" s="20"/>
      <c r="LFP124" s="20"/>
      <c r="LFQ124" s="20"/>
      <c r="LFR124" s="20"/>
      <c r="LFS124" s="20"/>
      <c r="LFT124" s="20"/>
      <c r="LFU124" s="20"/>
      <c r="LFV124" s="20"/>
      <c r="LFW124" s="20"/>
      <c r="LFX124" s="20"/>
      <c r="LFY124" s="20"/>
      <c r="LFZ124" s="20"/>
      <c r="LGA124" s="20"/>
      <c r="LGB124" s="20"/>
      <c r="LGC124" s="20"/>
      <c r="LGD124" s="20"/>
      <c r="LGE124" s="20"/>
      <c r="LGF124" s="20"/>
      <c r="LGG124" s="20"/>
      <c r="LGH124" s="20"/>
      <c r="LGI124" s="20"/>
      <c r="LGJ124" s="20"/>
      <c r="LGK124" s="20"/>
      <c r="LGL124" s="20"/>
      <c r="LGM124" s="20"/>
      <c r="LGN124" s="20"/>
      <c r="LGO124" s="20"/>
      <c r="LGP124" s="20"/>
      <c r="LGQ124" s="20"/>
      <c r="LGR124" s="20"/>
      <c r="LGS124" s="20"/>
      <c r="LGT124" s="20"/>
      <c r="LGU124" s="20"/>
      <c r="LGV124" s="20"/>
      <c r="LGW124" s="20"/>
      <c r="LGX124" s="20"/>
      <c r="LGY124" s="20"/>
      <c r="LGZ124" s="20"/>
      <c r="LHA124" s="20"/>
      <c r="LHB124" s="20"/>
      <c r="LHC124" s="20"/>
      <c r="LHD124" s="20"/>
      <c r="LHE124" s="20"/>
      <c r="LHF124" s="20"/>
      <c r="LHG124" s="20"/>
      <c r="LHH124" s="20"/>
      <c r="LHI124" s="20"/>
      <c r="LHJ124" s="20"/>
      <c r="LHK124" s="20"/>
      <c r="LHL124" s="20"/>
      <c r="LHM124" s="20"/>
      <c r="LHN124" s="20"/>
      <c r="LHO124" s="20"/>
      <c r="LHP124" s="20"/>
      <c r="LHQ124" s="20"/>
      <c r="LHR124" s="20"/>
      <c r="LHS124" s="20"/>
      <c r="LHT124" s="20"/>
      <c r="LHU124" s="20"/>
      <c r="LHV124" s="20"/>
      <c r="LHW124" s="20"/>
      <c r="LHX124" s="20"/>
      <c r="LHY124" s="20"/>
      <c r="LHZ124" s="20"/>
      <c r="LIA124" s="20"/>
      <c r="LIB124" s="20"/>
      <c r="LIC124" s="20"/>
      <c r="LID124" s="20"/>
      <c r="LIE124" s="20"/>
      <c r="LIF124" s="20"/>
      <c r="LIG124" s="20"/>
      <c r="LIH124" s="20"/>
      <c r="LII124" s="20"/>
      <c r="LIJ124" s="20"/>
      <c r="LIK124" s="20"/>
      <c r="LIL124" s="20"/>
      <c r="LIM124" s="20"/>
      <c r="LIN124" s="20"/>
      <c r="LIO124" s="20"/>
      <c r="LIP124" s="20"/>
      <c r="LIQ124" s="20"/>
      <c r="LIR124" s="20"/>
      <c r="LIS124" s="20"/>
      <c r="LIT124" s="20"/>
      <c r="LIU124" s="20"/>
      <c r="LIV124" s="20"/>
      <c r="LIW124" s="20"/>
      <c r="LIX124" s="20"/>
      <c r="LIY124" s="20"/>
      <c r="LIZ124" s="20"/>
      <c r="LJA124" s="20"/>
      <c r="LJB124" s="20"/>
      <c r="LJC124" s="20"/>
      <c r="LJD124" s="20"/>
      <c r="LJE124" s="20"/>
      <c r="LJF124" s="20"/>
      <c r="LJG124" s="20"/>
      <c r="LJH124" s="20"/>
      <c r="LJI124" s="20"/>
      <c r="LJJ124" s="20"/>
      <c r="LJK124" s="20"/>
      <c r="LJL124" s="20"/>
      <c r="LJM124" s="20"/>
      <c r="LJN124" s="20"/>
      <c r="LJO124" s="20"/>
      <c r="LJP124" s="20"/>
      <c r="LJQ124" s="20"/>
      <c r="LJR124" s="20"/>
      <c r="LJS124" s="20"/>
      <c r="LJT124" s="20"/>
      <c r="LJU124" s="20"/>
      <c r="LJV124" s="20"/>
      <c r="LJW124" s="20"/>
      <c r="LJX124" s="20"/>
      <c r="LJY124" s="20"/>
      <c r="LJZ124" s="20"/>
      <c r="LKG124" s="20"/>
      <c r="LKH124" s="20"/>
      <c r="LKI124" s="20"/>
      <c r="LKJ124" s="20"/>
      <c r="LKK124" s="20"/>
      <c r="LKL124" s="20"/>
      <c r="LKM124" s="20"/>
      <c r="LKN124" s="20"/>
      <c r="LKO124" s="20"/>
      <c r="LKP124" s="20"/>
      <c r="LKQ124" s="20"/>
      <c r="LKR124" s="20"/>
      <c r="LKS124" s="20"/>
      <c r="LKT124" s="20"/>
      <c r="LKU124" s="20"/>
      <c r="LKV124" s="20"/>
      <c r="LKW124" s="20"/>
      <c r="LKX124" s="20"/>
      <c r="LKY124" s="20"/>
      <c r="LKZ124" s="20"/>
      <c r="LLA124" s="20"/>
      <c r="LLB124" s="20"/>
      <c r="LLC124" s="20"/>
      <c r="LLD124" s="20"/>
      <c r="LLE124" s="20"/>
      <c r="LLF124" s="20"/>
      <c r="LLG124" s="20"/>
      <c r="LLH124" s="20"/>
      <c r="LLI124" s="20"/>
      <c r="LLJ124" s="20"/>
      <c r="LLK124" s="20"/>
      <c r="LLL124" s="20"/>
      <c r="LLM124" s="20"/>
      <c r="LLN124" s="20"/>
      <c r="LLO124" s="20"/>
      <c r="LLP124" s="20"/>
      <c r="LLQ124" s="20"/>
      <c r="LLR124" s="20"/>
      <c r="LLS124" s="20"/>
      <c r="LLT124" s="20"/>
      <c r="LLU124" s="20"/>
      <c r="LLV124" s="20"/>
      <c r="LLW124" s="20"/>
      <c r="LLX124" s="20"/>
      <c r="LLY124" s="20"/>
      <c r="LLZ124" s="20"/>
      <c r="LMA124" s="20"/>
      <c r="LMB124" s="20"/>
      <c r="LMC124" s="20"/>
      <c r="LMD124" s="20"/>
      <c r="LME124" s="20"/>
      <c r="LMF124" s="20"/>
      <c r="LMG124" s="20"/>
      <c r="LMH124" s="20"/>
      <c r="LMI124" s="20"/>
      <c r="LMJ124" s="20"/>
      <c r="LMK124" s="20"/>
      <c r="LML124" s="20"/>
      <c r="LMM124" s="20"/>
      <c r="LMN124" s="20"/>
      <c r="LMO124" s="20"/>
      <c r="LMP124" s="20"/>
      <c r="LMQ124" s="20"/>
      <c r="LMR124" s="20"/>
      <c r="LMS124" s="20"/>
      <c r="LMT124" s="20"/>
      <c r="LMU124" s="20"/>
      <c r="LMV124" s="20"/>
      <c r="LMW124" s="20"/>
      <c r="LMX124" s="20"/>
      <c r="LMY124" s="20"/>
      <c r="LMZ124" s="20"/>
      <c r="LNA124" s="20"/>
      <c r="LNB124" s="20"/>
      <c r="LNC124" s="20"/>
      <c r="LND124" s="20"/>
      <c r="LNE124" s="20"/>
      <c r="LNF124" s="20"/>
      <c r="LNG124" s="20"/>
      <c r="LNH124" s="20"/>
      <c r="LNI124" s="20"/>
      <c r="LNJ124" s="20"/>
      <c r="LNK124" s="20"/>
      <c r="LNL124" s="20"/>
      <c r="LNM124" s="20"/>
      <c r="LNN124" s="20"/>
      <c r="LNO124" s="20"/>
      <c r="LNP124" s="20"/>
      <c r="LNQ124" s="20"/>
      <c r="LNR124" s="20"/>
      <c r="LNS124" s="20"/>
      <c r="LNT124" s="20"/>
      <c r="LNU124" s="20"/>
      <c r="LNV124" s="20"/>
      <c r="LNW124" s="20"/>
      <c r="LNX124" s="20"/>
      <c r="LNY124" s="20"/>
      <c r="LNZ124" s="20"/>
      <c r="LOA124" s="20"/>
      <c r="LOB124" s="20"/>
      <c r="LOC124" s="20"/>
      <c r="LOD124" s="20"/>
      <c r="LOE124" s="20"/>
      <c r="LOF124" s="20"/>
      <c r="LOG124" s="20"/>
      <c r="LOH124" s="20"/>
      <c r="LOI124" s="20"/>
      <c r="LOJ124" s="20"/>
      <c r="LOK124" s="20"/>
      <c r="LOL124" s="20"/>
      <c r="LOM124" s="20"/>
      <c r="LON124" s="20"/>
      <c r="LOO124" s="20"/>
      <c r="LOP124" s="20"/>
      <c r="LOQ124" s="20"/>
      <c r="LOR124" s="20"/>
      <c r="LOS124" s="20"/>
      <c r="LOT124" s="20"/>
      <c r="LOU124" s="20"/>
      <c r="LOV124" s="20"/>
      <c r="LOW124" s="20"/>
      <c r="LOX124" s="20"/>
      <c r="LOY124" s="20"/>
      <c r="LOZ124" s="20"/>
      <c r="LPA124" s="20"/>
      <c r="LPB124" s="20"/>
      <c r="LPC124" s="20"/>
      <c r="LPD124" s="20"/>
      <c r="LPE124" s="20"/>
      <c r="LPF124" s="20"/>
      <c r="LPG124" s="20"/>
      <c r="LPH124" s="20"/>
      <c r="LPI124" s="20"/>
      <c r="LPJ124" s="20"/>
      <c r="LPK124" s="20"/>
      <c r="LPL124" s="20"/>
      <c r="LPM124" s="20"/>
      <c r="LPN124" s="20"/>
      <c r="LPO124" s="20"/>
      <c r="LPP124" s="20"/>
      <c r="LPQ124" s="20"/>
      <c r="LPR124" s="20"/>
      <c r="LPS124" s="20"/>
      <c r="LPT124" s="20"/>
      <c r="LPU124" s="20"/>
      <c r="LPV124" s="20"/>
      <c r="LPW124" s="20"/>
      <c r="LPX124" s="20"/>
      <c r="LPY124" s="20"/>
      <c r="LPZ124" s="20"/>
      <c r="LQA124" s="20"/>
      <c r="LQB124" s="20"/>
      <c r="LQC124" s="20"/>
      <c r="LQD124" s="20"/>
      <c r="LQE124" s="20"/>
      <c r="LQF124" s="20"/>
      <c r="LQG124" s="20"/>
      <c r="LQH124" s="20"/>
      <c r="LQI124" s="20"/>
      <c r="LQJ124" s="20"/>
      <c r="LQK124" s="20"/>
      <c r="LQL124" s="20"/>
      <c r="LQM124" s="20"/>
      <c r="LQN124" s="20"/>
      <c r="LQO124" s="20"/>
      <c r="LQP124" s="20"/>
      <c r="LQQ124" s="20"/>
      <c r="LQR124" s="20"/>
      <c r="LQS124" s="20"/>
      <c r="LQT124" s="20"/>
      <c r="LQU124" s="20"/>
      <c r="LQV124" s="20"/>
      <c r="LQW124" s="20"/>
      <c r="LQX124" s="20"/>
      <c r="LQY124" s="20"/>
      <c r="LQZ124" s="20"/>
      <c r="LRA124" s="20"/>
      <c r="LRB124" s="20"/>
      <c r="LRC124" s="20"/>
      <c r="LRD124" s="20"/>
      <c r="LRE124" s="20"/>
      <c r="LRF124" s="20"/>
      <c r="LRG124" s="20"/>
      <c r="LRH124" s="20"/>
      <c r="LRI124" s="20"/>
      <c r="LRJ124" s="20"/>
      <c r="LRK124" s="20"/>
      <c r="LRL124" s="20"/>
      <c r="LRM124" s="20"/>
      <c r="LRN124" s="20"/>
      <c r="LRO124" s="20"/>
      <c r="LRP124" s="20"/>
      <c r="LRQ124" s="20"/>
      <c r="LRR124" s="20"/>
      <c r="LRS124" s="20"/>
      <c r="LRT124" s="20"/>
      <c r="LRU124" s="20"/>
      <c r="LRV124" s="20"/>
      <c r="LRW124" s="20"/>
      <c r="LRX124" s="20"/>
      <c r="LRY124" s="20"/>
      <c r="LRZ124" s="20"/>
      <c r="LSA124" s="20"/>
      <c r="LSB124" s="20"/>
      <c r="LSC124" s="20"/>
      <c r="LSD124" s="20"/>
      <c r="LSE124" s="20"/>
      <c r="LSF124" s="20"/>
      <c r="LSG124" s="20"/>
      <c r="LSH124" s="20"/>
      <c r="LSI124" s="20"/>
      <c r="LSJ124" s="20"/>
      <c r="LSK124" s="20"/>
      <c r="LSL124" s="20"/>
      <c r="LSM124" s="20"/>
      <c r="LSN124" s="20"/>
      <c r="LSO124" s="20"/>
      <c r="LSP124" s="20"/>
      <c r="LSQ124" s="20"/>
      <c r="LSR124" s="20"/>
      <c r="LSS124" s="20"/>
      <c r="LST124" s="20"/>
      <c r="LSU124" s="20"/>
      <c r="LSV124" s="20"/>
      <c r="LSW124" s="20"/>
      <c r="LSX124" s="20"/>
      <c r="LSY124" s="20"/>
      <c r="LSZ124" s="20"/>
      <c r="LTA124" s="20"/>
      <c r="LTB124" s="20"/>
      <c r="LTC124" s="20"/>
      <c r="LTD124" s="20"/>
      <c r="LTE124" s="20"/>
      <c r="LTF124" s="20"/>
      <c r="LTG124" s="20"/>
      <c r="LTH124" s="20"/>
      <c r="LTI124" s="20"/>
      <c r="LTJ124" s="20"/>
      <c r="LTK124" s="20"/>
      <c r="LTL124" s="20"/>
      <c r="LTM124" s="20"/>
      <c r="LTN124" s="20"/>
      <c r="LTO124" s="20"/>
      <c r="LTP124" s="20"/>
      <c r="LTQ124" s="20"/>
      <c r="LTR124" s="20"/>
      <c r="LTS124" s="20"/>
      <c r="LTT124" s="20"/>
      <c r="LTU124" s="20"/>
      <c r="LTV124" s="20"/>
      <c r="LUC124" s="20"/>
      <c r="LUD124" s="20"/>
      <c r="LUE124" s="20"/>
      <c r="LUF124" s="20"/>
      <c r="LUG124" s="20"/>
      <c r="LUH124" s="20"/>
      <c r="LUI124" s="20"/>
      <c r="LUJ124" s="20"/>
      <c r="LUK124" s="20"/>
      <c r="LUL124" s="20"/>
      <c r="LUM124" s="20"/>
      <c r="LUN124" s="20"/>
      <c r="LUO124" s="20"/>
      <c r="LUP124" s="20"/>
      <c r="LUQ124" s="20"/>
      <c r="LUR124" s="20"/>
      <c r="LUS124" s="20"/>
      <c r="LUT124" s="20"/>
      <c r="LUU124" s="20"/>
      <c r="LUV124" s="20"/>
      <c r="LUW124" s="20"/>
      <c r="LUX124" s="20"/>
      <c r="LUY124" s="20"/>
      <c r="LUZ124" s="20"/>
      <c r="LVA124" s="20"/>
      <c r="LVB124" s="20"/>
      <c r="LVC124" s="20"/>
      <c r="LVD124" s="20"/>
      <c r="LVE124" s="20"/>
      <c r="LVF124" s="20"/>
      <c r="LVG124" s="20"/>
      <c r="LVH124" s="20"/>
      <c r="LVI124" s="20"/>
      <c r="LVJ124" s="20"/>
      <c r="LVK124" s="20"/>
      <c r="LVL124" s="20"/>
      <c r="LVM124" s="20"/>
      <c r="LVN124" s="20"/>
      <c r="LVO124" s="20"/>
      <c r="LVP124" s="20"/>
      <c r="LVQ124" s="20"/>
      <c r="LVR124" s="20"/>
      <c r="LVS124" s="20"/>
      <c r="LVT124" s="20"/>
      <c r="LVU124" s="20"/>
      <c r="LVV124" s="20"/>
      <c r="LVW124" s="20"/>
      <c r="LVX124" s="20"/>
      <c r="LVY124" s="20"/>
      <c r="LVZ124" s="20"/>
      <c r="LWA124" s="20"/>
      <c r="LWB124" s="20"/>
      <c r="LWC124" s="20"/>
      <c r="LWD124" s="20"/>
      <c r="LWE124" s="20"/>
      <c r="LWF124" s="20"/>
      <c r="LWG124" s="20"/>
      <c r="LWH124" s="20"/>
      <c r="LWI124" s="20"/>
      <c r="LWJ124" s="20"/>
      <c r="LWK124" s="20"/>
      <c r="LWL124" s="20"/>
      <c r="LWM124" s="20"/>
      <c r="LWN124" s="20"/>
      <c r="LWO124" s="20"/>
      <c r="LWP124" s="20"/>
      <c r="LWQ124" s="20"/>
      <c r="LWR124" s="20"/>
      <c r="LWS124" s="20"/>
      <c r="LWT124" s="20"/>
      <c r="LWU124" s="20"/>
      <c r="LWV124" s="20"/>
      <c r="LWW124" s="20"/>
      <c r="LWX124" s="20"/>
      <c r="LWY124" s="20"/>
      <c r="LWZ124" s="20"/>
      <c r="LXA124" s="20"/>
      <c r="LXB124" s="20"/>
      <c r="LXC124" s="20"/>
      <c r="LXD124" s="20"/>
      <c r="LXE124" s="20"/>
      <c r="LXF124" s="20"/>
      <c r="LXG124" s="20"/>
      <c r="LXH124" s="20"/>
      <c r="LXI124" s="20"/>
      <c r="LXJ124" s="20"/>
      <c r="LXK124" s="20"/>
      <c r="LXL124" s="20"/>
      <c r="LXM124" s="20"/>
      <c r="LXN124" s="20"/>
      <c r="LXO124" s="20"/>
      <c r="LXP124" s="20"/>
      <c r="LXQ124" s="20"/>
      <c r="LXR124" s="20"/>
      <c r="LXS124" s="20"/>
      <c r="LXT124" s="20"/>
      <c r="LXU124" s="20"/>
      <c r="LXV124" s="20"/>
      <c r="LXW124" s="20"/>
      <c r="LXX124" s="20"/>
      <c r="LXY124" s="20"/>
      <c r="LXZ124" s="20"/>
      <c r="LYA124" s="20"/>
      <c r="LYB124" s="20"/>
      <c r="LYC124" s="20"/>
      <c r="LYD124" s="20"/>
      <c r="LYE124" s="20"/>
      <c r="LYF124" s="20"/>
      <c r="LYG124" s="20"/>
      <c r="LYH124" s="20"/>
      <c r="LYI124" s="20"/>
      <c r="LYJ124" s="20"/>
      <c r="LYK124" s="20"/>
      <c r="LYL124" s="20"/>
      <c r="LYM124" s="20"/>
      <c r="LYN124" s="20"/>
      <c r="LYO124" s="20"/>
      <c r="LYP124" s="20"/>
      <c r="LYQ124" s="20"/>
      <c r="LYR124" s="20"/>
      <c r="LYS124" s="20"/>
      <c r="LYT124" s="20"/>
      <c r="LYU124" s="20"/>
      <c r="LYV124" s="20"/>
      <c r="LYW124" s="20"/>
      <c r="LYX124" s="20"/>
      <c r="LYY124" s="20"/>
      <c r="LYZ124" s="20"/>
      <c r="LZA124" s="20"/>
      <c r="LZB124" s="20"/>
      <c r="LZC124" s="20"/>
      <c r="LZD124" s="20"/>
      <c r="LZE124" s="20"/>
      <c r="LZF124" s="20"/>
      <c r="LZG124" s="20"/>
      <c r="LZH124" s="20"/>
      <c r="LZI124" s="20"/>
      <c r="LZJ124" s="20"/>
      <c r="LZK124" s="20"/>
      <c r="LZL124" s="20"/>
      <c r="LZM124" s="20"/>
      <c r="LZN124" s="20"/>
      <c r="LZO124" s="20"/>
      <c r="LZP124" s="20"/>
      <c r="LZQ124" s="20"/>
      <c r="LZR124" s="20"/>
      <c r="LZS124" s="20"/>
      <c r="LZT124" s="20"/>
      <c r="LZU124" s="20"/>
      <c r="LZV124" s="20"/>
      <c r="LZW124" s="20"/>
      <c r="LZX124" s="20"/>
      <c r="LZY124" s="20"/>
      <c r="LZZ124" s="20"/>
      <c r="MAA124" s="20"/>
      <c r="MAB124" s="20"/>
      <c r="MAC124" s="20"/>
      <c r="MAD124" s="20"/>
      <c r="MAE124" s="20"/>
      <c r="MAF124" s="20"/>
      <c r="MAG124" s="20"/>
      <c r="MAH124" s="20"/>
      <c r="MAI124" s="20"/>
      <c r="MAJ124" s="20"/>
      <c r="MAK124" s="20"/>
      <c r="MAL124" s="20"/>
      <c r="MAM124" s="20"/>
      <c r="MAN124" s="20"/>
      <c r="MAO124" s="20"/>
      <c r="MAP124" s="20"/>
      <c r="MAQ124" s="20"/>
      <c r="MAR124" s="20"/>
      <c r="MAS124" s="20"/>
      <c r="MAT124" s="20"/>
      <c r="MAU124" s="20"/>
      <c r="MAV124" s="20"/>
      <c r="MAW124" s="20"/>
      <c r="MAX124" s="20"/>
      <c r="MAY124" s="20"/>
      <c r="MAZ124" s="20"/>
      <c r="MBA124" s="20"/>
      <c r="MBB124" s="20"/>
      <c r="MBC124" s="20"/>
      <c r="MBD124" s="20"/>
      <c r="MBE124" s="20"/>
      <c r="MBF124" s="20"/>
      <c r="MBG124" s="20"/>
      <c r="MBH124" s="20"/>
      <c r="MBI124" s="20"/>
      <c r="MBJ124" s="20"/>
      <c r="MBK124" s="20"/>
      <c r="MBL124" s="20"/>
      <c r="MBM124" s="20"/>
      <c r="MBN124" s="20"/>
      <c r="MBO124" s="20"/>
      <c r="MBP124" s="20"/>
      <c r="MBQ124" s="20"/>
      <c r="MBR124" s="20"/>
      <c r="MBS124" s="20"/>
      <c r="MBT124" s="20"/>
      <c r="MBU124" s="20"/>
      <c r="MBV124" s="20"/>
      <c r="MBW124" s="20"/>
      <c r="MBX124" s="20"/>
      <c r="MBY124" s="20"/>
      <c r="MBZ124" s="20"/>
      <c r="MCA124" s="20"/>
      <c r="MCB124" s="20"/>
      <c r="MCC124" s="20"/>
      <c r="MCD124" s="20"/>
      <c r="MCE124" s="20"/>
      <c r="MCF124" s="20"/>
      <c r="MCG124" s="20"/>
      <c r="MCH124" s="20"/>
      <c r="MCI124" s="20"/>
      <c r="MCJ124" s="20"/>
      <c r="MCK124" s="20"/>
      <c r="MCL124" s="20"/>
      <c r="MCM124" s="20"/>
      <c r="MCN124" s="20"/>
      <c r="MCO124" s="20"/>
      <c r="MCP124" s="20"/>
      <c r="MCQ124" s="20"/>
      <c r="MCR124" s="20"/>
      <c r="MCS124" s="20"/>
      <c r="MCT124" s="20"/>
      <c r="MCU124" s="20"/>
      <c r="MCV124" s="20"/>
      <c r="MCW124" s="20"/>
      <c r="MCX124" s="20"/>
      <c r="MCY124" s="20"/>
      <c r="MCZ124" s="20"/>
      <c r="MDA124" s="20"/>
      <c r="MDB124" s="20"/>
      <c r="MDC124" s="20"/>
      <c r="MDD124" s="20"/>
      <c r="MDE124" s="20"/>
      <c r="MDF124" s="20"/>
      <c r="MDG124" s="20"/>
      <c r="MDH124" s="20"/>
      <c r="MDI124" s="20"/>
      <c r="MDJ124" s="20"/>
      <c r="MDK124" s="20"/>
      <c r="MDL124" s="20"/>
      <c r="MDM124" s="20"/>
      <c r="MDN124" s="20"/>
      <c r="MDO124" s="20"/>
      <c r="MDP124" s="20"/>
      <c r="MDQ124" s="20"/>
      <c r="MDR124" s="20"/>
      <c r="MDY124" s="20"/>
      <c r="MDZ124" s="20"/>
      <c r="MEA124" s="20"/>
      <c r="MEB124" s="20"/>
      <c r="MEC124" s="20"/>
      <c r="MED124" s="20"/>
      <c r="MEE124" s="20"/>
      <c r="MEF124" s="20"/>
      <c r="MEG124" s="20"/>
      <c r="MEH124" s="20"/>
      <c r="MEI124" s="20"/>
      <c r="MEJ124" s="20"/>
      <c r="MEK124" s="20"/>
      <c r="MEL124" s="20"/>
      <c r="MEM124" s="20"/>
      <c r="MEN124" s="20"/>
      <c r="MEO124" s="20"/>
      <c r="MEP124" s="20"/>
      <c r="MEQ124" s="20"/>
      <c r="MER124" s="20"/>
      <c r="MES124" s="20"/>
      <c r="MET124" s="20"/>
      <c r="MEU124" s="20"/>
      <c r="MEV124" s="20"/>
      <c r="MEW124" s="20"/>
      <c r="MEX124" s="20"/>
      <c r="MEY124" s="20"/>
      <c r="MEZ124" s="20"/>
      <c r="MFA124" s="20"/>
      <c r="MFB124" s="20"/>
      <c r="MFC124" s="20"/>
      <c r="MFD124" s="20"/>
      <c r="MFE124" s="20"/>
      <c r="MFF124" s="20"/>
      <c r="MFG124" s="20"/>
      <c r="MFH124" s="20"/>
      <c r="MFI124" s="20"/>
      <c r="MFJ124" s="20"/>
      <c r="MFK124" s="20"/>
      <c r="MFL124" s="20"/>
      <c r="MFM124" s="20"/>
      <c r="MFN124" s="20"/>
      <c r="MFO124" s="20"/>
      <c r="MFP124" s="20"/>
      <c r="MFQ124" s="20"/>
      <c r="MFR124" s="20"/>
      <c r="MFS124" s="20"/>
      <c r="MFT124" s="20"/>
      <c r="MFU124" s="20"/>
      <c r="MFV124" s="20"/>
      <c r="MFW124" s="20"/>
      <c r="MFX124" s="20"/>
      <c r="MFY124" s="20"/>
      <c r="MFZ124" s="20"/>
      <c r="MGA124" s="20"/>
      <c r="MGB124" s="20"/>
      <c r="MGC124" s="20"/>
      <c r="MGD124" s="20"/>
      <c r="MGE124" s="20"/>
      <c r="MGF124" s="20"/>
      <c r="MGG124" s="20"/>
      <c r="MGH124" s="20"/>
      <c r="MGI124" s="20"/>
      <c r="MGJ124" s="20"/>
      <c r="MGK124" s="20"/>
      <c r="MGL124" s="20"/>
      <c r="MGM124" s="20"/>
      <c r="MGN124" s="20"/>
      <c r="MGO124" s="20"/>
      <c r="MGP124" s="20"/>
      <c r="MGQ124" s="20"/>
      <c r="MGR124" s="20"/>
      <c r="MGS124" s="20"/>
      <c r="MGT124" s="20"/>
      <c r="MGU124" s="20"/>
      <c r="MGV124" s="20"/>
      <c r="MGW124" s="20"/>
      <c r="MGX124" s="20"/>
      <c r="MGY124" s="20"/>
      <c r="MGZ124" s="20"/>
      <c r="MHA124" s="20"/>
      <c r="MHB124" s="20"/>
      <c r="MHC124" s="20"/>
      <c r="MHD124" s="20"/>
      <c r="MHE124" s="20"/>
      <c r="MHF124" s="20"/>
      <c r="MHG124" s="20"/>
      <c r="MHH124" s="20"/>
      <c r="MHI124" s="20"/>
      <c r="MHJ124" s="20"/>
      <c r="MHK124" s="20"/>
      <c r="MHL124" s="20"/>
      <c r="MHM124" s="20"/>
      <c r="MHN124" s="20"/>
      <c r="MHO124" s="20"/>
      <c r="MHP124" s="20"/>
      <c r="MHQ124" s="20"/>
      <c r="MHR124" s="20"/>
      <c r="MHS124" s="20"/>
      <c r="MHT124" s="20"/>
      <c r="MHU124" s="20"/>
      <c r="MHV124" s="20"/>
      <c r="MHW124" s="20"/>
      <c r="MHX124" s="20"/>
      <c r="MHY124" s="20"/>
      <c r="MHZ124" s="20"/>
      <c r="MIA124" s="20"/>
      <c r="MIB124" s="20"/>
      <c r="MIC124" s="20"/>
      <c r="MID124" s="20"/>
      <c r="MIE124" s="20"/>
      <c r="MIF124" s="20"/>
      <c r="MIG124" s="20"/>
      <c r="MIH124" s="20"/>
      <c r="MII124" s="20"/>
      <c r="MIJ124" s="20"/>
      <c r="MIK124" s="20"/>
      <c r="MIL124" s="20"/>
      <c r="MIM124" s="20"/>
      <c r="MIN124" s="20"/>
      <c r="MIO124" s="20"/>
      <c r="MIP124" s="20"/>
      <c r="MIQ124" s="20"/>
      <c r="MIR124" s="20"/>
      <c r="MIS124" s="20"/>
      <c r="MIT124" s="20"/>
      <c r="MIU124" s="20"/>
      <c r="MIV124" s="20"/>
      <c r="MIW124" s="20"/>
      <c r="MIX124" s="20"/>
      <c r="MIY124" s="20"/>
      <c r="MIZ124" s="20"/>
      <c r="MJA124" s="20"/>
      <c r="MJB124" s="20"/>
      <c r="MJC124" s="20"/>
      <c r="MJD124" s="20"/>
      <c r="MJE124" s="20"/>
      <c r="MJF124" s="20"/>
      <c r="MJG124" s="20"/>
      <c r="MJH124" s="20"/>
      <c r="MJI124" s="20"/>
      <c r="MJJ124" s="20"/>
      <c r="MJK124" s="20"/>
      <c r="MJL124" s="20"/>
      <c r="MJM124" s="20"/>
      <c r="MJN124" s="20"/>
      <c r="MJO124" s="20"/>
      <c r="MJP124" s="20"/>
      <c r="MJQ124" s="20"/>
      <c r="MJR124" s="20"/>
      <c r="MJS124" s="20"/>
      <c r="MJT124" s="20"/>
      <c r="MJU124" s="20"/>
      <c r="MJV124" s="20"/>
      <c r="MJW124" s="20"/>
      <c r="MJX124" s="20"/>
      <c r="MJY124" s="20"/>
      <c r="MJZ124" s="20"/>
      <c r="MKA124" s="20"/>
      <c r="MKB124" s="20"/>
      <c r="MKC124" s="20"/>
      <c r="MKD124" s="20"/>
      <c r="MKE124" s="20"/>
      <c r="MKF124" s="20"/>
      <c r="MKG124" s="20"/>
      <c r="MKH124" s="20"/>
      <c r="MKI124" s="20"/>
      <c r="MKJ124" s="20"/>
      <c r="MKK124" s="20"/>
      <c r="MKL124" s="20"/>
      <c r="MKM124" s="20"/>
      <c r="MKN124" s="20"/>
      <c r="MKO124" s="20"/>
      <c r="MKP124" s="20"/>
      <c r="MKQ124" s="20"/>
      <c r="MKR124" s="20"/>
      <c r="MKS124" s="20"/>
      <c r="MKT124" s="20"/>
      <c r="MKU124" s="20"/>
      <c r="MKV124" s="20"/>
      <c r="MKW124" s="20"/>
      <c r="MKX124" s="20"/>
      <c r="MKY124" s="20"/>
      <c r="MKZ124" s="20"/>
      <c r="MLA124" s="20"/>
      <c r="MLB124" s="20"/>
      <c r="MLC124" s="20"/>
      <c r="MLD124" s="20"/>
      <c r="MLE124" s="20"/>
      <c r="MLF124" s="20"/>
      <c r="MLG124" s="20"/>
      <c r="MLH124" s="20"/>
      <c r="MLI124" s="20"/>
      <c r="MLJ124" s="20"/>
      <c r="MLK124" s="20"/>
      <c r="MLL124" s="20"/>
      <c r="MLM124" s="20"/>
      <c r="MLN124" s="20"/>
      <c r="MLO124" s="20"/>
      <c r="MLP124" s="20"/>
      <c r="MLQ124" s="20"/>
      <c r="MLR124" s="20"/>
      <c r="MLS124" s="20"/>
      <c r="MLT124" s="20"/>
      <c r="MLU124" s="20"/>
      <c r="MLV124" s="20"/>
      <c r="MLW124" s="20"/>
      <c r="MLX124" s="20"/>
      <c r="MLY124" s="20"/>
      <c r="MLZ124" s="20"/>
      <c r="MMA124" s="20"/>
      <c r="MMB124" s="20"/>
      <c r="MMC124" s="20"/>
      <c r="MMD124" s="20"/>
      <c r="MME124" s="20"/>
      <c r="MMF124" s="20"/>
      <c r="MMG124" s="20"/>
      <c r="MMH124" s="20"/>
      <c r="MMI124" s="20"/>
      <c r="MMJ124" s="20"/>
      <c r="MMK124" s="20"/>
      <c r="MML124" s="20"/>
      <c r="MMM124" s="20"/>
      <c r="MMN124" s="20"/>
      <c r="MMO124" s="20"/>
      <c r="MMP124" s="20"/>
      <c r="MMQ124" s="20"/>
      <c r="MMR124" s="20"/>
      <c r="MMS124" s="20"/>
      <c r="MMT124" s="20"/>
      <c r="MMU124" s="20"/>
      <c r="MMV124" s="20"/>
      <c r="MMW124" s="20"/>
      <c r="MMX124" s="20"/>
      <c r="MMY124" s="20"/>
      <c r="MMZ124" s="20"/>
      <c r="MNA124" s="20"/>
      <c r="MNB124" s="20"/>
      <c r="MNC124" s="20"/>
      <c r="MND124" s="20"/>
      <c r="MNE124" s="20"/>
      <c r="MNF124" s="20"/>
      <c r="MNG124" s="20"/>
      <c r="MNH124" s="20"/>
      <c r="MNI124" s="20"/>
      <c r="MNJ124" s="20"/>
      <c r="MNK124" s="20"/>
      <c r="MNL124" s="20"/>
      <c r="MNM124" s="20"/>
      <c r="MNN124" s="20"/>
      <c r="MNU124" s="20"/>
      <c r="MNV124" s="20"/>
      <c r="MNW124" s="20"/>
      <c r="MNX124" s="20"/>
      <c r="MNY124" s="20"/>
      <c r="MNZ124" s="20"/>
      <c r="MOA124" s="20"/>
      <c r="MOB124" s="20"/>
      <c r="MOC124" s="20"/>
      <c r="MOD124" s="20"/>
      <c r="MOE124" s="20"/>
      <c r="MOF124" s="20"/>
      <c r="MOG124" s="20"/>
      <c r="MOH124" s="20"/>
      <c r="MOI124" s="20"/>
      <c r="MOJ124" s="20"/>
      <c r="MOK124" s="20"/>
      <c r="MOL124" s="20"/>
      <c r="MOM124" s="20"/>
      <c r="MON124" s="20"/>
      <c r="MOO124" s="20"/>
      <c r="MOP124" s="20"/>
      <c r="MOQ124" s="20"/>
      <c r="MOR124" s="20"/>
      <c r="MOS124" s="20"/>
      <c r="MOT124" s="20"/>
      <c r="MOU124" s="20"/>
      <c r="MOV124" s="20"/>
      <c r="MOW124" s="20"/>
      <c r="MOX124" s="20"/>
      <c r="MOY124" s="20"/>
      <c r="MOZ124" s="20"/>
      <c r="MPA124" s="20"/>
      <c r="MPB124" s="20"/>
      <c r="MPC124" s="20"/>
      <c r="MPD124" s="20"/>
      <c r="MPE124" s="20"/>
      <c r="MPF124" s="20"/>
      <c r="MPG124" s="20"/>
      <c r="MPH124" s="20"/>
      <c r="MPI124" s="20"/>
      <c r="MPJ124" s="20"/>
      <c r="MPK124" s="20"/>
      <c r="MPL124" s="20"/>
      <c r="MPM124" s="20"/>
      <c r="MPN124" s="20"/>
      <c r="MPO124" s="20"/>
      <c r="MPP124" s="20"/>
      <c r="MPQ124" s="20"/>
      <c r="MPR124" s="20"/>
      <c r="MPS124" s="20"/>
      <c r="MPT124" s="20"/>
      <c r="MPU124" s="20"/>
      <c r="MPV124" s="20"/>
      <c r="MPW124" s="20"/>
      <c r="MPX124" s="20"/>
      <c r="MPY124" s="20"/>
      <c r="MPZ124" s="20"/>
      <c r="MQA124" s="20"/>
      <c r="MQB124" s="20"/>
      <c r="MQC124" s="20"/>
      <c r="MQD124" s="20"/>
      <c r="MQE124" s="20"/>
      <c r="MQF124" s="20"/>
      <c r="MQG124" s="20"/>
      <c r="MQH124" s="20"/>
      <c r="MQI124" s="20"/>
      <c r="MQJ124" s="20"/>
      <c r="MQK124" s="20"/>
      <c r="MQL124" s="20"/>
      <c r="MQM124" s="20"/>
      <c r="MQN124" s="20"/>
      <c r="MQO124" s="20"/>
      <c r="MQP124" s="20"/>
      <c r="MQQ124" s="20"/>
      <c r="MQR124" s="20"/>
      <c r="MQS124" s="20"/>
      <c r="MQT124" s="20"/>
      <c r="MQU124" s="20"/>
      <c r="MQV124" s="20"/>
      <c r="MQW124" s="20"/>
      <c r="MQX124" s="20"/>
      <c r="MQY124" s="20"/>
      <c r="MQZ124" s="20"/>
      <c r="MRA124" s="20"/>
      <c r="MRB124" s="20"/>
      <c r="MRC124" s="20"/>
      <c r="MRD124" s="20"/>
      <c r="MRE124" s="20"/>
      <c r="MRF124" s="20"/>
      <c r="MRG124" s="20"/>
      <c r="MRH124" s="20"/>
      <c r="MRI124" s="20"/>
      <c r="MRJ124" s="20"/>
      <c r="MRK124" s="20"/>
      <c r="MRL124" s="20"/>
      <c r="MRM124" s="20"/>
      <c r="MRN124" s="20"/>
      <c r="MRO124" s="20"/>
      <c r="MRP124" s="20"/>
      <c r="MRQ124" s="20"/>
      <c r="MRR124" s="20"/>
      <c r="MRS124" s="20"/>
      <c r="MRT124" s="20"/>
      <c r="MRU124" s="20"/>
      <c r="MRV124" s="20"/>
      <c r="MRW124" s="20"/>
      <c r="MRX124" s="20"/>
      <c r="MRY124" s="20"/>
      <c r="MRZ124" s="20"/>
      <c r="MSA124" s="20"/>
      <c r="MSB124" s="20"/>
      <c r="MSC124" s="20"/>
      <c r="MSD124" s="20"/>
      <c r="MSE124" s="20"/>
      <c r="MSF124" s="20"/>
      <c r="MSG124" s="20"/>
      <c r="MSH124" s="20"/>
      <c r="MSI124" s="20"/>
      <c r="MSJ124" s="20"/>
      <c r="MSK124" s="20"/>
      <c r="MSL124" s="20"/>
      <c r="MSM124" s="20"/>
      <c r="MSN124" s="20"/>
      <c r="MSO124" s="20"/>
      <c r="MSP124" s="20"/>
      <c r="MSQ124" s="20"/>
      <c r="MSR124" s="20"/>
      <c r="MSS124" s="20"/>
      <c r="MST124" s="20"/>
      <c r="MSU124" s="20"/>
      <c r="MSV124" s="20"/>
      <c r="MSW124" s="20"/>
      <c r="MSX124" s="20"/>
      <c r="MSY124" s="20"/>
      <c r="MSZ124" s="20"/>
      <c r="MTA124" s="20"/>
      <c r="MTB124" s="20"/>
      <c r="MTC124" s="20"/>
      <c r="MTD124" s="20"/>
      <c r="MTE124" s="20"/>
      <c r="MTF124" s="20"/>
      <c r="MTG124" s="20"/>
      <c r="MTH124" s="20"/>
      <c r="MTI124" s="20"/>
      <c r="MTJ124" s="20"/>
      <c r="MTK124" s="20"/>
      <c r="MTL124" s="20"/>
      <c r="MTM124" s="20"/>
      <c r="MTN124" s="20"/>
      <c r="MTO124" s="20"/>
      <c r="MTP124" s="20"/>
      <c r="MTQ124" s="20"/>
      <c r="MTR124" s="20"/>
      <c r="MTS124" s="20"/>
      <c r="MTT124" s="20"/>
      <c r="MTU124" s="20"/>
      <c r="MTV124" s="20"/>
      <c r="MTW124" s="20"/>
      <c r="MTX124" s="20"/>
      <c r="MTY124" s="20"/>
      <c r="MTZ124" s="20"/>
      <c r="MUA124" s="20"/>
      <c r="MUB124" s="20"/>
      <c r="MUC124" s="20"/>
      <c r="MUD124" s="20"/>
      <c r="MUE124" s="20"/>
      <c r="MUF124" s="20"/>
      <c r="MUG124" s="20"/>
      <c r="MUH124" s="20"/>
      <c r="MUI124" s="20"/>
      <c r="MUJ124" s="20"/>
      <c r="MUK124" s="20"/>
      <c r="MUL124" s="20"/>
      <c r="MUM124" s="20"/>
      <c r="MUN124" s="20"/>
      <c r="MUO124" s="20"/>
      <c r="MUP124" s="20"/>
      <c r="MUQ124" s="20"/>
      <c r="MUR124" s="20"/>
      <c r="MUS124" s="20"/>
      <c r="MUT124" s="20"/>
      <c r="MUU124" s="20"/>
      <c r="MUV124" s="20"/>
      <c r="MUW124" s="20"/>
      <c r="MUX124" s="20"/>
      <c r="MUY124" s="20"/>
      <c r="MUZ124" s="20"/>
      <c r="MVA124" s="20"/>
      <c r="MVB124" s="20"/>
      <c r="MVC124" s="20"/>
      <c r="MVD124" s="20"/>
      <c r="MVE124" s="20"/>
      <c r="MVF124" s="20"/>
      <c r="MVG124" s="20"/>
      <c r="MVH124" s="20"/>
      <c r="MVI124" s="20"/>
      <c r="MVJ124" s="20"/>
      <c r="MVK124" s="20"/>
      <c r="MVL124" s="20"/>
      <c r="MVM124" s="20"/>
      <c r="MVN124" s="20"/>
      <c r="MVO124" s="20"/>
      <c r="MVP124" s="20"/>
      <c r="MVQ124" s="20"/>
      <c r="MVR124" s="20"/>
      <c r="MVS124" s="20"/>
      <c r="MVT124" s="20"/>
      <c r="MVU124" s="20"/>
      <c r="MVV124" s="20"/>
      <c r="MVW124" s="20"/>
      <c r="MVX124" s="20"/>
      <c r="MVY124" s="20"/>
      <c r="MVZ124" s="20"/>
      <c r="MWA124" s="20"/>
      <c r="MWB124" s="20"/>
      <c r="MWC124" s="20"/>
      <c r="MWD124" s="20"/>
      <c r="MWE124" s="20"/>
      <c r="MWF124" s="20"/>
      <c r="MWG124" s="20"/>
      <c r="MWH124" s="20"/>
      <c r="MWI124" s="20"/>
      <c r="MWJ124" s="20"/>
      <c r="MWK124" s="20"/>
      <c r="MWL124" s="20"/>
      <c r="MWM124" s="20"/>
      <c r="MWN124" s="20"/>
      <c r="MWO124" s="20"/>
      <c r="MWP124" s="20"/>
      <c r="MWQ124" s="20"/>
      <c r="MWR124" s="20"/>
      <c r="MWS124" s="20"/>
      <c r="MWT124" s="20"/>
      <c r="MWU124" s="20"/>
      <c r="MWV124" s="20"/>
      <c r="MWW124" s="20"/>
      <c r="MWX124" s="20"/>
      <c r="MWY124" s="20"/>
      <c r="MWZ124" s="20"/>
      <c r="MXA124" s="20"/>
      <c r="MXB124" s="20"/>
      <c r="MXC124" s="20"/>
      <c r="MXD124" s="20"/>
      <c r="MXE124" s="20"/>
      <c r="MXF124" s="20"/>
      <c r="MXG124" s="20"/>
      <c r="MXH124" s="20"/>
      <c r="MXI124" s="20"/>
      <c r="MXJ124" s="20"/>
      <c r="MXQ124" s="20"/>
      <c r="MXR124" s="20"/>
      <c r="MXS124" s="20"/>
      <c r="MXT124" s="20"/>
      <c r="MXU124" s="20"/>
      <c r="MXV124" s="20"/>
      <c r="MXW124" s="20"/>
      <c r="MXX124" s="20"/>
      <c r="MXY124" s="20"/>
      <c r="MXZ124" s="20"/>
      <c r="MYA124" s="20"/>
      <c r="MYB124" s="20"/>
      <c r="MYC124" s="20"/>
      <c r="MYD124" s="20"/>
      <c r="MYE124" s="20"/>
      <c r="MYF124" s="20"/>
      <c r="MYG124" s="20"/>
      <c r="MYH124" s="20"/>
      <c r="MYI124" s="20"/>
      <c r="MYJ124" s="20"/>
      <c r="MYK124" s="20"/>
      <c r="MYL124" s="20"/>
      <c r="MYM124" s="20"/>
      <c r="MYN124" s="20"/>
      <c r="MYO124" s="20"/>
      <c r="MYP124" s="20"/>
      <c r="MYQ124" s="20"/>
      <c r="MYR124" s="20"/>
      <c r="MYS124" s="20"/>
      <c r="MYT124" s="20"/>
      <c r="MYU124" s="20"/>
      <c r="MYV124" s="20"/>
      <c r="MYW124" s="20"/>
      <c r="MYX124" s="20"/>
      <c r="MYY124" s="20"/>
      <c r="MYZ124" s="20"/>
      <c r="MZA124" s="20"/>
      <c r="MZB124" s="20"/>
      <c r="MZC124" s="20"/>
      <c r="MZD124" s="20"/>
      <c r="MZE124" s="20"/>
      <c r="MZF124" s="20"/>
      <c r="MZG124" s="20"/>
      <c r="MZH124" s="20"/>
      <c r="MZI124" s="20"/>
      <c r="MZJ124" s="20"/>
      <c r="MZK124" s="20"/>
      <c r="MZL124" s="20"/>
      <c r="MZM124" s="20"/>
      <c r="MZN124" s="20"/>
      <c r="MZO124" s="20"/>
      <c r="MZP124" s="20"/>
      <c r="MZQ124" s="20"/>
      <c r="MZR124" s="20"/>
      <c r="MZS124" s="20"/>
      <c r="MZT124" s="20"/>
      <c r="MZU124" s="20"/>
      <c r="MZV124" s="20"/>
      <c r="MZW124" s="20"/>
      <c r="MZX124" s="20"/>
      <c r="MZY124" s="20"/>
      <c r="MZZ124" s="20"/>
      <c r="NAA124" s="20"/>
      <c r="NAB124" s="20"/>
      <c r="NAC124" s="20"/>
      <c r="NAD124" s="20"/>
      <c r="NAE124" s="20"/>
      <c r="NAF124" s="20"/>
      <c r="NAG124" s="20"/>
      <c r="NAH124" s="20"/>
      <c r="NAI124" s="20"/>
      <c r="NAJ124" s="20"/>
      <c r="NAK124" s="20"/>
      <c r="NAL124" s="20"/>
      <c r="NAM124" s="20"/>
      <c r="NAN124" s="20"/>
      <c r="NAO124" s="20"/>
      <c r="NAP124" s="20"/>
      <c r="NAQ124" s="20"/>
      <c r="NAR124" s="20"/>
      <c r="NAS124" s="20"/>
      <c r="NAT124" s="20"/>
      <c r="NAU124" s="20"/>
      <c r="NAV124" s="20"/>
      <c r="NAW124" s="20"/>
      <c r="NAX124" s="20"/>
      <c r="NAY124" s="20"/>
      <c r="NAZ124" s="20"/>
      <c r="NBA124" s="20"/>
      <c r="NBB124" s="20"/>
      <c r="NBC124" s="20"/>
      <c r="NBD124" s="20"/>
      <c r="NBE124" s="20"/>
      <c r="NBF124" s="20"/>
      <c r="NBG124" s="20"/>
      <c r="NBH124" s="20"/>
      <c r="NBI124" s="20"/>
      <c r="NBJ124" s="20"/>
      <c r="NBK124" s="20"/>
      <c r="NBL124" s="20"/>
      <c r="NBM124" s="20"/>
      <c r="NBN124" s="20"/>
      <c r="NBO124" s="20"/>
      <c r="NBP124" s="20"/>
      <c r="NBQ124" s="20"/>
      <c r="NBR124" s="20"/>
      <c r="NBS124" s="20"/>
      <c r="NBT124" s="20"/>
      <c r="NBU124" s="20"/>
      <c r="NBV124" s="20"/>
      <c r="NBW124" s="20"/>
      <c r="NBX124" s="20"/>
      <c r="NBY124" s="20"/>
      <c r="NBZ124" s="20"/>
      <c r="NCA124" s="20"/>
      <c r="NCB124" s="20"/>
      <c r="NCC124" s="20"/>
      <c r="NCD124" s="20"/>
      <c r="NCE124" s="20"/>
      <c r="NCF124" s="20"/>
      <c r="NCG124" s="20"/>
      <c r="NCH124" s="20"/>
      <c r="NCI124" s="20"/>
      <c r="NCJ124" s="20"/>
      <c r="NCK124" s="20"/>
      <c r="NCL124" s="20"/>
      <c r="NCM124" s="20"/>
      <c r="NCN124" s="20"/>
      <c r="NCO124" s="20"/>
      <c r="NCP124" s="20"/>
      <c r="NCQ124" s="20"/>
      <c r="NCR124" s="20"/>
      <c r="NCS124" s="20"/>
      <c r="NCT124" s="20"/>
      <c r="NCU124" s="20"/>
      <c r="NCV124" s="20"/>
      <c r="NCW124" s="20"/>
      <c r="NCX124" s="20"/>
      <c r="NCY124" s="20"/>
      <c r="NCZ124" s="20"/>
      <c r="NDA124" s="20"/>
      <c r="NDB124" s="20"/>
      <c r="NDC124" s="20"/>
      <c r="NDD124" s="20"/>
      <c r="NDE124" s="20"/>
      <c r="NDF124" s="20"/>
      <c r="NDG124" s="20"/>
      <c r="NDH124" s="20"/>
      <c r="NDI124" s="20"/>
      <c r="NDJ124" s="20"/>
      <c r="NDK124" s="20"/>
      <c r="NDL124" s="20"/>
      <c r="NDM124" s="20"/>
      <c r="NDN124" s="20"/>
      <c r="NDO124" s="20"/>
      <c r="NDP124" s="20"/>
      <c r="NDQ124" s="20"/>
      <c r="NDR124" s="20"/>
      <c r="NDS124" s="20"/>
      <c r="NDT124" s="20"/>
      <c r="NDU124" s="20"/>
      <c r="NDV124" s="20"/>
      <c r="NDW124" s="20"/>
      <c r="NDX124" s="20"/>
      <c r="NDY124" s="20"/>
      <c r="NDZ124" s="20"/>
      <c r="NEA124" s="20"/>
      <c r="NEB124" s="20"/>
      <c r="NEC124" s="20"/>
      <c r="NED124" s="20"/>
      <c r="NEE124" s="20"/>
      <c r="NEF124" s="20"/>
      <c r="NEG124" s="20"/>
      <c r="NEH124" s="20"/>
      <c r="NEI124" s="20"/>
      <c r="NEJ124" s="20"/>
      <c r="NEK124" s="20"/>
      <c r="NEL124" s="20"/>
      <c r="NEM124" s="20"/>
      <c r="NEN124" s="20"/>
      <c r="NEO124" s="20"/>
      <c r="NEP124" s="20"/>
      <c r="NEQ124" s="20"/>
      <c r="NER124" s="20"/>
      <c r="NES124" s="20"/>
      <c r="NET124" s="20"/>
      <c r="NEU124" s="20"/>
      <c r="NEV124" s="20"/>
      <c r="NEW124" s="20"/>
      <c r="NEX124" s="20"/>
      <c r="NEY124" s="20"/>
      <c r="NEZ124" s="20"/>
      <c r="NFA124" s="20"/>
      <c r="NFB124" s="20"/>
      <c r="NFC124" s="20"/>
      <c r="NFD124" s="20"/>
      <c r="NFE124" s="20"/>
      <c r="NFF124" s="20"/>
      <c r="NFG124" s="20"/>
      <c r="NFH124" s="20"/>
      <c r="NFI124" s="20"/>
      <c r="NFJ124" s="20"/>
      <c r="NFK124" s="20"/>
      <c r="NFL124" s="20"/>
      <c r="NFM124" s="20"/>
      <c r="NFN124" s="20"/>
      <c r="NFO124" s="20"/>
      <c r="NFP124" s="20"/>
      <c r="NFQ124" s="20"/>
      <c r="NFR124" s="20"/>
      <c r="NFS124" s="20"/>
      <c r="NFT124" s="20"/>
      <c r="NFU124" s="20"/>
      <c r="NFV124" s="20"/>
      <c r="NFW124" s="20"/>
      <c r="NFX124" s="20"/>
      <c r="NFY124" s="20"/>
      <c r="NFZ124" s="20"/>
      <c r="NGA124" s="20"/>
      <c r="NGB124" s="20"/>
      <c r="NGC124" s="20"/>
      <c r="NGD124" s="20"/>
      <c r="NGE124" s="20"/>
      <c r="NGF124" s="20"/>
      <c r="NGG124" s="20"/>
      <c r="NGH124" s="20"/>
      <c r="NGI124" s="20"/>
      <c r="NGJ124" s="20"/>
      <c r="NGK124" s="20"/>
      <c r="NGL124" s="20"/>
      <c r="NGM124" s="20"/>
      <c r="NGN124" s="20"/>
      <c r="NGO124" s="20"/>
      <c r="NGP124" s="20"/>
      <c r="NGQ124" s="20"/>
      <c r="NGR124" s="20"/>
      <c r="NGS124" s="20"/>
      <c r="NGT124" s="20"/>
      <c r="NGU124" s="20"/>
      <c r="NGV124" s="20"/>
      <c r="NGW124" s="20"/>
      <c r="NGX124" s="20"/>
      <c r="NGY124" s="20"/>
      <c r="NGZ124" s="20"/>
      <c r="NHA124" s="20"/>
      <c r="NHB124" s="20"/>
      <c r="NHC124" s="20"/>
      <c r="NHD124" s="20"/>
      <c r="NHE124" s="20"/>
      <c r="NHF124" s="20"/>
      <c r="NHM124" s="20"/>
      <c r="NHN124" s="20"/>
      <c r="NHO124" s="20"/>
      <c r="NHP124" s="20"/>
      <c r="NHQ124" s="20"/>
      <c r="NHR124" s="20"/>
      <c r="NHS124" s="20"/>
      <c r="NHT124" s="20"/>
      <c r="NHU124" s="20"/>
      <c r="NHV124" s="20"/>
      <c r="NHW124" s="20"/>
      <c r="NHX124" s="20"/>
      <c r="NHY124" s="20"/>
      <c r="NHZ124" s="20"/>
      <c r="NIA124" s="20"/>
      <c r="NIB124" s="20"/>
      <c r="NIC124" s="20"/>
      <c r="NID124" s="20"/>
      <c r="NIE124" s="20"/>
      <c r="NIF124" s="20"/>
      <c r="NIG124" s="20"/>
      <c r="NIH124" s="20"/>
      <c r="NII124" s="20"/>
      <c r="NIJ124" s="20"/>
      <c r="NIK124" s="20"/>
      <c r="NIL124" s="20"/>
      <c r="NIM124" s="20"/>
      <c r="NIN124" s="20"/>
      <c r="NIO124" s="20"/>
      <c r="NIP124" s="20"/>
      <c r="NIQ124" s="20"/>
      <c r="NIR124" s="20"/>
      <c r="NIS124" s="20"/>
      <c r="NIT124" s="20"/>
      <c r="NIU124" s="20"/>
      <c r="NIV124" s="20"/>
      <c r="NIW124" s="20"/>
      <c r="NIX124" s="20"/>
      <c r="NIY124" s="20"/>
      <c r="NIZ124" s="20"/>
      <c r="NJA124" s="20"/>
      <c r="NJB124" s="20"/>
      <c r="NJC124" s="20"/>
      <c r="NJD124" s="20"/>
      <c r="NJE124" s="20"/>
      <c r="NJF124" s="20"/>
      <c r="NJG124" s="20"/>
      <c r="NJH124" s="20"/>
      <c r="NJI124" s="20"/>
      <c r="NJJ124" s="20"/>
      <c r="NJK124" s="20"/>
      <c r="NJL124" s="20"/>
      <c r="NJM124" s="20"/>
      <c r="NJN124" s="20"/>
      <c r="NJO124" s="20"/>
      <c r="NJP124" s="20"/>
      <c r="NJQ124" s="20"/>
      <c r="NJR124" s="20"/>
      <c r="NJS124" s="20"/>
      <c r="NJT124" s="20"/>
      <c r="NJU124" s="20"/>
      <c r="NJV124" s="20"/>
      <c r="NJW124" s="20"/>
      <c r="NJX124" s="20"/>
      <c r="NJY124" s="20"/>
      <c r="NJZ124" s="20"/>
      <c r="NKA124" s="20"/>
      <c r="NKB124" s="20"/>
      <c r="NKC124" s="20"/>
      <c r="NKD124" s="20"/>
      <c r="NKE124" s="20"/>
      <c r="NKF124" s="20"/>
      <c r="NKG124" s="20"/>
      <c r="NKH124" s="20"/>
      <c r="NKI124" s="20"/>
      <c r="NKJ124" s="20"/>
      <c r="NKK124" s="20"/>
      <c r="NKL124" s="20"/>
      <c r="NKM124" s="20"/>
      <c r="NKN124" s="20"/>
      <c r="NKO124" s="20"/>
      <c r="NKP124" s="20"/>
      <c r="NKQ124" s="20"/>
      <c r="NKR124" s="20"/>
      <c r="NKS124" s="20"/>
      <c r="NKT124" s="20"/>
      <c r="NKU124" s="20"/>
      <c r="NKV124" s="20"/>
      <c r="NKW124" s="20"/>
      <c r="NKX124" s="20"/>
      <c r="NKY124" s="20"/>
      <c r="NKZ124" s="20"/>
      <c r="NLA124" s="20"/>
      <c r="NLB124" s="20"/>
      <c r="NLC124" s="20"/>
      <c r="NLD124" s="20"/>
      <c r="NLE124" s="20"/>
      <c r="NLF124" s="20"/>
      <c r="NLG124" s="20"/>
      <c r="NLH124" s="20"/>
      <c r="NLI124" s="20"/>
      <c r="NLJ124" s="20"/>
      <c r="NLK124" s="20"/>
      <c r="NLL124" s="20"/>
      <c r="NLM124" s="20"/>
      <c r="NLN124" s="20"/>
      <c r="NLO124" s="20"/>
      <c r="NLP124" s="20"/>
      <c r="NLQ124" s="20"/>
      <c r="NLR124" s="20"/>
      <c r="NLS124" s="20"/>
      <c r="NLT124" s="20"/>
      <c r="NLU124" s="20"/>
      <c r="NLV124" s="20"/>
      <c r="NLW124" s="20"/>
      <c r="NLX124" s="20"/>
      <c r="NLY124" s="20"/>
      <c r="NLZ124" s="20"/>
      <c r="NMA124" s="20"/>
      <c r="NMB124" s="20"/>
      <c r="NMC124" s="20"/>
      <c r="NMD124" s="20"/>
      <c r="NME124" s="20"/>
      <c r="NMF124" s="20"/>
      <c r="NMG124" s="20"/>
      <c r="NMH124" s="20"/>
      <c r="NMI124" s="20"/>
      <c r="NMJ124" s="20"/>
      <c r="NMK124" s="20"/>
      <c r="NML124" s="20"/>
      <c r="NMM124" s="20"/>
      <c r="NMN124" s="20"/>
      <c r="NMO124" s="20"/>
      <c r="NMP124" s="20"/>
      <c r="NMQ124" s="20"/>
      <c r="NMR124" s="20"/>
      <c r="NMS124" s="20"/>
      <c r="NMT124" s="20"/>
      <c r="NMU124" s="20"/>
      <c r="NMV124" s="20"/>
      <c r="NMW124" s="20"/>
      <c r="NMX124" s="20"/>
      <c r="NMY124" s="20"/>
      <c r="NMZ124" s="20"/>
      <c r="NNA124" s="20"/>
      <c r="NNB124" s="20"/>
      <c r="NNC124" s="20"/>
      <c r="NND124" s="20"/>
      <c r="NNE124" s="20"/>
      <c r="NNF124" s="20"/>
      <c r="NNG124" s="20"/>
      <c r="NNH124" s="20"/>
      <c r="NNI124" s="20"/>
      <c r="NNJ124" s="20"/>
      <c r="NNK124" s="20"/>
      <c r="NNL124" s="20"/>
      <c r="NNM124" s="20"/>
      <c r="NNN124" s="20"/>
      <c r="NNO124" s="20"/>
      <c r="NNP124" s="20"/>
      <c r="NNQ124" s="20"/>
      <c r="NNR124" s="20"/>
      <c r="NNS124" s="20"/>
      <c r="NNT124" s="20"/>
      <c r="NNU124" s="20"/>
      <c r="NNV124" s="20"/>
      <c r="NNW124" s="20"/>
      <c r="NNX124" s="20"/>
      <c r="NNY124" s="20"/>
      <c r="NNZ124" s="20"/>
      <c r="NOA124" s="20"/>
      <c r="NOB124" s="20"/>
      <c r="NOC124" s="20"/>
      <c r="NOD124" s="20"/>
      <c r="NOE124" s="20"/>
      <c r="NOF124" s="20"/>
      <c r="NOG124" s="20"/>
      <c r="NOH124" s="20"/>
      <c r="NOI124" s="20"/>
      <c r="NOJ124" s="20"/>
      <c r="NOK124" s="20"/>
      <c r="NOL124" s="20"/>
      <c r="NOM124" s="20"/>
      <c r="NON124" s="20"/>
      <c r="NOO124" s="20"/>
      <c r="NOP124" s="20"/>
      <c r="NOQ124" s="20"/>
      <c r="NOR124" s="20"/>
      <c r="NOS124" s="20"/>
      <c r="NOT124" s="20"/>
      <c r="NOU124" s="20"/>
      <c r="NOV124" s="20"/>
      <c r="NOW124" s="20"/>
      <c r="NOX124" s="20"/>
      <c r="NOY124" s="20"/>
      <c r="NOZ124" s="20"/>
      <c r="NPA124" s="20"/>
      <c r="NPB124" s="20"/>
      <c r="NPC124" s="20"/>
      <c r="NPD124" s="20"/>
      <c r="NPE124" s="20"/>
      <c r="NPF124" s="20"/>
      <c r="NPG124" s="20"/>
      <c r="NPH124" s="20"/>
      <c r="NPI124" s="20"/>
      <c r="NPJ124" s="20"/>
      <c r="NPK124" s="20"/>
      <c r="NPL124" s="20"/>
      <c r="NPM124" s="20"/>
      <c r="NPN124" s="20"/>
      <c r="NPO124" s="20"/>
      <c r="NPP124" s="20"/>
      <c r="NPQ124" s="20"/>
      <c r="NPR124" s="20"/>
      <c r="NPS124" s="20"/>
      <c r="NPT124" s="20"/>
      <c r="NPU124" s="20"/>
      <c r="NPV124" s="20"/>
      <c r="NPW124" s="20"/>
      <c r="NPX124" s="20"/>
      <c r="NPY124" s="20"/>
      <c r="NPZ124" s="20"/>
      <c r="NQA124" s="20"/>
      <c r="NQB124" s="20"/>
      <c r="NQC124" s="20"/>
      <c r="NQD124" s="20"/>
      <c r="NQE124" s="20"/>
      <c r="NQF124" s="20"/>
      <c r="NQG124" s="20"/>
      <c r="NQH124" s="20"/>
      <c r="NQI124" s="20"/>
      <c r="NQJ124" s="20"/>
      <c r="NQK124" s="20"/>
      <c r="NQL124" s="20"/>
      <c r="NQM124" s="20"/>
      <c r="NQN124" s="20"/>
      <c r="NQO124" s="20"/>
      <c r="NQP124" s="20"/>
      <c r="NQQ124" s="20"/>
      <c r="NQR124" s="20"/>
      <c r="NQS124" s="20"/>
      <c r="NQT124" s="20"/>
      <c r="NQU124" s="20"/>
      <c r="NQV124" s="20"/>
      <c r="NQW124" s="20"/>
      <c r="NQX124" s="20"/>
      <c r="NQY124" s="20"/>
      <c r="NQZ124" s="20"/>
      <c r="NRA124" s="20"/>
      <c r="NRB124" s="20"/>
      <c r="NRI124" s="20"/>
      <c r="NRJ124" s="20"/>
      <c r="NRK124" s="20"/>
      <c r="NRL124" s="20"/>
      <c r="NRM124" s="20"/>
      <c r="NRN124" s="20"/>
      <c r="NRO124" s="20"/>
      <c r="NRP124" s="20"/>
      <c r="NRQ124" s="20"/>
      <c r="NRR124" s="20"/>
      <c r="NRS124" s="20"/>
      <c r="NRT124" s="20"/>
      <c r="NRU124" s="20"/>
      <c r="NRV124" s="20"/>
      <c r="NRW124" s="20"/>
      <c r="NRX124" s="20"/>
      <c r="NRY124" s="20"/>
      <c r="NRZ124" s="20"/>
      <c r="NSA124" s="20"/>
      <c r="NSB124" s="20"/>
      <c r="NSC124" s="20"/>
      <c r="NSD124" s="20"/>
      <c r="NSE124" s="20"/>
      <c r="NSF124" s="20"/>
      <c r="NSG124" s="20"/>
      <c r="NSH124" s="20"/>
      <c r="NSI124" s="20"/>
      <c r="NSJ124" s="20"/>
      <c r="NSK124" s="20"/>
      <c r="NSL124" s="20"/>
      <c r="NSM124" s="20"/>
      <c r="NSN124" s="20"/>
      <c r="NSO124" s="20"/>
      <c r="NSP124" s="20"/>
      <c r="NSQ124" s="20"/>
      <c r="NSR124" s="20"/>
      <c r="NSS124" s="20"/>
      <c r="NST124" s="20"/>
      <c r="NSU124" s="20"/>
      <c r="NSV124" s="20"/>
      <c r="NSW124" s="20"/>
      <c r="NSX124" s="20"/>
      <c r="NSY124" s="20"/>
      <c r="NSZ124" s="20"/>
      <c r="NTA124" s="20"/>
      <c r="NTB124" s="20"/>
      <c r="NTC124" s="20"/>
      <c r="NTD124" s="20"/>
      <c r="NTE124" s="20"/>
      <c r="NTF124" s="20"/>
      <c r="NTG124" s="20"/>
      <c r="NTH124" s="20"/>
      <c r="NTI124" s="20"/>
      <c r="NTJ124" s="20"/>
      <c r="NTK124" s="20"/>
      <c r="NTL124" s="20"/>
      <c r="NTM124" s="20"/>
      <c r="NTN124" s="20"/>
      <c r="NTO124" s="20"/>
      <c r="NTP124" s="20"/>
      <c r="NTQ124" s="20"/>
      <c r="NTR124" s="20"/>
      <c r="NTS124" s="20"/>
      <c r="NTT124" s="20"/>
      <c r="NTU124" s="20"/>
      <c r="NTV124" s="20"/>
      <c r="NTW124" s="20"/>
      <c r="NTX124" s="20"/>
      <c r="NTY124" s="20"/>
      <c r="NTZ124" s="20"/>
      <c r="NUA124" s="20"/>
      <c r="NUB124" s="20"/>
      <c r="NUC124" s="20"/>
      <c r="NUD124" s="20"/>
      <c r="NUE124" s="20"/>
      <c r="NUF124" s="20"/>
      <c r="NUG124" s="20"/>
      <c r="NUH124" s="20"/>
      <c r="NUI124" s="20"/>
      <c r="NUJ124" s="20"/>
      <c r="NUK124" s="20"/>
      <c r="NUL124" s="20"/>
      <c r="NUM124" s="20"/>
      <c r="NUN124" s="20"/>
      <c r="NUO124" s="20"/>
      <c r="NUP124" s="20"/>
      <c r="NUQ124" s="20"/>
      <c r="NUR124" s="20"/>
      <c r="NUS124" s="20"/>
      <c r="NUT124" s="20"/>
      <c r="NUU124" s="20"/>
      <c r="NUV124" s="20"/>
      <c r="NUW124" s="20"/>
      <c r="NUX124" s="20"/>
      <c r="NUY124" s="20"/>
      <c r="NUZ124" s="20"/>
      <c r="NVA124" s="20"/>
      <c r="NVB124" s="20"/>
      <c r="NVC124" s="20"/>
      <c r="NVD124" s="20"/>
      <c r="NVE124" s="20"/>
      <c r="NVF124" s="20"/>
      <c r="NVG124" s="20"/>
      <c r="NVH124" s="20"/>
      <c r="NVI124" s="20"/>
      <c r="NVJ124" s="20"/>
      <c r="NVK124" s="20"/>
      <c r="NVL124" s="20"/>
      <c r="NVM124" s="20"/>
      <c r="NVN124" s="20"/>
      <c r="NVO124" s="20"/>
      <c r="NVP124" s="20"/>
      <c r="NVQ124" s="20"/>
      <c r="NVR124" s="20"/>
      <c r="NVS124" s="20"/>
      <c r="NVT124" s="20"/>
      <c r="NVU124" s="20"/>
      <c r="NVV124" s="20"/>
      <c r="NVW124" s="20"/>
      <c r="NVX124" s="20"/>
      <c r="NVY124" s="20"/>
      <c r="NVZ124" s="20"/>
      <c r="NWA124" s="20"/>
      <c r="NWB124" s="20"/>
      <c r="NWC124" s="20"/>
      <c r="NWD124" s="20"/>
      <c r="NWE124" s="20"/>
      <c r="NWF124" s="20"/>
      <c r="NWG124" s="20"/>
      <c r="NWH124" s="20"/>
      <c r="NWI124" s="20"/>
      <c r="NWJ124" s="20"/>
      <c r="NWK124" s="20"/>
      <c r="NWL124" s="20"/>
      <c r="NWM124" s="20"/>
      <c r="NWN124" s="20"/>
      <c r="NWO124" s="20"/>
      <c r="NWP124" s="20"/>
      <c r="NWQ124" s="20"/>
      <c r="NWR124" s="20"/>
      <c r="NWS124" s="20"/>
      <c r="NWT124" s="20"/>
      <c r="NWU124" s="20"/>
      <c r="NWV124" s="20"/>
      <c r="NWW124" s="20"/>
      <c r="NWX124" s="20"/>
      <c r="NWY124" s="20"/>
      <c r="NWZ124" s="20"/>
      <c r="NXA124" s="20"/>
      <c r="NXB124" s="20"/>
      <c r="NXC124" s="20"/>
      <c r="NXD124" s="20"/>
      <c r="NXE124" s="20"/>
      <c r="NXF124" s="20"/>
      <c r="NXG124" s="20"/>
      <c r="NXH124" s="20"/>
      <c r="NXI124" s="20"/>
      <c r="NXJ124" s="20"/>
      <c r="NXK124" s="20"/>
      <c r="NXL124" s="20"/>
      <c r="NXM124" s="20"/>
      <c r="NXN124" s="20"/>
      <c r="NXO124" s="20"/>
      <c r="NXP124" s="20"/>
      <c r="NXQ124" s="20"/>
      <c r="NXR124" s="20"/>
      <c r="NXS124" s="20"/>
      <c r="NXT124" s="20"/>
      <c r="NXU124" s="20"/>
      <c r="NXV124" s="20"/>
      <c r="NXW124" s="20"/>
      <c r="NXX124" s="20"/>
      <c r="NXY124" s="20"/>
      <c r="NXZ124" s="20"/>
      <c r="NYA124" s="20"/>
      <c r="NYB124" s="20"/>
      <c r="NYC124" s="20"/>
      <c r="NYD124" s="20"/>
      <c r="NYE124" s="20"/>
      <c r="NYF124" s="20"/>
      <c r="NYG124" s="20"/>
      <c r="NYH124" s="20"/>
      <c r="NYI124" s="20"/>
      <c r="NYJ124" s="20"/>
      <c r="NYK124" s="20"/>
      <c r="NYL124" s="20"/>
      <c r="NYM124" s="20"/>
      <c r="NYN124" s="20"/>
      <c r="NYO124" s="20"/>
      <c r="NYP124" s="20"/>
      <c r="NYQ124" s="20"/>
      <c r="NYR124" s="20"/>
      <c r="NYS124" s="20"/>
      <c r="NYT124" s="20"/>
      <c r="NYU124" s="20"/>
      <c r="NYV124" s="20"/>
      <c r="NYW124" s="20"/>
      <c r="NYX124" s="20"/>
      <c r="NYY124" s="20"/>
      <c r="NYZ124" s="20"/>
      <c r="NZA124" s="20"/>
      <c r="NZB124" s="20"/>
      <c r="NZC124" s="20"/>
      <c r="NZD124" s="20"/>
      <c r="NZE124" s="20"/>
      <c r="NZF124" s="20"/>
      <c r="NZG124" s="20"/>
      <c r="NZH124" s="20"/>
      <c r="NZI124" s="20"/>
      <c r="NZJ124" s="20"/>
      <c r="NZK124" s="20"/>
      <c r="NZL124" s="20"/>
      <c r="NZM124" s="20"/>
      <c r="NZN124" s="20"/>
      <c r="NZO124" s="20"/>
      <c r="NZP124" s="20"/>
      <c r="NZQ124" s="20"/>
      <c r="NZR124" s="20"/>
      <c r="NZS124" s="20"/>
      <c r="NZT124" s="20"/>
      <c r="NZU124" s="20"/>
      <c r="NZV124" s="20"/>
      <c r="NZW124" s="20"/>
      <c r="NZX124" s="20"/>
      <c r="NZY124" s="20"/>
      <c r="NZZ124" s="20"/>
      <c r="OAA124" s="20"/>
      <c r="OAB124" s="20"/>
      <c r="OAC124" s="20"/>
      <c r="OAD124" s="20"/>
      <c r="OAE124" s="20"/>
      <c r="OAF124" s="20"/>
      <c r="OAG124" s="20"/>
      <c r="OAH124" s="20"/>
      <c r="OAI124" s="20"/>
      <c r="OAJ124" s="20"/>
      <c r="OAK124" s="20"/>
      <c r="OAL124" s="20"/>
      <c r="OAM124" s="20"/>
      <c r="OAN124" s="20"/>
      <c r="OAO124" s="20"/>
      <c r="OAP124" s="20"/>
      <c r="OAQ124" s="20"/>
      <c r="OAR124" s="20"/>
      <c r="OAS124" s="20"/>
      <c r="OAT124" s="20"/>
      <c r="OAU124" s="20"/>
      <c r="OAV124" s="20"/>
      <c r="OAW124" s="20"/>
      <c r="OAX124" s="20"/>
      <c r="OBE124" s="20"/>
      <c r="OBF124" s="20"/>
      <c r="OBG124" s="20"/>
      <c r="OBH124" s="20"/>
      <c r="OBI124" s="20"/>
      <c r="OBJ124" s="20"/>
      <c r="OBK124" s="20"/>
      <c r="OBL124" s="20"/>
      <c r="OBM124" s="20"/>
      <c r="OBN124" s="20"/>
      <c r="OBO124" s="20"/>
      <c r="OBP124" s="20"/>
      <c r="OBQ124" s="20"/>
      <c r="OBR124" s="20"/>
      <c r="OBS124" s="20"/>
      <c r="OBT124" s="20"/>
      <c r="OBU124" s="20"/>
      <c r="OBV124" s="20"/>
      <c r="OBW124" s="20"/>
      <c r="OBX124" s="20"/>
      <c r="OBY124" s="20"/>
      <c r="OBZ124" s="20"/>
      <c r="OCA124" s="20"/>
      <c r="OCB124" s="20"/>
      <c r="OCC124" s="20"/>
      <c r="OCD124" s="20"/>
      <c r="OCE124" s="20"/>
      <c r="OCF124" s="20"/>
      <c r="OCG124" s="20"/>
      <c r="OCH124" s="20"/>
      <c r="OCI124" s="20"/>
      <c r="OCJ124" s="20"/>
      <c r="OCK124" s="20"/>
      <c r="OCL124" s="20"/>
      <c r="OCM124" s="20"/>
      <c r="OCN124" s="20"/>
      <c r="OCO124" s="20"/>
      <c r="OCP124" s="20"/>
      <c r="OCQ124" s="20"/>
      <c r="OCR124" s="20"/>
      <c r="OCS124" s="20"/>
      <c r="OCT124" s="20"/>
      <c r="OCU124" s="20"/>
      <c r="OCV124" s="20"/>
      <c r="OCW124" s="20"/>
      <c r="OCX124" s="20"/>
      <c r="OCY124" s="20"/>
      <c r="OCZ124" s="20"/>
      <c r="ODA124" s="20"/>
      <c r="ODB124" s="20"/>
      <c r="ODC124" s="20"/>
      <c r="ODD124" s="20"/>
      <c r="ODE124" s="20"/>
      <c r="ODF124" s="20"/>
      <c r="ODG124" s="20"/>
      <c r="ODH124" s="20"/>
      <c r="ODI124" s="20"/>
      <c r="ODJ124" s="20"/>
      <c r="ODK124" s="20"/>
      <c r="ODL124" s="20"/>
      <c r="ODM124" s="20"/>
      <c r="ODN124" s="20"/>
      <c r="ODO124" s="20"/>
      <c r="ODP124" s="20"/>
      <c r="ODQ124" s="20"/>
      <c r="ODR124" s="20"/>
      <c r="ODS124" s="20"/>
      <c r="ODT124" s="20"/>
      <c r="ODU124" s="20"/>
      <c r="ODV124" s="20"/>
      <c r="ODW124" s="20"/>
      <c r="ODX124" s="20"/>
      <c r="ODY124" s="20"/>
      <c r="ODZ124" s="20"/>
      <c r="OEA124" s="20"/>
      <c r="OEB124" s="20"/>
      <c r="OEC124" s="20"/>
      <c r="OED124" s="20"/>
      <c r="OEE124" s="20"/>
      <c r="OEF124" s="20"/>
      <c r="OEG124" s="20"/>
      <c r="OEH124" s="20"/>
      <c r="OEI124" s="20"/>
      <c r="OEJ124" s="20"/>
      <c r="OEK124" s="20"/>
      <c r="OEL124" s="20"/>
      <c r="OEM124" s="20"/>
      <c r="OEN124" s="20"/>
      <c r="OEO124" s="20"/>
      <c r="OEP124" s="20"/>
      <c r="OEQ124" s="20"/>
      <c r="OER124" s="20"/>
      <c r="OES124" s="20"/>
      <c r="OET124" s="20"/>
      <c r="OEU124" s="20"/>
      <c r="OEV124" s="20"/>
      <c r="OEW124" s="20"/>
      <c r="OEX124" s="20"/>
      <c r="OEY124" s="20"/>
      <c r="OEZ124" s="20"/>
      <c r="OFA124" s="20"/>
      <c r="OFB124" s="20"/>
      <c r="OFC124" s="20"/>
      <c r="OFD124" s="20"/>
      <c r="OFE124" s="20"/>
      <c r="OFF124" s="20"/>
      <c r="OFG124" s="20"/>
      <c r="OFH124" s="20"/>
      <c r="OFI124" s="20"/>
      <c r="OFJ124" s="20"/>
      <c r="OFK124" s="20"/>
      <c r="OFL124" s="20"/>
      <c r="OFM124" s="20"/>
      <c r="OFN124" s="20"/>
      <c r="OFO124" s="20"/>
      <c r="OFP124" s="20"/>
      <c r="OFQ124" s="20"/>
      <c r="OFR124" s="20"/>
      <c r="OFS124" s="20"/>
      <c r="OFT124" s="20"/>
      <c r="OFU124" s="20"/>
      <c r="OFV124" s="20"/>
      <c r="OFW124" s="20"/>
      <c r="OFX124" s="20"/>
      <c r="OFY124" s="20"/>
      <c r="OFZ124" s="20"/>
      <c r="OGA124" s="20"/>
      <c r="OGB124" s="20"/>
      <c r="OGC124" s="20"/>
      <c r="OGD124" s="20"/>
      <c r="OGE124" s="20"/>
      <c r="OGF124" s="20"/>
      <c r="OGG124" s="20"/>
      <c r="OGH124" s="20"/>
      <c r="OGI124" s="20"/>
      <c r="OGJ124" s="20"/>
      <c r="OGK124" s="20"/>
      <c r="OGL124" s="20"/>
      <c r="OGM124" s="20"/>
      <c r="OGN124" s="20"/>
      <c r="OGO124" s="20"/>
      <c r="OGP124" s="20"/>
      <c r="OGQ124" s="20"/>
      <c r="OGR124" s="20"/>
      <c r="OGS124" s="20"/>
      <c r="OGT124" s="20"/>
      <c r="OGU124" s="20"/>
      <c r="OGV124" s="20"/>
      <c r="OGW124" s="20"/>
      <c r="OGX124" s="20"/>
      <c r="OGY124" s="20"/>
      <c r="OGZ124" s="20"/>
      <c r="OHA124" s="20"/>
      <c r="OHB124" s="20"/>
      <c r="OHC124" s="20"/>
      <c r="OHD124" s="20"/>
      <c r="OHE124" s="20"/>
      <c r="OHF124" s="20"/>
      <c r="OHG124" s="20"/>
      <c r="OHH124" s="20"/>
      <c r="OHI124" s="20"/>
      <c r="OHJ124" s="20"/>
      <c r="OHK124" s="20"/>
      <c r="OHL124" s="20"/>
      <c r="OHM124" s="20"/>
      <c r="OHN124" s="20"/>
      <c r="OHO124" s="20"/>
      <c r="OHP124" s="20"/>
      <c r="OHQ124" s="20"/>
      <c r="OHR124" s="20"/>
      <c r="OHS124" s="20"/>
      <c r="OHT124" s="20"/>
      <c r="OHU124" s="20"/>
      <c r="OHV124" s="20"/>
      <c r="OHW124" s="20"/>
      <c r="OHX124" s="20"/>
      <c r="OHY124" s="20"/>
      <c r="OHZ124" s="20"/>
      <c r="OIA124" s="20"/>
      <c r="OIB124" s="20"/>
      <c r="OIC124" s="20"/>
      <c r="OID124" s="20"/>
      <c r="OIE124" s="20"/>
      <c r="OIF124" s="20"/>
      <c r="OIG124" s="20"/>
      <c r="OIH124" s="20"/>
      <c r="OII124" s="20"/>
      <c r="OIJ124" s="20"/>
      <c r="OIK124" s="20"/>
      <c r="OIL124" s="20"/>
      <c r="OIM124" s="20"/>
      <c r="OIN124" s="20"/>
      <c r="OIO124" s="20"/>
      <c r="OIP124" s="20"/>
      <c r="OIQ124" s="20"/>
      <c r="OIR124" s="20"/>
      <c r="OIS124" s="20"/>
      <c r="OIT124" s="20"/>
      <c r="OIU124" s="20"/>
      <c r="OIV124" s="20"/>
      <c r="OIW124" s="20"/>
      <c r="OIX124" s="20"/>
      <c r="OIY124" s="20"/>
      <c r="OIZ124" s="20"/>
      <c r="OJA124" s="20"/>
      <c r="OJB124" s="20"/>
      <c r="OJC124" s="20"/>
      <c r="OJD124" s="20"/>
      <c r="OJE124" s="20"/>
      <c r="OJF124" s="20"/>
      <c r="OJG124" s="20"/>
      <c r="OJH124" s="20"/>
      <c r="OJI124" s="20"/>
      <c r="OJJ124" s="20"/>
      <c r="OJK124" s="20"/>
      <c r="OJL124" s="20"/>
      <c r="OJM124" s="20"/>
      <c r="OJN124" s="20"/>
      <c r="OJO124" s="20"/>
      <c r="OJP124" s="20"/>
      <c r="OJQ124" s="20"/>
      <c r="OJR124" s="20"/>
      <c r="OJS124" s="20"/>
      <c r="OJT124" s="20"/>
      <c r="OJU124" s="20"/>
      <c r="OJV124" s="20"/>
      <c r="OJW124" s="20"/>
      <c r="OJX124" s="20"/>
      <c r="OJY124" s="20"/>
      <c r="OJZ124" s="20"/>
      <c r="OKA124" s="20"/>
      <c r="OKB124" s="20"/>
      <c r="OKC124" s="20"/>
      <c r="OKD124" s="20"/>
      <c r="OKE124" s="20"/>
      <c r="OKF124" s="20"/>
      <c r="OKG124" s="20"/>
      <c r="OKH124" s="20"/>
      <c r="OKI124" s="20"/>
      <c r="OKJ124" s="20"/>
      <c r="OKK124" s="20"/>
      <c r="OKL124" s="20"/>
      <c r="OKM124" s="20"/>
      <c r="OKN124" s="20"/>
      <c r="OKO124" s="20"/>
      <c r="OKP124" s="20"/>
      <c r="OKQ124" s="20"/>
      <c r="OKR124" s="20"/>
      <c r="OKS124" s="20"/>
      <c r="OKT124" s="20"/>
      <c r="OLA124" s="20"/>
      <c r="OLB124" s="20"/>
      <c r="OLC124" s="20"/>
      <c r="OLD124" s="20"/>
      <c r="OLE124" s="20"/>
      <c r="OLF124" s="20"/>
      <c r="OLG124" s="20"/>
      <c r="OLH124" s="20"/>
      <c r="OLI124" s="20"/>
      <c r="OLJ124" s="20"/>
      <c r="OLK124" s="20"/>
      <c r="OLL124" s="20"/>
      <c r="OLM124" s="20"/>
      <c r="OLN124" s="20"/>
      <c r="OLO124" s="20"/>
      <c r="OLP124" s="20"/>
      <c r="OLQ124" s="20"/>
      <c r="OLR124" s="20"/>
      <c r="OLS124" s="20"/>
      <c r="OLT124" s="20"/>
      <c r="OLU124" s="20"/>
      <c r="OLV124" s="20"/>
      <c r="OLW124" s="20"/>
      <c r="OLX124" s="20"/>
      <c r="OLY124" s="20"/>
      <c r="OLZ124" s="20"/>
      <c r="OMA124" s="20"/>
      <c r="OMB124" s="20"/>
      <c r="OMC124" s="20"/>
      <c r="OMD124" s="20"/>
      <c r="OME124" s="20"/>
      <c r="OMF124" s="20"/>
      <c r="OMG124" s="20"/>
      <c r="OMH124" s="20"/>
      <c r="OMI124" s="20"/>
      <c r="OMJ124" s="20"/>
      <c r="OMK124" s="20"/>
      <c r="OML124" s="20"/>
      <c r="OMM124" s="20"/>
      <c r="OMN124" s="20"/>
      <c r="OMO124" s="20"/>
      <c r="OMP124" s="20"/>
      <c r="OMQ124" s="20"/>
      <c r="OMR124" s="20"/>
      <c r="OMS124" s="20"/>
      <c r="OMT124" s="20"/>
      <c r="OMU124" s="20"/>
      <c r="OMV124" s="20"/>
      <c r="OMW124" s="20"/>
      <c r="OMX124" s="20"/>
      <c r="OMY124" s="20"/>
      <c r="OMZ124" s="20"/>
      <c r="ONA124" s="20"/>
      <c r="ONB124" s="20"/>
      <c r="ONC124" s="20"/>
      <c r="OND124" s="20"/>
      <c r="ONE124" s="20"/>
      <c r="ONF124" s="20"/>
      <c r="ONG124" s="20"/>
      <c r="ONH124" s="20"/>
      <c r="ONI124" s="20"/>
      <c r="ONJ124" s="20"/>
      <c r="ONK124" s="20"/>
      <c r="ONL124" s="20"/>
      <c r="ONM124" s="20"/>
      <c r="ONN124" s="20"/>
      <c r="ONO124" s="20"/>
      <c r="ONP124" s="20"/>
      <c r="ONQ124" s="20"/>
      <c r="ONR124" s="20"/>
      <c r="ONS124" s="20"/>
      <c r="ONT124" s="20"/>
      <c r="ONU124" s="20"/>
      <c r="ONV124" s="20"/>
      <c r="ONW124" s="20"/>
      <c r="ONX124" s="20"/>
      <c r="ONY124" s="20"/>
      <c r="ONZ124" s="20"/>
      <c r="OOA124" s="20"/>
      <c r="OOB124" s="20"/>
      <c r="OOC124" s="20"/>
      <c r="OOD124" s="20"/>
      <c r="OOE124" s="20"/>
      <c r="OOF124" s="20"/>
      <c r="OOG124" s="20"/>
      <c r="OOH124" s="20"/>
      <c r="OOI124" s="20"/>
      <c r="OOJ124" s="20"/>
      <c r="OOK124" s="20"/>
      <c r="OOL124" s="20"/>
      <c r="OOM124" s="20"/>
      <c r="OON124" s="20"/>
      <c r="OOO124" s="20"/>
      <c r="OOP124" s="20"/>
      <c r="OOQ124" s="20"/>
      <c r="OOR124" s="20"/>
      <c r="OOS124" s="20"/>
      <c r="OOT124" s="20"/>
      <c r="OOU124" s="20"/>
      <c r="OOV124" s="20"/>
      <c r="OOW124" s="20"/>
      <c r="OOX124" s="20"/>
      <c r="OOY124" s="20"/>
      <c r="OOZ124" s="20"/>
      <c r="OPA124" s="20"/>
      <c r="OPB124" s="20"/>
      <c r="OPC124" s="20"/>
      <c r="OPD124" s="20"/>
      <c r="OPE124" s="20"/>
      <c r="OPF124" s="20"/>
      <c r="OPG124" s="20"/>
      <c r="OPH124" s="20"/>
      <c r="OPI124" s="20"/>
      <c r="OPJ124" s="20"/>
      <c r="OPK124" s="20"/>
      <c r="OPL124" s="20"/>
      <c r="OPM124" s="20"/>
      <c r="OPN124" s="20"/>
      <c r="OPO124" s="20"/>
      <c r="OPP124" s="20"/>
      <c r="OPQ124" s="20"/>
      <c r="OPR124" s="20"/>
      <c r="OPS124" s="20"/>
      <c r="OPT124" s="20"/>
      <c r="OPU124" s="20"/>
      <c r="OPV124" s="20"/>
      <c r="OPW124" s="20"/>
      <c r="OPX124" s="20"/>
      <c r="OPY124" s="20"/>
      <c r="OPZ124" s="20"/>
      <c r="OQA124" s="20"/>
      <c r="OQB124" s="20"/>
      <c r="OQC124" s="20"/>
      <c r="OQD124" s="20"/>
      <c r="OQE124" s="20"/>
      <c r="OQF124" s="20"/>
      <c r="OQG124" s="20"/>
      <c r="OQH124" s="20"/>
      <c r="OQI124" s="20"/>
      <c r="OQJ124" s="20"/>
      <c r="OQK124" s="20"/>
      <c r="OQL124" s="20"/>
      <c r="OQM124" s="20"/>
      <c r="OQN124" s="20"/>
      <c r="OQO124" s="20"/>
      <c r="OQP124" s="20"/>
      <c r="OQQ124" s="20"/>
      <c r="OQR124" s="20"/>
      <c r="OQS124" s="20"/>
      <c r="OQT124" s="20"/>
      <c r="OQU124" s="20"/>
      <c r="OQV124" s="20"/>
      <c r="OQW124" s="20"/>
      <c r="OQX124" s="20"/>
      <c r="OQY124" s="20"/>
      <c r="OQZ124" s="20"/>
      <c r="ORA124" s="20"/>
      <c r="ORB124" s="20"/>
      <c r="ORC124" s="20"/>
      <c r="ORD124" s="20"/>
      <c r="ORE124" s="20"/>
      <c r="ORF124" s="20"/>
      <c r="ORG124" s="20"/>
      <c r="ORH124" s="20"/>
      <c r="ORI124" s="20"/>
      <c r="ORJ124" s="20"/>
      <c r="ORK124" s="20"/>
      <c r="ORL124" s="20"/>
      <c r="ORM124" s="20"/>
      <c r="ORN124" s="20"/>
      <c r="ORO124" s="20"/>
      <c r="ORP124" s="20"/>
      <c r="ORQ124" s="20"/>
      <c r="ORR124" s="20"/>
      <c r="ORS124" s="20"/>
      <c r="ORT124" s="20"/>
      <c r="ORU124" s="20"/>
      <c r="ORV124" s="20"/>
      <c r="ORW124" s="20"/>
      <c r="ORX124" s="20"/>
      <c r="ORY124" s="20"/>
      <c r="ORZ124" s="20"/>
      <c r="OSA124" s="20"/>
      <c r="OSB124" s="20"/>
      <c r="OSC124" s="20"/>
      <c r="OSD124" s="20"/>
      <c r="OSE124" s="20"/>
      <c r="OSF124" s="20"/>
      <c r="OSG124" s="20"/>
      <c r="OSH124" s="20"/>
      <c r="OSI124" s="20"/>
      <c r="OSJ124" s="20"/>
      <c r="OSK124" s="20"/>
      <c r="OSL124" s="20"/>
      <c r="OSM124" s="20"/>
      <c r="OSN124" s="20"/>
      <c r="OSO124" s="20"/>
      <c r="OSP124" s="20"/>
      <c r="OSQ124" s="20"/>
      <c r="OSR124" s="20"/>
      <c r="OSS124" s="20"/>
      <c r="OST124" s="20"/>
      <c r="OSU124" s="20"/>
      <c r="OSV124" s="20"/>
      <c r="OSW124" s="20"/>
      <c r="OSX124" s="20"/>
      <c r="OSY124" s="20"/>
      <c r="OSZ124" s="20"/>
      <c r="OTA124" s="20"/>
      <c r="OTB124" s="20"/>
      <c r="OTC124" s="20"/>
      <c r="OTD124" s="20"/>
      <c r="OTE124" s="20"/>
      <c r="OTF124" s="20"/>
      <c r="OTG124" s="20"/>
      <c r="OTH124" s="20"/>
      <c r="OTI124" s="20"/>
      <c r="OTJ124" s="20"/>
      <c r="OTK124" s="20"/>
      <c r="OTL124" s="20"/>
      <c r="OTM124" s="20"/>
      <c r="OTN124" s="20"/>
      <c r="OTO124" s="20"/>
      <c r="OTP124" s="20"/>
      <c r="OTQ124" s="20"/>
      <c r="OTR124" s="20"/>
      <c r="OTS124" s="20"/>
      <c r="OTT124" s="20"/>
      <c r="OTU124" s="20"/>
      <c r="OTV124" s="20"/>
      <c r="OTW124" s="20"/>
      <c r="OTX124" s="20"/>
      <c r="OTY124" s="20"/>
      <c r="OTZ124" s="20"/>
      <c r="OUA124" s="20"/>
      <c r="OUB124" s="20"/>
      <c r="OUC124" s="20"/>
      <c r="OUD124" s="20"/>
      <c r="OUE124" s="20"/>
      <c r="OUF124" s="20"/>
      <c r="OUG124" s="20"/>
      <c r="OUH124" s="20"/>
      <c r="OUI124" s="20"/>
      <c r="OUJ124" s="20"/>
      <c r="OUK124" s="20"/>
      <c r="OUL124" s="20"/>
      <c r="OUM124" s="20"/>
      <c r="OUN124" s="20"/>
      <c r="OUO124" s="20"/>
      <c r="OUP124" s="20"/>
      <c r="OUW124" s="20"/>
      <c r="OUX124" s="20"/>
      <c r="OUY124" s="20"/>
      <c r="OUZ124" s="20"/>
      <c r="OVA124" s="20"/>
      <c r="OVB124" s="20"/>
      <c r="OVC124" s="20"/>
      <c r="OVD124" s="20"/>
      <c r="OVE124" s="20"/>
      <c r="OVF124" s="20"/>
      <c r="OVG124" s="20"/>
      <c r="OVH124" s="20"/>
      <c r="OVI124" s="20"/>
      <c r="OVJ124" s="20"/>
      <c r="OVK124" s="20"/>
      <c r="OVL124" s="20"/>
      <c r="OVM124" s="20"/>
      <c r="OVN124" s="20"/>
      <c r="OVO124" s="20"/>
      <c r="OVP124" s="20"/>
      <c r="OVQ124" s="20"/>
      <c r="OVR124" s="20"/>
      <c r="OVS124" s="20"/>
      <c r="OVT124" s="20"/>
      <c r="OVU124" s="20"/>
      <c r="OVV124" s="20"/>
      <c r="OVW124" s="20"/>
      <c r="OVX124" s="20"/>
      <c r="OVY124" s="20"/>
      <c r="OVZ124" s="20"/>
      <c r="OWA124" s="20"/>
      <c r="OWB124" s="20"/>
      <c r="OWC124" s="20"/>
      <c r="OWD124" s="20"/>
      <c r="OWE124" s="20"/>
      <c r="OWF124" s="20"/>
      <c r="OWG124" s="20"/>
      <c r="OWH124" s="20"/>
      <c r="OWI124" s="20"/>
      <c r="OWJ124" s="20"/>
      <c r="OWK124" s="20"/>
      <c r="OWL124" s="20"/>
      <c r="OWM124" s="20"/>
      <c r="OWN124" s="20"/>
      <c r="OWO124" s="20"/>
      <c r="OWP124" s="20"/>
      <c r="OWQ124" s="20"/>
      <c r="OWR124" s="20"/>
      <c r="OWS124" s="20"/>
      <c r="OWT124" s="20"/>
      <c r="OWU124" s="20"/>
      <c r="OWV124" s="20"/>
      <c r="OWW124" s="20"/>
      <c r="OWX124" s="20"/>
      <c r="OWY124" s="20"/>
      <c r="OWZ124" s="20"/>
      <c r="OXA124" s="20"/>
      <c r="OXB124" s="20"/>
      <c r="OXC124" s="20"/>
      <c r="OXD124" s="20"/>
      <c r="OXE124" s="20"/>
      <c r="OXF124" s="20"/>
      <c r="OXG124" s="20"/>
      <c r="OXH124" s="20"/>
      <c r="OXI124" s="20"/>
      <c r="OXJ124" s="20"/>
      <c r="OXK124" s="20"/>
      <c r="OXL124" s="20"/>
      <c r="OXM124" s="20"/>
      <c r="OXN124" s="20"/>
      <c r="OXO124" s="20"/>
      <c r="OXP124" s="20"/>
      <c r="OXQ124" s="20"/>
      <c r="OXR124" s="20"/>
      <c r="OXS124" s="20"/>
      <c r="OXT124" s="20"/>
      <c r="OXU124" s="20"/>
      <c r="OXV124" s="20"/>
      <c r="OXW124" s="20"/>
      <c r="OXX124" s="20"/>
      <c r="OXY124" s="20"/>
      <c r="OXZ124" s="20"/>
      <c r="OYA124" s="20"/>
      <c r="OYB124" s="20"/>
      <c r="OYC124" s="20"/>
      <c r="OYD124" s="20"/>
      <c r="OYE124" s="20"/>
      <c r="OYF124" s="20"/>
      <c r="OYG124" s="20"/>
      <c r="OYH124" s="20"/>
      <c r="OYI124" s="20"/>
      <c r="OYJ124" s="20"/>
      <c r="OYK124" s="20"/>
      <c r="OYL124" s="20"/>
      <c r="OYM124" s="20"/>
      <c r="OYN124" s="20"/>
      <c r="OYO124" s="20"/>
      <c r="OYP124" s="20"/>
      <c r="OYQ124" s="20"/>
      <c r="OYR124" s="20"/>
      <c r="OYS124" s="20"/>
      <c r="OYT124" s="20"/>
      <c r="OYU124" s="20"/>
      <c r="OYV124" s="20"/>
      <c r="OYW124" s="20"/>
      <c r="OYX124" s="20"/>
      <c r="OYY124" s="20"/>
      <c r="OYZ124" s="20"/>
      <c r="OZA124" s="20"/>
      <c r="OZB124" s="20"/>
      <c r="OZC124" s="20"/>
      <c r="OZD124" s="20"/>
      <c r="OZE124" s="20"/>
      <c r="OZF124" s="20"/>
      <c r="OZG124" s="20"/>
      <c r="OZH124" s="20"/>
      <c r="OZI124" s="20"/>
      <c r="OZJ124" s="20"/>
      <c r="OZK124" s="20"/>
      <c r="OZL124" s="20"/>
      <c r="OZM124" s="20"/>
      <c r="OZN124" s="20"/>
      <c r="OZO124" s="20"/>
      <c r="OZP124" s="20"/>
      <c r="OZQ124" s="20"/>
      <c r="OZR124" s="20"/>
      <c r="OZS124" s="20"/>
      <c r="OZT124" s="20"/>
      <c r="OZU124" s="20"/>
      <c r="OZV124" s="20"/>
      <c r="OZW124" s="20"/>
      <c r="OZX124" s="20"/>
      <c r="OZY124" s="20"/>
      <c r="OZZ124" s="20"/>
      <c r="PAA124" s="20"/>
      <c r="PAB124" s="20"/>
      <c r="PAC124" s="20"/>
      <c r="PAD124" s="20"/>
      <c r="PAE124" s="20"/>
      <c r="PAF124" s="20"/>
      <c r="PAG124" s="20"/>
      <c r="PAH124" s="20"/>
      <c r="PAI124" s="20"/>
      <c r="PAJ124" s="20"/>
      <c r="PAK124" s="20"/>
      <c r="PAL124" s="20"/>
      <c r="PAM124" s="20"/>
      <c r="PAN124" s="20"/>
      <c r="PAO124" s="20"/>
      <c r="PAP124" s="20"/>
      <c r="PAQ124" s="20"/>
      <c r="PAR124" s="20"/>
      <c r="PAS124" s="20"/>
      <c r="PAT124" s="20"/>
      <c r="PAU124" s="20"/>
      <c r="PAV124" s="20"/>
      <c r="PAW124" s="20"/>
      <c r="PAX124" s="20"/>
      <c r="PAY124" s="20"/>
      <c r="PAZ124" s="20"/>
      <c r="PBA124" s="20"/>
      <c r="PBB124" s="20"/>
      <c r="PBC124" s="20"/>
      <c r="PBD124" s="20"/>
      <c r="PBE124" s="20"/>
      <c r="PBF124" s="20"/>
      <c r="PBG124" s="20"/>
      <c r="PBH124" s="20"/>
      <c r="PBI124" s="20"/>
      <c r="PBJ124" s="20"/>
      <c r="PBK124" s="20"/>
      <c r="PBL124" s="20"/>
      <c r="PBM124" s="20"/>
      <c r="PBN124" s="20"/>
      <c r="PBO124" s="20"/>
      <c r="PBP124" s="20"/>
      <c r="PBQ124" s="20"/>
      <c r="PBR124" s="20"/>
      <c r="PBS124" s="20"/>
      <c r="PBT124" s="20"/>
      <c r="PBU124" s="20"/>
      <c r="PBV124" s="20"/>
      <c r="PBW124" s="20"/>
      <c r="PBX124" s="20"/>
      <c r="PBY124" s="20"/>
      <c r="PBZ124" s="20"/>
      <c r="PCA124" s="20"/>
      <c r="PCB124" s="20"/>
      <c r="PCC124" s="20"/>
      <c r="PCD124" s="20"/>
      <c r="PCE124" s="20"/>
      <c r="PCF124" s="20"/>
      <c r="PCG124" s="20"/>
      <c r="PCH124" s="20"/>
      <c r="PCI124" s="20"/>
      <c r="PCJ124" s="20"/>
      <c r="PCK124" s="20"/>
      <c r="PCL124" s="20"/>
      <c r="PCM124" s="20"/>
      <c r="PCN124" s="20"/>
      <c r="PCO124" s="20"/>
      <c r="PCP124" s="20"/>
      <c r="PCQ124" s="20"/>
      <c r="PCR124" s="20"/>
      <c r="PCS124" s="20"/>
      <c r="PCT124" s="20"/>
      <c r="PCU124" s="20"/>
      <c r="PCV124" s="20"/>
      <c r="PCW124" s="20"/>
      <c r="PCX124" s="20"/>
      <c r="PCY124" s="20"/>
      <c r="PCZ124" s="20"/>
      <c r="PDA124" s="20"/>
      <c r="PDB124" s="20"/>
      <c r="PDC124" s="20"/>
      <c r="PDD124" s="20"/>
      <c r="PDE124" s="20"/>
      <c r="PDF124" s="20"/>
      <c r="PDG124" s="20"/>
      <c r="PDH124" s="20"/>
      <c r="PDI124" s="20"/>
      <c r="PDJ124" s="20"/>
      <c r="PDK124" s="20"/>
      <c r="PDL124" s="20"/>
      <c r="PDM124" s="20"/>
      <c r="PDN124" s="20"/>
      <c r="PDO124" s="20"/>
      <c r="PDP124" s="20"/>
      <c r="PDQ124" s="20"/>
      <c r="PDR124" s="20"/>
      <c r="PDS124" s="20"/>
      <c r="PDT124" s="20"/>
      <c r="PDU124" s="20"/>
      <c r="PDV124" s="20"/>
      <c r="PDW124" s="20"/>
      <c r="PDX124" s="20"/>
      <c r="PDY124" s="20"/>
      <c r="PDZ124" s="20"/>
      <c r="PEA124" s="20"/>
      <c r="PEB124" s="20"/>
      <c r="PEC124" s="20"/>
      <c r="PED124" s="20"/>
      <c r="PEE124" s="20"/>
      <c r="PEF124" s="20"/>
      <c r="PEG124" s="20"/>
      <c r="PEH124" s="20"/>
      <c r="PEI124" s="20"/>
      <c r="PEJ124" s="20"/>
      <c r="PEK124" s="20"/>
      <c r="PEL124" s="20"/>
      <c r="PES124" s="20"/>
      <c r="PET124" s="20"/>
      <c r="PEU124" s="20"/>
      <c r="PEV124" s="20"/>
      <c r="PEW124" s="20"/>
      <c r="PEX124" s="20"/>
      <c r="PEY124" s="20"/>
      <c r="PEZ124" s="20"/>
      <c r="PFA124" s="20"/>
      <c r="PFB124" s="20"/>
      <c r="PFC124" s="20"/>
      <c r="PFD124" s="20"/>
      <c r="PFE124" s="20"/>
      <c r="PFF124" s="20"/>
      <c r="PFG124" s="20"/>
      <c r="PFH124" s="20"/>
      <c r="PFI124" s="20"/>
      <c r="PFJ124" s="20"/>
      <c r="PFK124" s="20"/>
      <c r="PFL124" s="20"/>
      <c r="PFM124" s="20"/>
      <c r="PFN124" s="20"/>
      <c r="PFO124" s="20"/>
      <c r="PFP124" s="20"/>
      <c r="PFQ124" s="20"/>
      <c r="PFR124" s="20"/>
      <c r="PFS124" s="20"/>
      <c r="PFT124" s="20"/>
      <c r="PFU124" s="20"/>
      <c r="PFV124" s="20"/>
      <c r="PFW124" s="20"/>
      <c r="PFX124" s="20"/>
      <c r="PFY124" s="20"/>
      <c r="PFZ124" s="20"/>
      <c r="PGA124" s="20"/>
      <c r="PGB124" s="20"/>
      <c r="PGC124" s="20"/>
      <c r="PGD124" s="20"/>
      <c r="PGE124" s="20"/>
      <c r="PGF124" s="20"/>
      <c r="PGG124" s="20"/>
      <c r="PGH124" s="20"/>
      <c r="PGI124" s="20"/>
      <c r="PGJ124" s="20"/>
      <c r="PGK124" s="20"/>
      <c r="PGL124" s="20"/>
      <c r="PGM124" s="20"/>
      <c r="PGN124" s="20"/>
      <c r="PGO124" s="20"/>
      <c r="PGP124" s="20"/>
      <c r="PGQ124" s="20"/>
      <c r="PGR124" s="20"/>
      <c r="PGS124" s="20"/>
      <c r="PGT124" s="20"/>
      <c r="PGU124" s="20"/>
      <c r="PGV124" s="20"/>
      <c r="PGW124" s="20"/>
      <c r="PGX124" s="20"/>
      <c r="PGY124" s="20"/>
      <c r="PGZ124" s="20"/>
      <c r="PHA124" s="20"/>
      <c r="PHB124" s="20"/>
      <c r="PHC124" s="20"/>
      <c r="PHD124" s="20"/>
      <c r="PHE124" s="20"/>
      <c r="PHF124" s="20"/>
      <c r="PHG124" s="20"/>
      <c r="PHH124" s="20"/>
      <c r="PHI124" s="20"/>
      <c r="PHJ124" s="20"/>
      <c r="PHK124" s="20"/>
      <c r="PHL124" s="20"/>
      <c r="PHM124" s="20"/>
      <c r="PHN124" s="20"/>
      <c r="PHO124" s="20"/>
      <c r="PHP124" s="20"/>
      <c r="PHQ124" s="20"/>
      <c r="PHR124" s="20"/>
      <c r="PHS124" s="20"/>
      <c r="PHT124" s="20"/>
      <c r="PHU124" s="20"/>
      <c r="PHV124" s="20"/>
      <c r="PHW124" s="20"/>
      <c r="PHX124" s="20"/>
      <c r="PHY124" s="20"/>
      <c r="PHZ124" s="20"/>
      <c r="PIA124" s="20"/>
      <c r="PIB124" s="20"/>
      <c r="PIC124" s="20"/>
      <c r="PID124" s="20"/>
      <c r="PIE124" s="20"/>
      <c r="PIF124" s="20"/>
      <c r="PIG124" s="20"/>
      <c r="PIH124" s="20"/>
      <c r="PII124" s="20"/>
      <c r="PIJ124" s="20"/>
      <c r="PIK124" s="20"/>
      <c r="PIL124" s="20"/>
      <c r="PIM124" s="20"/>
      <c r="PIN124" s="20"/>
      <c r="PIO124" s="20"/>
      <c r="PIP124" s="20"/>
      <c r="PIQ124" s="20"/>
      <c r="PIR124" s="20"/>
      <c r="PIS124" s="20"/>
      <c r="PIT124" s="20"/>
      <c r="PIU124" s="20"/>
      <c r="PIV124" s="20"/>
      <c r="PIW124" s="20"/>
      <c r="PIX124" s="20"/>
      <c r="PIY124" s="20"/>
      <c r="PIZ124" s="20"/>
      <c r="PJA124" s="20"/>
      <c r="PJB124" s="20"/>
      <c r="PJC124" s="20"/>
      <c r="PJD124" s="20"/>
      <c r="PJE124" s="20"/>
      <c r="PJF124" s="20"/>
      <c r="PJG124" s="20"/>
      <c r="PJH124" s="20"/>
      <c r="PJI124" s="20"/>
      <c r="PJJ124" s="20"/>
      <c r="PJK124" s="20"/>
      <c r="PJL124" s="20"/>
      <c r="PJM124" s="20"/>
      <c r="PJN124" s="20"/>
      <c r="PJO124" s="20"/>
      <c r="PJP124" s="20"/>
      <c r="PJQ124" s="20"/>
      <c r="PJR124" s="20"/>
      <c r="PJS124" s="20"/>
      <c r="PJT124" s="20"/>
      <c r="PJU124" s="20"/>
      <c r="PJV124" s="20"/>
      <c r="PJW124" s="20"/>
      <c r="PJX124" s="20"/>
      <c r="PJY124" s="20"/>
      <c r="PJZ124" s="20"/>
      <c r="PKA124" s="20"/>
      <c r="PKB124" s="20"/>
      <c r="PKC124" s="20"/>
      <c r="PKD124" s="20"/>
      <c r="PKE124" s="20"/>
      <c r="PKF124" s="20"/>
      <c r="PKG124" s="20"/>
      <c r="PKH124" s="20"/>
      <c r="PKI124" s="20"/>
      <c r="PKJ124" s="20"/>
      <c r="PKK124" s="20"/>
      <c r="PKL124" s="20"/>
      <c r="PKM124" s="20"/>
      <c r="PKN124" s="20"/>
      <c r="PKO124" s="20"/>
      <c r="PKP124" s="20"/>
      <c r="PKQ124" s="20"/>
      <c r="PKR124" s="20"/>
      <c r="PKS124" s="20"/>
      <c r="PKT124" s="20"/>
      <c r="PKU124" s="20"/>
      <c r="PKV124" s="20"/>
      <c r="PKW124" s="20"/>
      <c r="PKX124" s="20"/>
      <c r="PKY124" s="20"/>
      <c r="PKZ124" s="20"/>
      <c r="PLA124" s="20"/>
      <c r="PLB124" s="20"/>
      <c r="PLC124" s="20"/>
      <c r="PLD124" s="20"/>
      <c r="PLE124" s="20"/>
      <c r="PLF124" s="20"/>
      <c r="PLG124" s="20"/>
      <c r="PLH124" s="20"/>
      <c r="PLI124" s="20"/>
      <c r="PLJ124" s="20"/>
      <c r="PLK124" s="20"/>
      <c r="PLL124" s="20"/>
      <c r="PLM124" s="20"/>
      <c r="PLN124" s="20"/>
      <c r="PLO124" s="20"/>
      <c r="PLP124" s="20"/>
      <c r="PLQ124" s="20"/>
      <c r="PLR124" s="20"/>
      <c r="PLS124" s="20"/>
      <c r="PLT124" s="20"/>
      <c r="PLU124" s="20"/>
      <c r="PLV124" s="20"/>
      <c r="PLW124" s="20"/>
      <c r="PLX124" s="20"/>
      <c r="PLY124" s="20"/>
      <c r="PLZ124" s="20"/>
      <c r="PMA124" s="20"/>
      <c r="PMB124" s="20"/>
      <c r="PMC124" s="20"/>
      <c r="PMD124" s="20"/>
      <c r="PME124" s="20"/>
      <c r="PMF124" s="20"/>
      <c r="PMG124" s="20"/>
      <c r="PMH124" s="20"/>
      <c r="PMI124" s="20"/>
      <c r="PMJ124" s="20"/>
      <c r="PMK124" s="20"/>
      <c r="PML124" s="20"/>
      <c r="PMM124" s="20"/>
      <c r="PMN124" s="20"/>
      <c r="PMO124" s="20"/>
      <c r="PMP124" s="20"/>
      <c r="PMQ124" s="20"/>
      <c r="PMR124" s="20"/>
      <c r="PMS124" s="20"/>
      <c r="PMT124" s="20"/>
      <c r="PMU124" s="20"/>
      <c r="PMV124" s="20"/>
      <c r="PMW124" s="20"/>
      <c r="PMX124" s="20"/>
      <c r="PMY124" s="20"/>
      <c r="PMZ124" s="20"/>
      <c r="PNA124" s="20"/>
      <c r="PNB124" s="20"/>
      <c r="PNC124" s="20"/>
      <c r="PND124" s="20"/>
      <c r="PNE124" s="20"/>
      <c r="PNF124" s="20"/>
      <c r="PNG124" s="20"/>
      <c r="PNH124" s="20"/>
      <c r="PNI124" s="20"/>
      <c r="PNJ124" s="20"/>
      <c r="PNK124" s="20"/>
      <c r="PNL124" s="20"/>
      <c r="PNM124" s="20"/>
      <c r="PNN124" s="20"/>
      <c r="PNO124" s="20"/>
      <c r="PNP124" s="20"/>
      <c r="PNQ124" s="20"/>
      <c r="PNR124" s="20"/>
      <c r="PNS124" s="20"/>
      <c r="PNT124" s="20"/>
      <c r="PNU124" s="20"/>
      <c r="PNV124" s="20"/>
      <c r="PNW124" s="20"/>
      <c r="PNX124" s="20"/>
      <c r="PNY124" s="20"/>
      <c r="PNZ124" s="20"/>
      <c r="POA124" s="20"/>
      <c r="POB124" s="20"/>
      <c r="POC124" s="20"/>
      <c r="POD124" s="20"/>
      <c r="POE124" s="20"/>
      <c r="POF124" s="20"/>
      <c r="POG124" s="20"/>
      <c r="POH124" s="20"/>
      <c r="POO124" s="20"/>
      <c r="POP124" s="20"/>
      <c r="POQ124" s="20"/>
      <c r="POR124" s="20"/>
      <c r="POS124" s="20"/>
      <c r="POT124" s="20"/>
      <c r="POU124" s="20"/>
      <c r="POV124" s="20"/>
      <c r="POW124" s="20"/>
      <c r="POX124" s="20"/>
      <c r="POY124" s="20"/>
      <c r="POZ124" s="20"/>
      <c r="PPA124" s="20"/>
      <c r="PPB124" s="20"/>
      <c r="PPC124" s="20"/>
      <c r="PPD124" s="20"/>
      <c r="PPE124" s="20"/>
      <c r="PPF124" s="20"/>
      <c r="PPG124" s="20"/>
      <c r="PPH124" s="20"/>
      <c r="PPI124" s="20"/>
      <c r="PPJ124" s="20"/>
      <c r="PPK124" s="20"/>
      <c r="PPL124" s="20"/>
      <c r="PPM124" s="20"/>
      <c r="PPN124" s="20"/>
      <c r="PPO124" s="20"/>
      <c r="PPP124" s="20"/>
      <c r="PPQ124" s="20"/>
      <c r="PPR124" s="20"/>
      <c r="PPS124" s="20"/>
      <c r="PPT124" s="20"/>
      <c r="PPU124" s="20"/>
      <c r="PPV124" s="20"/>
      <c r="PPW124" s="20"/>
      <c r="PPX124" s="20"/>
      <c r="PPY124" s="20"/>
      <c r="PPZ124" s="20"/>
      <c r="PQA124" s="20"/>
      <c r="PQB124" s="20"/>
      <c r="PQC124" s="20"/>
      <c r="PQD124" s="20"/>
      <c r="PQE124" s="20"/>
      <c r="PQF124" s="20"/>
      <c r="PQG124" s="20"/>
      <c r="PQH124" s="20"/>
      <c r="PQI124" s="20"/>
      <c r="PQJ124" s="20"/>
      <c r="PQK124" s="20"/>
      <c r="PQL124" s="20"/>
      <c r="PQM124" s="20"/>
      <c r="PQN124" s="20"/>
      <c r="PQO124" s="20"/>
      <c r="PQP124" s="20"/>
      <c r="PQQ124" s="20"/>
      <c r="PQR124" s="20"/>
      <c r="PQS124" s="20"/>
      <c r="PQT124" s="20"/>
      <c r="PQU124" s="20"/>
      <c r="PQV124" s="20"/>
      <c r="PQW124" s="20"/>
      <c r="PQX124" s="20"/>
      <c r="PQY124" s="20"/>
      <c r="PQZ124" s="20"/>
      <c r="PRA124" s="20"/>
      <c r="PRB124" s="20"/>
      <c r="PRC124" s="20"/>
      <c r="PRD124" s="20"/>
      <c r="PRE124" s="20"/>
      <c r="PRF124" s="20"/>
      <c r="PRG124" s="20"/>
      <c r="PRH124" s="20"/>
      <c r="PRI124" s="20"/>
      <c r="PRJ124" s="20"/>
      <c r="PRK124" s="20"/>
      <c r="PRL124" s="20"/>
      <c r="PRM124" s="20"/>
      <c r="PRN124" s="20"/>
      <c r="PRO124" s="20"/>
      <c r="PRP124" s="20"/>
      <c r="PRQ124" s="20"/>
      <c r="PRR124" s="20"/>
      <c r="PRS124" s="20"/>
      <c r="PRT124" s="20"/>
      <c r="PRU124" s="20"/>
      <c r="PRV124" s="20"/>
      <c r="PRW124" s="20"/>
      <c r="PRX124" s="20"/>
      <c r="PRY124" s="20"/>
      <c r="PRZ124" s="20"/>
      <c r="PSA124" s="20"/>
      <c r="PSB124" s="20"/>
      <c r="PSC124" s="20"/>
      <c r="PSD124" s="20"/>
      <c r="PSE124" s="20"/>
      <c r="PSF124" s="20"/>
      <c r="PSG124" s="20"/>
      <c r="PSH124" s="20"/>
      <c r="PSI124" s="20"/>
      <c r="PSJ124" s="20"/>
      <c r="PSK124" s="20"/>
      <c r="PSL124" s="20"/>
      <c r="PSM124" s="20"/>
      <c r="PSN124" s="20"/>
      <c r="PSO124" s="20"/>
      <c r="PSP124" s="20"/>
      <c r="PSQ124" s="20"/>
      <c r="PSR124" s="20"/>
      <c r="PSS124" s="20"/>
      <c r="PST124" s="20"/>
      <c r="PSU124" s="20"/>
      <c r="PSV124" s="20"/>
      <c r="PSW124" s="20"/>
      <c r="PSX124" s="20"/>
      <c r="PSY124" s="20"/>
      <c r="PSZ124" s="20"/>
      <c r="PTA124" s="20"/>
      <c r="PTB124" s="20"/>
      <c r="PTC124" s="20"/>
      <c r="PTD124" s="20"/>
      <c r="PTE124" s="20"/>
      <c r="PTF124" s="20"/>
      <c r="PTG124" s="20"/>
      <c r="PTH124" s="20"/>
      <c r="PTI124" s="20"/>
      <c r="PTJ124" s="20"/>
      <c r="PTK124" s="20"/>
      <c r="PTL124" s="20"/>
      <c r="PTM124" s="20"/>
      <c r="PTN124" s="20"/>
      <c r="PTO124" s="20"/>
      <c r="PTP124" s="20"/>
      <c r="PTQ124" s="20"/>
      <c r="PTR124" s="20"/>
      <c r="PTS124" s="20"/>
      <c r="PTT124" s="20"/>
      <c r="PTU124" s="20"/>
      <c r="PTV124" s="20"/>
      <c r="PTW124" s="20"/>
      <c r="PTX124" s="20"/>
      <c r="PTY124" s="20"/>
      <c r="PTZ124" s="20"/>
      <c r="PUA124" s="20"/>
      <c r="PUB124" s="20"/>
      <c r="PUC124" s="20"/>
      <c r="PUD124" s="20"/>
      <c r="PUE124" s="20"/>
      <c r="PUF124" s="20"/>
      <c r="PUG124" s="20"/>
      <c r="PUH124" s="20"/>
      <c r="PUI124" s="20"/>
      <c r="PUJ124" s="20"/>
      <c r="PUK124" s="20"/>
      <c r="PUL124" s="20"/>
      <c r="PUM124" s="20"/>
      <c r="PUN124" s="20"/>
      <c r="PUO124" s="20"/>
      <c r="PUP124" s="20"/>
      <c r="PUQ124" s="20"/>
      <c r="PUR124" s="20"/>
      <c r="PUS124" s="20"/>
      <c r="PUT124" s="20"/>
      <c r="PUU124" s="20"/>
      <c r="PUV124" s="20"/>
      <c r="PUW124" s="20"/>
      <c r="PUX124" s="20"/>
      <c r="PUY124" s="20"/>
      <c r="PUZ124" s="20"/>
      <c r="PVA124" s="20"/>
      <c r="PVB124" s="20"/>
      <c r="PVC124" s="20"/>
      <c r="PVD124" s="20"/>
      <c r="PVE124" s="20"/>
      <c r="PVF124" s="20"/>
      <c r="PVG124" s="20"/>
      <c r="PVH124" s="20"/>
      <c r="PVI124" s="20"/>
      <c r="PVJ124" s="20"/>
      <c r="PVK124" s="20"/>
      <c r="PVL124" s="20"/>
      <c r="PVM124" s="20"/>
      <c r="PVN124" s="20"/>
      <c r="PVO124" s="20"/>
      <c r="PVP124" s="20"/>
      <c r="PVQ124" s="20"/>
      <c r="PVR124" s="20"/>
      <c r="PVS124" s="20"/>
      <c r="PVT124" s="20"/>
      <c r="PVU124" s="20"/>
      <c r="PVV124" s="20"/>
      <c r="PVW124" s="20"/>
      <c r="PVX124" s="20"/>
      <c r="PVY124" s="20"/>
      <c r="PVZ124" s="20"/>
      <c r="PWA124" s="20"/>
      <c r="PWB124" s="20"/>
      <c r="PWC124" s="20"/>
      <c r="PWD124" s="20"/>
      <c r="PWE124" s="20"/>
      <c r="PWF124" s="20"/>
      <c r="PWG124" s="20"/>
      <c r="PWH124" s="20"/>
      <c r="PWI124" s="20"/>
      <c r="PWJ124" s="20"/>
      <c r="PWK124" s="20"/>
      <c r="PWL124" s="20"/>
      <c r="PWM124" s="20"/>
      <c r="PWN124" s="20"/>
      <c r="PWO124" s="20"/>
      <c r="PWP124" s="20"/>
      <c r="PWQ124" s="20"/>
      <c r="PWR124" s="20"/>
      <c r="PWS124" s="20"/>
      <c r="PWT124" s="20"/>
      <c r="PWU124" s="20"/>
      <c r="PWV124" s="20"/>
      <c r="PWW124" s="20"/>
      <c r="PWX124" s="20"/>
      <c r="PWY124" s="20"/>
      <c r="PWZ124" s="20"/>
      <c r="PXA124" s="20"/>
      <c r="PXB124" s="20"/>
      <c r="PXC124" s="20"/>
      <c r="PXD124" s="20"/>
      <c r="PXE124" s="20"/>
      <c r="PXF124" s="20"/>
      <c r="PXG124" s="20"/>
      <c r="PXH124" s="20"/>
      <c r="PXI124" s="20"/>
      <c r="PXJ124" s="20"/>
      <c r="PXK124" s="20"/>
      <c r="PXL124" s="20"/>
      <c r="PXM124" s="20"/>
      <c r="PXN124" s="20"/>
      <c r="PXO124" s="20"/>
      <c r="PXP124" s="20"/>
      <c r="PXQ124" s="20"/>
      <c r="PXR124" s="20"/>
      <c r="PXS124" s="20"/>
      <c r="PXT124" s="20"/>
      <c r="PXU124" s="20"/>
      <c r="PXV124" s="20"/>
      <c r="PXW124" s="20"/>
      <c r="PXX124" s="20"/>
      <c r="PXY124" s="20"/>
      <c r="PXZ124" s="20"/>
      <c r="PYA124" s="20"/>
      <c r="PYB124" s="20"/>
      <c r="PYC124" s="20"/>
      <c r="PYD124" s="20"/>
      <c r="PYK124" s="20"/>
      <c r="PYL124" s="20"/>
      <c r="PYM124" s="20"/>
      <c r="PYN124" s="20"/>
      <c r="PYO124" s="20"/>
      <c r="PYP124" s="20"/>
      <c r="PYQ124" s="20"/>
      <c r="PYR124" s="20"/>
      <c r="PYS124" s="20"/>
      <c r="PYT124" s="20"/>
      <c r="PYU124" s="20"/>
      <c r="PYV124" s="20"/>
      <c r="PYW124" s="20"/>
      <c r="PYX124" s="20"/>
      <c r="PYY124" s="20"/>
      <c r="PYZ124" s="20"/>
      <c r="PZA124" s="20"/>
      <c r="PZB124" s="20"/>
      <c r="PZC124" s="20"/>
      <c r="PZD124" s="20"/>
      <c r="PZE124" s="20"/>
      <c r="PZF124" s="20"/>
      <c r="PZG124" s="20"/>
      <c r="PZH124" s="20"/>
      <c r="PZI124" s="20"/>
      <c r="PZJ124" s="20"/>
      <c r="PZK124" s="20"/>
      <c r="PZL124" s="20"/>
      <c r="PZM124" s="20"/>
      <c r="PZN124" s="20"/>
      <c r="PZO124" s="20"/>
      <c r="PZP124" s="20"/>
      <c r="PZQ124" s="20"/>
      <c r="PZR124" s="20"/>
      <c r="PZS124" s="20"/>
      <c r="PZT124" s="20"/>
      <c r="PZU124" s="20"/>
      <c r="PZV124" s="20"/>
      <c r="PZW124" s="20"/>
      <c r="PZX124" s="20"/>
      <c r="PZY124" s="20"/>
      <c r="PZZ124" s="20"/>
      <c r="QAA124" s="20"/>
      <c r="QAB124" s="20"/>
      <c r="QAC124" s="20"/>
      <c r="QAD124" s="20"/>
      <c r="QAE124" s="20"/>
      <c r="QAF124" s="20"/>
      <c r="QAG124" s="20"/>
      <c r="QAH124" s="20"/>
      <c r="QAI124" s="20"/>
      <c r="QAJ124" s="20"/>
      <c r="QAK124" s="20"/>
      <c r="QAL124" s="20"/>
      <c r="QAM124" s="20"/>
      <c r="QAN124" s="20"/>
      <c r="QAO124" s="20"/>
      <c r="QAP124" s="20"/>
      <c r="QAQ124" s="20"/>
      <c r="QAR124" s="20"/>
      <c r="QAS124" s="20"/>
      <c r="QAT124" s="20"/>
      <c r="QAU124" s="20"/>
      <c r="QAV124" s="20"/>
      <c r="QAW124" s="20"/>
      <c r="QAX124" s="20"/>
      <c r="QAY124" s="20"/>
      <c r="QAZ124" s="20"/>
      <c r="QBA124" s="20"/>
      <c r="QBB124" s="20"/>
      <c r="QBC124" s="20"/>
      <c r="QBD124" s="20"/>
      <c r="QBE124" s="20"/>
      <c r="QBF124" s="20"/>
      <c r="QBG124" s="20"/>
      <c r="QBH124" s="20"/>
      <c r="QBI124" s="20"/>
      <c r="QBJ124" s="20"/>
      <c r="QBK124" s="20"/>
      <c r="QBL124" s="20"/>
      <c r="QBM124" s="20"/>
      <c r="QBN124" s="20"/>
      <c r="QBO124" s="20"/>
      <c r="QBP124" s="20"/>
      <c r="QBQ124" s="20"/>
      <c r="QBR124" s="20"/>
      <c r="QBS124" s="20"/>
      <c r="QBT124" s="20"/>
      <c r="QBU124" s="20"/>
      <c r="QBV124" s="20"/>
      <c r="QBW124" s="20"/>
      <c r="QBX124" s="20"/>
      <c r="QBY124" s="20"/>
      <c r="QBZ124" s="20"/>
      <c r="QCA124" s="20"/>
      <c r="QCB124" s="20"/>
      <c r="QCC124" s="20"/>
      <c r="QCD124" s="20"/>
      <c r="QCE124" s="20"/>
      <c r="QCF124" s="20"/>
      <c r="QCG124" s="20"/>
      <c r="QCH124" s="20"/>
      <c r="QCI124" s="20"/>
      <c r="QCJ124" s="20"/>
      <c r="QCK124" s="20"/>
      <c r="QCL124" s="20"/>
      <c r="QCM124" s="20"/>
      <c r="QCN124" s="20"/>
      <c r="QCO124" s="20"/>
      <c r="QCP124" s="20"/>
      <c r="QCQ124" s="20"/>
      <c r="QCR124" s="20"/>
      <c r="QCS124" s="20"/>
      <c r="QCT124" s="20"/>
      <c r="QCU124" s="20"/>
      <c r="QCV124" s="20"/>
      <c r="QCW124" s="20"/>
      <c r="QCX124" s="20"/>
      <c r="QCY124" s="20"/>
      <c r="QCZ124" s="20"/>
      <c r="QDA124" s="20"/>
      <c r="QDB124" s="20"/>
      <c r="QDC124" s="20"/>
      <c r="QDD124" s="20"/>
      <c r="QDE124" s="20"/>
      <c r="QDF124" s="20"/>
      <c r="QDG124" s="20"/>
      <c r="QDH124" s="20"/>
      <c r="QDI124" s="20"/>
      <c r="QDJ124" s="20"/>
      <c r="QDK124" s="20"/>
      <c r="QDL124" s="20"/>
      <c r="QDM124" s="20"/>
      <c r="QDN124" s="20"/>
      <c r="QDO124" s="20"/>
      <c r="QDP124" s="20"/>
      <c r="QDQ124" s="20"/>
      <c r="QDR124" s="20"/>
      <c r="QDS124" s="20"/>
      <c r="QDT124" s="20"/>
      <c r="QDU124" s="20"/>
      <c r="QDV124" s="20"/>
      <c r="QDW124" s="20"/>
      <c r="QDX124" s="20"/>
      <c r="QDY124" s="20"/>
      <c r="QDZ124" s="20"/>
      <c r="QEA124" s="20"/>
      <c r="QEB124" s="20"/>
      <c r="QEC124" s="20"/>
      <c r="QED124" s="20"/>
      <c r="QEE124" s="20"/>
      <c r="QEF124" s="20"/>
      <c r="QEG124" s="20"/>
      <c r="QEH124" s="20"/>
      <c r="QEI124" s="20"/>
      <c r="QEJ124" s="20"/>
      <c r="QEK124" s="20"/>
      <c r="QEL124" s="20"/>
      <c r="QEM124" s="20"/>
      <c r="QEN124" s="20"/>
      <c r="QEO124" s="20"/>
      <c r="QEP124" s="20"/>
      <c r="QEQ124" s="20"/>
      <c r="QER124" s="20"/>
      <c r="QES124" s="20"/>
      <c r="QET124" s="20"/>
      <c r="QEU124" s="20"/>
      <c r="QEV124" s="20"/>
      <c r="QEW124" s="20"/>
      <c r="QEX124" s="20"/>
      <c r="QEY124" s="20"/>
      <c r="QEZ124" s="20"/>
      <c r="QFA124" s="20"/>
      <c r="QFB124" s="20"/>
      <c r="QFC124" s="20"/>
      <c r="QFD124" s="20"/>
      <c r="QFE124" s="20"/>
      <c r="QFF124" s="20"/>
      <c r="QFG124" s="20"/>
      <c r="QFH124" s="20"/>
      <c r="QFI124" s="20"/>
      <c r="QFJ124" s="20"/>
      <c r="QFK124" s="20"/>
      <c r="QFL124" s="20"/>
      <c r="QFM124" s="20"/>
      <c r="QFN124" s="20"/>
      <c r="QFO124" s="20"/>
      <c r="QFP124" s="20"/>
      <c r="QFQ124" s="20"/>
      <c r="QFR124" s="20"/>
      <c r="QFS124" s="20"/>
      <c r="QFT124" s="20"/>
      <c r="QFU124" s="20"/>
      <c r="QFV124" s="20"/>
      <c r="QFW124" s="20"/>
      <c r="QFX124" s="20"/>
      <c r="QFY124" s="20"/>
      <c r="QFZ124" s="20"/>
      <c r="QGA124" s="20"/>
      <c r="QGB124" s="20"/>
      <c r="QGC124" s="20"/>
      <c r="QGD124" s="20"/>
      <c r="QGE124" s="20"/>
      <c r="QGF124" s="20"/>
      <c r="QGG124" s="20"/>
      <c r="QGH124" s="20"/>
      <c r="QGI124" s="20"/>
      <c r="QGJ124" s="20"/>
      <c r="QGK124" s="20"/>
      <c r="QGL124" s="20"/>
      <c r="QGM124" s="20"/>
      <c r="QGN124" s="20"/>
      <c r="QGO124" s="20"/>
      <c r="QGP124" s="20"/>
      <c r="QGQ124" s="20"/>
      <c r="QGR124" s="20"/>
      <c r="QGS124" s="20"/>
      <c r="QGT124" s="20"/>
      <c r="QGU124" s="20"/>
      <c r="QGV124" s="20"/>
      <c r="QGW124" s="20"/>
      <c r="QGX124" s="20"/>
      <c r="QGY124" s="20"/>
      <c r="QGZ124" s="20"/>
      <c r="QHA124" s="20"/>
      <c r="QHB124" s="20"/>
      <c r="QHC124" s="20"/>
      <c r="QHD124" s="20"/>
      <c r="QHE124" s="20"/>
      <c r="QHF124" s="20"/>
      <c r="QHG124" s="20"/>
      <c r="QHH124" s="20"/>
      <c r="QHI124" s="20"/>
      <c r="QHJ124" s="20"/>
      <c r="QHK124" s="20"/>
      <c r="QHL124" s="20"/>
      <c r="QHM124" s="20"/>
      <c r="QHN124" s="20"/>
      <c r="QHO124" s="20"/>
      <c r="QHP124" s="20"/>
      <c r="QHQ124" s="20"/>
      <c r="QHR124" s="20"/>
      <c r="QHS124" s="20"/>
      <c r="QHT124" s="20"/>
      <c r="QHU124" s="20"/>
      <c r="QHV124" s="20"/>
      <c r="QHW124" s="20"/>
      <c r="QHX124" s="20"/>
      <c r="QHY124" s="20"/>
      <c r="QHZ124" s="20"/>
      <c r="QIG124" s="20"/>
      <c r="QIH124" s="20"/>
      <c r="QII124" s="20"/>
      <c r="QIJ124" s="20"/>
      <c r="QIK124" s="20"/>
      <c r="QIL124" s="20"/>
      <c r="QIM124" s="20"/>
      <c r="QIN124" s="20"/>
      <c r="QIO124" s="20"/>
      <c r="QIP124" s="20"/>
      <c r="QIQ124" s="20"/>
      <c r="QIR124" s="20"/>
      <c r="QIS124" s="20"/>
      <c r="QIT124" s="20"/>
      <c r="QIU124" s="20"/>
      <c r="QIV124" s="20"/>
      <c r="QIW124" s="20"/>
      <c r="QIX124" s="20"/>
      <c r="QIY124" s="20"/>
      <c r="QIZ124" s="20"/>
      <c r="QJA124" s="20"/>
      <c r="QJB124" s="20"/>
      <c r="QJC124" s="20"/>
      <c r="QJD124" s="20"/>
      <c r="QJE124" s="20"/>
      <c r="QJF124" s="20"/>
      <c r="QJG124" s="20"/>
      <c r="QJH124" s="20"/>
      <c r="QJI124" s="20"/>
      <c r="QJJ124" s="20"/>
      <c r="QJK124" s="20"/>
      <c r="QJL124" s="20"/>
      <c r="QJM124" s="20"/>
      <c r="QJN124" s="20"/>
      <c r="QJO124" s="20"/>
      <c r="QJP124" s="20"/>
      <c r="QJQ124" s="20"/>
      <c r="QJR124" s="20"/>
      <c r="QJS124" s="20"/>
      <c r="QJT124" s="20"/>
      <c r="QJU124" s="20"/>
      <c r="QJV124" s="20"/>
      <c r="QJW124" s="20"/>
      <c r="QJX124" s="20"/>
      <c r="QJY124" s="20"/>
      <c r="QJZ124" s="20"/>
      <c r="QKA124" s="20"/>
      <c r="QKB124" s="20"/>
      <c r="QKC124" s="20"/>
      <c r="QKD124" s="20"/>
      <c r="QKE124" s="20"/>
      <c r="QKF124" s="20"/>
      <c r="QKG124" s="20"/>
      <c r="QKH124" s="20"/>
      <c r="QKI124" s="20"/>
      <c r="QKJ124" s="20"/>
      <c r="QKK124" s="20"/>
      <c r="QKL124" s="20"/>
      <c r="QKM124" s="20"/>
      <c r="QKN124" s="20"/>
      <c r="QKO124" s="20"/>
      <c r="QKP124" s="20"/>
      <c r="QKQ124" s="20"/>
      <c r="QKR124" s="20"/>
      <c r="QKS124" s="20"/>
      <c r="QKT124" s="20"/>
      <c r="QKU124" s="20"/>
      <c r="QKV124" s="20"/>
      <c r="QKW124" s="20"/>
      <c r="QKX124" s="20"/>
      <c r="QKY124" s="20"/>
      <c r="QKZ124" s="20"/>
      <c r="QLA124" s="20"/>
      <c r="QLB124" s="20"/>
      <c r="QLC124" s="20"/>
      <c r="QLD124" s="20"/>
      <c r="QLE124" s="20"/>
      <c r="QLF124" s="20"/>
      <c r="QLG124" s="20"/>
      <c r="QLH124" s="20"/>
      <c r="QLI124" s="20"/>
      <c r="QLJ124" s="20"/>
      <c r="QLK124" s="20"/>
      <c r="QLL124" s="20"/>
      <c r="QLM124" s="20"/>
      <c r="QLN124" s="20"/>
      <c r="QLO124" s="20"/>
      <c r="QLP124" s="20"/>
      <c r="QLQ124" s="20"/>
      <c r="QLR124" s="20"/>
      <c r="QLS124" s="20"/>
      <c r="QLT124" s="20"/>
      <c r="QLU124" s="20"/>
      <c r="QLV124" s="20"/>
      <c r="QLW124" s="20"/>
      <c r="QLX124" s="20"/>
      <c r="QLY124" s="20"/>
      <c r="QLZ124" s="20"/>
      <c r="QMA124" s="20"/>
      <c r="QMB124" s="20"/>
      <c r="QMC124" s="20"/>
      <c r="QMD124" s="20"/>
      <c r="QME124" s="20"/>
      <c r="QMF124" s="20"/>
      <c r="QMG124" s="20"/>
      <c r="QMH124" s="20"/>
      <c r="QMI124" s="20"/>
      <c r="QMJ124" s="20"/>
      <c r="QMK124" s="20"/>
      <c r="QML124" s="20"/>
      <c r="QMM124" s="20"/>
      <c r="QMN124" s="20"/>
      <c r="QMO124" s="20"/>
      <c r="QMP124" s="20"/>
      <c r="QMQ124" s="20"/>
      <c r="QMR124" s="20"/>
      <c r="QMS124" s="20"/>
      <c r="QMT124" s="20"/>
      <c r="QMU124" s="20"/>
      <c r="QMV124" s="20"/>
      <c r="QMW124" s="20"/>
      <c r="QMX124" s="20"/>
      <c r="QMY124" s="20"/>
      <c r="QMZ124" s="20"/>
      <c r="QNA124" s="20"/>
      <c r="QNB124" s="20"/>
      <c r="QNC124" s="20"/>
      <c r="QND124" s="20"/>
      <c r="QNE124" s="20"/>
      <c r="QNF124" s="20"/>
      <c r="QNG124" s="20"/>
      <c r="QNH124" s="20"/>
      <c r="QNI124" s="20"/>
      <c r="QNJ124" s="20"/>
      <c r="QNK124" s="20"/>
      <c r="QNL124" s="20"/>
      <c r="QNM124" s="20"/>
      <c r="QNN124" s="20"/>
      <c r="QNO124" s="20"/>
      <c r="QNP124" s="20"/>
      <c r="QNQ124" s="20"/>
      <c r="QNR124" s="20"/>
      <c r="QNS124" s="20"/>
      <c r="QNT124" s="20"/>
      <c r="QNU124" s="20"/>
      <c r="QNV124" s="20"/>
      <c r="QNW124" s="20"/>
      <c r="QNX124" s="20"/>
      <c r="QNY124" s="20"/>
      <c r="QNZ124" s="20"/>
      <c r="QOA124" s="20"/>
      <c r="QOB124" s="20"/>
      <c r="QOC124" s="20"/>
      <c r="QOD124" s="20"/>
      <c r="QOE124" s="20"/>
      <c r="QOF124" s="20"/>
      <c r="QOG124" s="20"/>
      <c r="QOH124" s="20"/>
      <c r="QOI124" s="20"/>
      <c r="QOJ124" s="20"/>
      <c r="QOK124" s="20"/>
      <c r="QOL124" s="20"/>
      <c r="QOM124" s="20"/>
      <c r="QON124" s="20"/>
      <c r="QOO124" s="20"/>
      <c r="QOP124" s="20"/>
      <c r="QOQ124" s="20"/>
      <c r="QOR124" s="20"/>
      <c r="QOS124" s="20"/>
      <c r="QOT124" s="20"/>
      <c r="QOU124" s="20"/>
      <c r="QOV124" s="20"/>
      <c r="QOW124" s="20"/>
      <c r="QOX124" s="20"/>
      <c r="QOY124" s="20"/>
      <c r="QOZ124" s="20"/>
      <c r="QPA124" s="20"/>
      <c r="QPB124" s="20"/>
      <c r="QPC124" s="20"/>
      <c r="QPD124" s="20"/>
      <c r="QPE124" s="20"/>
      <c r="QPF124" s="20"/>
      <c r="QPG124" s="20"/>
      <c r="QPH124" s="20"/>
      <c r="QPI124" s="20"/>
      <c r="QPJ124" s="20"/>
      <c r="QPK124" s="20"/>
      <c r="QPL124" s="20"/>
      <c r="QPM124" s="20"/>
      <c r="QPN124" s="20"/>
      <c r="QPO124" s="20"/>
      <c r="QPP124" s="20"/>
      <c r="QPQ124" s="20"/>
      <c r="QPR124" s="20"/>
      <c r="QPS124" s="20"/>
      <c r="QPT124" s="20"/>
      <c r="QPU124" s="20"/>
      <c r="QPV124" s="20"/>
      <c r="QPW124" s="20"/>
      <c r="QPX124" s="20"/>
      <c r="QPY124" s="20"/>
      <c r="QPZ124" s="20"/>
      <c r="QQA124" s="20"/>
      <c r="QQB124" s="20"/>
      <c r="QQC124" s="20"/>
      <c r="QQD124" s="20"/>
      <c r="QQE124" s="20"/>
      <c r="QQF124" s="20"/>
      <c r="QQG124" s="20"/>
      <c r="QQH124" s="20"/>
      <c r="QQI124" s="20"/>
      <c r="QQJ124" s="20"/>
      <c r="QQK124" s="20"/>
      <c r="QQL124" s="20"/>
      <c r="QQM124" s="20"/>
      <c r="QQN124" s="20"/>
      <c r="QQO124" s="20"/>
      <c r="QQP124" s="20"/>
      <c r="QQQ124" s="20"/>
      <c r="QQR124" s="20"/>
      <c r="QQS124" s="20"/>
      <c r="QQT124" s="20"/>
      <c r="QQU124" s="20"/>
      <c r="QQV124" s="20"/>
      <c r="QQW124" s="20"/>
      <c r="QQX124" s="20"/>
      <c r="QQY124" s="20"/>
      <c r="QQZ124" s="20"/>
      <c r="QRA124" s="20"/>
      <c r="QRB124" s="20"/>
      <c r="QRC124" s="20"/>
      <c r="QRD124" s="20"/>
      <c r="QRE124" s="20"/>
      <c r="QRF124" s="20"/>
      <c r="QRG124" s="20"/>
      <c r="QRH124" s="20"/>
      <c r="QRI124" s="20"/>
      <c r="QRJ124" s="20"/>
      <c r="QRK124" s="20"/>
      <c r="QRL124" s="20"/>
      <c r="QRM124" s="20"/>
      <c r="QRN124" s="20"/>
      <c r="QRO124" s="20"/>
      <c r="QRP124" s="20"/>
      <c r="QRQ124" s="20"/>
      <c r="QRR124" s="20"/>
      <c r="QRS124" s="20"/>
      <c r="QRT124" s="20"/>
      <c r="QRU124" s="20"/>
      <c r="QRV124" s="20"/>
      <c r="QSC124" s="20"/>
      <c r="QSD124" s="20"/>
      <c r="QSE124" s="20"/>
      <c r="QSF124" s="20"/>
      <c r="QSG124" s="20"/>
      <c r="QSH124" s="20"/>
      <c r="QSI124" s="20"/>
      <c r="QSJ124" s="20"/>
      <c r="QSK124" s="20"/>
      <c r="QSL124" s="20"/>
      <c r="QSM124" s="20"/>
      <c r="QSN124" s="20"/>
      <c r="QSO124" s="20"/>
      <c r="QSP124" s="20"/>
      <c r="QSQ124" s="20"/>
      <c r="QSR124" s="20"/>
      <c r="QSS124" s="20"/>
      <c r="QST124" s="20"/>
      <c r="QSU124" s="20"/>
      <c r="QSV124" s="20"/>
      <c r="QSW124" s="20"/>
      <c r="QSX124" s="20"/>
      <c r="QSY124" s="20"/>
      <c r="QSZ124" s="20"/>
      <c r="QTA124" s="20"/>
      <c r="QTB124" s="20"/>
      <c r="QTC124" s="20"/>
      <c r="QTD124" s="20"/>
      <c r="QTE124" s="20"/>
      <c r="QTF124" s="20"/>
      <c r="QTG124" s="20"/>
      <c r="QTH124" s="20"/>
      <c r="QTI124" s="20"/>
      <c r="QTJ124" s="20"/>
      <c r="QTK124" s="20"/>
      <c r="QTL124" s="20"/>
      <c r="QTM124" s="20"/>
      <c r="QTN124" s="20"/>
      <c r="QTO124" s="20"/>
      <c r="QTP124" s="20"/>
      <c r="QTQ124" s="20"/>
      <c r="QTR124" s="20"/>
      <c r="QTS124" s="20"/>
      <c r="QTT124" s="20"/>
      <c r="QTU124" s="20"/>
      <c r="QTV124" s="20"/>
      <c r="QTW124" s="20"/>
      <c r="QTX124" s="20"/>
      <c r="QTY124" s="20"/>
      <c r="QTZ124" s="20"/>
      <c r="QUA124" s="20"/>
      <c r="QUB124" s="20"/>
      <c r="QUC124" s="20"/>
      <c r="QUD124" s="20"/>
      <c r="QUE124" s="20"/>
      <c r="QUF124" s="20"/>
      <c r="QUG124" s="20"/>
      <c r="QUH124" s="20"/>
      <c r="QUI124" s="20"/>
      <c r="QUJ124" s="20"/>
      <c r="QUK124" s="20"/>
      <c r="QUL124" s="20"/>
      <c r="QUM124" s="20"/>
      <c r="QUN124" s="20"/>
      <c r="QUO124" s="20"/>
      <c r="QUP124" s="20"/>
      <c r="QUQ124" s="20"/>
      <c r="QUR124" s="20"/>
      <c r="QUS124" s="20"/>
      <c r="QUT124" s="20"/>
      <c r="QUU124" s="20"/>
      <c r="QUV124" s="20"/>
      <c r="QUW124" s="20"/>
      <c r="QUX124" s="20"/>
      <c r="QUY124" s="20"/>
      <c r="QUZ124" s="20"/>
      <c r="QVA124" s="20"/>
      <c r="QVB124" s="20"/>
      <c r="QVC124" s="20"/>
      <c r="QVD124" s="20"/>
      <c r="QVE124" s="20"/>
      <c r="QVF124" s="20"/>
      <c r="QVG124" s="20"/>
      <c r="QVH124" s="20"/>
      <c r="QVI124" s="20"/>
      <c r="QVJ124" s="20"/>
      <c r="QVK124" s="20"/>
      <c r="QVL124" s="20"/>
      <c r="QVM124" s="20"/>
      <c r="QVN124" s="20"/>
      <c r="QVO124" s="20"/>
      <c r="QVP124" s="20"/>
      <c r="QVQ124" s="20"/>
      <c r="QVR124" s="20"/>
      <c r="QVS124" s="20"/>
      <c r="QVT124" s="20"/>
      <c r="QVU124" s="20"/>
      <c r="QVV124" s="20"/>
      <c r="QVW124" s="20"/>
      <c r="QVX124" s="20"/>
      <c r="QVY124" s="20"/>
      <c r="QVZ124" s="20"/>
      <c r="QWA124" s="20"/>
      <c r="QWB124" s="20"/>
      <c r="QWC124" s="20"/>
      <c r="QWD124" s="20"/>
      <c r="QWE124" s="20"/>
      <c r="QWF124" s="20"/>
      <c r="QWG124" s="20"/>
      <c r="QWH124" s="20"/>
      <c r="QWI124" s="20"/>
      <c r="QWJ124" s="20"/>
      <c r="QWK124" s="20"/>
      <c r="QWL124" s="20"/>
      <c r="QWM124" s="20"/>
      <c r="QWN124" s="20"/>
      <c r="QWO124" s="20"/>
      <c r="QWP124" s="20"/>
      <c r="QWQ124" s="20"/>
      <c r="QWR124" s="20"/>
      <c r="QWS124" s="20"/>
      <c r="QWT124" s="20"/>
      <c r="QWU124" s="20"/>
      <c r="QWV124" s="20"/>
      <c r="QWW124" s="20"/>
      <c r="QWX124" s="20"/>
      <c r="QWY124" s="20"/>
      <c r="QWZ124" s="20"/>
      <c r="QXA124" s="20"/>
      <c r="QXB124" s="20"/>
      <c r="QXC124" s="20"/>
      <c r="QXD124" s="20"/>
      <c r="QXE124" s="20"/>
      <c r="QXF124" s="20"/>
      <c r="QXG124" s="20"/>
      <c r="QXH124" s="20"/>
      <c r="QXI124" s="20"/>
      <c r="QXJ124" s="20"/>
      <c r="QXK124" s="20"/>
      <c r="QXL124" s="20"/>
      <c r="QXM124" s="20"/>
      <c r="QXN124" s="20"/>
      <c r="QXO124" s="20"/>
      <c r="QXP124" s="20"/>
      <c r="QXQ124" s="20"/>
      <c r="QXR124" s="20"/>
      <c r="QXS124" s="20"/>
      <c r="QXT124" s="20"/>
      <c r="QXU124" s="20"/>
      <c r="QXV124" s="20"/>
      <c r="QXW124" s="20"/>
      <c r="QXX124" s="20"/>
      <c r="QXY124" s="20"/>
      <c r="QXZ124" s="20"/>
      <c r="QYA124" s="20"/>
      <c r="QYB124" s="20"/>
      <c r="QYC124" s="20"/>
      <c r="QYD124" s="20"/>
      <c r="QYE124" s="20"/>
      <c r="QYF124" s="20"/>
      <c r="QYG124" s="20"/>
      <c r="QYH124" s="20"/>
      <c r="QYI124" s="20"/>
      <c r="QYJ124" s="20"/>
      <c r="QYK124" s="20"/>
      <c r="QYL124" s="20"/>
      <c r="QYM124" s="20"/>
      <c r="QYN124" s="20"/>
      <c r="QYO124" s="20"/>
      <c r="QYP124" s="20"/>
      <c r="QYQ124" s="20"/>
      <c r="QYR124" s="20"/>
      <c r="QYS124" s="20"/>
      <c r="QYT124" s="20"/>
      <c r="QYU124" s="20"/>
      <c r="QYV124" s="20"/>
      <c r="QYW124" s="20"/>
      <c r="QYX124" s="20"/>
      <c r="QYY124" s="20"/>
      <c r="QYZ124" s="20"/>
      <c r="QZA124" s="20"/>
      <c r="QZB124" s="20"/>
      <c r="QZC124" s="20"/>
      <c r="QZD124" s="20"/>
      <c r="QZE124" s="20"/>
      <c r="QZF124" s="20"/>
      <c r="QZG124" s="20"/>
      <c r="QZH124" s="20"/>
      <c r="QZI124" s="20"/>
      <c r="QZJ124" s="20"/>
      <c r="QZK124" s="20"/>
      <c r="QZL124" s="20"/>
      <c r="QZM124" s="20"/>
      <c r="QZN124" s="20"/>
      <c r="QZO124" s="20"/>
      <c r="QZP124" s="20"/>
      <c r="QZQ124" s="20"/>
      <c r="QZR124" s="20"/>
      <c r="QZS124" s="20"/>
      <c r="QZT124" s="20"/>
      <c r="QZU124" s="20"/>
      <c r="QZV124" s="20"/>
      <c r="QZW124" s="20"/>
      <c r="QZX124" s="20"/>
      <c r="QZY124" s="20"/>
      <c r="QZZ124" s="20"/>
      <c r="RAA124" s="20"/>
      <c r="RAB124" s="20"/>
      <c r="RAC124" s="20"/>
      <c r="RAD124" s="20"/>
      <c r="RAE124" s="20"/>
      <c r="RAF124" s="20"/>
      <c r="RAG124" s="20"/>
      <c r="RAH124" s="20"/>
      <c r="RAI124" s="20"/>
      <c r="RAJ124" s="20"/>
      <c r="RAK124" s="20"/>
      <c r="RAL124" s="20"/>
      <c r="RAM124" s="20"/>
      <c r="RAN124" s="20"/>
      <c r="RAO124" s="20"/>
      <c r="RAP124" s="20"/>
      <c r="RAQ124" s="20"/>
      <c r="RAR124" s="20"/>
      <c r="RAS124" s="20"/>
      <c r="RAT124" s="20"/>
      <c r="RAU124" s="20"/>
      <c r="RAV124" s="20"/>
      <c r="RAW124" s="20"/>
      <c r="RAX124" s="20"/>
      <c r="RAY124" s="20"/>
      <c r="RAZ124" s="20"/>
      <c r="RBA124" s="20"/>
      <c r="RBB124" s="20"/>
      <c r="RBC124" s="20"/>
      <c r="RBD124" s="20"/>
      <c r="RBE124" s="20"/>
      <c r="RBF124" s="20"/>
      <c r="RBG124" s="20"/>
      <c r="RBH124" s="20"/>
      <c r="RBI124" s="20"/>
      <c r="RBJ124" s="20"/>
      <c r="RBK124" s="20"/>
      <c r="RBL124" s="20"/>
      <c r="RBM124" s="20"/>
      <c r="RBN124" s="20"/>
      <c r="RBO124" s="20"/>
      <c r="RBP124" s="20"/>
      <c r="RBQ124" s="20"/>
      <c r="RBR124" s="20"/>
      <c r="RBY124" s="20"/>
      <c r="RBZ124" s="20"/>
      <c r="RCA124" s="20"/>
      <c r="RCB124" s="20"/>
      <c r="RCC124" s="20"/>
      <c r="RCD124" s="20"/>
      <c r="RCE124" s="20"/>
      <c r="RCF124" s="20"/>
      <c r="RCG124" s="20"/>
      <c r="RCH124" s="20"/>
      <c r="RCI124" s="20"/>
      <c r="RCJ124" s="20"/>
      <c r="RCK124" s="20"/>
      <c r="RCL124" s="20"/>
      <c r="RCM124" s="20"/>
      <c r="RCN124" s="20"/>
      <c r="RCO124" s="20"/>
      <c r="RCP124" s="20"/>
      <c r="RCQ124" s="20"/>
      <c r="RCR124" s="20"/>
      <c r="RCS124" s="20"/>
      <c r="RCT124" s="20"/>
      <c r="RCU124" s="20"/>
      <c r="RCV124" s="20"/>
      <c r="RCW124" s="20"/>
      <c r="RCX124" s="20"/>
      <c r="RCY124" s="20"/>
      <c r="RCZ124" s="20"/>
      <c r="RDA124" s="20"/>
      <c r="RDB124" s="20"/>
      <c r="RDC124" s="20"/>
      <c r="RDD124" s="20"/>
      <c r="RDE124" s="20"/>
      <c r="RDF124" s="20"/>
      <c r="RDG124" s="20"/>
      <c r="RDH124" s="20"/>
      <c r="RDI124" s="20"/>
      <c r="RDJ124" s="20"/>
      <c r="RDK124" s="20"/>
      <c r="RDL124" s="20"/>
      <c r="RDM124" s="20"/>
      <c r="RDN124" s="20"/>
      <c r="RDO124" s="20"/>
      <c r="RDP124" s="20"/>
      <c r="RDQ124" s="20"/>
      <c r="RDR124" s="20"/>
      <c r="RDS124" s="20"/>
      <c r="RDT124" s="20"/>
      <c r="RDU124" s="20"/>
      <c r="RDV124" s="20"/>
      <c r="RDW124" s="20"/>
      <c r="RDX124" s="20"/>
      <c r="RDY124" s="20"/>
      <c r="RDZ124" s="20"/>
      <c r="REA124" s="20"/>
      <c r="REB124" s="20"/>
      <c r="REC124" s="20"/>
      <c r="RED124" s="20"/>
      <c r="REE124" s="20"/>
      <c r="REF124" s="20"/>
      <c r="REG124" s="20"/>
      <c r="REH124" s="20"/>
      <c r="REI124" s="20"/>
      <c r="REJ124" s="20"/>
      <c r="REK124" s="20"/>
      <c r="REL124" s="20"/>
      <c r="REM124" s="20"/>
      <c r="REN124" s="20"/>
      <c r="REO124" s="20"/>
      <c r="REP124" s="20"/>
      <c r="REQ124" s="20"/>
      <c r="RER124" s="20"/>
      <c r="RES124" s="20"/>
      <c r="RET124" s="20"/>
      <c r="REU124" s="20"/>
      <c r="REV124" s="20"/>
      <c r="REW124" s="20"/>
      <c r="REX124" s="20"/>
      <c r="REY124" s="20"/>
      <c r="REZ124" s="20"/>
      <c r="RFA124" s="20"/>
      <c r="RFB124" s="20"/>
      <c r="RFC124" s="20"/>
      <c r="RFD124" s="20"/>
      <c r="RFE124" s="20"/>
      <c r="RFF124" s="20"/>
      <c r="RFG124" s="20"/>
      <c r="RFH124" s="20"/>
      <c r="RFI124" s="20"/>
      <c r="RFJ124" s="20"/>
      <c r="RFK124" s="20"/>
      <c r="RFL124" s="20"/>
      <c r="RFM124" s="20"/>
      <c r="RFN124" s="20"/>
      <c r="RFO124" s="20"/>
      <c r="RFP124" s="20"/>
      <c r="RFQ124" s="20"/>
      <c r="RFR124" s="20"/>
      <c r="RFS124" s="20"/>
      <c r="RFT124" s="20"/>
      <c r="RFU124" s="20"/>
      <c r="RFV124" s="20"/>
      <c r="RFW124" s="20"/>
      <c r="RFX124" s="20"/>
      <c r="RFY124" s="20"/>
      <c r="RFZ124" s="20"/>
      <c r="RGA124" s="20"/>
      <c r="RGB124" s="20"/>
      <c r="RGC124" s="20"/>
      <c r="RGD124" s="20"/>
      <c r="RGE124" s="20"/>
      <c r="RGF124" s="20"/>
      <c r="RGG124" s="20"/>
      <c r="RGH124" s="20"/>
      <c r="RGI124" s="20"/>
      <c r="RGJ124" s="20"/>
      <c r="RGK124" s="20"/>
      <c r="RGL124" s="20"/>
      <c r="RGM124" s="20"/>
      <c r="RGN124" s="20"/>
      <c r="RGO124" s="20"/>
      <c r="RGP124" s="20"/>
      <c r="RGQ124" s="20"/>
      <c r="RGR124" s="20"/>
      <c r="RGS124" s="20"/>
      <c r="RGT124" s="20"/>
      <c r="RGU124" s="20"/>
      <c r="RGV124" s="20"/>
      <c r="RGW124" s="20"/>
      <c r="RGX124" s="20"/>
      <c r="RGY124" s="20"/>
      <c r="RGZ124" s="20"/>
      <c r="RHA124" s="20"/>
      <c r="RHB124" s="20"/>
      <c r="RHC124" s="20"/>
      <c r="RHD124" s="20"/>
      <c r="RHE124" s="20"/>
      <c r="RHF124" s="20"/>
      <c r="RHG124" s="20"/>
      <c r="RHH124" s="20"/>
      <c r="RHI124" s="20"/>
      <c r="RHJ124" s="20"/>
      <c r="RHK124" s="20"/>
      <c r="RHL124" s="20"/>
      <c r="RHM124" s="20"/>
      <c r="RHN124" s="20"/>
      <c r="RHO124" s="20"/>
      <c r="RHP124" s="20"/>
      <c r="RHQ124" s="20"/>
      <c r="RHR124" s="20"/>
      <c r="RHS124" s="20"/>
      <c r="RHT124" s="20"/>
      <c r="RHU124" s="20"/>
      <c r="RHV124" s="20"/>
      <c r="RHW124" s="20"/>
      <c r="RHX124" s="20"/>
      <c r="RHY124" s="20"/>
      <c r="RHZ124" s="20"/>
      <c r="RIA124" s="20"/>
      <c r="RIB124" s="20"/>
      <c r="RIC124" s="20"/>
      <c r="RID124" s="20"/>
      <c r="RIE124" s="20"/>
      <c r="RIF124" s="20"/>
      <c r="RIG124" s="20"/>
      <c r="RIH124" s="20"/>
      <c r="RII124" s="20"/>
      <c r="RIJ124" s="20"/>
      <c r="RIK124" s="20"/>
      <c r="RIL124" s="20"/>
      <c r="RIM124" s="20"/>
      <c r="RIN124" s="20"/>
      <c r="RIO124" s="20"/>
      <c r="RIP124" s="20"/>
      <c r="RIQ124" s="20"/>
      <c r="RIR124" s="20"/>
      <c r="RIS124" s="20"/>
      <c r="RIT124" s="20"/>
      <c r="RIU124" s="20"/>
      <c r="RIV124" s="20"/>
      <c r="RIW124" s="20"/>
      <c r="RIX124" s="20"/>
      <c r="RIY124" s="20"/>
      <c r="RIZ124" s="20"/>
      <c r="RJA124" s="20"/>
      <c r="RJB124" s="20"/>
      <c r="RJC124" s="20"/>
      <c r="RJD124" s="20"/>
      <c r="RJE124" s="20"/>
      <c r="RJF124" s="20"/>
      <c r="RJG124" s="20"/>
      <c r="RJH124" s="20"/>
      <c r="RJI124" s="20"/>
      <c r="RJJ124" s="20"/>
      <c r="RJK124" s="20"/>
      <c r="RJL124" s="20"/>
      <c r="RJM124" s="20"/>
      <c r="RJN124" s="20"/>
      <c r="RJO124" s="20"/>
      <c r="RJP124" s="20"/>
      <c r="RJQ124" s="20"/>
      <c r="RJR124" s="20"/>
      <c r="RJS124" s="20"/>
      <c r="RJT124" s="20"/>
      <c r="RJU124" s="20"/>
      <c r="RJV124" s="20"/>
      <c r="RJW124" s="20"/>
      <c r="RJX124" s="20"/>
      <c r="RJY124" s="20"/>
      <c r="RJZ124" s="20"/>
      <c r="RKA124" s="20"/>
      <c r="RKB124" s="20"/>
      <c r="RKC124" s="20"/>
      <c r="RKD124" s="20"/>
      <c r="RKE124" s="20"/>
      <c r="RKF124" s="20"/>
      <c r="RKG124" s="20"/>
      <c r="RKH124" s="20"/>
      <c r="RKI124" s="20"/>
      <c r="RKJ124" s="20"/>
      <c r="RKK124" s="20"/>
      <c r="RKL124" s="20"/>
      <c r="RKM124" s="20"/>
      <c r="RKN124" s="20"/>
      <c r="RKO124" s="20"/>
      <c r="RKP124" s="20"/>
      <c r="RKQ124" s="20"/>
      <c r="RKR124" s="20"/>
      <c r="RKS124" s="20"/>
      <c r="RKT124" s="20"/>
      <c r="RKU124" s="20"/>
      <c r="RKV124" s="20"/>
      <c r="RKW124" s="20"/>
      <c r="RKX124" s="20"/>
      <c r="RKY124" s="20"/>
      <c r="RKZ124" s="20"/>
      <c r="RLA124" s="20"/>
      <c r="RLB124" s="20"/>
      <c r="RLC124" s="20"/>
      <c r="RLD124" s="20"/>
      <c r="RLE124" s="20"/>
      <c r="RLF124" s="20"/>
      <c r="RLG124" s="20"/>
      <c r="RLH124" s="20"/>
      <c r="RLI124" s="20"/>
      <c r="RLJ124" s="20"/>
      <c r="RLK124" s="20"/>
      <c r="RLL124" s="20"/>
      <c r="RLM124" s="20"/>
      <c r="RLN124" s="20"/>
      <c r="RLU124" s="20"/>
      <c r="RLV124" s="20"/>
      <c r="RLW124" s="20"/>
      <c r="RLX124" s="20"/>
      <c r="RLY124" s="20"/>
      <c r="RLZ124" s="20"/>
      <c r="RMA124" s="20"/>
      <c r="RMB124" s="20"/>
      <c r="RMC124" s="20"/>
      <c r="RMD124" s="20"/>
      <c r="RME124" s="20"/>
      <c r="RMF124" s="20"/>
      <c r="RMG124" s="20"/>
      <c r="RMH124" s="20"/>
      <c r="RMI124" s="20"/>
      <c r="RMJ124" s="20"/>
      <c r="RMK124" s="20"/>
      <c r="RML124" s="20"/>
      <c r="RMM124" s="20"/>
      <c r="RMN124" s="20"/>
      <c r="RMO124" s="20"/>
      <c r="RMP124" s="20"/>
      <c r="RMQ124" s="20"/>
      <c r="RMR124" s="20"/>
      <c r="RMS124" s="20"/>
      <c r="RMT124" s="20"/>
      <c r="RMU124" s="20"/>
      <c r="RMV124" s="20"/>
      <c r="RMW124" s="20"/>
      <c r="RMX124" s="20"/>
      <c r="RMY124" s="20"/>
      <c r="RMZ124" s="20"/>
      <c r="RNA124" s="20"/>
      <c r="RNB124" s="20"/>
      <c r="RNC124" s="20"/>
      <c r="RND124" s="20"/>
      <c r="RNE124" s="20"/>
      <c r="RNF124" s="20"/>
      <c r="RNG124" s="20"/>
      <c r="RNH124" s="20"/>
      <c r="RNI124" s="20"/>
      <c r="RNJ124" s="20"/>
      <c r="RNK124" s="20"/>
      <c r="RNL124" s="20"/>
      <c r="RNM124" s="20"/>
      <c r="RNN124" s="20"/>
      <c r="RNO124" s="20"/>
      <c r="RNP124" s="20"/>
      <c r="RNQ124" s="20"/>
      <c r="RNR124" s="20"/>
      <c r="RNS124" s="20"/>
      <c r="RNT124" s="20"/>
      <c r="RNU124" s="20"/>
      <c r="RNV124" s="20"/>
      <c r="RNW124" s="20"/>
      <c r="RNX124" s="20"/>
      <c r="RNY124" s="20"/>
      <c r="RNZ124" s="20"/>
      <c r="ROA124" s="20"/>
      <c r="ROB124" s="20"/>
      <c r="ROC124" s="20"/>
      <c r="ROD124" s="20"/>
      <c r="ROE124" s="20"/>
      <c r="ROF124" s="20"/>
      <c r="ROG124" s="20"/>
      <c r="ROH124" s="20"/>
      <c r="ROI124" s="20"/>
      <c r="ROJ124" s="20"/>
      <c r="ROK124" s="20"/>
      <c r="ROL124" s="20"/>
      <c r="ROM124" s="20"/>
      <c r="RON124" s="20"/>
      <c r="ROO124" s="20"/>
      <c r="ROP124" s="20"/>
      <c r="ROQ124" s="20"/>
      <c r="ROR124" s="20"/>
      <c r="ROS124" s="20"/>
      <c r="ROT124" s="20"/>
      <c r="ROU124" s="20"/>
      <c r="ROV124" s="20"/>
      <c r="ROW124" s="20"/>
      <c r="ROX124" s="20"/>
      <c r="ROY124" s="20"/>
      <c r="ROZ124" s="20"/>
      <c r="RPA124" s="20"/>
      <c r="RPB124" s="20"/>
      <c r="RPC124" s="20"/>
      <c r="RPD124" s="20"/>
      <c r="RPE124" s="20"/>
      <c r="RPF124" s="20"/>
      <c r="RPG124" s="20"/>
      <c r="RPH124" s="20"/>
      <c r="RPI124" s="20"/>
      <c r="RPJ124" s="20"/>
      <c r="RPK124" s="20"/>
      <c r="RPL124" s="20"/>
      <c r="RPM124" s="20"/>
      <c r="RPN124" s="20"/>
      <c r="RPO124" s="20"/>
      <c r="RPP124" s="20"/>
      <c r="RPQ124" s="20"/>
      <c r="RPR124" s="20"/>
      <c r="RPS124" s="20"/>
      <c r="RPT124" s="20"/>
      <c r="RPU124" s="20"/>
      <c r="RPV124" s="20"/>
      <c r="RPW124" s="20"/>
      <c r="RPX124" s="20"/>
      <c r="RPY124" s="20"/>
      <c r="RPZ124" s="20"/>
      <c r="RQA124" s="20"/>
      <c r="RQB124" s="20"/>
      <c r="RQC124" s="20"/>
      <c r="RQD124" s="20"/>
      <c r="RQE124" s="20"/>
      <c r="RQF124" s="20"/>
      <c r="RQG124" s="20"/>
      <c r="RQH124" s="20"/>
      <c r="RQI124" s="20"/>
      <c r="RQJ124" s="20"/>
      <c r="RQK124" s="20"/>
      <c r="RQL124" s="20"/>
      <c r="RQM124" s="20"/>
      <c r="RQN124" s="20"/>
      <c r="RQO124" s="20"/>
      <c r="RQP124" s="20"/>
      <c r="RQQ124" s="20"/>
      <c r="RQR124" s="20"/>
      <c r="RQS124" s="20"/>
      <c r="RQT124" s="20"/>
      <c r="RQU124" s="20"/>
      <c r="RQV124" s="20"/>
      <c r="RQW124" s="20"/>
      <c r="RQX124" s="20"/>
      <c r="RQY124" s="20"/>
      <c r="RQZ124" s="20"/>
      <c r="RRA124" s="20"/>
      <c r="RRB124" s="20"/>
      <c r="RRC124" s="20"/>
      <c r="RRD124" s="20"/>
      <c r="RRE124" s="20"/>
      <c r="RRF124" s="20"/>
      <c r="RRG124" s="20"/>
      <c r="RRH124" s="20"/>
      <c r="RRI124" s="20"/>
      <c r="RRJ124" s="20"/>
      <c r="RRK124" s="20"/>
      <c r="RRL124" s="20"/>
      <c r="RRM124" s="20"/>
      <c r="RRN124" s="20"/>
      <c r="RRO124" s="20"/>
      <c r="RRP124" s="20"/>
      <c r="RRQ124" s="20"/>
      <c r="RRR124" s="20"/>
      <c r="RRS124" s="20"/>
      <c r="RRT124" s="20"/>
      <c r="RRU124" s="20"/>
      <c r="RRV124" s="20"/>
      <c r="RRW124" s="20"/>
      <c r="RRX124" s="20"/>
      <c r="RRY124" s="20"/>
      <c r="RRZ124" s="20"/>
      <c r="RSA124" s="20"/>
      <c r="RSB124" s="20"/>
      <c r="RSC124" s="20"/>
      <c r="RSD124" s="20"/>
      <c r="RSE124" s="20"/>
      <c r="RSF124" s="20"/>
      <c r="RSG124" s="20"/>
      <c r="RSH124" s="20"/>
      <c r="RSI124" s="20"/>
      <c r="RSJ124" s="20"/>
      <c r="RSK124" s="20"/>
      <c r="RSL124" s="20"/>
      <c r="RSM124" s="20"/>
      <c r="RSN124" s="20"/>
      <c r="RSO124" s="20"/>
      <c r="RSP124" s="20"/>
      <c r="RSQ124" s="20"/>
      <c r="RSR124" s="20"/>
      <c r="RSS124" s="20"/>
      <c r="RST124" s="20"/>
      <c r="RSU124" s="20"/>
      <c r="RSV124" s="20"/>
      <c r="RSW124" s="20"/>
      <c r="RSX124" s="20"/>
      <c r="RSY124" s="20"/>
      <c r="RSZ124" s="20"/>
      <c r="RTA124" s="20"/>
      <c r="RTB124" s="20"/>
      <c r="RTC124" s="20"/>
      <c r="RTD124" s="20"/>
      <c r="RTE124" s="20"/>
      <c r="RTF124" s="20"/>
      <c r="RTG124" s="20"/>
      <c r="RTH124" s="20"/>
      <c r="RTI124" s="20"/>
      <c r="RTJ124" s="20"/>
      <c r="RTK124" s="20"/>
      <c r="RTL124" s="20"/>
      <c r="RTM124" s="20"/>
      <c r="RTN124" s="20"/>
      <c r="RTO124" s="20"/>
      <c r="RTP124" s="20"/>
      <c r="RTQ124" s="20"/>
      <c r="RTR124" s="20"/>
      <c r="RTS124" s="20"/>
      <c r="RTT124" s="20"/>
      <c r="RTU124" s="20"/>
      <c r="RTV124" s="20"/>
      <c r="RTW124" s="20"/>
      <c r="RTX124" s="20"/>
      <c r="RTY124" s="20"/>
      <c r="RTZ124" s="20"/>
      <c r="RUA124" s="20"/>
      <c r="RUB124" s="20"/>
      <c r="RUC124" s="20"/>
      <c r="RUD124" s="20"/>
      <c r="RUE124" s="20"/>
      <c r="RUF124" s="20"/>
      <c r="RUG124" s="20"/>
      <c r="RUH124" s="20"/>
      <c r="RUI124" s="20"/>
      <c r="RUJ124" s="20"/>
      <c r="RUK124" s="20"/>
      <c r="RUL124" s="20"/>
      <c r="RUM124" s="20"/>
      <c r="RUN124" s="20"/>
      <c r="RUO124" s="20"/>
      <c r="RUP124" s="20"/>
      <c r="RUQ124" s="20"/>
      <c r="RUR124" s="20"/>
      <c r="RUS124" s="20"/>
      <c r="RUT124" s="20"/>
      <c r="RUU124" s="20"/>
      <c r="RUV124" s="20"/>
      <c r="RUW124" s="20"/>
      <c r="RUX124" s="20"/>
      <c r="RUY124" s="20"/>
      <c r="RUZ124" s="20"/>
      <c r="RVA124" s="20"/>
      <c r="RVB124" s="20"/>
      <c r="RVC124" s="20"/>
      <c r="RVD124" s="20"/>
      <c r="RVE124" s="20"/>
      <c r="RVF124" s="20"/>
      <c r="RVG124" s="20"/>
      <c r="RVH124" s="20"/>
      <c r="RVI124" s="20"/>
      <c r="RVJ124" s="20"/>
      <c r="RVQ124" s="20"/>
      <c r="RVR124" s="20"/>
      <c r="RVS124" s="20"/>
      <c r="RVT124" s="20"/>
      <c r="RVU124" s="20"/>
      <c r="RVV124" s="20"/>
      <c r="RVW124" s="20"/>
      <c r="RVX124" s="20"/>
      <c r="RVY124" s="20"/>
      <c r="RVZ124" s="20"/>
      <c r="RWA124" s="20"/>
      <c r="RWB124" s="20"/>
      <c r="RWC124" s="20"/>
      <c r="RWD124" s="20"/>
      <c r="RWE124" s="20"/>
      <c r="RWF124" s="20"/>
      <c r="RWG124" s="20"/>
      <c r="RWH124" s="20"/>
      <c r="RWI124" s="20"/>
      <c r="RWJ124" s="20"/>
      <c r="RWK124" s="20"/>
      <c r="RWL124" s="20"/>
      <c r="RWM124" s="20"/>
      <c r="RWN124" s="20"/>
      <c r="RWO124" s="20"/>
      <c r="RWP124" s="20"/>
      <c r="RWQ124" s="20"/>
      <c r="RWR124" s="20"/>
      <c r="RWS124" s="20"/>
      <c r="RWT124" s="20"/>
      <c r="RWU124" s="20"/>
      <c r="RWV124" s="20"/>
      <c r="RWW124" s="20"/>
      <c r="RWX124" s="20"/>
      <c r="RWY124" s="20"/>
      <c r="RWZ124" s="20"/>
      <c r="RXA124" s="20"/>
      <c r="RXB124" s="20"/>
      <c r="RXC124" s="20"/>
      <c r="RXD124" s="20"/>
      <c r="RXE124" s="20"/>
      <c r="RXF124" s="20"/>
      <c r="RXG124" s="20"/>
      <c r="RXH124" s="20"/>
      <c r="RXI124" s="20"/>
      <c r="RXJ124" s="20"/>
      <c r="RXK124" s="20"/>
      <c r="RXL124" s="20"/>
      <c r="RXM124" s="20"/>
      <c r="RXN124" s="20"/>
      <c r="RXO124" s="20"/>
      <c r="RXP124" s="20"/>
      <c r="RXQ124" s="20"/>
      <c r="RXR124" s="20"/>
      <c r="RXS124" s="20"/>
      <c r="RXT124" s="20"/>
      <c r="RXU124" s="20"/>
      <c r="RXV124" s="20"/>
      <c r="RXW124" s="20"/>
      <c r="RXX124" s="20"/>
      <c r="RXY124" s="20"/>
      <c r="RXZ124" s="20"/>
      <c r="RYA124" s="20"/>
      <c r="RYB124" s="20"/>
      <c r="RYC124" s="20"/>
      <c r="RYD124" s="20"/>
      <c r="RYE124" s="20"/>
      <c r="RYF124" s="20"/>
      <c r="RYG124" s="20"/>
      <c r="RYH124" s="20"/>
      <c r="RYI124" s="20"/>
      <c r="RYJ124" s="20"/>
      <c r="RYK124" s="20"/>
      <c r="RYL124" s="20"/>
      <c r="RYM124" s="20"/>
      <c r="RYN124" s="20"/>
      <c r="RYO124" s="20"/>
      <c r="RYP124" s="20"/>
      <c r="RYQ124" s="20"/>
      <c r="RYR124" s="20"/>
      <c r="RYS124" s="20"/>
      <c r="RYT124" s="20"/>
      <c r="RYU124" s="20"/>
      <c r="RYV124" s="20"/>
      <c r="RYW124" s="20"/>
      <c r="RYX124" s="20"/>
      <c r="RYY124" s="20"/>
      <c r="RYZ124" s="20"/>
      <c r="RZA124" s="20"/>
      <c r="RZB124" s="20"/>
      <c r="RZC124" s="20"/>
      <c r="RZD124" s="20"/>
      <c r="RZE124" s="20"/>
      <c r="RZF124" s="20"/>
      <c r="RZG124" s="20"/>
      <c r="RZH124" s="20"/>
      <c r="RZI124" s="20"/>
      <c r="RZJ124" s="20"/>
      <c r="RZK124" s="20"/>
      <c r="RZL124" s="20"/>
      <c r="RZM124" s="20"/>
      <c r="RZN124" s="20"/>
      <c r="RZO124" s="20"/>
      <c r="RZP124" s="20"/>
      <c r="RZQ124" s="20"/>
      <c r="RZR124" s="20"/>
      <c r="RZS124" s="20"/>
      <c r="RZT124" s="20"/>
      <c r="RZU124" s="20"/>
      <c r="RZV124" s="20"/>
      <c r="RZW124" s="20"/>
      <c r="RZX124" s="20"/>
      <c r="RZY124" s="20"/>
      <c r="RZZ124" s="20"/>
      <c r="SAA124" s="20"/>
      <c r="SAB124" s="20"/>
      <c r="SAC124" s="20"/>
      <c r="SAD124" s="20"/>
      <c r="SAE124" s="20"/>
      <c r="SAF124" s="20"/>
      <c r="SAG124" s="20"/>
      <c r="SAH124" s="20"/>
      <c r="SAI124" s="20"/>
      <c r="SAJ124" s="20"/>
      <c r="SAK124" s="20"/>
      <c r="SAL124" s="20"/>
      <c r="SAM124" s="20"/>
      <c r="SAN124" s="20"/>
      <c r="SAO124" s="20"/>
      <c r="SAP124" s="20"/>
      <c r="SAQ124" s="20"/>
      <c r="SAR124" s="20"/>
      <c r="SAS124" s="20"/>
      <c r="SAT124" s="20"/>
      <c r="SAU124" s="20"/>
      <c r="SAV124" s="20"/>
      <c r="SAW124" s="20"/>
      <c r="SAX124" s="20"/>
      <c r="SAY124" s="20"/>
      <c r="SAZ124" s="20"/>
      <c r="SBA124" s="20"/>
      <c r="SBB124" s="20"/>
      <c r="SBC124" s="20"/>
      <c r="SBD124" s="20"/>
      <c r="SBE124" s="20"/>
      <c r="SBF124" s="20"/>
      <c r="SBG124" s="20"/>
      <c r="SBH124" s="20"/>
      <c r="SBI124" s="20"/>
      <c r="SBJ124" s="20"/>
      <c r="SBK124" s="20"/>
      <c r="SBL124" s="20"/>
      <c r="SBM124" s="20"/>
      <c r="SBN124" s="20"/>
      <c r="SBO124" s="20"/>
      <c r="SBP124" s="20"/>
      <c r="SBQ124" s="20"/>
      <c r="SBR124" s="20"/>
      <c r="SBS124" s="20"/>
      <c r="SBT124" s="20"/>
      <c r="SBU124" s="20"/>
      <c r="SBV124" s="20"/>
      <c r="SBW124" s="20"/>
      <c r="SBX124" s="20"/>
      <c r="SBY124" s="20"/>
      <c r="SBZ124" s="20"/>
      <c r="SCA124" s="20"/>
      <c r="SCB124" s="20"/>
      <c r="SCC124" s="20"/>
      <c r="SCD124" s="20"/>
      <c r="SCE124" s="20"/>
      <c r="SCF124" s="20"/>
      <c r="SCG124" s="20"/>
      <c r="SCH124" s="20"/>
      <c r="SCI124" s="20"/>
      <c r="SCJ124" s="20"/>
      <c r="SCK124" s="20"/>
      <c r="SCL124" s="20"/>
      <c r="SCM124" s="20"/>
      <c r="SCN124" s="20"/>
      <c r="SCO124" s="20"/>
      <c r="SCP124" s="20"/>
      <c r="SCQ124" s="20"/>
      <c r="SCR124" s="20"/>
      <c r="SCS124" s="20"/>
      <c r="SCT124" s="20"/>
      <c r="SCU124" s="20"/>
      <c r="SCV124" s="20"/>
      <c r="SCW124" s="20"/>
      <c r="SCX124" s="20"/>
      <c r="SCY124" s="20"/>
      <c r="SCZ124" s="20"/>
      <c r="SDA124" s="20"/>
      <c r="SDB124" s="20"/>
      <c r="SDC124" s="20"/>
      <c r="SDD124" s="20"/>
      <c r="SDE124" s="20"/>
      <c r="SDF124" s="20"/>
      <c r="SDG124" s="20"/>
      <c r="SDH124" s="20"/>
      <c r="SDI124" s="20"/>
      <c r="SDJ124" s="20"/>
      <c r="SDK124" s="20"/>
      <c r="SDL124" s="20"/>
      <c r="SDM124" s="20"/>
      <c r="SDN124" s="20"/>
      <c r="SDO124" s="20"/>
      <c r="SDP124" s="20"/>
      <c r="SDQ124" s="20"/>
      <c r="SDR124" s="20"/>
      <c r="SDS124" s="20"/>
      <c r="SDT124" s="20"/>
      <c r="SDU124" s="20"/>
      <c r="SDV124" s="20"/>
      <c r="SDW124" s="20"/>
      <c r="SDX124" s="20"/>
      <c r="SDY124" s="20"/>
      <c r="SDZ124" s="20"/>
      <c r="SEA124" s="20"/>
      <c r="SEB124" s="20"/>
      <c r="SEC124" s="20"/>
      <c r="SED124" s="20"/>
      <c r="SEE124" s="20"/>
      <c r="SEF124" s="20"/>
      <c r="SEG124" s="20"/>
      <c r="SEH124" s="20"/>
      <c r="SEI124" s="20"/>
      <c r="SEJ124" s="20"/>
      <c r="SEK124" s="20"/>
      <c r="SEL124" s="20"/>
      <c r="SEM124" s="20"/>
      <c r="SEN124" s="20"/>
      <c r="SEO124" s="20"/>
      <c r="SEP124" s="20"/>
      <c r="SEQ124" s="20"/>
      <c r="SER124" s="20"/>
      <c r="SES124" s="20"/>
      <c r="SET124" s="20"/>
      <c r="SEU124" s="20"/>
      <c r="SEV124" s="20"/>
      <c r="SEW124" s="20"/>
      <c r="SEX124" s="20"/>
      <c r="SEY124" s="20"/>
      <c r="SEZ124" s="20"/>
      <c r="SFA124" s="20"/>
      <c r="SFB124" s="20"/>
      <c r="SFC124" s="20"/>
      <c r="SFD124" s="20"/>
      <c r="SFE124" s="20"/>
      <c r="SFF124" s="20"/>
      <c r="SFM124" s="20"/>
      <c r="SFN124" s="20"/>
      <c r="SFO124" s="20"/>
      <c r="SFP124" s="20"/>
      <c r="SFQ124" s="20"/>
      <c r="SFR124" s="20"/>
      <c r="SFS124" s="20"/>
      <c r="SFT124" s="20"/>
      <c r="SFU124" s="20"/>
      <c r="SFV124" s="20"/>
      <c r="SFW124" s="20"/>
      <c r="SFX124" s="20"/>
      <c r="SFY124" s="20"/>
      <c r="SFZ124" s="20"/>
      <c r="SGA124" s="20"/>
      <c r="SGB124" s="20"/>
      <c r="SGC124" s="20"/>
      <c r="SGD124" s="20"/>
      <c r="SGE124" s="20"/>
      <c r="SGF124" s="20"/>
      <c r="SGG124" s="20"/>
      <c r="SGH124" s="20"/>
      <c r="SGI124" s="20"/>
      <c r="SGJ124" s="20"/>
      <c r="SGK124" s="20"/>
      <c r="SGL124" s="20"/>
      <c r="SGM124" s="20"/>
      <c r="SGN124" s="20"/>
      <c r="SGO124" s="20"/>
      <c r="SGP124" s="20"/>
      <c r="SGQ124" s="20"/>
      <c r="SGR124" s="20"/>
      <c r="SGS124" s="20"/>
      <c r="SGT124" s="20"/>
      <c r="SGU124" s="20"/>
      <c r="SGV124" s="20"/>
      <c r="SGW124" s="20"/>
      <c r="SGX124" s="20"/>
      <c r="SGY124" s="20"/>
      <c r="SGZ124" s="20"/>
      <c r="SHA124" s="20"/>
      <c r="SHB124" s="20"/>
      <c r="SHC124" s="20"/>
      <c r="SHD124" s="20"/>
      <c r="SHE124" s="20"/>
      <c r="SHF124" s="20"/>
      <c r="SHG124" s="20"/>
      <c r="SHH124" s="20"/>
      <c r="SHI124" s="20"/>
      <c r="SHJ124" s="20"/>
      <c r="SHK124" s="20"/>
      <c r="SHL124" s="20"/>
      <c r="SHM124" s="20"/>
      <c r="SHN124" s="20"/>
      <c r="SHO124" s="20"/>
      <c r="SHP124" s="20"/>
      <c r="SHQ124" s="20"/>
      <c r="SHR124" s="20"/>
      <c r="SHS124" s="20"/>
      <c r="SHT124" s="20"/>
      <c r="SHU124" s="20"/>
      <c r="SHV124" s="20"/>
      <c r="SHW124" s="20"/>
      <c r="SHX124" s="20"/>
      <c r="SHY124" s="20"/>
      <c r="SHZ124" s="20"/>
      <c r="SIA124" s="20"/>
      <c r="SIB124" s="20"/>
      <c r="SIC124" s="20"/>
      <c r="SID124" s="20"/>
      <c r="SIE124" s="20"/>
      <c r="SIF124" s="20"/>
      <c r="SIG124" s="20"/>
      <c r="SIH124" s="20"/>
      <c r="SII124" s="20"/>
      <c r="SIJ124" s="20"/>
      <c r="SIK124" s="20"/>
      <c r="SIL124" s="20"/>
      <c r="SIM124" s="20"/>
      <c r="SIN124" s="20"/>
      <c r="SIO124" s="20"/>
      <c r="SIP124" s="20"/>
      <c r="SIQ124" s="20"/>
      <c r="SIR124" s="20"/>
      <c r="SIS124" s="20"/>
      <c r="SIT124" s="20"/>
      <c r="SIU124" s="20"/>
      <c r="SIV124" s="20"/>
      <c r="SIW124" s="20"/>
      <c r="SIX124" s="20"/>
      <c r="SIY124" s="20"/>
      <c r="SIZ124" s="20"/>
      <c r="SJA124" s="20"/>
      <c r="SJB124" s="20"/>
      <c r="SJC124" s="20"/>
      <c r="SJD124" s="20"/>
      <c r="SJE124" s="20"/>
      <c r="SJF124" s="20"/>
      <c r="SJG124" s="20"/>
      <c r="SJH124" s="20"/>
      <c r="SJI124" s="20"/>
      <c r="SJJ124" s="20"/>
      <c r="SJK124" s="20"/>
      <c r="SJL124" s="20"/>
      <c r="SJM124" s="20"/>
      <c r="SJN124" s="20"/>
      <c r="SJO124" s="20"/>
      <c r="SJP124" s="20"/>
      <c r="SJQ124" s="20"/>
      <c r="SJR124" s="20"/>
      <c r="SJS124" s="20"/>
      <c r="SJT124" s="20"/>
      <c r="SJU124" s="20"/>
      <c r="SJV124" s="20"/>
      <c r="SJW124" s="20"/>
      <c r="SJX124" s="20"/>
      <c r="SJY124" s="20"/>
      <c r="SJZ124" s="20"/>
      <c r="SKA124" s="20"/>
      <c r="SKB124" s="20"/>
      <c r="SKC124" s="20"/>
      <c r="SKD124" s="20"/>
      <c r="SKE124" s="20"/>
      <c r="SKF124" s="20"/>
      <c r="SKG124" s="20"/>
      <c r="SKH124" s="20"/>
      <c r="SKI124" s="20"/>
      <c r="SKJ124" s="20"/>
      <c r="SKK124" s="20"/>
      <c r="SKL124" s="20"/>
      <c r="SKM124" s="20"/>
      <c r="SKN124" s="20"/>
      <c r="SKO124" s="20"/>
      <c r="SKP124" s="20"/>
      <c r="SKQ124" s="20"/>
      <c r="SKR124" s="20"/>
      <c r="SKS124" s="20"/>
      <c r="SKT124" s="20"/>
      <c r="SKU124" s="20"/>
      <c r="SKV124" s="20"/>
      <c r="SKW124" s="20"/>
      <c r="SKX124" s="20"/>
      <c r="SKY124" s="20"/>
      <c r="SKZ124" s="20"/>
      <c r="SLA124" s="20"/>
      <c r="SLB124" s="20"/>
      <c r="SLC124" s="20"/>
      <c r="SLD124" s="20"/>
      <c r="SLE124" s="20"/>
      <c r="SLF124" s="20"/>
      <c r="SLG124" s="20"/>
      <c r="SLH124" s="20"/>
      <c r="SLI124" s="20"/>
      <c r="SLJ124" s="20"/>
      <c r="SLK124" s="20"/>
      <c r="SLL124" s="20"/>
      <c r="SLM124" s="20"/>
      <c r="SLN124" s="20"/>
      <c r="SLO124" s="20"/>
      <c r="SLP124" s="20"/>
      <c r="SLQ124" s="20"/>
      <c r="SLR124" s="20"/>
      <c r="SLS124" s="20"/>
      <c r="SLT124" s="20"/>
      <c r="SLU124" s="20"/>
      <c r="SLV124" s="20"/>
      <c r="SLW124" s="20"/>
      <c r="SLX124" s="20"/>
      <c r="SLY124" s="20"/>
      <c r="SLZ124" s="20"/>
      <c r="SMA124" s="20"/>
      <c r="SMB124" s="20"/>
      <c r="SMC124" s="20"/>
      <c r="SMD124" s="20"/>
      <c r="SME124" s="20"/>
      <c r="SMF124" s="20"/>
      <c r="SMG124" s="20"/>
      <c r="SMH124" s="20"/>
      <c r="SMI124" s="20"/>
      <c r="SMJ124" s="20"/>
      <c r="SMK124" s="20"/>
      <c r="SML124" s="20"/>
      <c r="SMM124" s="20"/>
      <c r="SMN124" s="20"/>
      <c r="SMO124" s="20"/>
      <c r="SMP124" s="20"/>
      <c r="SMQ124" s="20"/>
      <c r="SMR124" s="20"/>
      <c r="SMS124" s="20"/>
      <c r="SMT124" s="20"/>
      <c r="SMU124" s="20"/>
      <c r="SMV124" s="20"/>
      <c r="SMW124" s="20"/>
      <c r="SMX124" s="20"/>
      <c r="SMY124" s="20"/>
      <c r="SMZ124" s="20"/>
      <c r="SNA124" s="20"/>
      <c r="SNB124" s="20"/>
      <c r="SNC124" s="20"/>
      <c r="SND124" s="20"/>
      <c r="SNE124" s="20"/>
      <c r="SNF124" s="20"/>
      <c r="SNG124" s="20"/>
      <c r="SNH124" s="20"/>
      <c r="SNI124" s="20"/>
      <c r="SNJ124" s="20"/>
      <c r="SNK124" s="20"/>
      <c r="SNL124" s="20"/>
      <c r="SNM124" s="20"/>
      <c r="SNN124" s="20"/>
      <c r="SNO124" s="20"/>
      <c r="SNP124" s="20"/>
      <c r="SNQ124" s="20"/>
      <c r="SNR124" s="20"/>
      <c r="SNS124" s="20"/>
      <c r="SNT124" s="20"/>
      <c r="SNU124" s="20"/>
      <c r="SNV124" s="20"/>
      <c r="SNW124" s="20"/>
      <c r="SNX124" s="20"/>
      <c r="SNY124" s="20"/>
      <c r="SNZ124" s="20"/>
      <c r="SOA124" s="20"/>
      <c r="SOB124" s="20"/>
      <c r="SOC124" s="20"/>
      <c r="SOD124" s="20"/>
      <c r="SOE124" s="20"/>
      <c r="SOF124" s="20"/>
      <c r="SOG124" s="20"/>
      <c r="SOH124" s="20"/>
      <c r="SOI124" s="20"/>
      <c r="SOJ124" s="20"/>
      <c r="SOK124" s="20"/>
      <c r="SOL124" s="20"/>
      <c r="SOM124" s="20"/>
      <c r="SON124" s="20"/>
      <c r="SOO124" s="20"/>
      <c r="SOP124" s="20"/>
      <c r="SOQ124" s="20"/>
      <c r="SOR124" s="20"/>
      <c r="SOS124" s="20"/>
      <c r="SOT124" s="20"/>
      <c r="SOU124" s="20"/>
      <c r="SOV124" s="20"/>
      <c r="SOW124" s="20"/>
      <c r="SOX124" s="20"/>
      <c r="SOY124" s="20"/>
      <c r="SOZ124" s="20"/>
      <c r="SPA124" s="20"/>
      <c r="SPB124" s="20"/>
      <c r="SPI124" s="20"/>
      <c r="SPJ124" s="20"/>
      <c r="SPK124" s="20"/>
      <c r="SPL124" s="20"/>
      <c r="SPM124" s="20"/>
      <c r="SPN124" s="20"/>
      <c r="SPO124" s="20"/>
      <c r="SPP124" s="20"/>
      <c r="SPQ124" s="20"/>
      <c r="SPR124" s="20"/>
      <c r="SPS124" s="20"/>
      <c r="SPT124" s="20"/>
      <c r="SPU124" s="20"/>
      <c r="SPV124" s="20"/>
      <c r="SPW124" s="20"/>
      <c r="SPX124" s="20"/>
      <c r="SPY124" s="20"/>
      <c r="SPZ124" s="20"/>
      <c r="SQA124" s="20"/>
      <c r="SQB124" s="20"/>
      <c r="SQC124" s="20"/>
      <c r="SQD124" s="20"/>
      <c r="SQE124" s="20"/>
      <c r="SQF124" s="20"/>
      <c r="SQG124" s="20"/>
      <c r="SQH124" s="20"/>
      <c r="SQI124" s="20"/>
      <c r="SQJ124" s="20"/>
      <c r="SQK124" s="20"/>
      <c r="SQL124" s="20"/>
      <c r="SQM124" s="20"/>
      <c r="SQN124" s="20"/>
      <c r="SQO124" s="20"/>
      <c r="SQP124" s="20"/>
      <c r="SQQ124" s="20"/>
      <c r="SQR124" s="20"/>
      <c r="SQS124" s="20"/>
      <c r="SQT124" s="20"/>
      <c r="SQU124" s="20"/>
      <c r="SQV124" s="20"/>
      <c r="SQW124" s="20"/>
      <c r="SQX124" s="20"/>
      <c r="SQY124" s="20"/>
      <c r="SQZ124" s="20"/>
      <c r="SRA124" s="20"/>
      <c r="SRB124" s="20"/>
      <c r="SRC124" s="20"/>
      <c r="SRD124" s="20"/>
      <c r="SRE124" s="20"/>
      <c r="SRF124" s="20"/>
      <c r="SRG124" s="20"/>
      <c r="SRH124" s="20"/>
      <c r="SRI124" s="20"/>
      <c r="SRJ124" s="20"/>
      <c r="SRK124" s="20"/>
      <c r="SRL124" s="20"/>
      <c r="SRM124" s="20"/>
      <c r="SRN124" s="20"/>
      <c r="SRO124" s="20"/>
      <c r="SRP124" s="20"/>
      <c r="SRQ124" s="20"/>
      <c r="SRR124" s="20"/>
      <c r="SRS124" s="20"/>
      <c r="SRT124" s="20"/>
      <c r="SRU124" s="20"/>
      <c r="SRV124" s="20"/>
      <c r="SRW124" s="20"/>
      <c r="SRX124" s="20"/>
      <c r="SRY124" s="20"/>
      <c r="SRZ124" s="20"/>
      <c r="SSA124" s="20"/>
      <c r="SSB124" s="20"/>
      <c r="SSC124" s="20"/>
      <c r="SSD124" s="20"/>
      <c r="SSE124" s="20"/>
      <c r="SSF124" s="20"/>
      <c r="SSG124" s="20"/>
      <c r="SSH124" s="20"/>
      <c r="SSI124" s="20"/>
      <c r="SSJ124" s="20"/>
      <c r="SSK124" s="20"/>
      <c r="SSL124" s="20"/>
      <c r="SSM124" s="20"/>
      <c r="SSN124" s="20"/>
      <c r="SSO124" s="20"/>
      <c r="SSP124" s="20"/>
      <c r="SSQ124" s="20"/>
      <c r="SSR124" s="20"/>
      <c r="SSS124" s="20"/>
      <c r="SST124" s="20"/>
      <c r="SSU124" s="20"/>
      <c r="SSV124" s="20"/>
      <c r="SSW124" s="20"/>
      <c r="SSX124" s="20"/>
      <c r="SSY124" s="20"/>
      <c r="SSZ124" s="20"/>
      <c r="STA124" s="20"/>
      <c r="STB124" s="20"/>
      <c r="STC124" s="20"/>
      <c r="STD124" s="20"/>
      <c r="STE124" s="20"/>
      <c r="STF124" s="20"/>
      <c r="STG124" s="20"/>
      <c r="STH124" s="20"/>
      <c r="STI124" s="20"/>
      <c r="STJ124" s="20"/>
      <c r="STK124" s="20"/>
      <c r="STL124" s="20"/>
      <c r="STM124" s="20"/>
      <c r="STN124" s="20"/>
      <c r="STO124" s="20"/>
      <c r="STP124" s="20"/>
      <c r="STQ124" s="20"/>
      <c r="STR124" s="20"/>
      <c r="STS124" s="20"/>
      <c r="STT124" s="20"/>
      <c r="STU124" s="20"/>
      <c r="STV124" s="20"/>
      <c r="STW124" s="20"/>
      <c r="STX124" s="20"/>
      <c r="STY124" s="20"/>
      <c r="STZ124" s="20"/>
      <c r="SUA124" s="20"/>
      <c r="SUB124" s="20"/>
      <c r="SUC124" s="20"/>
      <c r="SUD124" s="20"/>
      <c r="SUE124" s="20"/>
      <c r="SUF124" s="20"/>
      <c r="SUG124" s="20"/>
      <c r="SUH124" s="20"/>
      <c r="SUI124" s="20"/>
      <c r="SUJ124" s="20"/>
      <c r="SUK124" s="20"/>
      <c r="SUL124" s="20"/>
      <c r="SUM124" s="20"/>
      <c r="SUN124" s="20"/>
      <c r="SUO124" s="20"/>
      <c r="SUP124" s="20"/>
      <c r="SUQ124" s="20"/>
      <c r="SUR124" s="20"/>
      <c r="SUS124" s="20"/>
      <c r="SUT124" s="20"/>
      <c r="SUU124" s="20"/>
      <c r="SUV124" s="20"/>
      <c r="SUW124" s="20"/>
      <c r="SUX124" s="20"/>
      <c r="SUY124" s="20"/>
      <c r="SUZ124" s="20"/>
      <c r="SVA124" s="20"/>
      <c r="SVB124" s="20"/>
      <c r="SVC124" s="20"/>
      <c r="SVD124" s="20"/>
      <c r="SVE124" s="20"/>
      <c r="SVF124" s="20"/>
      <c r="SVG124" s="20"/>
      <c r="SVH124" s="20"/>
      <c r="SVI124" s="20"/>
      <c r="SVJ124" s="20"/>
      <c r="SVK124" s="20"/>
      <c r="SVL124" s="20"/>
      <c r="SVM124" s="20"/>
      <c r="SVN124" s="20"/>
      <c r="SVO124" s="20"/>
      <c r="SVP124" s="20"/>
      <c r="SVQ124" s="20"/>
      <c r="SVR124" s="20"/>
      <c r="SVS124" s="20"/>
      <c r="SVT124" s="20"/>
      <c r="SVU124" s="20"/>
      <c r="SVV124" s="20"/>
      <c r="SVW124" s="20"/>
      <c r="SVX124" s="20"/>
      <c r="SVY124" s="20"/>
      <c r="SVZ124" s="20"/>
      <c r="SWA124" s="20"/>
      <c r="SWB124" s="20"/>
      <c r="SWC124" s="20"/>
      <c r="SWD124" s="20"/>
      <c r="SWE124" s="20"/>
      <c r="SWF124" s="20"/>
      <c r="SWG124" s="20"/>
      <c r="SWH124" s="20"/>
      <c r="SWI124" s="20"/>
      <c r="SWJ124" s="20"/>
      <c r="SWK124" s="20"/>
      <c r="SWL124" s="20"/>
      <c r="SWM124" s="20"/>
      <c r="SWN124" s="20"/>
      <c r="SWO124" s="20"/>
      <c r="SWP124" s="20"/>
      <c r="SWQ124" s="20"/>
      <c r="SWR124" s="20"/>
      <c r="SWS124" s="20"/>
      <c r="SWT124" s="20"/>
      <c r="SWU124" s="20"/>
      <c r="SWV124" s="20"/>
      <c r="SWW124" s="20"/>
      <c r="SWX124" s="20"/>
      <c r="SWY124" s="20"/>
      <c r="SWZ124" s="20"/>
      <c r="SXA124" s="20"/>
      <c r="SXB124" s="20"/>
      <c r="SXC124" s="20"/>
      <c r="SXD124" s="20"/>
      <c r="SXE124" s="20"/>
      <c r="SXF124" s="20"/>
      <c r="SXG124" s="20"/>
      <c r="SXH124" s="20"/>
      <c r="SXI124" s="20"/>
      <c r="SXJ124" s="20"/>
      <c r="SXK124" s="20"/>
      <c r="SXL124" s="20"/>
      <c r="SXM124" s="20"/>
      <c r="SXN124" s="20"/>
      <c r="SXO124" s="20"/>
      <c r="SXP124" s="20"/>
      <c r="SXQ124" s="20"/>
      <c r="SXR124" s="20"/>
      <c r="SXS124" s="20"/>
      <c r="SXT124" s="20"/>
      <c r="SXU124" s="20"/>
      <c r="SXV124" s="20"/>
      <c r="SXW124" s="20"/>
      <c r="SXX124" s="20"/>
      <c r="SXY124" s="20"/>
      <c r="SXZ124" s="20"/>
      <c r="SYA124" s="20"/>
      <c r="SYB124" s="20"/>
      <c r="SYC124" s="20"/>
      <c r="SYD124" s="20"/>
      <c r="SYE124" s="20"/>
      <c r="SYF124" s="20"/>
      <c r="SYG124" s="20"/>
      <c r="SYH124" s="20"/>
      <c r="SYI124" s="20"/>
      <c r="SYJ124" s="20"/>
      <c r="SYK124" s="20"/>
      <c r="SYL124" s="20"/>
      <c r="SYM124" s="20"/>
      <c r="SYN124" s="20"/>
      <c r="SYO124" s="20"/>
      <c r="SYP124" s="20"/>
      <c r="SYQ124" s="20"/>
      <c r="SYR124" s="20"/>
      <c r="SYS124" s="20"/>
      <c r="SYT124" s="20"/>
      <c r="SYU124" s="20"/>
      <c r="SYV124" s="20"/>
      <c r="SYW124" s="20"/>
      <c r="SYX124" s="20"/>
      <c r="SZE124" s="20"/>
      <c r="SZF124" s="20"/>
      <c r="SZG124" s="20"/>
      <c r="SZH124" s="20"/>
      <c r="SZI124" s="20"/>
      <c r="SZJ124" s="20"/>
      <c r="SZK124" s="20"/>
      <c r="SZL124" s="20"/>
      <c r="SZM124" s="20"/>
      <c r="SZN124" s="20"/>
      <c r="SZO124" s="20"/>
      <c r="SZP124" s="20"/>
      <c r="SZQ124" s="20"/>
      <c r="SZR124" s="20"/>
      <c r="SZS124" s="20"/>
      <c r="SZT124" s="20"/>
      <c r="SZU124" s="20"/>
      <c r="SZV124" s="20"/>
      <c r="SZW124" s="20"/>
      <c r="SZX124" s="20"/>
      <c r="SZY124" s="20"/>
      <c r="SZZ124" s="20"/>
      <c r="TAA124" s="20"/>
      <c r="TAB124" s="20"/>
      <c r="TAC124" s="20"/>
      <c r="TAD124" s="20"/>
      <c r="TAE124" s="20"/>
      <c r="TAF124" s="20"/>
      <c r="TAG124" s="20"/>
      <c r="TAH124" s="20"/>
      <c r="TAI124" s="20"/>
      <c r="TAJ124" s="20"/>
      <c r="TAK124" s="20"/>
      <c r="TAL124" s="20"/>
      <c r="TAM124" s="20"/>
      <c r="TAN124" s="20"/>
      <c r="TAO124" s="20"/>
      <c r="TAP124" s="20"/>
      <c r="TAQ124" s="20"/>
      <c r="TAR124" s="20"/>
      <c r="TAS124" s="20"/>
      <c r="TAT124" s="20"/>
      <c r="TAU124" s="20"/>
      <c r="TAV124" s="20"/>
      <c r="TAW124" s="20"/>
      <c r="TAX124" s="20"/>
      <c r="TAY124" s="20"/>
      <c r="TAZ124" s="20"/>
      <c r="TBA124" s="20"/>
      <c r="TBB124" s="20"/>
      <c r="TBC124" s="20"/>
      <c r="TBD124" s="20"/>
      <c r="TBE124" s="20"/>
      <c r="TBF124" s="20"/>
      <c r="TBG124" s="20"/>
      <c r="TBH124" s="20"/>
      <c r="TBI124" s="20"/>
      <c r="TBJ124" s="20"/>
      <c r="TBK124" s="20"/>
      <c r="TBL124" s="20"/>
      <c r="TBM124" s="20"/>
      <c r="TBN124" s="20"/>
      <c r="TBO124" s="20"/>
      <c r="TBP124" s="20"/>
      <c r="TBQ124" s="20"/>
      <c r="TBR124" s="20"/>
      <c r="TBS124" s="20"/>
      <c r="TBT124" s="20"/>
      <c r="TBU124" s="20"/>
      <c r="TBV124" s="20"/>
      <c r="TBW124" s="20"/>
      <c r="TBX124" s="20"/>
      <c r="TBY124" s="20"/>
      <c r="TBZ124" s="20"/>
      <c r="TCA124" s="20"/>
      <c r="TCB124" s="20"/>
      <c r="TCC124" s="20"/>
      <c r="TCD124" s="20"/>
      <c r="TCE124" s="20"/>
      <c r="TCF124" s="20"/>
      <c r="TCG124" s="20"/>
      <c r="TCH124" s="20"/>
      <c r="TCI124" s="20"/>
      <c r="TCJ124" s="20"/>
      <c r="TCK124" s="20"/>
      <c r="TCL124" s="20"/>
      <c r="TCM124" s="20"/>
      <c r="TCN124" s="20"/>
      <c r="TCO124" s="20"/>
      <c r="TCP124" s="20"/>
      <c r="TCQ124" s="20"/>
      <c r="TCR124" s="20"/>
      <c r="TCS124" s="20"/>
      <c r="TCT124" s="20"/>
      <c r="TCU124" s="20"/>
      <c r="TCV124" s="20"/>
      <c r="TCW124" s="20"/>
      <c r="TCX124" s="20"/>
      <c r="TCY124" s="20"/>
      <c r="TCZ124" s="20"/>
      <c r="TDA124" s="20"/>
      <c r="TDB124" s="20"/>
      <c r="TDC124" s="20"/>
      <c r="TDD124" s="20"/>
      <c r="TDE124" s="20"/>
      <c r="TDF124" s="20"/>
      <c r="TDG124" s="20"/>
      <c r="TDH124" s="20"/>
      <c r="TDI124" s="20"/>
      <c r="TDJ124" s="20"/>
      <c r="TDK124" s="20"/>
      <c r="TDL124" s="20"/>
      <c r="TDM124" s="20"/>
      <c r="TDN124" s="20"/>
      <c r="TDO124" s="20"/>
      <c r="TDP124" s="20"/>
      <c r="TDQ124" s="20"/>
      <c r="TDR124" s="20"/>
      <c r="TDS124" s="20"/>
      <c r="TDT124" s="20"/>
      <c r="TDU124" s="20"/>
      <c r="TDV124" s="20"/>
      <c r="TDW124" s="20"/>
      <c r="TDX124" s="20"/>
      <c r="TDY124" s="20"/>
      <c r="TDZ124" s="20"/>
      <c r="TEA124" s="20"/>
      <c r="TEB124" s="20"/>
      <c r="TEC124" s="20"/>
      <c r="TED124" s="20"/>
      <c r="TEE124" s="20"/>
      <c r="TEF124" s="20"/>
      <c r="TEG124" s="20"/>
      <c r="TEH124" s="20"/>
      <c r="TEI124" s="20"/>
      <c r="TEJ124" s="20"/>
      <c r="TEK124" s="20"/>
      <c r="TEL124" s="20"/>
      <c r="TEM124" s="20"/>
      <c r="TEN124" s="20"/>
      <c r="TEO124" s="20"/>
      <c r="TEP124" s="20"/>
      <c r="TEQ124" s="20"/>
      <c r="TER124" s="20"/>
      <c r="TES124" s="20"/>
      <c r="TET124" s="20"/>
      <c r="TEU124" s="20"/>
      <c r="TEV124" s="20"/>
      <c r="TEW124" s="20"/>
      <c r="TEX124" s="20"/>
      <c r="TEY124" s="20"/>
      <c r="TEZ124" s="20"/>
      <c r="TFA124" s="20"/>
      <c r="TFB124" s="20"/>
      <c r="TFC124" s="20"/>
      <c r="TFD124" s="20"/>
      <c r="TFE124" s="20"/>
      <c r="TFF124" s="20"/>
      <c r="TFG124" s="20"/>
      <c r="TFH124" s="20"/>
      <c r="TFI124" s="20"/>
      <c r="TFJ124" s="20"/>
      <c r="TFK124" s="20"/>
      <c r="TFL124" s="20"/>
      <c r="TFM124" s="20"/>
      <c r="TFN124" s="20"/>
      <c r="TFO124" s="20"/>
      <c r="TFP124" s="20"/>
      <c r="TFQ124" s="20"/>
      <c r="TFR124" s="20"/>
      <c r="TFS124" s="20"/>
      <c r="TFT124" s="20"/>
      <c r="TFU124" s="20"/>
      <c r="TFV124" s="20"/>
      <c r="TFW124" s="20"/>
      <c r="TFX124" s="20"/>
      <c r="TFY124" s="20"/>
      <c r="TFZ124" s="20"/>
      <c r="TGA124" s="20"/>
      <c r="TGB124" s="20"/>
      <c r="TGC124" s="20"/>
      <c r="TGD124" s="20"/>
      <c r="TGE124" s="20"/>
      <c r="TGF124" s="20"/>
      <c r="TGG124" s="20"/>
      <c r="TGH124" s="20"/>
      <c r="TGI124" s="20"/>
      <c r="TGJ124" s="20"/>
      <c r="TGK124" s="20"/>
      <c r="TGL124" s="20"/>
      <c r="TGM124" s="20"/>
      <c r="TGN124" s="20"/>
      <c r="TGO124" s="20"/>
      <c r="TGP124" s="20"/>
      <c r="TGQ124" s="20"/>
      <c r="TGR124" s="20"/>
      <c r="TGS124" s="20"/>
      <c r="TGT124" s="20"/>
      <c r="TGU124" s="20"/>
      <c r="TGV124" s="20"/>
      <c r="TGW124" s="20"/>
      <c r="TGX124" s="20"/>
      <c r="TGY124" s="20"/>
      <c r="TGZ124" s="20"/>
      <c r="THA124" s="20"/>
      <c r="THB124" s="20"/>
      <c r="THC124" s="20"/>
      <c r="THD124" s="20"/>
      <c r="THE124" s="20"/>
      <c r="THF124" s="20"/>
      <c r="THG124" s="20"/>
      <c r="THH124" s="20"/>
      <c r="THI124" s="20"/>
      <c r="THJ124" s="20"/>
      <c r="THK124" s="20"/>
      <c r="THL124" s="20"/>
      <c r="THM124" s="20"/>
      <c r="THN124" s="20"/>
      <c r="THO124" s="20"/>
      <c r="THP124" s="20"/>
      <c r="THQ124" s="20"/>
      <c r="THR124" s="20"/>
      <c r="THS124" s="20"/>
      <c r="THT124" s="20"/>
      <c r="THU124" s="20"/>
      <c r="THV124" s="20"/>
      <c r="THW124" s="20"/>
      <c r="THX124" s="20"/>
      <c r="THY124" s="20"/>
      <c r="THZ124" s="20"/>
      <c r="TIA124" s="20"/>
      <c r="TIB124" s="20"/>
      <c r="TIC124" s="20"/>
      <c r="TID124" s="20"/>
      <c r="TIE124" s="20"/>
      <c r="TIF124" s="20"/>
      <c r="TIG124" s="20"/>
      <c r="TIH124" s="20"/>
      <c r="TII124" s="20"/>
      <c r="TIJ124" s="20"/>
      <c r="TIK124" s="20"/>
      <c r="TIL124" s="20"/>
      <c r="TIM124" s="20"/>
      <c r="TIN124" s="20"/>
      <c r="TIO124" s="20"/>
      <c r="TIP124" s="20"/>
      <c r="TIQ124" s="20"/>
      <c r="TIR124" s="20"/>
      <c r="TIS124" s="20"/>
      <c r="TIT124" s="20"/>
      <c r="TJA124" s="20"/>
      <c r="TJB124" s="20"/>
      <c r="TJC124" s="20"/>
      <c r="TJD124" s="20"/>
      <c r="TJE124" s="20"/>
      <c r="TJF124" s="20"/>
      <c r="TJG124" s="20"/>
      <c r="TJH124" s="20"/>
      <c r="TJI124" s="20"/>
      <c r="TJJ124" s="20"/>
      <c r="TJK124" s="20"/>
      <c r="TJL124" s="20"/>
      <c r="TJM124" s="20"/>
      <c r="TJN124" s="20"/>
      <c r="TJO124" s="20"/>
      <c r="TJP124" s="20"/>
      <c r="TJQ124" s="20"/>
      <c r="TJR124" s="20"/>
      <c r="TJS124" s="20"/>
      <c r="TJT124" s="20"/>
      <c r="TJU124" s="20"/>
      <c r="TJV124" s="20"/>
      <c r="TJW124" s="20"/>
      <c r="TJX124" s="20"/>
      <c r="TJY124" s="20"/>
      <c r="TJZ124" s="20"/>
      <c r="TKA124" s="20"/>
      <c r="TKB124" s="20"/>
      <c r="TKC124" s="20"/>
      <c r="TKD124" s="20"/>
      <c r="TKE124" s="20"/>
      <c r="TKF124" s="20"/>
      <c r="TKG124" s="20"/>
      <c r="TKH124" s="20"/>
      <c r="TKI124" s="20"/>
      <c r="TKJ124" s="20"/>
      <c r="TKK124" s="20"/>
      <c r="TKL124" s="20"/>
      <c r="TKM124" s="20"/>
      <c r="TKN124" s="20"/>
      <c r="TKO124" s="20"/>
      <c r="TKP124" s="20"/>
      <c r="TKQ124" s="20"/>
      <c r="TKR124" s="20"/>
      <c r="TKS124" s="20"/>
      <c r="TKT124" s="20"/>
      <c r="TKU124" s="20"/>
      <c r="TKV124" s="20"/>
      <c r="TKW124" s="20"/>
      <c r="TKX124" s="20"/>
      <c r="TKY124" s="20"/>
      <c r="TKZ124" s="20"/>
      <c r="TLA124" s="20"/>
      <c r="TLB124" s="20"/>
      <c r="TLC124" s="20"/>
      <c r="TLD124" s="20"/>
      <c r="TLE124" s="20"/>
      <c r="TLF124" s="20"/>
      <c r="TLG124" s="20"/>
      <c r="TLH124" s="20"/>
      <c r="TLI124" s="20"/>
      <c r="TLJ124" s="20"/>
      <c r="TLK124" s="20"/>
      <c r="TLL124" s="20"/>
      <c r="TLM124" s="20"/>
      <c r="TLN124" s="20"/>
      <c r="TLO124" s="20"/>
      <c r="TLP124" s="20"/>
      <c r="TLQ124" s="20"/>
      <c r="TLR124" s="20"/>
      <c r="TLS124" s="20"/>
      <c r="TLT124" s="20"/>
      <c r="TLU124" s="20"/>
      <c r="TLV124" s="20"/>
      <c r="TLW124" s="20"/>
      <c r="TLX124" s="20"/>
      <c r="TLY124" s="20"/>
      <c r="TLZ124" s="20"/>
      <c r="TMA124" s="20"/>
      <c r="TMB124" s="20"/>
      <c r="TMC124" s="20"/>
      <c r="TMD124" s="20"/>
      <c r="TME124" s="20"/>
      <c r="TMF124" s="20"/>
      <c r="TMG124" s="20"/>
      <c r="TMH124" s="20"/>
      <c r="TMI124" s="20"/>
      <c r="TMJ124" s="20"/>
      <c r="TMK124" s="20"/>
      <c r="TML124" s="20"/>
      <c r="TMM124" s="20"/>
      <c r="TMN124" s="20"/>
      <c r="TMO124" s="20"/>
      <c r="TMP124" s="20"/>
      <c r="TMQ124" s="20"/>
      <c r="TMR124" s="20"/>
      <c r="TMS124" s="20"/>
      <c r="TMT124" s="20"/>
      <c r="TMU124" s="20"/>
      <c r="TMV124" s="20"/>
      <c r="TMW124" s="20"/>
      <c r="TMX124" s="20"/>
      <c r="TMY124" s="20"/>
      <c r="TMZ124" s="20"/>
      <c r="TNA124" s="20"/>
      <c r="TNB124" s="20"/>
      <c r="TNC124" s="20"/>
      <c r="TND124" s="20"/>
      <c r="TNE124" s="20"/>
      <c r="TNF124" s="20"/>
      <c r="TNG124" s="20"/>
      <c r="TNH124" s="20"/>
      <c r="TNI124" s="20"/>
      <c r="TNJ124" s="20"/>
      <c r="TNK124" s="20"/>
      <c r="TNL124" s="20"/>
      <c r="TNM124" s="20"/>
      <c r="TNN124" s="20"/>
      <c r="TNO124" s="20"/>
      <c r="TNP124" s="20"/>
      <c r="TNQ124" s="20"/>
      <c r="TNR124" s="20"/>
      <c r="TNS124" s="20"/>
      <c r="TNT124" s="20"/>
      <c r="TNU124" s="20"/>
      <c r="TNV124" s="20"/>
      <c r="TNW124" s="20"/>
      <c r="TNX124" s="20"/>
      <c r="TNY124" s="20"/>
      <c r="TNZ124" s="20"/>
      <c r="TOA124" s="20"/>
      <c r="TOB124" s="20"/>
      <c r="TOC124" s="20"/>
      <c r="TOD124" s="20"/>
      <c r="TOE124" s="20"/>
      <c r="TOF124" s="20"/>
      <c r="TOG124" s="20"/>
      <c r="TOH124" s="20"/>
      <c r="TOI124" s="20"/>
      <c r="TOJ124" s="20"/>
      <c r="TOK124" s="20"/>
      <c r="TOL124" s="20"/>
      <c r="TOM124" s="20"/>
      <c r="TON124" s="20"/>
      <c r="TOO124" s="20"/>
      <c r="TOP124" s="20"/>
      <c r="TOQ124" s="20"/>
      <c r="TOR124" s="20"/>
      <c r="TOS124" s="20"/>
      <c r="TOT124" s="20"/>
      <c r="TOU124" s="20"/>
      <c r="TOV124" s="20"/>
      <c r="TOW124" s="20"/>
      <c r="TOX124" s="20"/>
      <c r="TOY124" s="20"/>
      <c r="TOZ124" s="20"/>
      <c r="TPA124" s="20"/>
      <c r="TPB124" s="20"/>
      <c r="TPC124" s="20"/>
      <c r="TPD124" s="20"/>
      <c r="TPE124" s="20"/>
      <c r="TPF124" s="20"/>
      <c r="TPG124" s="20"/>
      <c r="TPH124" s="20"/>
      <c r="TPI124" s="20"/>
      <c r="TPJ124" s="20"/>
      <c r="TPK124" s="20"/>
      <c r="TPL124" s="20"/>
      <c r="TPM124" s="20"/>
      <c r="TPN124" s="20"/>
      <c r="TPO124" s="20"/>
      <c r="TPP124" s="20"/>
      <c r="TPQ124" s="20"/>
      <c r="TPR124" s="20"/>
      <c r="TPS124" s="20"/>
      <c r="TPT124" s="20"/>
      <c r="TPU124" s="20"/>
      <c r="TPV124" s="20"/>
      <c r="TPW124" s="20"/>
      <c r="TPX124" s="20"/>
      <c r="TPY124" s="20"/>
      <c r="TPZ124" s="20"/>
      <c r="TQA124" s="20"/>
      <c r="TQB124" s="20"/>
      <c r="TQC124" s="20"/>
      <c r="TQD124" s="20"/>
      <c r="TQE124" s="20"/>
      <c r="TQF124" s="20"/>
      <c r="TQG124" s="20"/>
      <c r="TQH124" s="20"/>
      <c r="TQI124" s="20"/>
      <c r="TQJ124" s="20"/>
      <c r="TQK124" s="20"/>
      <c r="TQL124" s="20"/>
      <c r="TQM124" s="20"/>
      <c r="TQN124" s="20"/>
      <c r="TQO124" s="20"/>
      <c r="TQP124" s="20"/>
      <c r="TQQ124" s="20"/>
      <c r="TQR124" s="20"/>
      <c r="TQS124" s="20"/>
      <c r="TQT124" s="20"/>
      <c r="TQU124" s="20"/>
      <c r="TQV124" s="20"/>
      <c r="TQW124" s="20"/>
      <c r="TQX124" s="20"/>
      <c r="TQY124" s="20"/>
      <c r="TQZ124" s="20"/>
      <c r="TRA124" s="20"/>
      <c r="TRB124" s="20"/>
      <c r="TRC124" s="20"/>
      <c r="TRD124" s="20"/>
      <c r="TRE124" s="20"/>
      <c r="TRF124" s="20"/>
      <c r="TRG124" s="20"/>
      <c r="TRH124" s="20"/>
      <c r="TRI124" s="20"/>
      <c r="TRJ124" s="20"/>
      <c r="TRK124" s="20"/>
      <c r="TRL124" s="20"/>
      <c r="TRM124" s="20"/>
      <c r="TRN124" s="20"/>
      <c r="TRO124" s="20"/>
      <c r="TRP124" s="20"/>
      <c r="TRQ124" s="20"/>
      <c r="TRR124" s="20"/>
      <c r="TRS124" s="20"/>
      <c r="TRT124" s="20"/>
      <c r="TRU124" s="20"/>
      <c r="TRV124" s="20"/>
      <c r="TRW124" s="20"/>
      <c r="TRX124" s="20"/>
      <c r="TRY124" s="20"/>
      <c r="TRZ124" s="20"/>
      <c r="TSA124" s="20"/>
      <c r="TSB124" s="20"/>
      <c r="TSC124" s="20"/>
      <c r="TSD124" s="20"/>
      <c r="TSE124" s="20"/>
      <c r="TSF124" s="20"/>
      <c r="TSG124" s="20"/>
      <c r="TSH124" s="20"/>
      <c r="TSI124" s="20"/>
      <c r="TSJ124" s="20"/>
      <c r="TSK124" s="20"/>
      <c r="TSL124" s="20"/>
      <c r="TSM124" s="20"/>
      <c r="TSN124" s="20"/>
      <c r="TSO124" s="20"/>
      <c r="TSP124" s="20"/>
      <c r="TSW124" s="20"/>
      <c r="TSX124" s="20"/>
      <c r="TSY124" s="20"/>
      <c r="TSZ124" s="20"/>
      <c r="TTA124" s="20"/>
      <c r="TTB124" s="20"/>
      <c r="TTC124" s="20"/>
      <c r="TTD124" s="20"/>
      <c r="TTE124" s="20"/>
      <c r="TTF124" s="20"/>
      <c r="TTG124" s="20"/>
      <c r="TTH124" s="20"/>
      <c r="TTI124" s="20"/>
      <c r="TTJ124" s="20"/>
      <c r="TTK124" s="20"/>
      <c r="TTL124" s="20"/>
      <c r="TTM124" s="20"/>
      <c r="TTN124" s="20"/>
      <c r="TTO124" s="20"/>
      <c r="TTP124" s="20"/>
      <c r="TTQ124" s="20"/>
      <c r="TTR124" s="20"/>
      <c r="TTS124" s="20"/>
      <c r="TTT124" s="20"/>
      <c r="TTU124" s="20"/>
      <c r="TTV124" s="20"/>
      <c r="TTW124" s="20"/>
      <c r="TTX124" s="20"/>
      <c r="TTY124" s="20"/>
      <c r="TTZ124" s="20"/>
      <c r="TUA124" s="20"/>
      <c r="TUB124" s="20"/>
      <c r="TUC124" s="20"/>
      <c r="TUD124" s="20"/>
      <c r="TUE124" s="20"/>
      <c r="TUF124" s="20"/>
      <c r="TUG124" s="20"/>
      <c r="TUH124" s="20"/>
      <c r="TUI124" s="20"/>
      <c r="TUJ124" s="20"/>
      <c r="TUK124" s="20"/>
      <c r="TUL124" s="20"/>
      <c r="TUM124" s="20"/>
      <c r="TUN124" s="20"/>
      <c r="TUO124" s="20"/>
      <c r="TUP124" s="20"/>
      <c r="TUQ124" s="20"/>
      <c r="TUR124" s="20"/>
      <c r="TUS124" s="20"/>
      <c r="TUT124" s="20"/>
      <c r="TUU124" s="20"/>
      <c r="TUV124" s="20"/>
      <c r="TUW124" s="20"/>
      <c r="TUX124" s="20"/>
      <c r="TUY124" s="20"/>
      <c r="TUZ124" s="20"/>
      <c r="TVA124" s="20"/>
      <c r="TVB124" s="20"/>
      <c r="TVC124" s="20"/>
      <c r="TVD124" s="20"/>
      <c r="TVE124" s="20"/>
      <c r="TVF124" s="20"/>
      <c r="TVG124" s="20"/>
      <c r="TVH124" s="20"/>
      <c r="TVI124" s="20"/>
      <c r="TVJ124" s="20"/>
      <c r="TVK124" s="20"/>
      <c r="TVL124" s="20"/>
      <c r="TVM124" s="20"/>
      <c r="TVN124" s="20"/>
      <c r="TVO124" s="20"/>
      <c r="TVP124" s="20"/>
      <c r="TVQ124" s="20"/>
      <c r="TVR124" s="20"/>
      <c r="TVS124" s="20"/>
      <c r="TVT124" s="20"/>
      <c r="TVU124" s="20"/>
      <c r="TVV124" s="20"/>
      <c r="TVW124" s="20"/>
      <c r="TVX124" s="20"/>
      <c r="TVY124" s="20"/>
      <c r="TVZ124" s="20"/>
      <c r="TWA124" s="20"/>
      <c r="TWB124" s="20"/>
      <c r="TWC124" s="20"/>
      <c r="TWD124" s="20"/>
      <c r="TWE124" s="20"/>
      <c r="TWF124" s="20"/>
      <c r="TWG124" s="20"/>
      <c r="TWH124" s="20"/>
      <c r="TWI124" s="20"/>
      <c r="TWJ124" s="20"/>
      <c r="TWK124" s="20"/>
      <c r="TWL124" s="20"/>
      <c r="TWM124" s="20"/>
      <c r="TWN124" s="20"/>
      <c r="TWO124" s="20"/>
      <c r="TWP124" s="20"/>
      <c r="TWQ124" s="20"/>
      <c r="TWR124" s="20"/>
      <c r="TWS124" s="20"/>
      <c r="TWT124" s="20"/>
      <c r="TWU124" s="20"/>
      <c r="TWV124" s="20"/>
      <c r="TWW124" s="20"/>
      <c r="TWX124" s="20"/>
      <c r="TWY124" s="20"/>
      <c r="TWZ124" s="20"/>
      <c r="TXA124" s="20"/>
      <c r="TXB124" s="20"/>
      <c r="TXC124" s="20"/>
      <c r="TXD124" s="20"/>
      <c r="TXE124" s="20"/>
      <c r="TXF124" s="20"/>
      <c r="TXG124" s="20"/>
      <c r="TXH124" s="20"/>
      <c r="TXI124" s="20"/>
      <c r="TXJ124" s="20"/>
      <c r="TXK124" s="20"/>
      <c r="TXL124" s="20"/>
      <c r="TXM124" s="20"/>
      <c r="TXN124" s="20"/>
      <c r="TXO124" s="20"/>
      <c r="TXP124" s="20"/>
      <c r="TXQ124" s="20"/>
      <c r="TXR124" s="20"/>
      <c r="TXS124" s="20"/>
      <c r="TXT124" s="20"/>
      <c r="TXU124" s="20"/>
      <c r="TXV124" s="20"/>
      <c r="TXW124" s="20"/>
      <c r="TXX124" s="20"/>
      <c r="TXY124" s="20"/>
      <c r="TXZ124" s="20"/>
      <c r="TYA124" s="20"/>
      <c r="TYB124" s="20"/>
      <c r="TYC124" s="20"/>
      <c r="TYD124" s="20"/>
      <c r="TYE124" s="20"/>
      <c r="TYF124" s="20"/>
      <c r="TYG124" s="20"/>
      <c r="TYH124" s="20"/>
      <c r="TYI124" s="20"/>
      <c r="TYJ124" s="20"/>
      <c r="TYK124" s="20"/>
      <c r="TYL124" s="20"/>
      <c r="TYM124" s="20"/>
      <c r="TYN124" s="20"/>
      <c r="TYO124" s="20"/>
      <c r="TYP124" s="20"/>
      <c r="TYQ124" s="20"/>
      <c r="TYR124" s="20"/>
      <c r="TYS124" s="20"/>
      <c r="TYT124" s="20"/>
      <c r="TYU124" s="20"/>
      <c r="TYV124" s="20"/>
      <c r="TYW124" s="20"/>
      <c r="TYX124" s="20"/>
      <c r="TYY124" s="20"/>
      <c r="TYZ124" s="20"/>
      <c r="TZA124" s="20"/>
      <c r="TZB124" s="20"/>
      <c r="TZC124" s="20"/>
      <c r="TZD124" s="20"/>
      <c r="TZE124" s="20"/>
      <c r="TZF124" s="20"/>
      <c r="TZG124" s="20"/>
      <c r="TZH124" s="20"/>
      <c r="TZI124" s="20"/>
      <c r="TZJ124" s="20"/>
      <c r="TZK124" s="20"/>
      <c r="TZL124" s="20"/>
      <c r="TZM124" s="20"/>
      <c r="TZN124" s="20"/>
      <c r="TZO124" s="20"/>
      <c r="TZP124" s="20"/>
      <c r="TZQ124" s="20"/>
      <c r="TZR124" s="20"/>
      <c r="TZS124" s="20"/>
      <c r="TZT124" s="20"/>
      <c r="TZU124" s="20"/>
      <c r="TZV124" s="20"/>
      <c r="TZW124" s="20"/>
      <c r="TZX124" s="20"/>
      <c r="TZY124" s="20"/>
      <c r="TZZ124" s="20"/>
      <c r="UAA124" s="20"/>
      <c r="UAB124" s="20"/>
      <c r="UAC124" s="20"/>
      <c r="UAD124" s="20"/>
      <c r="UAE124" s="20"/>
      <c r="UAF124" s="20"/>
      <c r="UAG124" s="20"/>
      <c r="UAH124" s="20"/>
      <c r="UAI124" s="20"/>
      <c r="UAJ124" s="20"/>
      <c r="UAK124" s="20"/>
      <c r="UAL124" s="20"/>
      <c r="UAM124" s="20"/>
      <c r="UAN124" s="20"/>
      <c r="UAO124" s="20"/>
      <c r="UAP124" s="20"/>
      <c r="UAQ124" s="20"/>
      <c r="UAR124" s="20"/>
      <c r="UAS124" s="20"/>
      <c r="UAT124" s="20"/>
      <c r="UAU124" s="20"/>
      <c r="UAV124" s="20"/>
      <c r="UAW124" s="20"/>
      <c r="UAX124" s="20"/>
      <c r="UAY124" s="20"/>
      <c r="UAZ124" s="20"/>
      <c r="UBA124" s="20"/>
      <c r="UBB124" s="20"/>
      <c r="UBC124" s="20"/>
      <c r="UBD124" s="20"/>
      <c r="UBE124" s="20"/>
      <c r="UBF124" s="20"/>
      <c r="UBG124" s="20"/>
      <c r="UBH124" s="20"/>
      <c r="UBI124" s="20"/>
      <c r="UBJ124" s="20"/>
      <c r="UBK124" s="20"/>
      <c r="UBL124" s="20"/>
      <c r="UBM124" s="20"/>
      <c r="UBN124" s="20"/>
      <c r="UBO124" s="20"/>
      <c r="UBP124" s="20"/>
      <c r="UBQ124" s="20"/>
      <c r="UBR124" s="20"/>
      <c r="UBS124" s="20"/>
      <c r="UBT124" s="20"/>
      <c r="UBU124" s="20"/>
      <c r="UBV124" s="20"/>
      <c r="UBW124" s="20"/>
      <c r="UBX124" s="20"/>
      <c r="UBY124" s="20"/>
      <c r="UBZ124" s="20"/>
      <c r="UCA124" s="20"/>
      <c r="UCB124" s="20"/>
      <c r="UCC124" s="20"/>
      <c r="UCD124" s="20"/>
      <c r="UCE124" s="20"/>
      <c r="UCF124" s="20"/>
      <c r="UCG124" s="20"/>
      <c r="UCH124" s="20"/>
      <c r="UCI124" s="20"/>
      <c r="UCJ124" s="20"/>
      <c r="UCK124" s="20"/>
      <c r="UCL124" s="20"/>
      <c r="UCS124" s="20"/>
      <c r="UCT124" s="20"/>
      <c r="UCU124" s="20"/>
      <c r="UCV124" s="20"/>
      <c r="UCW124" s="20"/>
      <c r="UCX124" s="20"/>
      <c r="UCY124" s="20"/>
      <c r="UCZ124" s="20"/>
      <c r="UDA124" s="20"/>
      <c r="UDB124" s="20"/>
      <c r="UDC124" s="20"/>
      <c r="UDD124" s="20"/>
      <c r="UDE124" s="20"/>
      <c r="UDF124" s="20"/>
      <c r="UDG124" s="20"/>
      <c r="UDH124" s="20"/>
      <c r="UDI124" s="20"/>
      <c r="UDJ124" s="20"/>
      <c r="UDK124" s="20"/>
      <c r="UDL124" s="20"/>
      <c r="UDM124" s="20"/>
      <c r="UDN124" s="20"/>
      <c r="UDO124" s="20"/>
      <c r="UDP124" s="20"/>
      <c r="UDQ124" s="20"/>
      <c r="UDR124" s="20"/>
      <c r="UDS124" s="20"/>
      <c r="UDT124" s="20"/>
      <c r="UDU124" s="20"/>
      <c r="UDV124" s="20"/>
      <c r="UDW124" s="20"/>
      <c r="UDX124" s="20"/>
      <c r="UDY124" s="20"/>
      <c r="UDZ124" s="20"/>
      <c r="UEA124" s="20"/>
      <c r="UEB124" s="20"/>
      <c r="UEC124" s="20"/>
      <c r="UED124" s="20"/>
      <c r="UEE124" s="20"/>
      <c r="UEF124" s="20"/>
      <c r="UEG124" s="20"/>
      <c r="UEH124" s="20"/>
      <c r="UEI124" s="20"/>
      <c r="UEJ124" s="20"/>
      <c r="UEK124" s="20"/>
      <c r="UEL124" s="20"/>
      <c r="UEM124" s="20"/>
      <c r="UEN124" s="20"/>
      <c r="UEO124" s="20"/>
      <c r="UEP124" s="20"/>
      <c r="UEQ124" s="20"/>
      <c r="UER124" s="20"/>
      <c r="UES124" s="20"/>
      <c r="UET124" s="20"/>
      <c r="UEU124" s="20"/>
      <c r="UEV124" s="20"/>
      <c r="UEW124" s="20"/>
      <c r="UEX124" s="20"/>
      <c r="UEY124" s="20"/>
      <c r="UEZ124" s="20"/>
      <c r="UFA124" s="20"/>
      <c r="UFB124" s="20"/>
      <c r="UFC124" s="20"/>
      <c r="UFD124" s="20"/>
      <c r="UFE124" s="20"/>
      <c r="UFF124" s="20"/>
      <c r="UFG124" s="20"/>
      <c r="UFH124" s="20"/>
      <c r="UFI124" s="20"/>
      <c r="UFJ124" s="20"/>
      <c r="UFK124" s="20"/>
      <c r="UFL124" s="20"/>
      <c r="UFM124" s="20"/>
      <c r="UFN124" s="20"/>
      <c r="UFO124" s="20"/>
      <c r="UFP124" s="20"/>
      <c r="UFQ124" s="20"/>
      <c r="UFR124" s="20"/>
      <c r="UFS124" s="20"/>
      <c r="UFT124" s="20"/>
      <c r="UFU124" s="20"/>
      <c r="UFV124" s="20"/>
      <c r="UFW124" s="20"/>
      <c r="UFX124" s="20"/>
      <c r="UFY124" s="20"/>
      <c r="UFZ124" s="20"/>
      <c r="UGA124" s="20"/>
      <c r="UGB124" s="20"/>
      <c r="UGC124" s="20"/>
      <c r="UGD124" s="20"/>
      <c r="UGE124" s="20"/>
      <c r="UGF124" s="20"/>
      <c r="UGG124" s="20"/>
      <c r="UGH124" s="20"/>
      <c r="UGI124" s="20"/>
      <c r="UGJ124" s="20"/>
      <c r="UGK124" s="20"/>
      <c r="UGL124" s="20"/>
      <c r="UGM124" s="20"/>
      <c r="UGN124" s="20"/>
      <c r="UGO124" s="20"/>
      <c r="UGP124" s="20"/>
      <c r="UGQ124" s="20"/>
      <c r="UGR124" s="20"/>
      <c r="UGS124" s="20"/>
      <c r="UGT124" s="20"/>
      <c r="UGU124" s="20"/>
      <c r="UGV124" s="20"/>
      <c r="UGW124" s="20"/>
      <c r="UGX124" s="20"/>
      <c r="UGY124" s="20"/>
      <c r="UGZ124" s="20"/>
      <c r="UHA124" s="20"/>
      <c r="UHB124" s="20"/>
      <c r="UHC124" s="20"/>
      <c r="UHD124" s="20"/>
      <c r="UHE124" s="20"/>
      <c r="UHF124" s="20"/>
      <c r="UHG124" s="20"/>
      <c r="UHH124" s="20"/>
      <c r="UHI124" s="20"/>
      <c r="UHJ124" s="20"/>
      <c r="UHK124" s="20"/>
      <c r="UHL124" s="20"/>
      <c r="UHM124" s="20"/>
      <c r="UHN124" s="20"/>
      <c r="UHO124" s="20"/>
      <c r="UHP124" s="20"/>
      <c r="UHQ124" s="20"/>
      <c r="UHR124" s="20"/>
      <c r="UHS124" s="20"/>
      <c r="UHT124" s="20"/>
      <c r="UHU124" s="20"/>
      <c r="UHV124" s="20"/>
      <c r="UHW124" s="20"/>
      <c r="UHX124" s="20"/>
      <c r="UHY124" s="20"/>
      <c r="UHZ124" s="20"/>
      <c r="UIA124" s="20"/>
      <c r="UIB124" s="20"/>
      <c r="UIC124" s="20"/>
      <c r="UID124" s="20"/>
      <c r="UIE124" s="20"/>
      <c r="UIF124" s="20"/>
      <c r="UIG124" s="20"/>
      <c r="UIH124" s="20"/>
      <c r="UII124" s="20"/>
      <c r="UIJ124" s="20"/>
      <c r="UIK124" s="20"/>
      <c r="UIL124" s="20"/>
      <c r="UIM124" s="20"/>
      <c r="UIN124" s="20"/>
      <c r="UIO124" s="20"/>
      <c r="UIP124" s="20"/>
      <c r="UIQ124" s="20"/>
      <c r="UIR124" s="20"/>
      <c r="UIS124" s="20"/>
      <c r="UIT124" s="20"/>
      <c r="UIU124" s="20"/>
      <c r="UIV124" s="20"/>
      <c r="UIW124" s="20"/>
      <c r="UIX124" s="20"/>
      <c r="UIY124" s="20"/>
      <c r="UIZ124" s="20"/>
      <c r="UJA124" s="20"/>
      <c r="UJB124" s="20"/>
      <c r="UJC124" s="20"/>
      <c r="UJD124" s="20"/>
      <c r="UJE124" s="20"/>
      <c r="UJF124" s="20"/>
      <c r="UJG124" s="20"/>
      <c r="UJH124" s="20"/>
      <c r="UJI124" s="20"/>
      <c r="UJJ124" s="20"/>
      <c r="UJK124" s="20"/>
      <c r="UJL124" s="20"/>
      <c r="UJM124" s="20"/>
      <c r="UJN124" s="20"/>
      <c r="UJO124" s="20"/>
      <c r="UJP124" s="20"/>
      <c r="UJQ124" s="20"/>
      <c r="UJR124" s="20"/>
      <c r="UJS124" s="20"/>
      <c r="UJT124" s="20"/>
      <c r="UJU124" s="20"/>
      <c r="UJV124" s="20"/>
      <c r="UJW124" s="20"/>
      <c r="UJX124" s="20"/>
      <c r="UJY124" s="20"/>
      <c r="UJZ124" s="20"/>
      <c r="UKA124" s="20"/>
      <c r="UKB124" s="20"/>
      <c r="UKC124" s="20"/>
      <c r="UKD124" s="20"/>
      <c r="UKE124" s="20"/>
      <c r="UKF124" s="20"/>
      <c r="UKG124" s="20"/>
      <c r="UKH124" s="20"/>
      <c r="UKI124" s="20"/>
      <c r="UKJ124" s="20"/>
      <c r="UKK124" s="20"/>
      <c r="UKL124" s="20"/>
      <c r="UKM124" s="20"/>
      <c r="UKN124" s="20"/>
      <c r="UKO124" s="20"/>
      <c r="UKP124" s="20"/>
      <c r="UKQ124" s="20"/>
      <c r="UKR124" s="20"/>
      <c r="UKS124" s="20"/>
      <c r="UKT124" s="20"/>
      <c r="UKU124" s="20"/>
      <c r="UKV124" s="20"/>
      <c r="UKW124" s="20"/>
      <c r="UKX124" s="20"/>
      <c r="UKY124" s="20"/>
      <c r="UKZ124" s="20"/>
      <c r="ULA124" s="20"/>
      <c r="ULB124" s="20"/>
      <c r="ULC124" s="20"/>
      <c r="ULD124" s="20"/>
      <c r="ULE124" s="20"/>
      <c r="ULF124" s="20"/>
      <c r="ULG124" s="20"/>
      <c r="ULH124" s="20"/>
      <c r="ULI124" s="20"/>
      <c r="ULJ124" s="20"/>
      <c r="ULK124" s="20"/>
      <c r="ULL124" s="20"/>
      <c r="ULM124" s="20"/>
      <c r="ULN124" s="20"/>
      <c r="ULO124" s="20"/>
      <c r="ULP124" s="20"/>
      <c r="ULQ124" s="20"/>
      <c r="ULR124" s="20"/>
      <c r="ULS124" s="20"/>
      <c r="ULT124" s="20"/>
      <c r="ULU124" s="20"/>
      <c r="ULV124" s="20"/>
      <c r="ULW124" s="20"/>
      <c r="ULX124" s="20"/>
      <c r="ULY124" s="20"/>
      <c r="ULZ124" s="20"/>
      <c r="UMA124" s="20"/>
      <c r="UMB124" s="20"/>
      <c r="UMC124" s="20"/>
      <c r="UMD124" s="20"/>
      <c r="UME124" s="20"/>
      <c r="UMF124" s="20"/>
      <c r="UMG124" s="20"/>
      <c r="UMH124" s="20"/>
      <c r="UMO124" s="20"/>
      <c r="UMP124" s="20"/>
      <c r="UMQ124" s="20"/>
      <c r="UMR124" s="20"/>
      <c r="UMS124" s="20"/>
      <c r="UMT124" s="20"/>
      <c r="UMU124" s="20"/>
      <c r="UMV124" s="20"/>
      <c r="UMW124" s="20"/>
      <c r="UMX124" s="20"/>
      <c r="UMY124" s="20"/>
      <c r="UMZ124" s="20"/>
      <c r="UNA124" s="20"/>
      <c r="UNB124" s="20"/>
      <c r="UNC124" s="20"/>
      <c r="UND124" s="20"/>
      <c r="UNE124" s="20"/>
      <c r="UNF124" s="20"/>
      <c r="UNG124" s="20"/>
      <c r="UNH124" s="20"/>
      <c r="UNI124" s="20"/>
      <c r="UNJ124" s="20"/>
      <c r="UNK124" s="20"/>
      <c r="UNL124" s="20"/>
      <c r="UNM124" s="20"/>
      <c r="UNN124" s="20"/>
      <c r="UNO124" s="20"/>
      <c r="UNP124" s="20"/>
      <c r="UNQ124" s="20"/>
      <c r="UNR124" s="20"/>
      <c r="UNS124" s="20"/>
      <c r="UNT124" s="20"/>
      <c r="UNU124" s="20"/>
      <c r="UNV124" s="20"/>
      <c r="UNW124" s="20"/>
      <c r="UNX124" s="20"/>
      <c r="UNY124" s="20"/>
      <c r="UNZ124" s="20"/>
      <c r="UOA124" s="20"/>
      <c r="UOB124" s="20"/>
      <c r="UOC124" s="20"/>
      <c r="UOD124" s="20"/>
      <c r="UOE124" s="20"/>
      <c r="UOF124" s="20"/>
      <c r="UOG124" s="20"/>
      <c r="UOH124" s="20"/>
      <c r="UOI124" s="20"/>
      <c r="UOJ124" s="20"/>
      <c r="UOK124" s="20"/>
      <c r="UOL124" s="20"/>
      <c r="UOM124" s="20"/>
      <c r="UON124" s="20"/>
      <c r="UOO124" s="20"/>
      <c r="UOP124" s="20"/>
      <c r="UOQ124" s="20"/>
      <c r="UOR124" s="20"/>
      <c r="UOS124" s="20"/>
      <c r="UOT124" s="20"/>
      <c r="UOU124" s="20"/>
      <c r="UOV124" s="20"/>
      <c r="UOW124" s="20"/>
      <c r="UOX124" s="20"/>
      <c r="UOY124" s="20"/>
      <c r="UOZ124" s="20"/>
      <c r="UPA124" s="20"/>
      <c r="UPB124" s="20"/>
      <c r="UPC124" s="20"/>
      <c r="UPD124" s="20"/>
      <c r="UPE124" s="20"/>
      <c r="UPF124" s="20"/>
      <c r="UPG124" s="20"/>
      <c r="UPH124" s="20"/>
      <c r="UPI124" s="20"/>
      <c r="UPJ124" s="20"/>
      <c r="UPK124" s="20"/>
      <c r="UPL124" s="20"/>
      <c r="UPM124" s="20"/>
      <c r="UPN124" s="20"/>
      <c r="UPO124" s="20"/>
      <c r="UPP124" s="20"/>
      <c r="UPQ124" s="20"/>
      <c r="UPR124" s="20"/>
      <c r="UPS124" s="20"/>
      <c r="UPT124" s="20"/>
      <c r="UPU124" s="20"/>
      <c r="UPV124" s="20"/>
      <c r="UPW124" s="20"/>
      <c r="UPX124" s="20"/>
      <c r="UPY124" s="20"/>
      <c r="UPZ124" s="20"/>
      <c r="UQA124" s="20"/>
      <c r="UQB124" s="20"/>
      <c r="UQC124" s="20"/>
      <c r="UQD124" s="20"/>
      <c r="UQE124" s="20"/>
      <c r="UQF124" s="20"/>
      <c r="UQG124" s="20"/>
      <c r="UQH124" s="20"/>
      <c r="UQI124" s="20"/>
      <c r="UQJ124" s="20"/>
      <c r="UQK124" s="20"/>
      <c r="UQL124" s="20"/>
      <c r="UQM124" s="20"/>
      <c r="UQN124" s="20"/>
      <c r="UQO124" s="20"/>
      <c r="UQP124" s="20"/>
      <c r="UQQ124" s="20"/>
      <c r="UQR124" s="20"/>
      <c r="UQS124" s="20"/>
      <c r="UQT124" s="20"/>
      <c r="UQU124" s="20"/>
      <c r="UQV124" s="20"/>
      <c r="UQW124" s="20"/>
      <c r="UQX124" s="20"/>
      <c r="UQY124" s="20"/>
      <c r="UQZ124" s="20"/>
      <c r="URA124" s="20"/>
      <c r="URB124" s="20"/>
      <c r="URC124" s="20"/>
      <c r="URD124" s="20"/>
      <c r="URE124" s="20"/>
      <c r="URF124" s="20"/>
      <c r="URG124" s="20"/>
      <c r="URH124" s="20"/>
      <c r="URI124" s="20"/>
      <c r="URJ124" s="20"/>
      <c r="URK124" s="20"/>
      <c r="URL124" s="20"/>
      <c r="URM124" s="20"/>
      <c r="URN124" s="20"/>
      <c r="URO124" s="20"/>
      <c r="URP124" s="20"/>
      <c r="URQ124" s="20"/>
      <c r="URR124" s="20"/>
      <c r="URS124" s="20"/>
      <c r="URT124" s="20"/>
      <c r="URU124" s="20"/>
      <c r="URV124" s="20"/>
      <c r="URW124" s="20"/>
      <c r="URX124" s="20"/>
      <c r="URY124" s="20"/>
      <c r="URZ124" s="20"/>
      <c r="USA124" s="20"/>
      <c r="USB124" s="20"/>
      <c r="USC124" s="20"/>
      <c r="USD124" s="20"/>
      <c r="USE124" s="20"/>
      <c r="USF124" s="20"/>
      <c r="USG124" s="20"/>
      <c r="USH124" s="20"/>
      <c r="USI124" s="20"/>
      <c r="USJ124" s="20"/>
      <c r="USK124" s="20"/>
      <c r="USL124" s="20"/>
      <c r="USM124" s="20"/>
      <c r="USN124" s="20"/>
      <c r="USO124" s="20"/>
      <c r="USP124" s="20"/>
      <c r="USQ124" s="20"/>
      <c r="USR124" s="20"/>
      <c r="USS124" s="20"/>
      <c r="UST124" s="20"/>
      <c r="USU124" s="20"/>
      <c r="USV124" s="20"/>
      <c r="USW124" s="20"/>
      <c r="USX124" s="20"/>
      <c r="USY124" s="20"/>
      <c r="USZ124" s="20"/>
      <c r="UTA124" s="20"/>
      <c r="UTB124" s="20"/>
      <c r="UTC124" s="20"/>
      <c r="UTD124" s="20"/>
      <c r="UTE124" s="20"/>
      <c r="UTF124" s="20"/>
      <c r="UTG124" s="20"/>
      <c r="UTH124" s="20"/>
      <c r="UTI124" s="20"/>
      <c r="UTJ124" s="20"/>
      <c r="UTK124" s="20"/>
      <c r="UTL124" s="20"/>
      <c r="UTM124" s="20"/>
      <c r="UTN124" s="20"/>
      <c r="UTO124" s="20"/>
      <c r="UTP124" s="20"/>
      <c r="UTQ124" s="20"/>
      <c r="UTR124" s="20"/>
      <c r="UTS124" s="20"/>
      <c r="UTT124" s="20"/>
      <c r="UTU124" s="20"/>
      <c r="UTV124" s="20"/>
      <c r="UTW124" s="20"/>
      <c r="UTX124" s="20"/>
      <c r="UTY124" s="20"/>
      <c r="UTZ124" s="20"/>
      <c r="UUA124" s="20"/>
      <c r="UUB124" s="20"/>
      <c r="UUC124" s="20"/>
      <c r="UUD124" s="20"/>
      <c r="UUE124" s="20"/>
      <c r="UUF124" s="20"/>
      <c r="UUG124" s="20"/>
      <c r="UUH124" s="20"/>
      <c r="UUI124" s="20"/>
      <c r="UUJ124" s="20"/>
      <c r="UUK124" s="20"/>
      <c r="UUL124" s="20"/>
      <c r="UUM124" s="20"/>
      <c r="UUN124" s="20"/>
      <c r="UUO124" s="20"/>
      <c r="UUP124" s="20"/>
      <c r="UUQ124" s="20"/>
      <c r="UUR124" s="20"/>
      <c r="UUS124" s="20"/>
      <c r="UUT124" s="20"/>
      <c r="UUU124" s="20"/>
      <c r="UUV124" s="20"/>
      <c r="UUW124" s="20"/>
      <c r="UUX124" s="20"/>
      <c r="UUY124" s="20"/>
      <c r="UUZ124" s="20"/>
      <c r="UVA124" s="20"/>
      <c r="UVB124" s="20"/>
      <c r="UVC124" s="20"/>
      <c r="UVD124" s="20"/>
      <c r="UVE124" s="20"/>
      <c r="UVF124" s="20"/>
      <c r="UVG124" s="20"/>
      <c r="UVH124" s="20"/>
      <c r="UVI124" s="20"/>
      <c r="UVJ124" s="20"/>
      <c r="UVK124" s="20"/>
      <c r="UVL124" s="20"/>
      <c r="UVM124" s="20"/>
      <c r="UVN124" s="20"/>
      <c r="UVO124" s="20"/>
      <c r="UVP124" s="20"/>
      <c r="UVQ124" s="20"/>
      <c r="UVR124" s="20"/>
      <c r="UVS124" s="20"/>
      <c r="UVT124" s="20"/>
      <c r="UVU124" s="20"/>
      <c r="UVV124" s="20"/>
      <c r="UVW124" s="20"/>
      <c r="UVX124" s="20"/>
      <c r="UVY124" s="20"/>
      <c r="UVZ124" s="20"/>
      <c r="UWA124" s="20"/>
      <c r="UWB124" s="20"/>
      <c r="UWC124" s="20"/>
      <c r="UWD124" s="20"/>
      <c r="UWK124" s="20"/>
      <c r="UWL124" s="20"/>
      <c r="UWM124" s="20"/>
      <c r="UWN124" s="20"/>
      <c r="UWO124" s="20"/>
      <c r="UWP124" s="20"/>
      <c r="UWQ124" s="20"/>
      <c r="UWR124" s="20"/>
      <c r="UWS124" s="20"/>
      <c r="UWT124" s="20"/>
      <c r="UWU124" s="20"/>
      <c r="UWV124" s="20"/>
      <c r="UWW124" s="20"/>
      <c r="UWX124" s="20"/>
      <c r="UWY124" s="20"/>
      <c r="UWZ124" s="20"/>
      <c r="UXA124" s="20"/>
      <c r="UXB124" s="20"/>
      <c r="UXC124" s="20"/>
      <c r="UXD124" s="20"/>
      <c r="UXE124" s="20"/>
      <c r="UXF124" s="20"/>
      <c r="UXG124" s="20"/>
      <c r="UXH124" s="20"/>
      <c r="UXI124" s="20"/>
      <c r="UXJ124" s="20"/>
      <c r="UXK124" s="20"/>
      <c r="UXL124" s="20"/>
      <c r="UXM124" s="20"/>
      <c r="UXN124" s="20"/>
      <c r="UXO124" s="20"/>
      <c r="UXP124" s="20"/>
      <c r="UXQ124" s="20"/>
      <c r="UXR124" s="20"/>
      <c r="UXS124" s="20"/>
      <c r="UXT124" s="20"/>
      <c r="UXU124" s="20"/>
      <c r="UXV124" s="20"/>
      <c r="UXW124" s="20"/>
      <c r="UXX124" s="20"/>
      <c r="UXY124" s="20"/>
      <c r="UXZ124" s="20"/>
      <c r="UYA124" s="20"/>
      <c r="UYB124" s="20"/>
      <c r="UYC124" s="20"/>
      <c r="UYD124" s="20"/>
      <c r="UYE124" s="20"/>
      <c r="UYF124" s="20"/>
      <c r="UYG124" s="20"/>
      <c r="UYH124" s="20"/>
      <c r="UYI124" s="20"/>
      <c r="UYJ124" s="20"/>
      <c r="UYK124" s="20"/>
      <c r="UYL124" s="20"/>
      <c r="UYM124" s="20"/>
      <c r="UYN124" s="20"/>
      <c r="UYO124" s="20"/>
      <c r="UYP124" s="20"/>
      <c r="UYQ124" s="20"/>
      <c r="UYR124" s="20"/>
      <c r="UYS124" s="20"/>
      <c r="UYT124" s="20"/>
      <c r="UYU124" s="20"/>
      <c r="UYV124" s="20"/>
      <c r="UYW124" s="20"/>
      <c r="UYX124" s="20"/>
      <c r="UYY124" s="20"/>
      <c r="UYZ124" s="20"/>
      <c r="UZA124" s="20"/>
      <c r="UZB124" s="20"/>
      <c r="UZC124" s="20"/>
      <c r="UZD124" s="20"/>
      <c r="UZE124" s="20"/>
      <c r="UZF124" s="20"/>
      <c r="UZG124" s="20"/>
      <c r="UZH124" s="20"/>
      <c r="UZI124" s="20"/>
      <c r="UZJ124" s="20"/>
      <c r="UZK124" s="20"/>
      <c r="UZL124" s="20"/>
      <c r="UZM124" s="20"/>
      <c r="UZN124" s="20"/>
      <c r="UZO124" s="20"/>
      <c r="UZP124" s="20"/>
      <c r="UZQ124" s="20"/>
      <c r="UZR124" s="20"/>
      <c r="UZS124" s="20"/>
      <c r="UZT124" s="20"/>
      <c r="UZU124" s="20"/>
      <c r="UZV124" s="20"/>
      <c r="UZW124" s="20"/>
      <c r="UZX124" s="20"/>
      <c r="UZY124" s="20"/>
      <c r="UZZ124" s="20"/>
      <c r="VAA124" s="20"/>
      <c r="VAB124" s="20"/>
      <c r="VAC124" s="20"/>
      <c r="VAD124" s="20"/>
      <c r="VAE124" s="20"/>
      <c r="VAF124" s="20"/>
      <c r="VAG124" s="20"/>
      <c r="VAH124" s="20"/>
      <c r="VAI124" s="20"/>
      <c r="VAJ124" s="20"/>
      <c r="VAK124" s="20"/>
      <c r="VAL124" s="20"/>
      <c r="VAM124" s="20"/>
      <c r="VAN124" s="20"/>
      <c r="VAO124" s="20"/>
      <c r="VAP124" s="20"/>
      <c r="VAQ124" s="20"/>
      <c r="VAR124" s="20"/>
      <c r="VAS124" s="20"/>
      <c r="VAT124" s="20"/>
      <c r="VAU124" s="20"/>
      <c r="VAV124" s="20"/>
      <c r="VAW124" s="20"/>
      <c r="VAX124" s="20"/>
      <c r="VAY124" s="20"/>
      <c r="VAZ124" s="20"/>
      <c r="VBA124" s="20"/>
      <c r="VBB124" s="20"/>
      <c r="VBC124" s="20"/>
      <c r="VBD124" s="20"/>
      <c r="VBE124" s="20"/>
      <c r="VBF124" s="20"/>
      <c r="VBG124" s="20"/>
      <c r="VBH124" s="20"/>
      <c r="VBI124" s="20"/>
      <c r="VBJ124" s="20"/>
      <c r="VBK124" s="20"/>
      <c r="VBL124" s="20"/>
      <c r="VBM124" s="20"/>
      <c r="VBN124" s="20"/>
      <c r="VBO124" s="20"/>
      <c r="VBP124" s="20"/>
      <c r="VBQ124" s="20"/>
      <c r="VBR124" s="20"/>
      <c r="VBS124" s="20"/>
      <c r="VBT124" s="20"/>
      <c r="VBU124" s="20"/>
      <c r="VBV124" s="20"/>
      <c r="VBW124" s="20"/>
      <c r="VBX124" s="20"/>
      <c r="VBY124" s="20"/>
      <c r="VBZ124" s="20"/>
      <c r="VCA124" s="20"/>
      <c r="VCB124" s="20"/>
      <c r="VCC124" s="20"/>
      <c r="VCD124" s="20"/>
      <c r="VCE124" s="20"/>
      <c r="VCF124" s="20"/>
      <c r="VCG124" s="20"/>
      <c r="VCH124" s="20"/>
      <c r="VCI124" s="20"/>
      <c r="VCJ124" s="20"/>
      <c r="VCK124" s="20"/>
      <c r="VCL124" s="20"/>
      <c r="VCM124" s="20"/>
      <c r="VCN124" s="20"/>
      <c r="VCO124" s="20"/>
      <c r="VCP124" s="20"/>
      <c r="VCQ124" s="20"/>
      <c r="VCR124" s="20"/>
      <c r="VCS124" s="20"/>
      <c r="VCT124" s="20"/>
      <c r="VCU124" s="20"/>
      <c r="VCV124" s="20"/>
      <c r="VCW124" s="20"/>
      <c r="VCX124" s="20"/>
      <c r="VCY124" s="20"/>
      <c r="VCZ124" s="20"/>
      <c r="VDA124" s="20"/>
      <c r="VDB124" s="20"/>
      <c r="VDC124" s="20"/>
      <c r="VDD124" s="20"/>
      <c r="VDE124" s="20"/>
      <c r="VDF124" s="20"/>
      <c r="VDG124" s="20"/>
      <c r="VDH124" s="20"/>
      <c r="VDI124" s="20"/>
      <c r="VDJ124" s="20"/>
      <c r="VDK124" s="20"/>
      <c r="VDL124" s="20"/>
      <c r="VDM124" s="20"/>
      <c r="VDN124" s="20"/>
      <c r="VDO124" s="20"/>
      <c r="VDP124" s="20"/>
      <c r="VDQ124" s="20"/>
      <c r="VDR124" s="20"/>
      <c r="VDS124" s="20"/>
      <c r="VDT124" s="20"/>
      <c r="VDU124" s="20"/>
      <c r="VDV124" s="20"/>
      <c r="VDW124" s="20"/>
      <c r="VDX124" s="20"/>
      <c r="VDY124" s="20"/>
      <c r="VDZ124" s="20"/>
      <c r="VEA124" s="20"/>
      <c r="VEB124" s="20"/>
      <c r="VEC124" s="20"/>
      <c r="VED124" s="20"/>
      <c r="VEE124" s="20"/>
      <c r="VEF124" s="20"/>
      <c r="VEG124" s="20"/>
      <c r="VEH124" s="20"/>
      <c r="VEI124" s="20"/>
      <c r="VEJ124" s="20"/>
      <c r="VEK124" s="20"/>
      <c r="VEL124" s="20"/>
      <c r="VEM124" s="20"/>
      <c r="VEN124" s="20"/>
      <c r="VEO124" s="20"/>
      <c r="VEP124" s="20"/>
      <c r="VEQ124" s="20"/>
      <c r="VER124" s="20"/>
      <c r="VES124" s="20"/>
      <c r="VET124" s="20"/>
      <c r="VEU124" s="20"/>
      <c r="VEV124" s="20"/>
      <c r="VEW124" s="20"/>
      <c r="VEX124" s="20"/>
      <c r="VEY124" s="20"/>
      <c r="VEZ124" s="20"/>
      <c r="VFA124" s="20"/>
      <c r="VFB124" s="20"/>
      <c r="VFC124" s="20"/>
      <c r="VFD124" s="20"/>
      <c r="VFE124" s="20"/>
      <c r="VFF124" s="20"/>
      <c r="VFG124" s="20"/>
      <c r="VFH124" s="20"/>
      <c r="VFI124" s="20"/>
      <c r="VFJ124" s="20"/>
      <c r="VFK124" s="20"/>
      <c r="VFL124" s="20"/>
      <c r="VFM124" s="20"/>
      <c r="VFN124" s="20"/>
      <c r="VFO124" s="20"/>
      <c r="VFP124" s="20"/>
      <c r="VFQ124" s="20"/>
      <c r="VFR124" s="20"/>
      <c r="VFS124" s="20"/>
      <c r="VFT124" s="20"/>
      <c r="VFU124" s="20"/>
      <c r="VFV124" s="20"/>
      <c r="VFW124" s="20"/>
      <c r="VFX124" s="20"/>
      <c r="VFY124" s="20"/>
      <c r="VFZ124" s="20"/>
      <c r="VGG124" s="20"/>
      <c r="VGH124" s="20"/>
      <c r="VGI124" s="20"/>
      <c r="VGJ124" s="20"/>
      <c r="VGK124" s="20"/>
      <c r="VGL124" s="20"/>
      <c r="VGM124" s="20"/>
      <c r="VGN124" s="20"/>
      <c r="VGO124" s="20"/>
      <c r="VGP124" s="20"/>
      <c r="VGQ124" s="20"/>
      <c r="VGR124" s="20"/>
      <c r="VGS124" s="20"/>
      <c r="VGT124" s="20"/>
      <c r="VGU124" s="20"/>
      <c r="VGV124" s="20"/>
      <c r="VGW124" s="20"/>
      <c r="VGX124" s="20"/>
      <c r="VGY124" s="20"/>
      <c r="VGZ124" s="20"/>
      <c r="VHA124" s="20"/>
      <c r="VHB124" s="20"/>
      <c r="VHC124" s="20"/>
      <c r="VHD124" s="20"/>
      <c r="VHE124" s="20"/>
      <c r="VHF124" s="20"/>
      <c r="VHG124" s="20"/>
      <c r="VHH124" s="20"/>
      <c r="VHI124" s="20"/>
      <c r="VHJ124" s="20"/>
      <c r="VHK124" s="20"/>
      <c r="VHL124" s="20"/>
      <c r="VHM124" s="20"/>
      <c r="VHN124" s="20"/>
      <c r="VHO124" s="20"/>
      <c r="VHP124" s="20"/>
      <c r="VHQ124" s="20"/>
      <c r="VHR124" s="20"/>
      <c r="VHS124" s="20"/>
      <c r="VHT124" s="20"/>
      <c r="VHU124" s="20"/>
      <c r="VHV124" s="20"/>
      <c r="VHW124" s="20"/>
      <c r="VHX124" s="20"/>
      <c r="VHY124" s="20"/>
      <c r="VHZ124" s="20"/>
      <c r="VIA124" s="20"/>
      <c r="VIB124" s="20"/>
      <c r="VIC124" s="20"/>
      <c r="VID124" s="20"/>
      <c r="VIE124" s="20"/>
      <c r="VIF124" s="20"/>
      <c r="VIG124" s="20"/>
      <c r="VIH124" s="20"/>
      <c r="VII124" s="20"/>
      <c r="VIJ124" s="20"/>
      <c r="VIK124" s="20"/>
      <c r="VIL124" s="20"/>
      <c r="VIM124" s="20"/>
      <c r="VIN124" s="20"/>
      <c r="VIO124" s="20"/>
      <c r="VIP124" s="20"/>
      <c r="VIQ124" s="20"/>
      <c r="VIR124" s="20"/>
      <c r="VIS124" s="20"/>
      <c r="VIT124" s="20"/>
      <c r="VIU124" s="20"/>
      <c r="VIV124" s="20"/>
      <c r="VIW124" s="20"/>
      <c r="VIX124" s="20"/>
      <c r="VIY124" s="20"/>
      <c r="VIZ124" s="20"/>
      <c r="VJA124" s="20"/>
      <c r="VJB124" s="20"/>
      <c r="VJC124" s="20"/>
      <c r="VJD124" s="20"/>
      <c r="VJE124" s="20"/>
      <c r="VJF124" s="20"/>
      <c r="VJG124" s="20"/>
      <c r="VJH124" s="20"/>
      <c r="VJI124" s="20"/>
      <c r="VJJ124" s="20"/>
      <c r="VJK124" s="20"/>
      <c r="VJL124" s="20"/>
      <c r="VJM124" s="20"/>
      <c r="VJN124" s="20"/>
      <c r="VJO124" s="20"/>
      <c r="VJP124" s="20"/>
      <c r="VJQ124" s="20"/>
      <c r="VJR124" s="20"/>
      <c r="VJS124" s="20"/>
      <c r="VJT124" s="20"/>
      <c r="VJU124" s="20"/>
      <c r="VJV124" s="20"/>
      <c r="VJW124" s="20"/>
      <c r="VJX124" s="20"/>
      <c r="VJY124" s="20"/>
      <c r="VJZ124" s="20"/>
      <c r="VKA124" s="20"/>
      <c r="VKB124" s="20"/>
      <c r="VKC124" s="20"/>
      <c r="VKD124" s="20"/>
      <c r="VKE124" s="20"/>
      <c r="VKF124" s="20"/>
      <c r="VKG124" s="20"/>
      <c r="VKH124" s="20"/>
      <c r="VKI124" s="20"/>
      <c r="VKJ124" s="20"/>
      <c r="VKK124" s="20"/>
      <c r="VKL124" s="20"/>
      <c r="VKM124" s="20"/>
      <c r="VKN124" s="20"/>
      <c r="VKO124" s="20"/>
      <c r="VKP124" s="20"/>
      <c r="VKQ124" s="20"/>
      <c r="VKR124" s="20"/>
      <c r="VKS124" s="20"/>
      <c r="VKT124" s="20"/>
      <c r="VKU124" s="20"/>
      <c r="VKV124" s="20"/>
      <c r="VKW124" s="20"/>
      <c r="VKX124" s="20"/>
      <c r="VKY124" s="20"/>
      <c r="VKZ124" s="20"/>
      <c r="VLA124" s="20"/>
      <c r="VLB124" s="20"/>
      <c r="VLC124" s="20"/>
      <c r="VLD124" s="20"/>
      <c r="VLE124" s="20"/>
      <c r="VLF124" s="20"/>
      <c r="VLG124" s="20"/>
      <c r="VLH124" s="20"/>
      <c r="VLI124" s="20"/>
      <c r="VLJ124" s="20"/>
      <c r="VLK124" s="20"/>
      <c r="VLL124" s="20"/>
      <c r="VLM124" s="20"/>
      <c r="VLN124" s="20"/>
      <c r="VLO124" s="20"/>
      <c r="VLP124" s="20"/>
      <c r="VLQ124" s="20"/>
      <c r="VLR124" s="20"/>
      <c r="VLS124" s="20"/>
      <c r="VLT124" s="20"/>
      <c r="VLU124" s="20"/>
      <c r="VLV124" s="20"/>
      <c r="VLW124" s="20"/>
      <c r="VLX124" s="20"/>
      <c r="VLY124" s="20"/>
      <c r="VLZ124" s="20"/>
      <c r="VMA124" s="20"/>
      <c r="VMB124" s="20"/>
      <c r="VMC124" s="20"/>
      <c r="VMD124" s="20"/>
      <c r="VME124" s="20"/>
      <c r="VMF124" s="20"/>
      <c r="VMG124" s="20"/>
      <c r="VMH124" s="20"/>
      <c r="VMI124" s="20"/>
      <c r="VMJ124" s="20"/>
      <c r="VMK124" s="20"/>
      <c r="VML124" s="20"/>
      <c r="VMM124" s="20"/>
      <c r="VMN124" s="20"/>
      <c r="VMO124" s="20"/>
      <c r="VMP124" s="20"/>
      <c r="VMQ124" s="20"/>
      <c r="VMR124" s="20"/>
      <c r="VMS124" s="20"/>
      <c r="VMT124" s="20"/>
      <c r="VMU124" s="20"/>
      <c r="VMV124" s="20"/>
      <c r="VMW124" s="20"/>
      <c r="VMX124" s="20"/>
      <c r="VMY124" s="20"/>
      <c r="VMZ124" s="20"/>
      <c r="VNA124" s="20"/>
      <c r="VNB124" s="20"/>
      <c r="VNC124" s="20"/>
      <c r="VND124" s="20"/>
      <c r="VNE124" s="20"/>
      <c r="VNF124" s="20"/>
      <c r="VNG124" s="20"/>
      <c r="VNH124" s="20"/>
      <c r="VNI124" s="20"/>
      <c r="VNJ124" s="20"/>
      <c r="VNK124" s="20"/>
      <c r="VNL124" s="20"/>
      <c r="VNM124" s="20"/>
      <c r="VNN124" s="20"/>
      <c r="VNO124" s="20"/>
      <c r="VNP124" s="20"/>
      <c r="VNQ124" s="20"/>
      <c r="VNR124" s="20"/>
      <c r="VNS124" s="20"/>
      <c r="VNT124" s="20"/>
      <c r="VNU124" s="20"/>
      <c r="VNV124" s="20"/>
      <c r="VNW124" s="20"/>
      <c r="VNX124" s="20"/>
      <c r="VNY124" s="20"/>
      <c r="VNZ124" s="20"/>
      <c r="VOA124" s="20"/>
      <c r="VOB124" s="20"/>
      <c r="VOC124" s="20"/>
      <c r="VOD124" s="20"/>
      <c r="VOE124" s="20"/>
      <c r="VOF124" s="20"/>
      <c r="VOG124" s="20"/>
      <c r="VOH124" s="20"/>
      <c r="VOI124" s="20"/>
      <c r="VOJ124" s="20"/>
      <c r="VOK124" s="20"/>
      <c r="VOL124" s="20"/>
      <c r="VOM124" s="20"/>
      <c r="VON124" s="20"/>
      <c r="VOO124" s="20"/>
      <c r="VOP124" s="20"/>
      <c r="VOQ124" s="20"/>
      <c r="VOR124" s="20"/>
      <c r="VOS124" s="20"/>
      <c r="VOT124" s="20"/>
      <c r="VOU124" s="20"/>
      <c r="VOV124" s="20"/>
      <c r="VOW124" s="20"/>
      <c r="VOX124" s="20"/>
      <c r="VOY124" s="20"/>
      <c r="VOZ124" s="20"/>
      <c r="VPA124" s="20"/>
      <c r="VPB124" s="20"/>
      <c r="VPC124" s="20"/>
      <c r="VPD124" s="20"/>
      <c r="VPE124" s="20"/>
      <c r="VPF124" s="20"/>
      <c r="VPG124" s="20"/>
      <c r="VPH124" s="20"/>
      <c r="VPI124" s="20"/>
      <c r="VPJ124" s="20"/>
      <c r="VPK124" s="20"/>
      <c r="VPL124" s="20"/>
      <c r="VPM124" s="20"/>
      <c r="VPN124" s="20"/>
      <c r="VPO124" s="20"/>
      <c r="VPP124" s="20"/>
      <c r="VPQ124" s="20"/>
      <c r="VPR124" s="20"/>
      <c r="VPS124" s="20"/>
      <c r="VPT124" s="20"/>
      <c r="VPU124" s="20"/>
      <c r="VPV124" s="20"/>
      <c r="VQC124" s="20"/>
      <c r="VQD124" s="20"/>
      <c r="VQE124" s="20"/>
      <c r="VQF124" s="20"/>
      <c r="VQG124" s="20"/>
      <c r="VQH124" s="20"/>
      <c r="VQI124" s="20"/>
      <c r="VQJ124" s="20"/>
      <c r="VQK124" s="20"/>
      <c r="VQL124" s="20"/>
      <c r="VQM124" s="20"/>
      <c r="VQN124" s="20"/>
      <c r="VQO124" s="20"/>
      <c r="VQP124" s="20"/>
      <c r="VQQ124" s="20"/>
      <c r="VQR124" s="20"/>
      <c r="VQS124" s="20"/>
      <c r="VQT124" s="20"/>
      <c r="VQU124" s="20"/>
      <c r="VQV124" s="20"/>
      <c r="VQW124" s="20"/>
      <c r="VQX124" s="20"/>
      <c r="VQY124" s="20"/>
      <c r="VQZ124" s="20"/>
      <c r="VRA124" s="20"/>
      <c r="VRB124" s="20"/>
      <c r="VRC124" s="20"/>
      <c r="VRD124" s="20"/>
      <c r="VRE124" s="20"/>
      <c r="VRF124" s="20"/>
      <c r="VRG124" s="20"/>
      <c r="VRH124" s="20"/>
      <c r="VRI124" s="20"/>
      <c r="VRJ124" s="20"/>
      <c r="VRK124" s="20"/>
      <c r="VRL124" s="20"/>
      <c r="VRM124" s="20"/>
      <c r="VRN124" s="20"/>
      <c r="VRO124" s="20"/>
      <c r="VRP124" s="20"/>
      <c r="VRQ124" s="20"/>
      <c r="VRR124" s="20"/>
      <c r="VRS124" s="20"/>
      <c r="VRT124" s="20"/>
      <c r="VRU124" s="20"/>
      <c r="VRV124" s="20"/>
      <c r="VRW124" s="20"/>
      <c r="VRX124" s="20"/>
      <c r="VRY124" s="20"/>
      <c r="VRZ124" s="20"/>
      <c r="VSA124" s="20"/>
      <c r="VSB124" s="20"/>
      <c r="VSC124" s="20"/>
      <c r="VSD124" s="20"/>
      <c r="VSE124" s="20"/>
      <c r="VSF124" s="20"/>
      <c r="VSG124" s="20"/>
      <c r="VSH124" s="20"/>
      <c r="VSI124" s="20"/>
      <c r="VSJ124" s="20"/>
      <c r="VSK124" s="20"/>
      <c r="VSL124" s="20"/>
      <c r="VSM124" s="20"/>
      <c r="VSN124" s="20"/>
      <c r="VSO124" s="20"/>
      <c r="VSP124" s="20"/>
      <c r="VSQ124" s="20"/>
      <c r="VSR124" s="20"/>
      <c r="VSS124" s="20"/>
      <c r="VST124" s="20"/>
      <c r="VSU124" s="20"/>
      <c r="VSV124" s="20"/>
      <c r="VSW124" s="20"/>
      <c r="VSX124" s="20"/>
      <c r="VSY124" s="20"/>
      <c r="VSZ124" s="20"/>
      <c r="VTA124" s="20"/>
      <c r="VTB124" s="20"/>
      <c r="VTC124" s="20"/>
      <c r="VTD124" s="20"/>
      <c r="VTE124" s="20"/>
      <c r="VTF124" s="20"/>
      <c r="VTG124" s="20"/>
      <c r="VTH124" s="20"/>
      <c r="VTI124" s="20"/>
      <c r="VTJ124" s="20"/>
      <c r="VTK124" s="20"/>
      <c r="VTL124" s="20"/>
      <c r="VTM124" s="20"/>
      <c r="VTN124" s="20"/>
      <c r="VTO124" s="20"/>
      <c r="VTP124" s="20"/>
      <c r="VTQ124" s="20"/>
      <c r="VTR124" s="20"/>
      <c r="VTS124" s="20"/>
      <c r="VTT124" s="20"/>
      <c r="VTU124" s="20"/>
      <c r="VTV124" s="20"/>
      <c r="VTW124" s="20"/>
      <c r="VTX124" s="20"/>
      <c r="VTY124" s="20"/>
      <c r="VTZ124" s="20"/>
      <c r="VUA124" s="20"/>
      <c r="VUB124" s="20"/>
      <c r="VUC124" s="20"/>
      <c r="VUD124" s="20"/>
      <c r="VUE124" s="20"/>
      <c r="VUF124" s="20"/>
      <c r="VUG124" s="20"/>
      <c r="VUH124" s="20"/>
      <c r="VUI124" s="20"/>
      <c r="VUJ124" s="20"/>
      <c r="VUK124" s="20"/>
      <c r="VUL124" s="20"/>
      <c r="VUM124" s="20"/>
      <c r="VUN124" s="20"/>
      <c r="VUO124" s="20"/>
      <c r="VUP124" s="20"/>
      <c r="VUQ124" s="20"/>
      <c r="VUR124" s="20"/>
      <c r="VUS124" s="20"/>
      <c r="VUT124" s="20"/>
      <c r="VUU124" s="20"/>
      <c r="VUV124" s="20"/>
      <c r="VUW124" s="20"/>
      <c r="VUX124" s="20"/>
      <c r="VUY124" s="20"/>
      <c r="VUZ124" s="20"/>
      <c r="VVA124" s="20"/>
      <c r="VVB124" s="20"/>
      <c r="VVC124" s="20"/>
      <c r="VVD124" s="20"/>
      <c r="VVE124" s="20"/>
      <c r="VVF124" s="20"/>
      <c r="VVG124" s="20"/>
      <c r="VVH124" s="20"/>
      <c r="VVI124" s="20"/>
      <c r="VVJ124" s="20"/>
      <c r="VVK124" s="20"/>
      <c r="VVL124" s="20"/>
      <c r="VVM124" s="20"/>
      <c r="VVN124" s="20"/>
      <c r="VVO124" s="20"/>
      <c r="VVP124" s="20"/>
      <c r="VVQ124" s="20"/>
      <c r="VVR124" s="20"/>
      <c r="VVS124" s="20"/>
      <c r="VVT124" s="20"/>
      <c r="VVU124" s="20"/>
      <c r="VVV124" s="20"/>
      <c r="VVW124" s="20"/>
      <c r="VVX124" s="20"/>
      <c r="VVY124" s="20"/>
      <c r="VVZ124" s="20"/>
      <c r="VWA124" s="20"/>
      <c r="VWB124" s="20"/>
      <c r="VWC124" s="20"/>
      <c r="VWD124" s="20"/>
      <c r="VWE124" s="20"/>
      <c r="VWF124" s="20"/>
      <c r="VWG124" s="20"/>
      <c r="VWH124" s="20"/>
      <c r="VWI124" s="20"/>
      <c r="VWJ124" s="20"/>
      <c r="VWK124" s="20"/>
      <c r="VWL124" s="20"/>
      <c r="VWM124" s="20"/>
      <c r="VWN124" s="20"/>
      <c r="VWO124" s="20"/>
      <c r="VWP124" s="20"/>
      <c r="VWQ124" s="20"/>
      <c r="VWR124" s="20"/>
      <c r="VWS124" s="20"/>
      <c r="VWT124" s="20"/>
      <c r="VWU124" s="20"/>
      <c r="VWV124" s="20"/>
      <c r="VWW124" s="20"/>
      <c r="VWX124" s="20"/>
      <c r="VWY124" s="20"/>
      <c r="VWZ124" s="20"/>
      <c r="VXA124" s="20"/>
      <c r="VXB124" s="20"/>
      <c r="VXC124" s="20"/>
      <c r="VXD124" s="20"/>
      <c r="VXE124" s="20"/>
      <c r="VXF124" s="20"/>
      <c r="VXG124" s="20"/>
      <c r="VXH124" s="20"/>
      <c r="VXI124" s="20"/>
      <c r="VXJ124" s="20"/>
      <c r="VXK124" s="20"/>
      <c r="VXL124" s="20"/>
      <c r="VXM124" s="20"/>
      <c r="VXN124" s="20"/>
      <c r="VXO124" s="20"/>
      <c r="VXP124" s="20"/>
      <c r="VXQ124" s="20"/>
      <c r="VXR124" s="20"/>
      <c r="VXS124" s="20"/>
      <c r="VXT124" s="20"/>
      <c r="VXU124" s="20"/>
      <c r="VXV124" s="20"/>
      <c r="VXW124" s="20"/>
      <c r="VXX124" s="20"/>
      <c r="VXY124" s="20"/>
      <c r="VXZ124" s="20"/>
      <c r="VYA124" s="20"/>
      <c r="VYB124" s="20"/>
      <c r="VYC124" s="20"/>
      <c r="VYD124" s="20"/>
      <c r="VYE124" s="20"/>
      <c r="VYF124" s="20"/>
      <c r="VYG124" s="20"/>
      <c r="VYH124" s="20"/>
      <c r="VYI124" s="20"/>
      <c r="VYJ124" s="20"/>
      <c r="VYK124" s="20"/>
      <c r="VYL124" s="20"/>
      <c r="VYM124" s="20"/>
      <c r="VYN124" s="20"/>
      <c r="VYO124" s="20"/>
      <c r="VYP124" s="20"/>
      <c r="VYQ124" s="20"/>
      <c r="VYR124" s="20"/>
      <c r="VYS124" s="20"/>
      <c r="VYT124" s="20"/>
      <c r="VYU124" s="20"/>
      <c r="VYV124" s="20"/>
      <c r="VYW124" s="20"/>
      <c r="VYX124" s="20"/>
      <c r="VYY124" s="20"/>
      <c r="VYZ124" s="20"/>
      <c r="VZA124" s="20"/>
      <c r="VZB124" s="20"/>
      <c r="VZC124" s="20"/>
      <c r="VZD124" s="20"/>
      <c r="VZE124" s="20"/>
      <c r="VZF124" s="20"/>
      <c r="VZG124" s="20"/>
      <c r="VZH124" s="20"/>
      <c r="VZI124" s="20"/>
      <c r="VZJ124" s="20"/>
      <c r="VZK124" s="20"/>
      <c r="VZL124" s="20"/>
      <c r="VZM124" s="20"/>
      <c r="VZN124" s="20"/>
      <c r="VZO124" s="20"/>
      <c r="VZP124" s="20"/>
      <c r="VZQ124" s="20"/>
      <c r="VZR124" s="20"/>
      <c r="VZY124" s="20"/>
      <c r="VZZ124" s="20"/>
      <c r="WAA124" s="20"/>
      <c r="WAB124" s="20"/>
      <c r="WAC124" s="20"/>
      <c r="WAD124" s="20"/>
      <c r="WAE124" s="20"/>
      <c r="WAF124" s="20"/>
      <c r="WAG124" s="20"/>
      <c r="WAH124" s="20"/>
      <c r="WAI124" s="20"/>
      <c r="WAJ124" s="20"/>
      <c r="WAK124" s="20"/>
      <c r="WAL124" s="20"/>
      <c r="WAM124" s="20"/>
      <c r="WAN124" s="20"/>
      <c r="WAO124" s="20"/>
      <c r="WAP124" s="20"/>
      <c r="WAQ124" s="20"/>
      <c r="WAR124" s="20"/>
      <c r="WAS124" s="20"/>
      <c r="WAT124" s="20"/>
      <c r="WAU124" s="20"/>
      <c r="WAV124" s="20"/>
      <c r="WAW124" s="20"/>
      <c r="WAX124" s="20"/>
      <c r="WAY124" s="20"/>
      <c r="WAZ124" s="20"/>
      <c r="WBA124" s="20"/>
      <c r="WBB124" s="20"/>
      <c r="WBC124" s="20"/>
      <c r="WBD124" s="20"/>
      <c r="WBE124" s="20"/>
      <c r="WBF124" s="20"/>
      <c r="WBG124" s="20"/>
      <c r="WBH124" s="20"/>
      <c r="WBI124" s="20"/>
      <c r="WBJ124" s="20"/>
      <c r="WBK124" s="20"/>
      <c r="WBL124" s="20"/>
      <c r="WBM124" s="20"/>
      <c r="WBN124" s="20"/>
      <c r="WBO124" s="20"/>
      <c r="WBP124" s="20"/>
      <c r="WBQ124" s="20"/>
      <c r="WBR124" s="20"/>
      <c r="WBS124" s="20"/>
      <c r="WBT124" s="20"/>
      <c r="WBU124" s="20"/>
      <c r="WBV124" s="20"/>
      <c r="WBW124" s="20"/>
      <c r="WBX124" s="20"/>
      <c r="WBY124" s="20"/>
      <c r="WBZ124" s="20"/>
      <c r="WCA124" s="20"/>
      <c r="WCB124" s="20"/>
      <c r="WCC124" s="20"/>
      <c r="WCD124" s="20"/>
      <c r="WCE124" s="20"/>
      <c r="WCF124" s="20"/>
      <c r="WCG124" s="20"/>
      <c r="WCH124" s="20"/>
      <c r="WCI124" s="20"/>
      <c r="WCJ124" s="20"/>
      <c r="WCK124" s="20"/>
      <c r="WCL124" s="20"/>
      <c r="WCM124" s="20"/>
      <c r="WCN124" s="20"/>
      <c r="WCO124" s="20"/>
      <c r="WCP124" s="20"/>
      <c r="WCQ124" s="20"/>
      <c r="WCR124" s="20"/>
      <c r="WCS124" s="20"/>
      <c r="WCT124" s="20"/>
      <c r="WCU124" s="20"/>
      <c r="WCV124" s="20"/>
      <c r="WCW124" s="20"/>
      <c r="WCX124" s="20"/>
      <c r="WCY124" s="20"/>
      <c r="WCZ124" s="20"/>
      <c r="WDA124" s="20"/>
      <c r="WDB124" s="20"/>
      <c r="WDC124" s="20"/>
      <c r="WDD124" s="20"/>
      <c r="WDE124" s="20"/>
      <c r="WDF124" s="20"/>
      <c r="WDG124" s="20"/>
      <c r="WDH124" s="20"/>
      <c r="WDI124" s="20"/>
      <c r="WDJ124" s="20"/>
      <c r="WDK124" s="20"/>
      <c r="WDL124" s="20"/>
      <c r="WDM124" s="20"/>
      <c r="WDN124" s="20"/>
      <c r="WDO124" s="20"/>
      <c r="WDP124" s="20"/>
      <c r="WDQ124" s="20"/>
      <c r="WDR124" s="20"/>
      <c r="WDS124" s="20"/>
      <c r="WDT124" s="20"/>
      <c r="WDU124" s="20"/>
      <c r="WDV124" s="20"/>
      <c r="WDW124" s="20"/>
      <c r="WDX124" s="20"/>
      <c r="WDY124" s="20"/>
      <c r="WDZ124" s="20"/>
      <c r="WEA124" s="20"/>
      <c r="WEB124" s="20"/>
      <c r="WEC124" s="20"/>
      <c r="WED124" s="20"/>
      <c r="WEE124" s="20"/>
      <c r="WEF124" s="20"/>
      <c r="WEG124" s="20"/>
      <c r="WEH124" s="20"/>
      <c r="WEI124" s="20"/>
      <c r="WEJ124" s="20"/>
      <c r="WEK124" s="20"/>
      <c r="WEL124" s="20"/>
      <c r="WEM124" s="20"/>
      <c r="WEN124" s="20"/>
      <c r="WEO124" s="20"/>
      <c r="WEP124" s="20"/>
      <c r="WEQ124" s="20"/>
      <c r="WER124" s="20"/>
      <c r="WES124" s="20"/>
      <c r="WET124" s="20"/>
      <c r="WEU124" s="20"/>
      <c r="WEV124" s="20"/>
      <c r="WEW124" s="20"/>
      <c r="WEX124" s="20"/>
      <c r="WEY124" s="20"/>
      <c r="WEZ124" s="20"/>
      <c r="WFA124" s="20"/>
      <c r="WFB124" s="20"/>
      <c r="WFC124" s="20"/>
      <c r="WFD124" s="20"/>
      <c r="WFE124" s="20"/>
      <c r="WFF124" s="20"/>
      <c r="WFG124" s="20"/>
      <c r="WFH124" s="20"/>
      <c r="WFI124" s="20"/>
      <c r="WFJ124" s="20"/>
      <c r="WFK124" s="20"/>
      <c r="WFL124" s="20"/>
      <c r="WFM124" s="20"/>
      <c r="WFN124" s="20"/>
      <c r="WFO124" s="20"/>
      <c r="WFP124" s="20"/>
      <c r="WFQ124" s="20"/>
      <c r="WFR124" s="20"/>
      <c r="WFS124" s="20"/>
      <c r="WFT124" s="20"/>
      <c r="WFU124" s="20"/>
      <c r="WFV124" s="20"/>
      <c r="WFW124" s="20"/>
      <c r="WFX124" s="20"/>
      <c r="WFY124" s="20"/>
      <c r="WFZ124" s="20"/>
      <c r="WGA124" s="20"/>
      <c r="WGB124" s="20"/>
      <c r="WGC124" s="20"/>
      <c r="WGD124" s="20"/>
      <c r="WGE124" s="20"/>
      <c r="WGF124" s="20"/>
      <c r="WGG124" s="20"/>
      <c r="WGH124" s="20"/>
      <c r="WGI124" s="20"/>
      <c r="WGJ124" s="20"/>
      <c r="WGK124" s="20"/>
      <c r="WGL124" s="20"/>
      <c r="WGM124" s="20"/>
      <c r="WGN124" s="20"/>
      <c r="WGO124" s="20"/>
      <c r="WGP124" s="20"/>
      <c r="WGQ124" s="20"/>
      <c r="WGR124" s="20"/>
      <c r="WGS124" s="20"/>
      <c r="WGT124" s="20"/>
      <c r="WGU124" s="20"/>
      <c r="WGV124" s="20"/>
      <c r="WGW124" s="20"/>
      <c r="WGX124" s="20"/>
      <c r="WGY124" s="20"/>
      <c r="WGZ124" s="20"/>
      <c r="WHA124" s="20"/>
      <c r="WHB124" s="20"/>
      <c r="WHC124" s="20"/>
      <c r="WHD124" s="20"/>
      <c r="WHE124" s="20"/>
      <c r="WHF124" s="20"/>
      <c r="WHG124" s="20"/>
      <c r="WHH124" s="20"/>
      <c r="WHI124" s="20"/>
      <c r="WHJ124" s="20"/>
      <c r="WHK124" s="20"/>
      <c r="WHL124" s="20"/>
      <c r="WHM124" s="20"/>
      <c r="WHN124" s="20"/>
      <c r="WHO124" s="20"/>
      <c r="WHP124" s="20"/>
      <c r="WHQ124" s="20"/>
      <c r="WHR124" s="20"/>
      <c r="WHS124" s="20"/>
      <c r="WHT124" s="20"/>
      <c r="WHU124" s="20"/>
      <c r="WHV124" s="20"/>
      <c r="WHW124" s="20"/>
      <c r="WHX124" s="20"/>
      <c r="WHY124" s="20"/>
      <c r="WHZ124" s="20"/>
      <c r="WIA124" s="20"/>
      <c r="WIB124" s="20"/>
      <c r="WIC124" s="20"/>
      <c r="WID124" s="20"/>
      <c r="WIE124" s="20"/>
      <c r="WIF124" s="20"/>
      <c r="WIG124" s="20"/>
      <c r="WIH124" s="20"/>
      <c r="WII124" s="20"/>
      <c r="WIJ124" s="20"/>
      <c r="WIK124" s="20"/>
      <c r="WIL124" s="20"/>
      <c r="WIM124" s="20"/>
      <c r="WIN124" s="20"/>
      <c r="WIO124" s="20"/>
      <c r="WIP124" s="20"/>
      <c r="WIQ124" s="20"/>
      <c r="WIR124" s="20"/>
      <c r="WIS124" s="20"/>
      <c r="WIT124" s="20"/>
      <c r="WIU124" s="20"/>
      <c r="WIV124" s="20"/>
      <c r="WIW124" s="20"/>
      <c r="WIX124" s="20"/>
      <c r="WIY124" s="20"/>
      <c r="WIZ124" s="20"/>
      <c r="WJA124" s="20"/>
      <c r="WJB124" s="20"/>
      <c r="WJC124" s="20"/>
      <c r="WJD124" s="20"/>
      <c r="WJE124" s="20"/>
      <c r="WJF124" s="20"/>
      <c r="WJG124" s="20"/>
      <c r="WJH124" s="20"/>
      <c r="WJI124" s="20"/>
      <c r="WJJ124" s="20"/>
      <c r="WJK124" s="20"/>
      <c r="WJL124" s="20"/>
      <c r="WJM124" s="20"/>
      <c r="WJN124" s="20"/>
      <c r="WJU124" s="20"/>
      <c r="WJV124" s="20"/>
      <c r="WJW124" s="20"/>
      <c r="WJX124" s="20"/>
      <c r="WJY124" s="20"/>
      <c r="WJZ124" s="20"/>
      <c r="WKA124" s="20"/>
      <c r="WKB124" s="20"/>
      <c r="WKC124" s="20"/>
      <c r="WKD124" s="20"/>
      <c r="WKE124" s="20"/>
      <c r="WKF124" s="20"/>
      <c r="WKG124" s="20"/>
      <c r="WKH124" s="20"/>
      <c r="WKI124" s="20"/>
      <c r="WKJ124" s="20"/>
      <c r="WKK124" s="20"/>
      <c r="WKL124" s="20"/>
      <c r="WKM124" s="20"/>
      <c r="WKN124" s="20"/>
      <c r="WKO124" s="20"/>
      <c r="WKP124" s="20"/>
      <c r="WKQ124" s="20"/>
      <c r="WKR124" s="20"/>
      <c r="WKS124" s="20"/>
      <c r="WKT124" s="20"/>
      <c r="WKU124" s="20"/>
      <c r="WKV124" s="20"/>
      <c r="WKW124" s="20"/>
      <c r="WKX124" s="20"/>
      <c r="WKY124" s="20"/>
      <c r="WKZ124" s="20"/>
      <c r="WLA124" s="20"/>
      <c r="WLB124" s="20"/>
      <c r="WLC124" s="20"/>
      <c r="WLD124" s="20"/>
      <c r="WLE124" s="20"/>
      <c r="WLF124" s="20"/>
      <c r="WLG124" s="20"/>
      <c r="WLH124" s="20"/>
      <c r="WLI124" s="20"/>
      <c r="WLJ124" s="20"/>
      <c r="WLK124" s="20"/>
      <c r="WLL124" s="20"/>
      <c r="WLM124" s="20"/>
      <c r="WLN124" s="20"/>
      <c r="WLO124" s="20"/>
      <c r="WLP124" s="20"/>
      <c r="WLQ124" s="20"/>
      <c r="WLR124" s="20"/>
      <c r="WLS124" s="20"/>
      <c r="WLT124" s="20"/>
      <c r="WLU124" s="20"/>
      <c r="WLV124" s="20"/>
      <c r="WLW124" s="20"/>
      <c r="WLX124" s="20"/>
      <c r="WLY124" s="20"/>
      <c r="WLZ124" s="20"/>
      <c r="WMA124" s="20"/>
      <c r="WMB124" s="20"/>
      <c r="WMC124" s="20"/>
      <c r="WMD124" s="20"/>
      <c r="WME124" s="20"/>
      <c r="WMF124" s="20"/>
      <c r="WMG124" s="20"/>
      <c r="WMH124" s="20"/>
      <c r="WMI124" s="20"/>
      <c r="WMJ124" s="20"/>
      <c r="WMK124" s="20"/>
      <c r="WML124" s="20"/>
      <c r="WMM124" s="20"/>
      <c r="WMN124" s="20"/>
      <c r="WMO124" s="20"/>
      <c r="WMP124" s="20"/>
      <c r="WMQ124" s="20"/>
      <c r="WMR124" s="20"/>
      <c r="WMS124" s="20"/>
      <c r="WMT124" s="20"/>
      <c r="WMU124" s="20"/>
      <c r="WMV124" s="20"/>
      <c r="WMW124" s="20"/>
      <c r="WMX124" s="20"/>
      <c r="WMY124" s="20"/>
      <c r="WMZ124" s="20"/>
      <c r="WNA124" s="20"/>
      <c r="WNB124" s="20"/>
      <c r="WNC124" s="20"/>
      <c r="WND124" s="20"/>
      <c r="WNE124" s="20"/>
      <c r="WNF124" s="20"/>
      <c r="WNG124" s="20"/>
      <c r="WNH124" s="20"/>
      <c r="WNI124" s="20"/>
      <c r="WNJ124" s="20"/>
      <c r="WNK124" s="20"/>
      <c r="WNL124" s="20"/>
      <c r="WNM124" s="20"/>
      <c r="WNN124" s="20"/>
      <c r="WNO124" s="20"/>
      <c r="WNP124" s="20"/>
      <c r="WNQ124" s="20"/>
      <c r="WNR124" s="20"/>
      <c r="WNS124" s="20"/>
      <c r="WNT124" s="20"/>
      <c r="WNU124" s="20"/>
      <c r="WNV124" s="20"/>
      <c r="WNW124" s="20"/>
      <c r="WNX124" s="20"/>
      <c r="WNY124" s="20"/>
      <c r="WNZ124" s="20"/>
      <c r="WOA124" s="20"/>
      <c r="WOB124" s="20"/>
      <c r="WOC124" s="20"/>
      <c r="WOD124" s="20"/>
      <c r="WOE124" s="20"/>
      <c r="WOF124" s="20"/>
      <c r="WOG124" s="20"/>
      <c r="WOH124" s="20"/>
      <c r="WOI124" s="20"/>
      <c r="WOJ124" s="20"/>
      <c r="WOK124" s="20"/>
      <c r="WOL124" s="20"/>
      <c r="WOM124" s="20"/>
      <c r="WON124" s="20"/>
      <c r="WOO124" s="20"/>
      <c r="WOP124" s="20"/>
      <c r="WOQ124" s="20"/>
      <c r="WOR124" s="20"/>
      <c r="WOS124" s="20"/>
      <c r="WOT124" s="20"/>
      <c r="WOU124" s="20"/>
      <c r="WOV124" s="20"/>
      <c r="WOW124" s="20"/>
      <c r="WOX124" s="20"/>
      <c r="WOY124" s="20"/>
      <c r="WOZ124" s="20"/>
      <c r="WPA124" s="20"/>
      <c r="WPB124" s="20"/>
      <c r="WPC124" s="20"/>
      <c r="WPD124" s="20"/>
      <c r="WPE124" s="20"/>
      <c r="WPF124" s="20"/>
      <c r="WPG124" s="20"/>
      <c r="WPH124" s="20"/>
      <c r="WPI124" s="20"/>
      <c r="WPJ124" s="20"/>
      <c r="WPK124" s="20"/>
      <c r="WPL124" s="20"/>
      <c r="WPM124" s="20"/>
      <c r="WPN124" s="20"/>
      <c r="WPO124" s="20"/>
      <c r="WPP124" s="20"/>
      <c r="WPQ124" s="20"/>
      <c r="WPR124" s="20"/>
      <c r="WPS124" s="20"/>
      <c r="WPT124" s="20"/>
      <c r="WPU124" s="20"/>
      <c r="WPV124" s="20"/>
      <c r="WPW124" s="20"/>
      <c r="WPX124" s="20"/>
      <c r="WPY124" s="20"/>
      <c r="WPZ124" s="20"/>
      <c r="WQA124" s="20"/>
      <c r="WQB124" s="20"/>
      <c r="WQC124" s="20"/>
      <c r="WQD124" s="20"/>
      <c r="WQE124" s="20"/>
      <c r="WQF124" s="20"/>
      <c r="WQG124" s="20"/>
      <c r="WQH124" s="20"/>
      <c r="WQI124" s="20"/>
      <c r="WQJ124" s="20"/>
      <c r="WQK124" s="20"/>
      <c r="WQL124" s="20"/>
      <c r="WQM124" s="20"/>
      <c r="WQN124" s="20"/>
      <c r="WQO124" s="20"/>
      <c r="WQP124" s="20"/>
      <c r="WQQ124" s="20"/>
      <c r="WQR124" s="20"/>
      <c r="WQS124" s="20"/>
      <c r="WQT124" s="20"/>
      <c r="WQU124" s="20"/>
      <c r="WQV124" s="20"/>
      <c r="WQW124" s="20"/>
      <c r="WQX124" s="20"/>
      <c r="WQY124" s="20"/>
      <c r="WQZ124" s="20"/>
      <c r="WRA124" s="20"/>
      <c r="WRB124" s="20"/>
      <c r="WRC124" s="20"/>
      <c r="WRD124" s="20"/>
      <c r="WRE124" s="20"/>
      <c r="WRF124" s="20"/>
      <c r="WRG124" s="20"/>
      <c r="WRH124" s="20"/>
      <c r="WRI124" s="20"/>
      <c r="WRJ124" s="20"/>
      <c r="WRK124" s="20"/>
      <c r="WRL124" s="20"/>
      <c r="WRM124" s="20"/>
      <c r="WRN124" s="20"/>
      <c r="WRO124" s="20"/>
      <c r="WRP124" s="20"/>
      <c r="WRQ124" s="20"/>
      <c r="WRR124" s="20"/>
      <c r="WRS124" s="20"/>
      <c r="WRT124" s="20"/>
      <c r="WRU124" s="20"/>
      <c r="WRV124" s="20"/>
      <c r="WRW124" s="20"/>
      <c r="WRX124" s="20"/>
      <c r="WRY124" s="20"/>
      <c r="WRZ124" s="20"/>
      <c r="WSA124" s="20"/>
      <c r="WSB124" s="20"/>
      <c r="WSC124" s="20"/>
      <c r="WSD124" s="20"/>
      <c r="WSE124" s="20"/>
      <c r="WSF124" s="20"/>
      <c r="WSG124" s="20"/>
      <c r="WSH124" s="20"/>
      <c r="WSI124" s="20"/>
      <c r="WSJ124" s="20"/>
      <c r="WSK124" s="20"/>
      <c r="WSL124" s="20"/>
      <c r="WSM124" s="20"/>
      <c r="WSN124" s="20"/>
      <c r="WSO124" s="20"/>
      <c r="WSP124" s="20"/>
      <c r="WSQ124" s="20"/>
      <c r="WSR124" s="20"/>
      <c r="WSS124" s="20"/>
      <c r="WST124" s="20"/>
      <c r="WSU124" s="20"/>
      <c r="WSV124" s="20"/>
      <c r="WSW124" s="20"/>
      <c r="WSX124" s="20"/>
      <c r="WSY124" s="20"/>
      <c r="WSZ124" s="20"/>
      <c r="WTA124" s="20"/>
      <c r="WTB124" s="20"/>
      <c r="WTC124" s="20"/>
      <c r="WTD124" s="20"/>
      <c r="WTE124" s="20"/>
      <c r="WTF124" s="20"/>
      <c r="WTG124" s="20"/>
      <c r="WTH124" s="20"/>
      <c r="WTI124" s="20"/>
      <c r="WTJ124" s="20"/>
      <c r="WTQ124" s="20"/>
      <c r="WTR124" s="20"/>
      <c r="WTS124" s="20"/>
      <c r="WTT124" s="20"/>
      <c r="WTU124" s="20"/>
      <c r="WTV124" s="20"/>
      <c r="WTW124" s="20"/>
      <c r="WTX124" s="20"/>
      <c r="WTY124" s="20"/>
      <c r="WTZ124" s="20"/>
      <c r="WUA124" s="20"/>
      <c r="WUB124" s="20"/>
      <c r="WUC124" s="20"/>
      <c r="WUD124" s="20"/>
      <c r="WUE124" s="20"/>
      <c r="WUF124" s="20"/>
      <c r="WUG124" s="20"/>
      <c r="WUH124" s="20"/>
      <c r="WUI124" s="20"/>
      <c r="WUJ124" s="20"/>
      <c r="WUK124" s="20"/>
      <c r="WUL124" s="20"/>
      <c r="WUM124" s="20"/>
      <c r="WUN124" s="20"/>
      <c r="WUO124" s="20"/>
      <c r="WUP124" s="20"/>
      <c r="WUQ124" s="20"/>
      <c r="WUR124" s="20"/>
      <c r="WUS124" s="20"/>
      <c r="WUT124" s="20"/>
      <c r="WUU124" s="20"/>
      <c r="WUV124" s="20"/>
      <c r="WUW124" s="20"/>
      <c r="WUX124" s="20"/>
      <c r="WUY124" s="20"/>
      <c r="WUZ124" s="20"/>
      <c r="WVA124" s="20"/>
      <c r="WVB124" s="20"/>
      <c r="WVC124" s="20"/>
      <c r="WVD124" s="20"/>
      <c r="WVE124" s="20"/>
      <c r="WVF124" s="20"/>
      <c r="WVG124" s="20"/>
      <c r="WVH124" s="20"/>
      <c r="WVI124" s="20"/>
      <c r="WVJ124" s="20"/>
      <c r="WVK124" s="20"/>
      <c r="WVL124" s="20"/>
      <c r="WVM124" s="20"/>
      <c r="WVN124" s="20"/>
      <c r="WVO124" s="20"/>
      <c r="WVP124" s="20"/>
      <c r="WVQ124" s="20"/>
      <c r="WVR124" s="20"/>
      <c r="WVS124" s="20"/>
      <c r="WVT124" s="20"/>
      <c r="WVU124" s="20"/>
      <c r="WVV124" s="20"/>
      <c r="WVW124" s="20"/>
      <c r="WVX124" s="20"/>
      <c r="WVY124" s="20"/>
      <c r="WVZ124" s="20"/>
      <c r="WWA124" s="20"/>
      <c r="WWB124" s="20"/>
      <c r="WWC124" s="20"/>
      <c r="WWD124" s="20"/>
      <c r="WWE124" s="20"/>
      <c r="WWF124" s="20"/>
      <c r="WWG124" s="20"/>
      <c r="WWH124" s="20"/>
      <c r="WWI124" s="20"/>
      <c r="WWJ124" s="20"/>
      <c r="WWK124" s="20"/>
      <c r="WWL124" s="20"/>
      <c r="WWM124" s="20"/>
      <c r="WWN124" s="20"/>
      <c r="WWO124" s="20"/>
      <c r="WWP124" s="20"/>
      <c r="WWQ124" s="20"/>
      <c r="WWR124" s="20"/>
      <c r="WWS124" s="20"/>
      <c r="WWT124" s="20"/>
      <c r="WWU124" s="20"/>
      <c r="WWV124" s="20"/>
      <c r="WWW124" s="20"/>
      <c r="WWX124" s="20"/>
      <c r="WWY124" s="20"/>
      <c r="WWZ124" s="20"/>
      <c r="WXA124" s="20"/>
      <c r="WXB124" s="20"/>
      <c r="WXC124" s="20"/>
      <c r="WXD124" s="20"/>
      <c r="WXE124" s="20"/>
      <c r="WXF124" s="20"/>
      <c r="WXG124" s="20"/>
      <c r="WXH124" s="20"/>
      <c r="WXI124" s="20"/>
      <c r="WXJ124" s="20"/>
      <c r="WXK124" s="20"/>
      <c r="WXL124" s="20"/>
      <c r="WXM124" s="20"/>
      <c r="WXN124" s="20"/>
      <c r="WXO124" s="20"/>
      <c r="WXP124" s="20"/>
      <c r="WXQ124" s="20"/>
      <c r="WXR124" s="20"/>
      <c r="WXS124" s="20"/>
      <c r="WXT124" s="20"/>
      <c r="WXU124" s="20"/>
      <c r="WXV124" s="20"/>
      <c r="WXW124" s="20"/>
      <c r="WXX124" s="20"/>
      <c r="WXY124" s="20"/>
      <c r="WXZ124" s="20"/>
      <c r="WYA124" s="20"/>
      <c r="WYB124" s="20"/>
      <c r="WYC124" s="20"/>
      <c r="WYD124" s="20"/>
      <c r="WYE124" s="20"/>
      <c r="WYF124" s="20"/>
      <c r="WYG124" s="20"/>
      <c r="WYH124" s="20"/>
      <c r="WYI124" s="20"/>
      <c r="WYJ124" s="20"/>
      <c r="WYK124" s="20"/>
      <c r="WYL124" s="20"/>
      <c r="WYM124" s="20"/>
      <c r="WYN124" s="20"/>
      <c r="WYO124" s="20"/>
      <c r="WYP124" s="20"/>
      <c r="WYQ124" s="20"/>
      <c r="WYR124" s="20"/>
      <c r="WYS124" s="20"/>
      <c r="WYT124" s="20"/>
      <c r="WYU124" s="20"/>
      <c r="WYV124" s="20"/>
      <c r="WYW124" s="20"/>
      <c r="WYX124" s="20"/>
      <c r="WYY124" s="20"/>
      <c r="WYZ124" s="20"/>
      <c r="WZA124" s="20"/>
      <c r="WZB124" s="20"/>
      <c r="WZC124" s="20"/>
      <c r="WZD124" s="20"/>
      <c r="WZE124" s="20"/>
      <c r="WZF124" s="20"/>
      <c r="WZG124" s="20"/>
      <c r="WZH124" s="20"/>
      <c r="WZI124" s="20"/>
      <c r="WZJ124" s="20"/>
      <c r="WZK124" s="20"/>
      <c r="WZL124" s="20"/>
      <c r="WZM124" s="20"/>
      <c r="WZN124" s="20"/>
      <c r="WZO124" s="20"/>
      <c r="WZP124" s="20"/>
      <c r="WZQ124" s="20"/>
      <c r="WZR124" s="20"/>
      <c r="WZS124" s="20"/>
      <c r="WZT124" s="20"/>
      <c r="WZU124" s="20"/>
      <c r="WZV124" s="20"/>
      <c r="WZW124" s="20"/>
      <c r="WZX124" s="20"/>
      <c r="WZY124" s="20"/>
      <c r="WZZ124" s="20"/>
      <c r="XAA124" s="20"/>
      <c r="XAB124" s="20"/>
      <c r="XAC124" s="20"/>
      <c r="XAD124" s="20"/>
      <c r="XAE124" s="20"/>
      <c r="XAF124" s="20"/>
      <c r="XAG124" s="20"/>
      <c r="XAH124" s="20"/>
      <c r="XAI124" s="20"/>
      <c r="XAJ124" s="20"/>
      <c r="XAK124" s="20"/>
      <c r="XAL124" s="20"/>
      <c r="XAM124" s="20"/>
      <c r="XAN124" s="20"/>
      <c r="XAO124" s="20"/>
      <c r="XAP124" s="20"/>
      <c r="XAQ124" s="20"/>
      <c r="XAR124" s="20"/>
      <c r="XAS124" s="20"/>
      <c r="XAT124" s="20"/>
      <c r="XAU124" s="20"/>
      <c r="XAV124" s="20"/>
      <c r="XAW124" s="20"/>
      <c r="XAX124" s="20"/>
      <c r="XAY124" s="20"/>
      <c r="XAZ124" s="20"/>
      <c r="XBA124" s="20"/>
      <c r="XBB124" s="20"/>
      <c r="XBC124" s="20"/>
      <c r="XBD124" s="20"/>
      <c r="XBE124" s="20"/>
      <c r="XBF124" s="20"/>
      <c r="XBG124" s="20"/>
      <c r="XBH124" s="20"/>
      <c r="XBI124" s="20"/>
      <c r="XBJ124" s="20"/>
      <c r="XBK124" s="20"/>
      <c r="XBL124" s="20"/>
      <c r="XBM124" s="20"/>
      <c r="XBN124" s="20"/>
      <c r="XBO124" s="20"/>
      <c r="XBP124" s="20"/>
      <c r="XBQ124" s="20"/>
      <c r="XBR124" s="20"/>
      <c r="XBS124" s="20"/>
      <c r="XBT124" s="20"/>
      <c r="XBU124" s="20"/>
      <c r="XBV124" s="20"/>
      <c r="XBW124" s="20"/>
      <c r="XBX124" s="20"/>
      <c r="XBY124" s="20"/>
      <c r="XBZ124" s="20"/>
      <c r="XCA124" s="20"/>
      <c r="XCB124" s="20"/>
      <c r="XCC124" s="20"/>
      <c r="XCD124" s="20"/>
      <c r="XCE124" s="20"/>
      <c r="XCF124" s="20"/>
      <c r="XCG124" s="20"/>
      <c r="XCH124" s="20"/>
      <c r="XCI124" s="20"/>
      <c r="XCJ124" s="20"/>
      <c r="XCK124" s="20"/>
      <c r="XCL124" s="20"/>
      <c r="XCM124" s="20"/>
      <c r="XCN124" s="20"/>
      <c r="XCO124" s="20"/>
      <c r="XCP124" s="20"/>
      <c r="XCQ124" s="20"/>
      <c r="XCR124" s="20"/>
      <c r="XCS124" s="20"/>
      <c r="XCT124" s="20"/>
      <c r="XCU124" s="20"/>
      <c r="XCV124" s="20"/>
      <c r="XCW124" s="20"/>
      <c r="XCX124" s="20"/>
      <c r="XCY124" s="20"/>
      <c r="XCZ124" s="20"/>
      <c r="XDA124" s="20"/>
    </row>
    <row r="125" spans="1:16329" s="69" customFormat="1" ht="31.5" x14ac:dyDescent="0.25">
      <c r="A125" s="36" t="s">
        <v>401</v>
      </c>
      <c r="B125" s="37" t="s">
        <v>475</v>
      </c>
      <c r="C125" s="38">
        <v>200</v>
      </c>
      <c r="D125" s="41">
        <v>3244723.1</v>
      </c>
      <c r="E125" s="18"/>
      <c r="F125" s="18"/>
      <c r="G125" s="18"/>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c r="BH125" s="20"/>
      <c r="BI125" s="20"/>
      <c r="BJ125" s="20"/>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20"/>
      <c r="CS125" s="20"/>
      <c r="CT125" s="20"/>
      <c r="CU125" s="20"/>
      <c r="CV125" s="20"/>
      <c r="CW125" s="20"/>
      <c r="CX125" s="2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c r="EM125" s="20"/>
      <c r="EN125" s="20"/>
      <c r="EO125" s="20"/>
      <c r="EP125" s="20"/>
      <c r="EQ125" s="20"/>
      <c r="ER125" s="20"/>
      <c r="ES125" s="20"/>
      <c r="ET125" s="20"/>
      <c r="EU125" s="20"/>
      <c r="EV125" s="20"/>
      <c r="EW125" s="20"/>
      <c r="EX125" s="20"/>
      <c r="EY125" s="20"/>
      <c r="EZ125" s="20"/>
      <c r="FA125" s="20"/>
      <c r="FB125" s="20"/>
      <c r="FC125" s="20"/>
      <c r="FD125" s="20"/>
      <c r="FE125" s="20"/>
      <c r="FF125" s="20"/>
      <c r="FG125" s="20"/>
      <c r="FH125" s="20"/>
      <c r="FI125" s="20"/>
      <c r="FJ125" s="20"/>
      <c r="FK125" s="20"/>
      <c r="FL125" s="20"/>
      <c r="FM125" s="20"/>
      <c r="FN125" s="20"/>
      <c r="FO125" s="20"/>
      <c r="FP125" s="20"/>
      <c r="FQ125" s="20"/>
      <c r="FR125" s="20"/>
      <c r="FS125" s="20"/>
      <c r="FT125" s="20"/>
      <c r="FU125" s="20"/>
      <c r="FV125" s="20"/>
      <c r="FW125" s="20"/>
      <c r="FX125" s="20"/>
      <c r="FY125" s="20"/>
      <c r="FZ125" s="20"/>
      <c r="GA125" s="20"/>
      <c r="GB125" s="20"/>
      <c r="GC125" s="20"/>
      <c r="GD125" s="20"/>
      <c r="GE125" s="20"/>
      <c r="GF125" s="20"/>
      <c r="GG125" s="20"/>
      <c r="GH125" s="20"/>
      <c r="GI125" s="20"/>
      <c r="GJ125" s="20"/>
      <c r="GK125" s="20"/>
      <c r="GL125" s="20"/>
      <c r="GM125" s="20"/>
      <c r="GN125" s="20"/>
      <c r="GO125" s="20"/>
      <c r="GP125" s="20"/>
      <c r="GQ125" s="20"/>
      <c r="GR125" s="20"/>
      <c r="GS125" s="20"/>
      <c r="GT125" s="20"/>
      <c r="GU125" s="20"/>
      <c r="GV125" s="20"/>
      <c r="GW125" s="20"/>
      <c r="GX125" s="20"/>
      <c r="HE125" s="20"/>
      <c r="HF125" s="20"/>
      <c r="HG125" s="20"/>
      <c r="HH125" s="20"/>
      <c r="HI125" s="20"/>
      <c r="HJ125" s="20"/>
      <c r="HK125" s="20"/>
      <c r="HL125" s="20"/>
      <c r="HM125" s="20"/>
      <c r="HN125" s="20"/>
      <c r="HO125" s="20"/>
      <c r="HP125" s="20"/>
      <c r="HQ125" s="20"/>
      <c r="HR125" s="20"/>
      <c r="HS125" s="20"/>
      <c r="HT125" s="20"/>
      <c r="HU125" s="20"/>
      <c r="HV125" s="20"/>
      <c r="HW125" s="20"/>
      <c r="HX125" s="20"/>
      <c r="HY125" s="20"/>
      <c r="HZ125" s="20"/>
      <c r="IA125" s="20"/>
      <c r="IB125" s="20"/>
      <c r="IC125" s="20"/>
      <c r="ID125" s="20"/>
      <c r="IE125" s="20"/>
      <c r="IF125" s="20"/>
      <c r="IG125" s="20"/>
      <c r="IH125" s="20"/>
      <c r="II125" s="20"/>
      <c r="IJ125" s="20"/>
      <c r="IK125" s="20"/>
      <c r="IL125" s="20"/>
      <c r="IM125" s="20"/>
      <c r="IN125" s="20"/>
      <c r="IO125" s="20"/>
      <c r="IP125" s="20"/>
      <c r="IQ125" s="20"/>
      <c r="IR125" s="20"/>
      <c r="IS125" s="20"/>
      <c r="IT125" s="20"/>
      <c r="IU125" s="20"/>
      <c r="IV125" s="20"/>
      <c r="IW125" s="20"/>
      <c r="IX125" s="20"/>
      <c r="IY125" s="20"/>
      <c r="IZ125" s="20"/>
      <c r="JA125" s="20"/>
      <c r="JB125" s="20"/>
      <c r="JC125" s="20"/>
      <c r="JD125" s="20"/>
      <c r="JE125" s="20"/>
      <c r="JF125" s="20"/>
      <c r="JG125" s="20"/>
      <c r="JH125" s="20"/>
      <c r="JI125" s="20"/>
      <c r="JJ125" s="20"/>
      <c r="JK125" s="20"/>
      <c r="JL125" s="20"/>
      <c r="JM125" s="20"/>
      <c r="JN125" s="20"/>
      <c r="JO125" s="20"/>
      <c r="JP125" s="20"/>
      <c r="JQ125" s="20"/>
      <c r="JR125" s="20"/>
      <c r="JS125" s="20"/>
      <c r="JT125" s="20"/>
      <c r="JU125" s="20"/>
      <c r="JV125" s="20"/>
      <c r="JW125" s="20"/>
      <c r="JX125" s="20"/>
      <c r="JY125" s="20"/>
      <c r="JZ125" s="20"/>
      <c r="KA125" s="20"/>
      <c r="KB125" s="20"/>
      <c r="KC125" s="20"/>
      <c r="KD125" s="20"/>
      <c r="KE125" s="20"/>
      <c r="KF125" s="20"/>
      <c r="KG125" s="20"/>
      <c r="KH125" s="20"/>
      <c r="KI125" s="20"/>
      <c r="KJ125" s="20"/>
      <c r="KK125" s="20"/>
      <c r="KL125" s="20"/>
      <c r="KM125" s="20"/>
      <c r="KN125" s="20"/>
      <c r="KO125" s="20"/>
      <c r="KP125" s="20"/>
      <c r="KQ125" s="20"/>
      <c r="KR125" s="20"/>
      <c r="KS125" s="20"/>
      <c r="KT125" s="20"/>
      <c r="KU125" s="20"/>
      <c r="KV125" s="20"/>
      <c r="KW125" s="20"/>
      <c r="KX125" s="20"/>
      <c r="KY125" s="20"/>
      <c r="KZ125" s="20"/>
      <c r="LA125" s="20"/>
      <c r="LB125" s="20"/>
      <c r="LC125" s="20"/>
      <c r="LD125" s="20"/>
      <c r="LE125" s="20"/>
      <c r="LF125" s="20"/>
      <c r="LG125" s="20"/>
      <c r="LH125" s="20"/>
      <c r="LI125" s="20"/>
      <c r="LJ125" s="20"/>
      <c r="LK125" s="20"/>
      <c r="LL125" s="20"/>
      <c r="LM125" s="20"/>
      <c r="LN125" s="20"/>
      <c r="LO125" s="20"/>
      <c r="LP125" s="20"/>
      <c r="LQ125" s="20"/>
      <c r="LR125" s="20"/>
      <c r="LS125" s="20"/>
      <c r="LT125" s="20"/>
      <c r="LU125" s="20"/>
      <c r="LV125" s="20"/>
      <c r="LW125" s="20"/>
      <c r="LX125" s="20"/>
      <c r="LY125" s="20"/>
      <c r="LZ125" s="20"/>
      <c r="MA125" s="20"/>
      <c r="MB125" s="20"/>
      <c r="MC125" s="20"/>
      <c r="MD125" s="20"/>
      <c r="ME125" s="20"/>
      <c r="MF125" s="20"/>
      <c r="MG125" s="20"/>
      <c r="MH125" s="20"/>
      <c r="MI125" s="20"/>
      <c r="MJ125" s="20"/>
      <c r="MK125" s="20"/>
      <c r="ML125" s="20"/>
      <c r="MM125" s="20"/>
      <c r="MN125" s="20"/>
      <c r="MO125" s="20"/>
      <c r="MP125" s="20"/>
      <c r="MQ125" s="20"/>
      <c r="MR125" s="20"/>
      <c r="MS125" s="20"/>
      <c r="MT125" s="20"/>
      <c r="MU125" s="20"/>
      <c r="MV125" s="20"/>
      <c r="MW125" s="20"/>
      <c r="MX125" s="20"/>
      <c r="MY125" s="20"/>
      <c r="MZ125" s="20"/>
      <c r="NA125" s="20"/>
      <c r="NB125" s="20"/>
      <c r="NC125" s="20"/>
      <c r="ND125" s="20"/>
      <c r="NE125" s="20"/>
      <c r="NF125" s="20"/>
      <c r="NG125" s="20"/>
      <c r="NH125" s="20"/>
      <c r="NI125" s="20"/>
      <c r="NJ125" s="20"/>
      <c r="NK125" s="20"/>
      <c r="NL125" s="20"/>
      <c r="NM125" s="20"/>
      <c r="NN125" s="20"/>
      <c r="NO125" s="20"/>
      <c r="NP125" s="20"/>
      <c r="NQ125" s="20"/>
      <c r="NR125" s="20"/>
      <c r="NS125" s="20"/>
      <c r="NT125" s="20"/>
      <c r="NU125" s="20"/>
      <c r="NV125" s="20"/>
      <c r="NW125" s="20"/>
      <c r="NX125" s="20"/>
      <c r="NY125" s="20"/>
      <c r="NZ125" s="20"/>
      <c r="OA125" s="20"/>
      <c r="OB125" s="20"/>
      <c r="OC125" s="20"/>
      <c r="OD125" s="20"/>
      <c r="OE125" s="20"/>
      <c r="OF125" s="20"/>
      <c r="OG125" s="20"/>
      <c r="OH125" s="20"/>
      <c r="OI125" s="20"/>
      <c r="OJ125" s="20"/>
      <c r="OK125" s="20"/>
      <c r="OL125" s="20"/>
      <c r="OM125" s="20"/>
      <c r="ON125" s="20"/>
      <c r="OO125" s="20"/>
      <c r="OP125" s="20"/>
      <c r="OQ125" s="20"/>
      <c r="OR125" s="20"/>
      <c r="OS125" s="20"/>
      <c r="OT125" s="20"/>
      <c r="OU125" s="20"/>
      <c r="OV125" s="20"/>
      <c r="OW125" s="20"/>
      <c r="OX125" s="20"/>
      <c r="OY125" s="20"/>
      <c r="OZ125" s="20"/>
      <c r="PA125" s="20"/>
      <c r="PB125" s="20"/>
      <c r="PC125" s="20"/>
      <c r="PD125" s="20"/>
      <c r="PE125" s="20"/>
      <c r="PF125" s="20"/>
      <c r="PG125" s="20"/>
      <c r="PH125" s="20"/>
      <c r="PI125" s="20"/>
      <c r="PJ125" s="20"/>
      <c r="PK125" s="20"/>
      <c r="PL125" s="20"/>
      <c r="PM125" s="20"/>
      <c r="PN125" s="20"/>
      <c r="PO125" s="20"/>
      <c r="PP125" s="20"/>
      <c r="PQ125" s="20"/>
      <c r="PR125" s="20"/>
      <c r="PS125" s="20"/>
      <c r="PT125" s="20"/>
      <c r="PU125" s="20"/>
      <c r="PV125" s="20"/>
      <c r="PW125" s="20"/>
      <c r="PX125" s="20"/>
      <c r="PY125" s="20"/>
      <c r="PZ125" s="20"/>
      <c r="QA125" s="20"/>
      <c r="QB125" s="20"/>
      <c r="QC125" s="20"/>
      <c r="QD125" s="20"/>
      <c r="QE125" s="20"/>
      <c r="QF125" s="20"/>
      <c r="QG125" s="20"/>
      <c r="QH125" s="20"/>
      <c r="QI125" s="20"/>
      <c r="QJ125" s="20"/>
      <c r="QK125" s="20"/>
      <c r="QL125" s="20"/>
      <c r="QM125" s="20"/>
      <c r="QN125" s="20"/>
      <c r="QO125" s="20"/>
      <c r="QP125" s="20"/>
      <c r="QQ125" s="20"/>
      <c r="QR125" s="20"/>
      <c r="QS125" s="20"/>
      <c r="QT125" s="20"/>
      <c r="RA125" s="20"/>
      <c r="RB125" s="20"/>
      <c r="RC125" s="20"/>
      <c r="RD125" s="20"/>
      <c r="RE125" s="20"/>
      <c r="RF125" s="20"/>
      <c r="RG125" s="20"/>
      <c r="RH125" s="20"/>
      <c r="RI125" s="20"/>
      <c r="RJ125" s="20"/>
      <c r="RK125" s="20"/>
      <c r="RL125" s="20"/>
      <c r="RM125" s="20"/>
      <c r="RN125" s="20"/>
      <c r="RO125" s="20"/>
      <c r="RP125" s="20"/>
      <c r="RQ125" s="20"/>
      <c r="RR125" s="20"/>
      <c r="RS125" s="20"/>
      <c r="RT125" s="20"/>
      <c r="RU125" s="20"/>
      <c r="RV125" s="20"/>
      <c r="RW125" s="20"/>
      <c r="RX125" s="20"/>
      <c r="RY125" s="20"/>
      <c r="RZ125" s="20"/>
      <c r="SA125" s="20"/>
      <c r="SB125" s="20"/>
      <c r="SC125" s="20"/>
      <c r="SD125" s="20"/>
      <c r="SE125" s="20"/>
      <c r="SF125" s="20"/>
      <c r="SG125" s="20"/>
      <c r="SH125" s="20"/>
      <c r="SI125" s="20"/>
      <c r="SJ125" s="20"/>
      <c r="SK125" s="20"/>
      <c r="SL125" s="20"/>
      <c r="SM125" s="20"/>
      <c r="SN125" s="20"/>
      <c r="SO125" s="20"/>
      <c r="SP125" s="20"/>
      <c r="SQ125" s="20"/>
      <c r="SR125" s="20"/>
      <c r="SS125" s="20"/>
      <c r="ST125" s="20"/>
      <c r="SU125" s="20"/>
      <c r="SV125" s="20"/>
      <c r="SW125" s="20"/>
      <c r="SX125" s="20"/>
      <c r="SY125" s="20"/>
      <c r="SZ125" s="20"/>
      <c r="TA125" s="20"/>
      <c r="TB125" s="20"/>
      <c r="TC125" s="20"/>
      <c r="TD125" s="20"/>
      <c r="TE125" s="20"/>
      <c r="TF125" s="20"/>
      <c r="TG125" s="20"/>
      <c r="TH125" s="20"/>
      <c r="TI125" s="20"/>
      <c r="TJ125" s="20"/>
      <c r="TK125" s="20"/>
      <c r="TL125" s="20"/>
      <c r="TM125" s="20"/>
      <c r="TN125" s="20"/>
      <c r="TO125" s="20"/>
      <c r="TP125" s="20"/>
      <c r="TQ125" s="20"/>
      <c r="TR125" s="20"/>
      <c r="TS125" s="20"/>
      <c r="TT125" s="20"/>
      <c r="TU125" s="20"/>
      <c r="TV125" s="20"/>
      <c r="TW125" s="20"/>
      <c r="TX125" s="20"/>
      <c r="TY125" s="20"/>
      <c r="TZ125" s="20"/>
      <c r="UA125" s="20"/>
      <c r="UB125" s="20"/>
      <c r="UC125" s="20"/>
      <c r="UD125" s="20"/>
      <c r="UE125" s="20"/>
      <c r="UF125" s="20"/>
      <c r="UG125" s="20"/>
      <c r="UH125" s="20"/>
      <c r="UI125" s="20"/>
      <c r="UJ125" s="20"/>
      <c r="UK125" s="20"/>
      <c r="UL125" s="20"/>
      <c r="UM125" s="20"/>
      <c r="UN125" s="20"/>
      <c r="UO125" s="20"/>
      <c r="UP125" s="20"/>
      <c r="UQ125" s="20"/>
      <c r="UR125" s="20"/>
      <c r="US125" s="20"/>
      <c r="UT125" s="20"/>
      <c r="UU125" s="20"/>
      <c r="UV125" s="20"/>
      <c r="UW125" s="20"/>
      <c r="UX125" s="20"/>
      <c r="UY125" s="20"/>
      <c r="UZ125" s="20"/>
      <c r="VA125" s="20"/>
      <c r="VB125" s="20"/>
      <c r="VC125" s="20"/>
      <c r="VD125" s="20"/>
      <c r="VE125" s="20"/>
      <c r="VF125" s="20"/>
      <c r="VG125" s="20"/>
      <c r="VH125" s="20"/>
      <c r="VI125" s="20"/>
      <c r="VJ125" s="20"/>
      <c r="VK125" s="20"/>
      <c r="VL125" s="20"/>
      <c r="VM125" s="20"/>
      <c r="VN125" s="20"/>
      <c r="VO125" s="20"/>
      <c r="VP125" s="20"/>
      <c r="VQ125" s="20"/>
      <c r="VR125" s="20"/>
      <c r="VS125" s="20"/>
      <c r="VT125" s="20"/>
      <c r="VU125" s="20"/>
      <c r="VV125" s="20"/>
      <c r="VW125" s="20"/>
      <c r="VX125" s="20"/>
      <c r="VY125" s="20"/>
      <c r="VZ125" s="20"/>
      <c r="WA125" s="20"/>
      <c r="WB125" s="20"/>
      <c r="WC125" s="20"/>
      <c r="WD125" s="20"/>
      <c r="WE125" s="20"/>
      <c r="WF125" s="20"/>
      <c r="WG125" s="20"/>
      <c r="WH125" s="20"/>
      <c r="WI125" s="20"/>
      <c r="WJ125" s="20"/>
      <c r="WK125" s="20"/>
      <c r="WL125" s="20"/>
      <c r="WM125" s="20"/>
      <c r="WN125" s="20"/>
      <c r="WO125" s="20"/>
      <c r="WP125" s="20"/>
      <c r="WQ125" s="20"/>
      <c r="WR125" s="20"/>
      <c r="WS125" s="20"/>
      <c r="WT125" s="20"/>
      <c r="WU125" s="20"/>
      <c r="WV125" s="20"/>
      <c r="WW125" s="20"/>
      <c r="WX125" s="20"/>
      <c r="WY125" s="20"/>
      <c r="WZ125" s="20"/>
      <c r="XA125" s="20"/>
      <c r="XB125" s="20"/>
      <c r="XC125" s="20"/>
      <c r="XD125" s="20"/>
      <c r="XE125" s="20"/>
      <c r="XF125" s="20"/>
      <c r="XG125" s="20"/>
      <c r="XH125" s="20"/>
      <c r="XI125" s="20"/>
      <c r="XJ125" s="20"/>
      <c r="XK125" s="20"/>
      <c r="XL125" s="20"/>
      <c r="XM125" s="20"/>
      <c r="XN125" s="20"/>
      <c r="XO125" s="20"/>
      <c r="XP125" s="20"/>
      <c r="XQ125" s="20"/>
      <c r="XR125" s="20"/>
      <c r="XS125" s="20"/>
      <c r="XT125" s="20"/>
      <c r="XU125" s="20"/>
      <c r="XV125" s="20"/>
      <c r="XW125" s="20"/>
      <c r="XX125" s="20"/>
      <c r="XY125" s="20"/>
      <c r="XZ125" s="20"/>
      <c r="YA125" s="20"/>
      <c r="YB125" s="20"/>
      <c r="YC125" s="20"/>
      <c r="YD125" s="20"/>
      <c r="YE125" s="20"/>
      <c r="YF125" s="20"/>
      <c r="YG125" s="20"/>
      <c r="YH125" s="20"/>
      <c r="YI125" s="20"/>
      <c r="YJ125" s="20"/>
      <c r="YK125" s="20"/>
      <c r="YL125" s="20"/>
      <c r="YM125" s="20"/>
      <c r="YN125" s="20"/>
      <c r="YO125" s="20"/>
      <c r="YP125" s="20"/>
      <c r="YQ125" s="20"/>
      <c r="YR125" s="20"/>
      <c r="YS125" s="20"/>
      <c r="YT125" s="20"/>
      <c r="YU125" s="20"/>
      <c r="YV125" s="20"/>
      <c r="YW125" s="20"/>
      <c r="YX125" s="20"/>
      <c r="YY125" s="20"/>
      <c r="YZ125" s="20"/>
      <c r="ZA125" s="20"/>
      <c r="ZB125" s="20"/>
      <c r="ZC125" s="20"/>
      <c r="ZD125" s="20"/>
      <c r="ZE125" s="20"/>
      <c r="ZF125" s="20"/>
      <c r="ZG125" s="20"/>
      <c r="ZH125" s="20"/>
      <c r="ZI125" s="20"/>
      <c r="ZJ125" s="20"/>
      <c r="ZK125" s="20"/>
      <c r="ZL125" s="20"/>
      <c r="ZM125" s="20"/>
      <c r="ZN125" s="20"/>
      <c r="ZO125" s="20"/>
      <c r="ZP125" s="20"/>
      <c r="ZQ125" s="20"/>
      <c r="ZR125" s="20"/>
      <c r="ZS125" s="20"/>
      <c r="ZT125" s="20"/>
      <c r="ZU125" s="20"/>
      <c r="ZV125" s="20"/>
      <c r="ZW125" s="20"/>
      <c r="ZX125" s="20"/>
      <c r="ZY125" s="20"/>
      <c r="ZZ125" s="20"/>
      <c r="AAA125" s="20"/>
      <c r="AAB125" s="20"/>
      <c r="AAC125" s="20"/>
      <c r="AAD125" s="20"/>
      <c r="AAE125" s="20"/>
      <c r="AAF125" s="20"/>
      <c r="AAG125" s="20"/>
      <c r="AAH125" s="20"/>
      <c r="AAI125" s="20"/>
      <c r="AAJ125" s="20"/>
      <c r="AAK125" s="20"/>
      <c r="AAL125" s="20"/>
      <c r="AAM125" s="20"/>
      <c r="AAN125" s="20"/>
      <c r="AAO125" s="20"/>
      <c r="AAP125" s="20"/>
      <c r="AAW125" s="20"/>
      <c r="AAX125" s="20"/>
      <c r="AAY125" s="20"/>
      <c r="AAZ125" s="20"/>
      <c r="ABA125" s="20"/>
      <c r="ABB125" s="20"/>
      <c r="ABC125" s="20"/>
      <c r="ABD125" s="20"/>
      <c r="ABE125" s="20"/>
      <c r="ABF125" s="20"/>
      <c r="ABG125" s="20"/>
      <c r="ABH125" s="20"/>
      <c r="ABI125" s="20"/>
      <c r="ABJ125" s="20"/>
      <c r="ABK125" s="20"/>
      <c r="ABL125" s="20"/>
      <c r="ABM125" s="20"/>
      <c r="ABN125" s="20"/>
      <c r="ABO125" s="20"/>
      <c r="ABP125" s="20"/>
      <c r="ABQ125" s="20"/>
      <c r="ABR125" s="20"/>
      <c r="ABS125" s="20"/>
      <c r="ABT125" s="20"/>
      <c r="ABU125" s="20"/>
      <c r="ABV125" s="20"/>
      <c r="ABW125" s="20"/>
      <c r="ABX125" s="20"/>
      <c r="ABY125" s="20"/>
      <c r="ABZ125" s="20"/>
      <c r="ACA125" s="20"/>
      <c r="ACB125" s="20"/>
      <c r="ACC125" s="20"/>
      <c r="ACD125" s="20"/>
      <c r="ACE125" s="20"/>
      <c r="ACF125" s="20"/>
      <c r="ACG125" s="20"/>
      <c r="ACH125" s="20"/>
      <c r="ACI125" s="20"/>
      <c r="ACJ125" s="20"/>
      <c r="ACK125" s="20"/>
      <c r="ACL125" s="20"/>
      <c r="ACM125" s="20"/>
      <c r="ACN125" s="20"/>
      <c r="ACO125" s="20"/>
      <c r="ACP125" s="20"/>
      <c r="ACQ125" s="20"/>
      <c r="ACR125" s="20"/>
      <c r="ACS125" s="20"/>
      <c r="ACT125" s="20"/>
      <c r="ACU125" s="20"/>
      <c r="ACV125" s="20"/>
      <c r="ACW125" s="20"/>
      <c r="ACX125" s="20"/>
      <c r="ACY125" s="20"/>
      <c r="ACZ125" s="20"/>
      <c r="ADA125" s="20"/>
      <c r="ADB125" s="20"/>
      <c r="ADC125" s="20"/>
      <c r="ADD125" s="20"/>
      <c r="ADE125" s="20"/>
      <c r="ADF125" s="20"/>
      <c r="ADG125" s="20"/>
      <c r="ADH125" s="20"/>
      <c r="ADI125" s="20"/>
      <c r="ADJ125" s="20"/>
      <c r="ADK125" s="20"/>
      <c r="ADL125" s="20"/>
      <c r="ADM125" s="20"/>
      <c r="ADN125" s="20"/>
      <c r="ADO125" s="20"/>
      <c r="ADP125" s="20"/>
      <c r="ADQ125" s="20"/>
      <c r="ADR125" s="20"/>
      <c r="ADS125" s="20"/>
      <c r="ADT125" s="20"/>
      <c r="ADU125" s="20"/>
      <c r="ADV125" s="20"/>
      <c r="ADW125" s="20"/>
      <c r="ADX125" s="20"/>
      <c r="ADY125" s="20"/>
      <c r="ADZ125" s="20"/>
      <c r="AEA125" s="20"/>
      <c r="AEB125" s="20"/>
      <c r="AEC125" s="20"/>
      <c r="AED125" s="20"/>
      <c r="AEE125" s="20"/>
      <c r="AEF125" s="20"/>
      <c r="AEG125" s="20"/>
      <c r="AEH125" s="20"/>
      <c r="AEI125" s="20"/>
      <c r="AEJ125" s="20"/>
      <c r="AEK125" s="20"/>
      <c r="AEL125" s="20"/>
      <c r="AEM125" s="20"/>
      <c r="AEN125" s="20"/>
      <c r="AEO125" s="20"/>
      <c r="AEP125" s="20"/>
      <c r="AEQ125" s="20"/>
      <c r="AER125" s="20"/>
      <c r="AES125" s="20"/>
      <c r="AET125" s="20"/>
      <c r="AEU125" s="20"/>
      <c r="AEV125" s="20"/>
      <c r="AEW125" s="20"/>
      <c r="AEX125" s="20"/>
      <c r="AEY125" s="20"/>
      <c r="AEZ125" s="20"/>
      <c r="AFA125" s="20"/>
      <c r="AFB125" s="20"/>
      <c r="AFC125" s="20"/>
      <c r="AFD125" s="20"/>
      <c r="AFE125" s="20"/>
      <c r="AFF125" s="20"/>
      <c r="AFG125" s="20"/>
      <c r="AFH125" s="20"/>
      <c r="AFI125" s="20"/>
      <c r="AFJ125" s="20"/>
      <c r="AFK125" s="20"/>
      <c r="AFL125" s="20"/>
      <c r="AFM125" s="20"/>
      <c r="AFN125" s="20"/>
      <c r="AFO125" s="20"/>
      <c r="AFP125" s="20"/>
      <c r="AFQ125" s="20"/>
      <c r="AFR125" s="20"/>
      <c r="AFS125" s="20"/>
      <c r="AFT125" s="20"/>
      <c r="AFU125" s="20"/>
      <c r="AFV125" s="20"/>
      <c r="AFW125" s="20"/>
      <c r="AFX125" s="20"/>
      <c r="AFY125" s="20"/>
      <c r="AFZ125" s="20"/>
      <c r="AGA125" s="20"/>
      <c r="AGB125" s="20"/>
      <c r="AGC125" s="20"/>
      <c r="AGD125" s="20"/>
      <c r="AGE125" s="20"/>
      <c r="AGF125" s="20"/>
      <c r="AGG125" s="20"/>
      <c r="AGH125" s="20"/>
      <c r="AGI125" s="20"/>
      <c r="AGJ125" s="20"/>
      <c r="AGK125" s="20"/>
      <c r="AGL125" s="20"/>
      <c r="AGM125" s="20"/>
      <c r="AGN125" s="20"/>
      <c r="AGO125" s="20"/>
      <c r="AGP125" s="20"/>
      <c r="AGQ125" s="20"/>
      <c r="AGR125" s="20"/>
      <c r="AGS125" s="20"/>
      <c r="AGT125" s="20"/>
      <c r="AGU125" s="20"/>
      <c r="AGV125" s="20"/>
      <c r="AGW125" s="20"/>
      <c r="AGX125" s="20"/>
      <c r="AGY125" s="20"/>
      <c r="AGZ125" s="20"/>
      <c r="AHA125" s="20"/>
      <c r="AHB125" s="20"/>
      <c r="AHC125" s="20"/>
      <c r="AHD125" s="20"/>
      <c r="AHE125" s="20"/>
      <c r="AHF125" s="20"/>
      <c r="AHG125" s="20"/>
      <c r="AHH125" s="20"/>
      <c r="AHI125" s="20"/>
      <c r="AHJ125" s="20"/>
      <c r="AHK125" s="20"/>
      <c r="AHL125" s="20"/>
      <c r="AHM125" s="20"/>
      <c r="AHN125" s="20"/>
      <c r="AHO125" s="20"/>
      <c r="AHP125" s="20"/>
      <c r="AHQ125" s="20"/>
      <c r="AHR125" s="20"/>
      <c r="AHS125" s="20"/>
      <c r="AHT125" s="20"/>
      <c r="AHU125" s="20"/>
      <c r="AHV125" s="20"/>
      <c r="AHW125" s="20"/>
      <c r="AHX125" s="20"/>
      <c r="AHY125" s="20"/>
      <c r="AHZ125" s="20"/>
      <c r="AIA125" s="20"/>
      <c r="AIB125" s="20"/>
      <c r="AIC125" s="20"/>
      <c r="AID125" s="20"/>
      <c r="AIE125" s="20"/>
      <c r="AIF125" s="20"/>
      <c r="AIG125" s="20"/>
      <c r="AIH125" s="20"/>
      <c r="AII125" s="20"/>
      <c r="AIJ125" s="20"/>
      <c r="AIK125" s="20"/>
      <c r="AIL125" s="20"/>
      <c r="AIM125" s="20"/>
      <c r="AIN125" s="20"/>
      <c r="AIO125" s="20"/>
      <c r="AIP125" s="20"/>
      <c r="AIQ125" s="20"/>
      <c r="AIR125" s="20"/>
      <c r="AIS125" s="20"/>
      <c r="AIT125" s="20"/>
      <c r="AIU125" s="20"/>
      <c r="AIV125" s="20"/>
      <c r="AIW125" s="20"/>
      <c r="AIX125" s="20"/>
      <c r="AIY125" s="20"/>
      <c r="AIZ125" s="20"/>
      <c r="AJA125" s="20"/>
      <c r="AJB125" s="20"/>
      <c r="AJC125" s="20"/>
      <c r="AJD125" s="20"/>
      <c r="AJE125" s="20"/>
      <c r="AJF125" s="20"/>
      <c r="AJG125" s="20"/>
      <c r="AJH125" s="20"/>
      <c r="AJI125" s="20"/>
      <c r="AJJ125" s="20"/>
      <c r="AJK125" s="20"/>
      <c r="AJL125" s="20"/>
      <c r="AJM125" s="20"/>
      <c r="AJN125" s="20"/>
      <c r="AJO125" s="20"/>
      <c r="AJP125" s="20"/>
      <c r="AJQ125" s="20"/>
      <c r="AJR125" s="20"/>
      <c r="AJS125" s="20"/>
      <c r="AJT125" s="20"/>
      <c r="AJU125" s="20"/>
      <c r="AJV125" s="20"/>
      <c r="AJW125" s="20"/>
      <c r="AJX125" s="20"/>
      <c r="AJY125" s="20"/>
      <c r="AJZ125" s="20"/>
      <c r="AKA125" s="20"/>
      <c r="AKB125" s="20"/>
      <c r="AKC125" s="20"/>
      <c r="AKD125" s="20"/>
      <c r="AKE125" s="20"/>
      <c r="AKF125" s="20"/>
      <c r="AKG125" s="20"/>
      <c r="AKH125" s="20"/>
      <c r="AKI125" s="20"/>
      <c r="AKJ125" s="20"/>
      <c r="AKK125" s="20"/>
      <c r="AKL125" s="20"/>
      <c r="AKS125" s="20"/>
      <c r="AKT125" s="20"/>
      <c r="AKU125" s="20"/>
      <c r="AKV125" s="20"/>
      <c r="AKW125" s="20"/>
      <c r="AKX125" s="20"/>
      <c r="AKY125" s="20"/>
      <c r="AKZ125" s="20"/>
      <c r="ALA125" s="20"/>
      <c r="ALB125" s="20"/>
      <c r="ALC125" s="20"/>
      <c r="ALD125" s="20"/>
      <c r="ALE125" s="20"/>
      <c r="ALF125" s="20"/>
      <c r="ALG125" s="20"/>
      <c r="ALH125" s="20"/>
      <c r="ALI125" s="20"/>
      <c r="ALJ125" s="20"/>
      <c r="ALK125" s="20"/>
      <c r="ALL125" s="20"/>
      <c r="ALM125" s="20"/>
      <c r="ALN125" s="20"/>
      <c r="ALO125" s="20"/>
      <c r="ALP125" s="20"/>
      <c r="ALQ125" s="20"/>
      <c r="ALR125" s="20"/>
      <c r="ALS125" s="20"/>
      <c r="ALT125" s="20"/>
      <c r="ALU125" s="20"/>
      <c r="ALV125" s="20"/>
      <c r="ALW125" s="20"/>
      <c r="ALX125" s="20"/>
      <c r="ALY125" s="20"/>
      <c r="ALZ125" s="20"/>
      <c r="AMA125" s="20"/>
      <c r="AMB125" s="20"/>
      <c r="AMC125" s="20"/>
      <c r="AMD125" s="20"/>
      <c r="AME125" s="20"/>
      <c r="AMF125" s="20"/>
      <c r="AMG125" s="20"/>
      <c r="AMH125" s="20"/>
      <c r="AMI125" s="20"/>
      <c r="AMJ125" s="20"/>
      <c r="AMK125" s="20"/>
      <c r="AML125" s="20"/>
      <c r="AMM125" s="20"/>
      <c r="AMN125" s="20"/>
      <c r="AMO125" s="20"/>
      <c r="AMP125" s="20"/>
      <c r="AMQ125" s="20"/>
      <c r="AMR125" s="20"/>
      <c r="AMS125" s="20"/>
      <c r="AMT125" s="20"/>
      <c r="AMU125" s="20"/>
      <c r="AMV125" s="20"/>
      <c r="AMW125" s="20"/>
      <c r="AMX125" s="20"/>
      <c r="AMY125" s="20"/>
      <c r="AMZ125" s="20"/>
      <c r="ANA125" s="20"/>
      <c r="ANB125" s="20"/>
      <c r="ANC125" s="20"/>
      <c r="AND125" s="20"/>
      <c r="ANE125" s="20"/>
      <c r="ANF125" s="20"/>
      <c r="ANG125" s="20"/>
      <c r="ANH125" s="20"/>
      <c r="ANI125" s="20"/>
      <c r="ANJ125" s="20"/>
      <c r="ANK125" s="20"/>
      <c r="ANL125" s="20"/>
      <c r="ANM125" s="20"/>
      <c r="ANN125" s="20"/>
      <c r="ANO125" s="20"/>
      <c r="ANP125" s="20"/>
      <c r="ANQ125" s="20"/>
      <c r="ANR125" s="20"/>
      <c r="ANS125" s="20"/>
      <c r="ANT125" s="20"/>
      <c r="ANU125" s="20"/>
      <c r="ANV125" s="20"/>
      <c r="ANW125" s="20"/>
      <c r="ANX125" s="20"/>
      <c r="ANY125" s="20"/>
      <c r="ANZ125" s="20"/>
      <c r="AOA125" s="20"/>
      <c r="AOB125" s="20"/>
      <c r="AOC125" s="20"/>
      <c r="AOD125" s="20"/>
      <c r="AOE125" s="20"/>
      <c r="AOF125" s="20"/>
      <c r="AOG125" s="20"/>
      <c r="AOH125" s="20"/>
      <c r="AOI125" s="20"/>
      <c r="AOJ125" s="20"/>
      <c r="AOK125" s="20"/>
      <c r="AOL125" s="20"/>
      <c r="AOM125" s="20"/>
      <c r="AON125" s="20"/>
      <c r="AOO125" s="20"/>
      <c r="AOP125" s="20"/>
      <c r="AOQ125" s="20"/>
      <c r="AOR125" s="20"/>
      <c r="AOS125" s="20"/>
      <c r="AOT125" s="20"/>
      <c r="AOU125" s="20"/>
      <c r="AOV125" s="20"/>
      <c r="AOW125" s="20"/>
      <c r="AOX125" s="20"/>
      <c r="AOY125" s="20"/>
      <c r="AOZ125" s="20"/>
      <c r="APA125" s="20"/>
      <c r="APB125" s="20"/>
      <c r="APC125" s="20"/>
      <c r="APD125" s="20"/>
      <c r="APE125" s="20"/>
      <c r="APF125" s="20"/>
      <c r="APG125" s="20"/>
      <c r="APH125" s="20"/>
      <c r="API125" s="20"/>
      <c r="APJ125" s="20"/>
      <c r="APK125" s="20"/>
      <c r="APL125" s="20"/>
      <c r="APM125" s="20"/>
      <c r="APN125" s="20"/>
      <c r="APO125" s="20"/>
      <c r="APP125" s="20"/>
      <c r="APQ125" s="20"/>
      <c r="APR125" s="20"/>
      <c r="APS125" s="20"/>
      <c r="APT125" s="20"/>
      <c r="APU125" s="20"/>
      <c r="APV125" s="20"/>
      <c r="APW125" s="20"/>
      <c r="APX125" s="20"/>
      <c r="APY125" s="20"/>
      <c r="APZ125" s="20"/>
      <c r="AQA125" s="20"/>
      <c r="AQB125" s="20"/>
      <c r="AQC125" s="20"/>
      <c r="AQD125" s="20"/>
      <c r="AQE125" s="20"/>
      <c r="AQF125" s="20"/>
      <c r="AQG125" s="20"/>
      <c r="AQH125" s="20"/>
      <c r="AQI125" s="20"/>
      <c r="AQJ125" s="20"/>
      <c r="AQK125" s="20"/>
      <c r="AQL125" s="20"/>
      <c r="AQM125" s="20"/>
      <c r="AQN125" s="20"/>
      <c r="AQO125" s="20"/>
      <c r="AQP125" s="20"/>
      <c r="AQQ125" s="20"/>
      <c r="AQR125" s="20"/>
      <c r="AQS125" s="20"/>
      <c r="AQT125" s="20"/>
      <c r="AQU125" s="20"/>
      <c r="AQV125" s="20"/>
      <c r="AQW125" s="20"/>
      <c r="AQX125" s="20"/>
      <c r="AQY125" s="20"/>
      <c r="AQZ125" s="20"/>
      <c r="ARA125" s="20"/>
      <c r="ARB125" s="20"/>
      <c r="ARC125" s="20"/>
      <c r="ARD125" s="20"/>
      <c r="ARE125" s="20"/>
      <c r="ARF125" s="20"/>
      <c r="ARG125" s="20"/>
      <c r="ARH125" s="20"/>
      <c r="ARI125" s="20"/>
      <c r="ARJ125" s="20"/>
      <c r="ARK125" s="20"/>
      <c r="ARL125" s="20"/>
      <c r="ARM125" s="20"/>
      <c r="ARN125" s="20"/>
      <c r="ARO125" s="20"/>
      <c r="ARP125" s="20"/>
      <c r="ARQ125" s="20"/>
      <c r="ARR125" s="20"/>
      <c r="ARS125" s="20"/>
      <c r="ART125" s="20"/>
      <c r="ARU125" s="20"/>
      <c r="ARV125" s="20"/>
      <c r="ARW125" s="20"/>
      <c r="ARX125" s="20"/>
      <c r="ARY125" s="20"/>
      <c r="ARZ125" s="20"/>
      <c r="ASA125" s="20"/>
      <c r="ASB125" s="20"/>
      <c r="ASC125" s="20"/>
      <c r="ASD125" s="20"/>
      <c r="ASE125" s="20"/>
      <c r="ASF125" s="20"/>
      <c r="ASG125" s="20"/>
      <c r="ASH125" s="20"/>
      <c r="ASI125" s="20"/>
      <c r="ASJ125" s="20"/>
      <c r="ASK125" s="20"/>
      <c r="ASL125" s="20"/>
      <c r="ASM125" s="20"/>
      <c r="ASN125" s="20"/>
      <c r="ASO125" s="20"/>
      <c r="ASP125" s="20"/>
      <c r="ASQ125" s="20"/>
      <c r="ASR125" s="20"/>
      <c r="ASS125" s="20"/>
      <c r="AST125" s="20"/>
      <c r="ASU125" s="20"/>
      <c r="ASV125" s="20"/>
      <c r="ASW125" s="20"/>
      <c r="ASX125" s="20"/>
      <c r="ASY125" s="20"/>
      <c r="ASZ125" s="20"/>
      <c r="ATA125" s="20"/>
      <c r="ATB125" s="20"/>
      <c r="ATC125" s="20"/>
      <c r="ATD125" s="20"/>
      <c r="ATE125" s="20"/>
      <c r="ATF125" s="20"/>
      <c r="ATG125" s="20"/>
      <c r="ATH125" s="20"/>
      <c r="ATI125" s="20"/>
      <c r="ATJ125" s="20"/>
      <c r="ATK125" s="20"/>
      <c r="ATL125" s="20"/>
      <c r="ATM125" s="20"/>
      <c r="ATN125" s="20"/>
      <c r="ATO125" s="20"/>
      <c r="ATP125" s="20"/>
      <c r="ATQ125" s="20"/>
      <c r="ATR125" s="20"/>
      <c r="ATS125" s="20"/>
      <c r="ATT125" s="20"/>
      <c r="ATU125" s="20"/>
      <c r="ATV125" s="20"/>
      <c r="ATW125" s="20"/>
      <c r="ATX125" s="20"/>
      <c r="ATY125" s="20"/>
      <c r="ATZ125" s="20"/>
      <c r="AUA125" s="20"/>
      <c r="AUB125" s="20"/>
      <c r="AUC125" s="20"/>
      <c r="AUD125" s="20"/>
      <c r="AUE125" s="20"/>
      <c r="AUF125" s="20"/>
      <c r="AUG125" s="20"/>
      <c r="AUH125" s="20"/>
      <c r="AUO125" s="20"/>
      <c r="AUP125" s="20"/>
      <c r="AUQ125" s="20"/>
      <c r="AUR125" s="20"/>
      <c r="AUS125" s="20"/>
      <c r="AUT125" s="20"/>
      <c r="AUU125" s="20"/>
      <c r="AUV125" s="20"/>
      <c r="AUW125" s="20"/>
      <c r="AUX125" s="20"/>
      <c r="AUY125" s="20"/>
      <c r="AUZ125" s="20"/>
      <c r="AVA125" s="20"/>
      <c r="AVB125" s="20"/>
      <c r="AVC125" s="20"/>
      <c r="AVD125" s="20"/>
      <c r="AVE125" s="20"/>
      <c r="AVF125" s="20"/>
      <c r="AVG125" s="20"/>
      <c r="AVH125" s="20"/>
      <c r="AVI125" s="20"/>
      <c r="AVJ125" s="20"/>
      <c r="AVK125" s="20"/>
      <c r="AVL125" s="20"/>
      <c r="AVM125" s="20"/>
      <c r="AVN125" s="20"/>
      <c r="AVO125" s="20"/>
      <c r="AVP125" s="20"/>
      <c r="AVQ125" s="20"/>
      <c r="AVR125" s="20"/>
      <c r="AVS125" s="20"/>
      <c r="AVT125" s="20"/>
      <c r="AVU125" s="20"/>
      <c r="AVV125" s="20"/>
      <c r="AVW125" s="20"/>
      <c r="AVX125" s="20"/>
      <c r="AVY125" s="20"/>
      <c r="AVZ125" s="20"/>
      <c r="AWA125" s="20"/>
      <c r="AWB125" s="20"/>
      <c r="AWC125" s="20"/>
      <c r="AWD125" s="20"/>
      <c r="AWE125" s="20"/>
      <c r="AWF125" s="20"/>
      <c r="AWG125" s="20"/>
      <c r="AWH125" s="20"/>
      <c r="AWI125" s="20"/>
      <c r="AWJ125" s="20"/>
      <c r="AWK125" s="20"/>
      <c r="AWL125" s="20"/>
      <c r="AWM125" s="20"/>
      <c r="AWN125" s="20"/>
      <c r="AWO125" s="20"/>
      <c r="AWP125" s="20"/>
      <c r="AWQ125" s="20"/>
      <c r="AWR125" s="20"/>
      <c r="AWS125" s="20"/>
      <c r="AWT125" s="20"/>
      <c r="AWU125" s="20"/>
      <c r="AWV125" s="20"/>
      <c r="AWW125" s="20"/>
      <c r="AWX125" s="20"/>
      <c r="AWY125" s="20"/>
      <c r="AWZ125" s="20"/>
      <c r="AXA125" s="20"/>
      <c r="AXB125" s="20"/>
      <c r="AXC125" s="20"/>
      <c r="AXD125" s="20"/>
      <c r="AXE125" s="20"/>
      <c r="AXF125" s="20"/>
      <c r="AXG125" s="20"/>
      <c r="AXH125" s="20"/>
      <c r="AXI125" s="20"/>
      <c r="AXJ125" s="20"/>
      <c r="AXK125" s="20"/>
      <c r="AXL125" s="20"/>
      <c r="AXM125" s="20"/>
      <c r="AXN125" s="20"/>
      <c r="AXO125" s="20"/>
      <c r="AXP125" s="20"/>
      <c r="AXQ125" s="20"/>
      <c r="AXR125" s="20"/>
      <c r="AXS125" s="20"/>
      <c r="AXT125" s="20"/>
      <c r="AXU125" s="20"/>
      <c r="AXV125" s="20"/>
      <c r="AXW125" s="20"/>
      <c r="AXX125" s="20"/>
      <c r="AXY125" s="20"/>
      <c r="AXZ125" s="20"/>
      <c r="AYA125" s="20"/>
      <c r="AYB125" s="20"/>
      <c r="AYC125" s="20"/>
      <c r="AYD125" s="20"/>
      <c r="AYE125" s="20"/>
      <c r="AYF125" s="20"/>
      <c r="AYG125" s="20"/>
      <c r="AYH125" s="20"/>
      <c r="AYI125" s="20"/>
      <c r="AYJ125" s="20"/>
      <c r="AYK125" s="20"/>
      <c r="AYL125" s="20"/>
      <c r="AYM125" s="20"/>
      <c r="AYN125" s="20"/>
      <c r="AYO125" s="20"/>
      <c r="AYP125" s="20"/>
      <c r="AYQ125" s="20"/>
      <c r="AYR125" s="20"/>
      <c r="AYS125" s="20"/>
      <c r="AYT125" s="20"/>
      <c r="AYU125" s="20"/>
      <c r="AYV125" s="20"/>
      <c r="AYW125" s="20"/>
      <c r="AYX125" s="20"/>
      <c r="AYY125" s="20"/>
      <c r="AYZ125" s="20"/>
      <c r="AZA125" s="20"/>
      <c r="AZB125" s="20"/>
      <c r="AZC125" s="20"/>
      <c r="AZD125" s="20"/>
      <c r="AZE125" s="20"/>
      <c r="AZF125" s="20"/>
      <c r="AZG125" s="20"/>
      <c r="AZH125" s="20"/>
      <c r="AZI125" s="20"/>
      <c r="AZJ125" s="20"/>
      <c r="AZK125" s="20"/>
      <c r="AZL125" s="20"/>
      <c r="AZM125" s="20"/>
      <c r="AZN125" s="20"/>
      <c r="AZO125" s="20"/>
      <c r="AZP125" s="20"/>
      <c r="AZQ125" s="20"/>
      <c r="AZR125" s="20"/>
      <c r="AZS125" s="20"/>
      <c r="AZT125" s="20"/>
      <c r="AZU125" s="20"/>
      <c r="AZV125" s="20"/>
      <c r="AZW125" s="20"/>
      <c r="AZX125" s="20"/>
      <c r="AZY125" s="20"/>
      <c r="AZZ125" s="20"/>
      <c r="BAA125" s="20"/>
      <c r="BAB125" s="20"/>
      <c r="BAC125" s="20"/>
      <c r="BAD125" s="20"/>
      <c r="BAE125" s="20"/>
      <c r="BAF125" s="20"/>
      <c r="BAG125" s="20"/>
      <c r="BAH125" s="20"/>
      <c r="BAI125" s="20"/>
      <c r="BAJ125" s="20"/>
      <c r="BAK125" s="20"/>
      <c r="BAL125" s="20"/>
      <c r="BAM125" s="20"/>
      <c r="BAN125" s="20"/>
      <c r="BAO125" s="20"/>
      <c r="BAP125" s="20"/>
      <c r="BAQ125" s="20"/>
      <c r="BAR125" s="20"/>
      <c r="BAS125" s="20"/>
      <c r="BAT125" s="20"/>
      <c r="BAU125" s="20"/>
      <c r="BAV125" s="20"/>
      <c r="BAW125" s="20"/>
      <c r="BAX125" s="20"/>
      <c r="BAY125" s="20"/>
      <c r="BAZ125" s="20"/>
      <c r="BBA125" s="20"/>
      <c r="BBB125" s="20"/>
      <c r="BBC125" s="20"/>
      <c r="BBD125" s="20"/>
      <c r="BBE125" s="20"/>
      <c r="BBF125" s="20"/>
      <c r="BBG125" s="20"/>
      <c r="BBH125" s="20"/>
      <c r="BBI125" s="20"/>
      <c r="BBJ125" s="20"/>
      <c r="BBK125" s="20"/>
      <c r="BBL125" s="20"/>
      <c r="BBM125" s="20"/>
      <c r="BBN125" s="20"/>
      <c r="BBO125" s="20"/>
      <c r="BBP125" s="20"/>
      <c r="BBQ125" s="20"/>
      <c r="BBR125" s="20"/>
      <c r="BBS125" s="20"/>
      <c r="BBT125" s="20"/>
      <c r="BBU125" s="20"/>
      <c r="BBV125" s="20"/>
      <c r="BBW125" s="20"/>
      <c r="BBX125" s="20"/>
      <c r="BBY125" s="20"/>
      <c r="BBZ125" s="20"/>
      <c r="BCA125" s="20"/>
      <c r="BCB125" s="20"/>
      <c r="BCC125" s="20"/>
      <c r="BCD125" s="20"/>
      <c r="BCE125" s="20"/>
      <c r="BCF125" s="20"/>
      <c r="BCG125" s="20"/>
      <c r="BCH125" s="20"/>
      <c r="BCI125" s="20"/>
      <c r="BCJ125" s="20"/>
      <c r="BCK125" s="20"/>
      <c r="BCL125" s="20"/>
      <c r="BCM125" s="20"/>
      <c r="BCN125" s="20"/>
      <c r="BCO125" s="20"/>
      <c r="BCP125" s="20"/>
      <c r="BCQ125" s="20"/>
      <c r="BCR125" s="20"/>
      <c r="BCS125" s="20"/>
      <c r="BCT125" s="20"/>
      <c r="BCU125" s="20"/>
      <c r="BCV125" s="20"/>
      <c r="BCW125" s="20"/>
      <c r="BCX125" s="20"/>
      <c r="BCY125" s="20"/>
      <c r="BCZ125" s="20"/>
      <c r="BDA125" s="20"/>
      <c r="BDB125" s="20"/>
      <c r="BDC125" s="20"/>
      <c r="BDD125" s="20"/>
      <c r="BDE125" s="20"/>
      <c r="BDF125" s="20"/>
      <c r="BDG125" s="20"/>
      <c r="BDH125" s="20"/>
      <c r="BDI125" s="20"/>
      <c r="BDJ125" s="20"/>
      <c r="BDK125" s="20"/>
      <c r="BDL125" s="20"/>
      <c r="BDM125" s="20"/>
      <c r="BDN125" s="20"/>
      <c r="BDO125" s="20"/>
      <c r="BDP125" s="20"/>
      <c r="BDQ125" s="20"/>
      <c r="BDR125" s="20"/>
      <c r="BDS125" s="20"/>
      <c r="BDT125" s="20"/>
      <c r="BDU125" s="20"/>
      <c r="BDV125" s="20"/>
      <c r="BDW125" s="20"/>
      <c r="BDX125" s="20"/>
      <c r="BDY125" s="20"/>
      <c r="BDZ125" s="20"/>
      <c r="BEA125" s="20"/>
      <c r="BEB125" s="20"/>
      <c r="BEC125" s="20"/>
      <c r="BED125" s="20"/>
      <c r="BEK125" s="20"/>
      <c r="BEL125" s="20"/>
      <c r="BEM125" s="20"/>
      <c r="BEN125" s="20"/>
      <c r="BEO125" s="20"/>
      <c r="BEP125" s="20"/>
      <c r="BEQ125" s="20"/>
      <c r="BER125" s="20"/>
      <c r="BES125" s="20"/>
      <c r="BET125" s="20"/>
      <c r="BEU125" s="20"/>
      <c r="BEV125" s="20"/>
      <c r="BEW125" s="20"/>
      <c r="BEX125" s="20"/>
      <c r="BEY125" s="20"/>
      <c r="BEZ125" s="20"/>
      <c r="BFA125" s="20"/>
      <c r="BFB125" s="20"/>
      <c r="BFC125" s="20"/>
      <c r="BFD125" s="20"/>
      <c r="BFE125" s="20"/>
      <c r="BFF125" s="20"/>
      <c r="BFG125" s="20"/>
      <c r="BFH125" s="20"/>
      <c r="BFI125" s="20"/>
      <c r="BFJ125" s="20"/>
      <c r="BFK125" s="20"/>
      <c r="BFL125" s="20"/>
      <c r="BFM125" s="20"/>
      <c r="BFN125" s="20"/>
      <c r="BFO125" s="20"/>
      <c r="BFP125" s="20"/>
      <c r="BFQ125" s="20"/>
      <c r="BFR125" s="20"/>
      <c r="BFS125" s="20"/>
      <c r="BFT125" s="20"/>
      <c r="BFU125" s="20"/>
      <c r="BFV125" s="20"/>
      <c r="BFW125" s="20"/>
      <c r="BFX125" s="20"/>
      <c r="BFY125" s="20"/>
      <c r="BFZ125" s="20"/>
      <c r="BGA125" s="20"/>
      <c r="BGB125" s="20"/>
      <c r="BGC125" s="20"/>
      <c r="BGD125" s="20"/>
      <c r="BGE125" s="20"/>
      <c r="BGF125" s="20"/>
      <c r="BGG125" s="20"/>
      <c r="BGH125" s="20"/>
      <c r="BGI125" s="20"/>
      <c r="BGJ125" s="20"/>
      <c r="BGK125" s="20"/>
      <c r="BGL125" s="20"/>
      <c r="BGM125" s="20"/>
      <c r="BGN125" s="20"/>
      <c r="BGO125" s="20"/>
      <c r="BGP125" s="20"/>
      <c r="BGQ125" s="20"/>
      <c r="BGR125" s="20"/>
      <c r="BGS125" s="20"/>
      <c r="BGT125" s="20"/>
      <c r="BGU125" s="20"/>
      <c r="BGV125" s="20"/>
      <c r="BGW125" s="20"/>
      <c r="BGX125" s="20"/>
      <c r="BGY125" s="20"/>
      <c r="BGZ125" s="20"/>
      <c r="BHA125" s="20"/>
      <c r="BHB125" s="20"/>
      <c r="BHC125" s="20"/>
      <c r="BHD125" s="20"/>
      <c r="BHE125" s="20"/>
      <c r="BHF125" s="20"/>
      <c r="BHG125" s="20"/>
      <c r="BHH125" s="20"/>
      <c r="BHI125" s="20"/>
      <c r="BHJ125" s="20"/>
      <c r="BHK125" s="20"/>
      <c r="BHL125" s="20"/>
      <c r="BHM125" s="20"/>
      <c r="BHN125" s="20"/>
      <c r="BHO125" s="20"/>
      <c r="BHP125" s="20"/>
      <c r="BHQ125" s="20"/>
      <c r="BHR125" s="20"/>
      <c r="BHS125" s="20"/>
      <c r="BHT125" s="20"/>
      <c r="BHU125" s="20"/>
      <c r="BHV125" s="20"/>
      <c r="BHW125" s="20"/>
      <c r="BHX125" s="20"/>
      <c r="BHY125" s="20"/>
      <c r="BHZ125" s="20"/>
      <c r="BIA125" s="20"/>
      <c r="BIB125" s="20"/>
      <c r="BIC125" s="20"/>
      <c r="BID125" s="20"/>
      <c r="BIE125" s="20"/>
      <c r="BIF125" s="20"/>
      <c r="BIG125" s="20"/>
      <c r="BIH125" s="20"/>
      <c r="BII125" s="20"/>
      <c r="BIJ125" s="20"/>
      <c r="BIK125" s="20"/>
      <c r="BIL125" s="20"/>
      <c r="BIM125" s="20"/>
      <c r="BIN125" s="20"/>
      <c r="BIO125" s="20"/>
      <c r="BIP125" s="20"/>
      <c r="BIQ125" s="20"/>
      <c r="BIR125" s="20"/>
      <c r="BIS125" s="20"/>
      <c r="BIT125" s="20"/>
      <c r="BIU125" s="20"/>
      <c r="BIV125" s="20"/>
      <c r="BIW125" s="20"/>
      <c r="BIX125" s="20"/>
      <c r="BIY125" s="20"/>
      <c r="BIZ125" s="20"/>
      <c r="BJA125" s="20"/>
      <c r="BJB125" s="20"/>
      <c r="BJC125" s="20"/>
      <c r="BJD125" s="20"/>
      <c r="BJE125" s="20"/>
      <c r="BJF125" s="20"/>
      <c r="BJG125" s="20"/>
      <c r="BJH125" s="20"/>
      <c r="BJI125" s="20"/>
      <c r="BJJ125" s="20"/>
      <c r="BJK125" s="20"/>
      <c r="BJL125" s="20"/>
      <c r="BJM125" s="20"/>
      <c r="BJN125" s="20"/>
      <c r="BJO125" s="20"/>
      <c r="BJP125" s="20"/>
      <c r="BJQ125" s="20"/>
      <c r="BJR125" s="20"/>
      <c r="BJS125" s="20"/>
      <c r="BJT125" s="20"/>
      <c r="BJU125" s="20"/>
      <c r="BJV125" s="20"/>
      <c r="BJW125" s="20"/>
      <c r="BJX125" s="20"/>
      <c r="BJY125" s="20"/>
      <c r="BJZ125" s="20"/>
      <c r="BKA125" s="20"/>
      <c r="BKB125" s="20"/>
      <c r="BKC125" s="20"/>
      <c r="BKD125" s="20"/>
      <c r="BKE125" s="20"/>
      <c r="BKF125" s="20"/>
      <c r="BKG125" s="20"/>
      <c r="BKH125" s="20"/>
      <c r="BKI125" s="20"/>
      <c r="BKJ125" s="20"/>
      <c r="BKK125" s="20"/>
      <c r="BKL125" s="20"/>
      <c r="BKM125" s="20"/>
      <c r="BKN125" s="20"/>
      <c r="BKO125" s="20"/>
      <c r="BKP125" s="20"/>
      <c r="BKQ125" s="20"/>
      <c r="BKR125" s="20"/>
      <c r="BKS125" s="20"/>
      <c r="BKT125" s="20"/>
      <c r="BKU125" s="20"/>
      <c r="BKV125" s="20"/>
      <c r="BKW125" s="20"/>
      <c r="BKX125" s="20"/>
      <c r="BKY125" s="20"/>
      <c r="BKZ125" s="20"/>
      <c r="BLA125" s="20"/>
      <c r="BLB125" s="20"/>
      <c r="BLC125" s="20"/>
      <c r="BLD125" s="20"/>
      <c r="BLE125" s="20"/>
      <c r="BLF125" s="20"/>
      <c r="BLG125" s="20"/>
      <c r="BLH125" s="20"/>
      <c r="BLI125" s="20"/>
      <c r="BLJ125" s="20"/>
      <c r="BLK125" s="20"/>
      <c r="BLL125" s="20"/>
      <c r="BLM125" s="20"/>
      <c r="BLN125" s="20"/>
      <c r="BLO125" s="20"/>
      <c r="BLP125" s="20"/>
      <c r="BLQ125" s="20"/>
      <c r="BLR125" s="20"/>
      <c r="BLS125" s="20"/>
      <c r="BLT125" s="20"/>
      <c r="BLU125" s="20"/>
      <c r="BLV125" s="20"/>
      <c r="BLW125" s="20"/>
      <c r="BLX125" s="20"/>
      <c r="BLY125" s="20"/>
      <c r="BLZ125" s="20"/>
      <c r="BMA125" s="20"/>
      <c r="BMB125" s="20"/>
      <c r="BMC125" s="20"/>
      <c r="BMD125" s="20"/>
      <c r="BME125" s="20"/>
      <c r="BMF125" s="20"/>
      <c r="BMG125" s="20"/>
      <c r="BMH125" s="20"/>
      <c r="BMI125" s="20"/>
      <c r="BMJ125" s="20"/>
      <c r="BMK125" s="20"/>
      <c r="BML125" s="20"/>
      <c r="BMM125" s="20"/>
      <c r="BMN125" s="20"/>
      <c r="BMO125" s="20"/>
      <c r="BMP125" s="20"/>
      <c r="BMQ125" s="20"/>
      <c r="BMR125" s="20"/>
      <c r="BMS125" s="20"/>
      <c r="BMT125" s="20"/>
      <c r="BMU125" s="20"/>
      <c r="BMV125" s="20"/>
      <c r="BMW125" s="20"/>
      <c r="BMX125" s="20"/>
      <c r="BMY125" s="20"/>
      <c r="BMZ125" s="20"/>
      <c r="BNA125" s="20"/>
      <c r="BNB125" s="20"/>
      <c r="BNC125" s="20"/>
      <c r="BND125" s="20"/>
      <c r="BNE125" s="20"/>
      <c r="BNF125" s="20"/>
      <c r="BNG125" s="20"/>
      <c r="BNH125" s="20"/>
      <c r="BNI125" s="20"/>
      <c r="BNJ125" s="20"/>
      <c r="BNK125" s="20"/>
      <c r="BNL125" s="20"/>
      <c r="BNM125" s="20"/>
      <c r="BNN125" s="20"/>
      <c r="BNO125" s="20"/>
      <c r="BNP125" s="20"/>
      <c r="BNQ125" s="20"/>
      <c r="BNR125" s="20"/>
      <c r="BNS125" s="20"/>
      <c r="BNT125" s="20"/>
      <c r="BNU125" s="20"/>
      <c r="BNV125" s="20"/>
      <c r="BNW125" s="20"/>
      <c r="BNX125" s="20"/>
      <c r="BNY125" s="20"/>
      <c r="BNZ125" s="20"/>
      <c r="BOG125" s="20"/>
      <c r="BOH125" s="20"/>
      <c r="BOI125" s="20"/>
      <c r="BOJ125" s="20"/>
      <c r="BOK125" s="20"/>
      <c r="BOL125" s="20"/>
      <c r="BOM125" s="20"/>
      <c r="BON125" s="20"/>
      <c r="BOO125" s="20"/>
      <c r="BOP125" s="20"/>
      <c r="BOQ125" s="20"/>
      <c r="BOR125" s="20"/>
      <c r="BOS125" s="20"/>
      <c r="BOT125" s="20"/>
      <c r="BOU125" s="20"/>
      <c r="BOV125" s="20"/>
      <c r="BOW125" s="20"/>
      <c r="BOX125" s="20"/>
      <c r="BOY125" s="20"/>
      <c r="BOZ125" s="20"/>
      <c r="BPA125" s="20"/>
      <c r="BPB125" s="20"/>
      <c r="BPC125" s="20"/>
      <c r="BPD125" s="20"/>
      <c r="BPE125" s="20"/>
      <c r="BPF125" s="20"/>
      <c r="BPG125" s="20"/>
      <c r="BPH125" s="20"/>
      <c r="BPI125" s="20"/>
      <c r="BPJ125" s="20"/>
      <c r="BPK125" s="20"/>
      <c r="BPL125" s="20"/>
      <c r="BPM125" s="20"/>
      <c r="BPN125" s="20"/>
      <c r="BPO125" s="20"/>
      <c r="BPP125" s="20"/>
      <c r="BPQ125" s="20"/>
      <c r="BPR125" s="20"/>
      <c r="BPS125" s="20"/>
      <c r="BPT125" s="20"/>
      <c r="BPU125" s="20"/>
      <c r="BPV125" s="20"/>
      <c r="BPW125" s="20"/>
      <c r="BPX125" s="20"/>
      <c r="BPY125" s="20"/>
      <c r="BPZ125" s="20"/>
      <c r="BQA125" s="20"/>
      <c r="BQB125" s="20"/>
      <c r="BQC125" s="20"/>
      <c r="BQD125" s="20"/>
      <c r="BQE125" s="20"/>
      <c r="BQF125" s="20"/>
      <c r="BQG125" s="20"/>
      <c r="BQH125" s="20"/>
      <c r="BQI125" s="20"/>
      <c r="BQJ125" s="20"/>
      <c r="BQK125" s="20"/>
      <c r="BQL125" s="20"/>
      <c r="BQM125" s="20"/>
      <c r="BQN125" s="20"/>
      <c r="BQO125" s="20"/>
      <c r="BQP125" s="20"/>
      <c r="BQQ125" s="20"/>
      <c r="BQR125" s="20"/>
      <c r="BQS125" s="20"/>
      <c r="BQT125" s="20"/>
      <c r="BQU125" s="20"/>
      <c r="BQV125" s="20"/>
      <c r="BQW125" s="20"/>
      <c r="BQX125" s="20"/>
      <c r="BQY125" s="20"/>
      <c r="BQZ125" s="20"/>
      <c r="BRA125" s="20"/>
      <c r="BRB125" s="20"/>
      <c r="BRC125" s="20"/>
      <c r="BRD125" s="20"/>
      <c r="BRE125" s="20"/>
      <c r="BRF125" s="20"/>
      <c r="BRG125" s="20"/>
      <c r="BRH125" s="20"/>
      <c r="BRI125" s="20"/>
      <c r="BRJ125" s="20"/>
      <c r="BRK125" s="20"/>
      <c r="BRL125" s="20"/>
      <c r="BRM125" s="20"/>
      <c r="BRN125" s="20"/>
      <c r="BRO125" s="20"/>
      <c r="BRP125" s="20"/>
      <c r="BRQ125" s="20"/>
      <c r="BRR125" s="20"/>
      <c r="BRS125" s="20"/>
      <c r="BRT125" s="20"/>
      <c r="BRU125" s="20"/>
      <c r="BRV125" s="20"/>
      <c r="BRW125" s="20"/>
      <c r="BRX125" s="20"/>
      <c r="BRY125" s="20"/>
      <c r="BRZ125" s="20"/>
      <c r="BSA125" s="20"/>
      <c r="BSB125" s="20"/>
      <c r="BSC125" s="20"/>
      <c r="BSD125" s="20"/>
      <c r="BSE125" s="20"/>
      <c r="BSF125" s="20"/>
      <c r="BSG125" s="20"/>
      <c r="BSH125" s="20"/>
      <c r="BSI125" s="20"/>
      <c r="BSJ125" s="20"/>
      <c r="BSK125" s="20"/>
      <c r="BSL125" s="20"/>
      <c r="BSM125" s="20"/>
      <c r="BSN125" s="20"/>
      <c r="BSO125" s="20"/>
      <c r="BSP125" s="20"/>
      <c r="BSQ125" s="20"/>
      <c r="BSR125" s="20"/>
      <c r="BSS125" s="20"/>
      <c r="BST125" s="20"/>
      <c r="BSU125" s="20"/>
      <c r="BSV125" s="20"/>
      <c r="BSW125" s="20"/>
      <c r="BSX125" s="20"/>
      <c r="BSY125" s="20"/>
      <c r="BSZ125" s="20"/>
      <c r="BTA125" s="20"/>
      <c r="BTB125" s="20"/>
      <c r="BTC125" s="20"/>
      <c r="BTD125" s="20"/>
      <c r="BTE125" s="20"/>
      <c r="BTF125" s="20"/>
      <c r="BTG125" s="20"/>
      <c r="BTH125" s="20"/>
      <c r="BTI125" s="20"/>
      <c r="BTJ125" s="20"/>
      <c r="BTK125" s="20"/>
      <c r="BTL125" s="20"/>
      <c r="BTM125" s="20"/>
      <c r="BTN125" s="20"/>
      <c r="BTO125" s="20"/>
      <c r="BTP125" s="20"/>
      <c r="BTQ125" s="20"/>
      <c r="BTR125" s="20"/>
      <c r="BTS125" s="20"/>
      <c r="BTT125" s="20"/>
      <c r="BTU125" s="20"/>
      <c r="BTV125" s="20"/>
      <c r="BTW125" s="20"/>
      <c r="BTX125" s="20"/>
      <c r="BTY125" s="20"/>
      <c r="BTZ125" s="20"/>
      <c r="BUA125" s="20"/>
      <c r="BUB125" s="20"/>
      <c r="BUC125" s="20"/>
      <c r="BUD125" s="20"/>
      <c r="BUE125" s="20"/>
      <c r="BUF125" s="20"/>
      <c r="BUG125" s="20"/>
      <c r="BUH125" s="20"/>
      <c r="BUI125" s="20"/>
      <c r="BUJ125" s="20"/>
      <c r="BUK125" s="20"/>
      <c r="BUL125" s="20"/>
      <c r="BUM125" s="20"/>
      <c r="BUN125" s="20"/>
      <c r="BUO125" s="20"/>
      <c r="BUP125" s="20"/>
      <c r="BUQ125" s="20"/>
      <c r="BUR125" s="20"/>
      <c r="BUS125" s="20"/>
      <c r="BUT125" s="20"/>
      <c r="BUU125" s="20"/>
      <c r="BUV125" s="20"/>
      <c r="BUW125" s="20"/>
      <c r="BUX125" s="20"/>
      <c r="BUY125" s="20"/>
      <c r="BUZ125" s="20"/>
      <c r="BVA125" s="20"/>
      <c r="BVB125" s="20"/>
      <c r="BVC125" s="20"/>
      <c r="BVD125" s="20"/>
      <c r="BVE125" s="20"/>
      <c r="BVF125" s="20"/>
      <c r="BVG125" s="20"/>
      <c r="BVH125" s="20"/>
      <c r="BVI125" s="20"/>
      <c r="BVJ125" s="20"/>
      <c r="BVK125" s="20"/>
      <c r="BVL125" s="20"/>
      <c r="BVM125" s="20"/>
      <c r="BVN125" s="20"/>
      <c r="BVO125" s="20"/>
      <c r="BVP125" s="20"/>
      <c r="BVQ125" s="20"/>
      <c r="BVR125" s="20"/>
      <c r="BVS125" s="20"/>
      <c r="BVT125" s="20"/>
      <c r="BVU125" s="20"/>
      <c r="BVV125" s="20"/>
      <c r="BVW125" s="20"/>
      <c r="BVX125" s="20"/>
      <c r="BVY125" s="20"/>
      <c r="BVZ125" s="20"/>
      <c r="BWA125" s="20"/>
      <c r="BWB125" s="20"/>
      <c r="BWC125" s="20"/>
      <c r="BWD125" s="20"/>
      <c r="BWE125" s="20"/>
      <c r="BWF125" s="20"/>
      <c r="BWG125" s="20"/>
      <c r="BWH125" s="20"/>
      <c r="BWI125" s="20"/>
      <c r="BWJ125" s="20"/>
      <c r="BWK125" s="20"/>
      <c r="BWL125" s="20"/>
      <c r="BWM125" s="20"/>
      <c r="BWN125" s="20"/>
      <c r="BWO125" s="20"/>
      <c r="BWP125" s="20"/>
      <c r="BWQ125" s="20"/>
      <c r="BWR125" s="20"/>
      <c r="BWS125" s="20"/>
      <c r="BWT125" s="20"/>
      <c r="BWU125" s="20"/>
      <c r="BWV125" s="20"/>
      <c r="BWW125" s="20"/>
      <c r="BWX125" s="20"/>
      <c r="BWY125" s="20"/>
      <c r="BWZ125" s="20"/>
      <c r="BXA125" s="20"/>
      <c r="BXB125" s="20"/>
      <c r="BXC125" s="20"/>
      <c r="BXD125" s="20"/>
      <c r="BXE125" s="20"/>
      <c r="BXF125" s="20"/>
      <c r="BXG125" s="20"/>
      <c r="BXH125" s="20"/>
      <c r="BXI125" s="20"/>
      <c r="BXJ125" s="20"/>
      <c r="BXK125" s="20"/>
      <c r="BXL125" s="20"/>
      <c r="BXM125" s="20"/>
      <c r="BXN125" s="20"/>
      <c r="BXO125" s="20"/>
      <c r="BXP125" s="20"/>
      <c r="BXQ125" s="20"/>
      <c r="BXR125" s="20"/>
      <c r="BXS125" s="20"/>
      <c r="BXT125" s="20"/>
      <c r="BXU125" s="20"/>
      <c r="BXV125" s="20"/>
      <c r="BYC125" s="20"/>
      <c r="BYD125" s="20"/>
      <c r="BYE125" s="20"/>
      <c r="BYF125" s="20"/>
      <c r="BYG125" s="20"/>
      <c r="BYH125" s="20"/>
      <c r="BYI125" s="20"/>
      <c r="BYJ125" s="20"/>
      <c r="BYK125" s="20"/>
      <c r="BYL125" s="20"/>
      <c r="BYM125" s="20"/>
      <c r="BYN125" s="20"/>
      <c r="BYO125" s="20"/>
      <c r="BYP125" s="20"/>
      <c r="BYQ125" s="20"/>
      <c r="BYR125" s="20"/>
      <c r="BYS125" s="20"/>
      <c r="BYT125" s="20"/>
      <c r="BYU125" s="20"/>
      <c r="BYV125" s="20"/>
      <c r="BYW125" s="20"/>
      <c r="BYX125" s="20"/>
      <c r="BYY125" s="20"/>
      <c r="BYZ125" s="20"/>
      <c r="BZA125" s="20"/>
      <c r="BZB125" s="20"/>
      <c r="BZC125" s="20"/>
      <c r="BZD125" s="20"/>
      <c r="BZE125" s="20"/>
      <c r="BZF125" s="20"/>
      <c r="BZG125" s="20"/>
      <c r="BZH125" s="20"/>
      <c r="BZI125" s="20"/>
      <c r="BZJ125" s="20"/>
      <c r="BZK125" s="20"/>
      <c r="BZL125" s="20"/>
      <c r="BZM125" s="20"/>
      <c r="BZN125" s="20"/>
      <c r="BZO125" s="20"/>
      <c r="BZP125" s="20"/>
      <c r="BZQ125" s="20"/>
      <c r="BZR125" s="20"/>
      <c r="BZS125" s="20"/>
      <c r="BZT125" s="20"/>
      <c r="BZU125" s="20"/>
      <c r="BZV125" s="20"/>
      <c r="BZW125" s="20"/>
      <c r="BZX125" s="20"/>
      <c r="BZY125" s="20"/>
      <c r="BZZ125" s="20"/>
      <c r="CAA125" s="20"/>
      <c r="CAB125" s="20"/>
      <c r="CAC125" s="20"/>
      <c r="CAD125" s="20"/>
      <c r="CAE125" s="20"/>
      <c r="CAF125" s="20"/>
      <c r="CAG125" s="20"/>
      <c r="CAH125" s="20"/>
      <c r="CAI125" s="20"/>
      <c r="CAJ125" s="20"/>
      <c r="CAK125" s="20"/>
      <c r="CAL125" s="20"/>
      <c r="CAM125" s="20"/>
      <c r="CAN125" s="20"/>
      <c r="CAO125" s="20"/>
      <c r="CAP125" s="20"/>
      <c r="CAQ125" s="20"/>
      <c r="CAR125" s="20"/>
      <c r="CAS125" s="20"/>
      <c r="CAT125" s="20"/>
      <c r="CAU125" s="20"/>
      <c r="CAV125" s="20"/>
      <c r="CAW125" s="20"/>
      <c r="CAX125" s="20"/>
      <c r="CAY125" s="20"/>
      <c r="CAZ125" s="20"/>
      <c r="CBA125" s="20"/>
      <c r="CBB125" s="20"/>
      <c r="CBC125" s="20"/>
      <c r="CBD125" s="20"/>
      <c r="CBE125" s="20"/>
      <c r="CBF125" s="20"/>
      <c r="CBG125" s="20"/>
      <c r="CBH125" s="20"/>
      <c r="CBI125" s="20"/>
      <c r="CBJ125" s="20"/>
      <c r="CBK125" s="20"/>
      <c r="CBL125" s="20"/>
      <c r="CBM125" s="20"/>
      <c r="CBN125" s="20"/>
      <c r="CBO125" s="20"/>
      <c r="CBP125" s="20"/>
      <c r="CBQ125" s="20"/>
      <c r="CBR125" s="20"/>
      <c r="CBS125" s="20"/>
      <c r="CBT125" s="20"/>
      <c r="CBU125" s="20"/>
      <c r="CBV125" s="20"/>
      <c r="CBW125" s="20"/>
      <c r="CBX125" s="20"/>
      <c r="CBY125" s="20"/>
      <c r="CBZ125" s="20"/>
      <c r="CCA125" s="20"/>
      <c r="CCB125" s="20"/>
      <c r="CCC125" s="20"/>
      <c r="CCD125" s="20"/>
      <c r="CCE125" s="20"/>
      <c r="CCF125" s="20"/>
      <c r="CCG125" s="20"/>
      <c r="CCH125" s="20"/>
      <c r="CCI125" s="20"/>
      <c r="CCJ125" s="20"/>
      <c r="CCK125" s="20"/>
      <c r="CCL125" s="20"/>
      <c r="CCM125" s="20"/>
      <c r="CCN125" s="20"/>
      <c r="CCO125" s="20"/>
      <c r="CCP125" s="20"/>
      <c r="CCQ125" s="20"/>
      <c r="CCR125" s="20"/>
      <c r="CCS125" s="20"/>
      <c r="CCT125" s="20"/>
      <c r="CCU125" s="20"/>
      <c r="CCV125" s="20"/>
      <c r="CCW125" s="20"/>
      <c r="CCX125" s="20"/>
      <c r="CCY125" s="20"/>
      <c r="CCZ125" s="20"/>
      <c r="CDA125" s="20"/>
      <c r="CDB125" s="20"/>
      <c r="CDC125" s="20"/>
      <c r="CDD125" s="20"/>
      <c r="CDE125" s="20"/>
      <c r="CDF125" s="20"/>
      <c r="CDG125" s="20"/>
      <c r="CDH125" s="20"/>
      <c r="CDI125" s="20"/>
      <c r="CDJ125" s="20"/>
      <c r="CDK125" s="20"/>
      <c r="CDL125" s="20"/>
      <c r="CDM125" s="20"/>
      <c r="CDN125" s="20"/>
      <c r="CDO125" s="20"/>
      <c r="CDP125" s="20"/>
      <c r="CDQ125" s="20"/>
      <c r="CDR125" s="20"/>
      <c r="CDS125" s="20"/>
      <c r="CDT125" s="20"/>
      <c r="CDU125" s="20"/>
      <c r="CDV125" s="20"/>
      <c r="CDW125" s="20"/>
      <c r="CDX125" s="20"/>
      <c r="CDY125" s="20"/>
      <c r="CDZ125" s="20"/>
      <c r="CEA125" s="20"/>
      <c r="CEB125" s="20"/>
      <c r="CEC125" s="20"/>
      <c r="CED125" s="20"/>
      <c r="CEE125" s="20"/>
      <c r="CEF125" s="20"/>
      <c r="CEG125" s="20"/>
      <c r="CEH125" s="20"/>
      <c r="CEI125" s="20"/>
      <c r="CEJ125" s="20"/>
      <c r="CEK125" s="20"/>
      <c r="CEL125" s="20"/>
      <c r="CEM125" s="20"/>
      <c r="CEN125" s="20"/>
      <c r="CEO125" s="20"/>
      <c r="CEP125" s="20"/>
      <c r="CEQ125" s="20"/>
      <c r="CER125" s="20"/>
      <c r="CES125" s="20"/>
      <c r="CET125" s="20"/>
      <c r="CEU125" s="20"/>
      <c r="CEV125" s="20"/>
      <c r="CEW125" s="20"/>
      <c r="CEX125" s="20"/>
      <c r="CEY125" s="20"/>
      <c r="CEZ125" s="20"/>
      <c r="CFA125" s="20"/>
      <c r="CFB125" s="20"/>
      <c r="CFC125" s="20"/>
      <c r="CFD125" s="20"/>
      <c r="CFE125" s="20"/>
      <c r="CFF125" s="20"/>
      <c r="CFG125" s="20"/>
      <c r="CFH125" s="20"/>
      <c r="CFI125" s="20"/>
      <c r="CFJ125" s="20"/>
      <c r="CFK125" s="20"/>
      <c r="CFL125" s="20"/>
      <c r="CFM125" s="20"/>
      <c r="CFN125" s="20"/>
      <c r="CFO125" s="20"/>
      <c r="CFP125" s="20"/>
      <c r="CFQ125" s="20"/>
      <c r="CFR125" s="20"/>
      <c r="CFS125" s="20"/>
      <c r="CFT125" s="20"/>
      <c r="CFU125" s="20"/>
      <c r="CFV125" s="20"/>
      <c r="CFW125" s="20"/>
      <c r="CFX125" s="20"/>
      <c r="CFY125" s="20"/>
      <c r="CFZ125" s="20"/>
      <c r="CGA125" s="20"/>
      <c r="CGB125" s="20"/>
      <c r="CGC125" s="20"/>
      <c r="CGD125" s="20"/>
      <c r="CGE125" s="20"/>
      <c r="CGF125" s="20"/>
      <c r="CGG125" s="20"/>
      <c r="CGH125" s="20"/>
      <c r="CGI125" s="20"/>
      <c r="CGJ125" s="20"/>
      <c r="CGK125" s="20"/>
      <c r="CGL125" s="20"/>
      <c r="CGM125" s="20"/>
      <c r="CGN125" s="20"/>
      <c r="CGO125" s="20"/>
      <c r="CGP125" s="20"/>
      <c r="CGQ125" s="20"/>
      <c r="CGR125" s="20"/>
      <c r="CGS125" s="20"/>
      <c r="CGT125" s="20"/>
      <c r="CGU125" s="20"/>
      <c r="CGV125" s="20"/>
      <c r="CGW125" s="20"/>
      <c r="CGX125" s="20"/>
      <c r="CGY125" s="20"/>
      <c r="CGZ125" s="20"/>
      <c r="CHA125" s="20"/>
      <c r="CHB125" s="20"/>
      <c r="CHC125" s="20"/>
      <c r="CHD125" s="20"/>
      <c r="CHE125" s="20"/>
      <c r="CHF125" s="20"/>
      <c r="CHG125" s="20"/>
      <c r="CHH125" s="20"/>
      <c r="CHI125" s="20"/>
      <c r="CHJ125" s="20"/>
      <c r="CHK125" s="20"/>
      <c r="CHL125" s="20"/>
      <c r="CHM125" s="20"/>
      <c r="CHN125" s="20"/>
      <c r="CHO125" s="20"/>
      <c r="CHP125" s="20"/>
      <c r="CHQ125" s="20"/>
      <c r="CHR125" s="20"/>
      <c r="CHY125" s="20"/>
      <c r="CHZ125" s="20"/>
      <c r="CIA125" s="20"/>
      <c r="CIB125" s="20"/>
      <c r="CIC125" s="20"/>
      <c r="CID125" s="20"/>
      <c r="CIE125" s="20"/>
      <c r="CIF125" s="20"/>
      <c r="CIG125" s="20"/>
      <c r="CIH125" s="20"/>
      <c r="CII125" s="20"/>
      <c r="CIJ125" s="20"/>
      <c r="CIK125" s="20"/>
      <c r="CIL125" s="20"/>
      <c r="CIM125" s="20"/>
      <c r="CIN125" s="20"/>
      <c r="CIO125" s="20"/>
      <c r="CIP125" s="20"/>
      <c r="CIQ125" s="20"/>
      <c r="CIR125" s="20"/>
      <c r="CIS125" s="20"/>
      <c r="CIT125" s="20"/>
      <c r="CIU125" s="20"/>
      <c r="CIV125" s="20"/>
      <c r="CIW125" s="20"/>
      <c r="CIX125" s="20"/>
      <c r="CIY125" s="20"/>
      <c r="CIZ125" s="20"/>
      <c r="CJA125" s="20"/>
      <c r="CJB125" s="20"/>
      <c r="CJC125" s="20"/>
      <c r="CJD125" s="20"/>
      <c r="CJE125" s="20"/>
      <c r="CJF125" s="20"/>
      <c r="CJG125" s="20"/>
      <c r="CJH125" s="20"/>
      <c r="CJI125" s="20"/>
      <c r="CJJ125" s="20"/>
      <c r="CJK125" s="20"/>
      <c r="CJL125" s="20"/>
      <c r="CJM125" s="20"/>
      <c r="CJN125" s="20"/>
      <c r="CJO125" s="20"/>
      <c r="CJP125" s="20"/>
      <c r="CJQ125" s="20"/>
      <c r="CJR125" s="20"/>
      <c r="CJS125" s="20"/>
      <c r="CJT125" s="20"/>
      <c r="CJU125" s="20"/>
      <c r="CJV125" s="20"/>
      <c r="CJW125" s="20"/>
      <c r="CJX125" s="20"/>
      <c r="CJY125" s="20"/>
      <c r="CJZ125" s="20"/>
      <c r="CKA125" s="20"/>
      <c r="CKB125" s="20"/>
      <c r="CKC125" s="20"/>
      <c r="CKD125" s="20"/>
      <c r="CKE125" s="20"/>
      <c r="CKF125" s="20"/>
      <c r="CKG125" s="20"/>
      <c r="CKH125" s="20"/>
      <c r="CKI125" s="20"/>
      <c r="CKJ125" s="20"/>
      <c r="CKK125" s="20"/>
      <c r="CKL125" s="20"/>
      <c r="CKM125" s="20"/>
      <c r="CKN125" s="20"/>
      <c r="CKO125" s="20"/>
      <c r="CKP125" s="20"/>
      <c r="CKQ125" s="20"/>
      <c r="CKR125" s="20"/>
      <c r="CKS125" s="20"/>
      <c r="CKT125" s="20"/>
      <c r="CKU125" s="20"/>
      <c r="CKV125" s="20"/>
      <c r="CKW125" s="20"/>
      <c r="CKX125" s="20"/>
      <c r="CKY125" s="20"/>
      <c r="CKZ125" s="20"/>
      <c r="CLA125" s="20"/>
      <c r="CLB125" s="20"/>
      <c r="CLC125" s="20"/>
      <c r="CLD125" s="20"/>
      <c r="CLE125" s="20"/>
      <c r="CLF125" s="20"/>
      <c r="CLG125" s="20"/>
      <c r="CLH125" s="20"/>
      <c r="CLI125" s="20"/>
      <c r="CLJ125" s="20"/>
      <c r="CLK125" s="20"/>
      <c r="CLL125" s="20"/>
      <c r="CLM125" s="20"/>
      <c r="CLN125" s="20"/>
      <c r="CLO125" s="20"/>
      <c r="CLP125" s="20"/>
      <c r="CLQ125" s="20"/>
      <c r="CLR125" s="20"/>
      <c r="CLS125" s="20"/>
      <c r="CLT125" s="20"/>
      <c r="CLU125" s="20"/>
      <c r="CLV125" s="20"/>
      <c r="CLW125" s="20"/>
      <c r="CLX125" s="20"/>
      <c r="CLY125" s="20"/>
      <c r="CLZ125" s="20"/>
      <c r="CMA125" s="20"/>
      <c r="CMB125" s="20"/>
      <c r="CMC125" s="20"/>
      <c r="CMD125" s="20"/>
      <c r="CME125" s="20"/>
      <c r="CMF125" s="20"/>
      <c r="CMG125" s="20"/>
      <c r="CMH125" s="20"/>
      <c r="CMI125" s="20"/>
      <c r="CMJ125" s="20"/>
      <c r="CMK125" s="20"/>
      <c r="CML125" s="20"/>
      <c r="CMM125" s="20"/>
      <c r="CMN125" s="20"/>
      <c r="CMO125" s="20"/>
      <c r="CMP125" s="20"/>
      <c r="CMQ125" s="20"/>
      <c r="CMR125" s="20"/>
      <c r="CMS125" s="20"/>
      <c r="CMT125" s="20"/>
      <c r="CMU125" s="20"/>
      <c r="CMV125" s="20"/>
      <c r="CMW125" s="20"/>
      <c r="CMX125" s="20"/>
      <c r="CMY125" s="20"/>
      <c r="CMZ125" s="20"/>
      <c r="CNA125" s="20"/>
      <c r="CNB125" s="20"/>
      <c r="CNC125" s="20"/>
      <c r="CND125" s="20"/>
      <c r="CNE125" s="20"/>
      <c r="CNF125" s="20"/>
      <c r="CNG125" s="20"/>
      <c r="CNH125" s="20"/>
      <c r="CNI125" s="20"/>
      <c r="CNJ125" s="20"/>
      <c r="CNK125" s="20"/>
      <c r="CNL125" s="20"/>
      <c r="CNM125" s="20"/>
      <c r="CNN125" s="20"/>
      <c r="CNO125" s="20"/>
      <c r="CNP125" s="20"/>
      <c r="CNQ125" s="20"/>
      <c r="CNR125" s="20"/>
      <c r="CNS125" s="20"/>
      <c r="CNT125" s="20"/>
      <c r="CNU125" s="20"/>
      <c r="CNV125" s="20"/>
      <c r="CNW125" s="20"/>
      <c r="CNX125" s="20"/>
      <c r="CNY125" s="20"/>
      <c r="CNZ125" s="20"/>
      <c r="COA125" s="20"/>
      <c r="COB125" s="20"/>
      <c r="COC125" s="20"/>
      <c r="COD125" s="20"/>
      <c r="COE125" s="20"/>
      <c r="COF125" s="20"/>
      <c r="COG125" s="20"/>
      <c r="COH125" s="20"/>
      <c r="COI125" s="20"/>
      <c r="COJ125" s="20"/>
      <c r="COK125" s="20"/>
      <c r="COL125" s="20"/>
      <c r="COM125" s="20"/>
      <c r="CON125" s="20"/>
      <c r="COO125" s="20"/>
      <c r="COP125" s="20"/>
      <c r="COQ125" s="20"/>
      <c r="COR125" s="20"/>
      <c r="COS125" s="20"/>
      <c r="COT125" s="20"/>
      <c r="COU125" s="20"/>
      <c r="COV125" s="20"/>
      <c r="COW125" s="20"/>
      <c r="COX125" s="20"/>
      <c r="COY125" s="20"/>
      <c r="COZ125" s="20"/>
      <c r="CPA125" s="20"/>
      <c r="CPB125" s="20"/>
      <c r="CPC125" s="20"/>
      <c r="CPD125" s="20"/>
      <c r="CPE125" s="20"/>
      <c r="CPF125" s="20"/>
      <c r="CPG125" s="20"/>
      <c r="CPH125" s="20"/>
      <c r="CPI125" s="20"/>
      <c r="CPJ125" s="20"/>
      <c r="CPK125" s="20"/>
      <c r="CPL125" s="20"/>
      <c r="CPM125" s="20"/>
      <c r="CPN125" s="20"/>
      <c r="CPO125" s="20"/>
      <c r="CPP125" s="20"/>
      <c r="CPQ125" s="20"/>
      <c r="CPR125" s="20"/>
      <c r="CPS125" s="20"/>
      <c r="CPT125" s="20"/>
      <c r="CPU125" s="20"/>
      <c r="CPV125" s="20"/>
      <c r="CPW125" s="20"/>
      <c r="CPX125" s="20"/>
      <c r="CPY125" s="20"/>
      <c r="CPZ125" s="20"/>
      <c r="CQA125" s="20"/>
      <c r="CQB125" s="20"/>
      <c r="CQC125" s="20"/>
      <c r="CQD125" s="20"/>
      <c r="CQE125" s="20"/>
      <c r="CQF125" s="20"/>
      <c r="CQG125" s="20"/>
      <c r="CQH125" s="20"/>
      <c r="CQI125" s="20"/>
      <c r="CQJ125" s="20"/>
      <c r="CQK125" s="20"/>
      <c r="CQL125" s="20"/>
      <c r="CQM125" s="20"/>
      <c r="CQN125" s="20"/>
      <c r="CQO125" s="20"/>
      <c r="CQP125" s="20"/>
      <c r="CQQ125" s="20"/>
      <c r="CQR125" s="20"/>
      <c r="CQS125" s="20"/>
      <c r="CQT125" s="20"/>
      <c r="CQU125" s="20"/>
      <c r="CQV125" s="20"/>
      <c r="CQW125" s="20"/>
      <c r="CQX125" s="20"/>
      <c r="CQY125" s="20"/>
      <c r="CQZ125" s="20"/>
      <c r="CRA125" s="20"/>
      <c r="CRB125" s="20"/>
      <c r="CRC125" s="20"/>
      <c r="CRD125" s="20"/>
      <c r="CRE125" s="20"/>
      <c r="CRF125" s="20"/>
      <c r="CRG125" s="20"/>
      <c r="CRH125" s="20"/>
      <c r="CRI125" s="20"/>
      <c r="CRJ125" s="20"/>
      <c r="CRK125" s="20"/>
      <c r="CRL125" s="20"/>
      <c r="CRM125" s="20"/>
      <c r="CRN125" s="20"/>
      <c r="CRU125" s="20"/>
      <c r="CRV125" s="20"/>
      <c r="CRW125" s="20"/>
      <c r="CRX125" s="20"/>
      <c r="CRY125" s="20"/>
      <c r="CRZ125" s="20"/>
      <c r="CSA125" s="20"/>
      <c r="CSB125" s="20"/>
      <c r="CSC125" s="20"/>
      <c r="CSD125" s="20"/>
      <c r="CSE125" s="20"/>
      <c r="CSF125" s="20"/>
      <c r="CSG125" s="20"/>
      <c r="CSH125" s="20"/>
      <c r="CSI125" s="20"/>
      <c r="CSJ125" s="20"/>
      <c r="CSK125" s="20"/>
      <c r="CSL125" s="20"/>
      <c r="CSM125" s="20"/>
      <c r="CSN125" s="20"/>
      <c r="CSO125" s="20"/>
      <c r="CSP125" s="20"/>
      <c r="CSQ125" s="20"/>
      <c r="CSR125" s="20"/>
      <c r="CSS125" s="20"/>
      <c r="CST125" s="20"/>
      <c r="CSU125" s="20"/>
      <c r="CSV125" s="20"/>
      <c r="CSW125" s="20"/>
      <c r="CSX125" s="20"/>
      <c r="CSY125" s="20"/>
      <c r="CSZ125" s="20"/>
      <c r="CTA125" s="20"/>
      <c r="CTB125" s="20"/>
      <c r="CTC125" s="20"/>
      <c r="CTD125" s="20"/>
      <c r="CTE125" s="20"/>
      <c r="CTF125" s="20"/>
      <c r="CTG125" s="20"/>
      <c r="CTH125" s="20"/>
      <c r="CTI125" s="20"/>
      <c r="CTJ125" s="20"/>
      <c r="CTK125" s="20"/>
      <c r="CTL125" s="20"/>
      <c r="CTM125" s="20"/>
      <c r="CTN125" s="20"/>
      <c r="CTO125" s="20"/>
      <c r="CTP125" s="20"/>
      <c r="CTQ125" s="20"/>
      <c r="CTR125" s="20"/>
      <c r="CTS125" s="20"/>
      <c r="CTT125" s="20"/>
      <c r="CTU125" s="20"/>
      <c r="CTV125" s="20"/>
      <c r="CTW125" s="20"/>
      <c r="CTX125" s="20"/>
      <c r="CTY125" s="20"/>
      <c r="CTZ125" s="20"/>
      <c r="CUA125" s="20"/>
      <c r="CUB125" s="20"/>
      <c r="CUC125" s="20"/>
      <c r="CUD125" s="20"/>
      <c r="CUE125" s="20"/>
      <c r="CUF125" s="20"/>
      <c r="CUG125" s="20"/>
      <c r="CUH125" s="20"/>
      <c r="CUI125" s="20"/>
      <c r="CUJ125" s="20"/>
      <c r="CUK125" s="20"/>
      <c r="CUL125" s="20"/>
      <c r="CUM125" s="20"/>
      <c r="CUN125" s="20"/>
      <c r="CUO125" s="20"/>
      <c r="CUP125" s="20"/>
      <c r="CUQ125" s="20"/>
      <c r="CUR125" s="20"/>
      <c r="CUS125" s="20"/>
      <c r="CUT125" s="20"/>
      <c r="CUU125" s="20"/>
      <c r="CUV125" s="20"/>
      <c r="CUW125" s="20"/>
      <c r="CUX125" s="20"/>
      <c r="CUY125" s="20"/>
      <c r="CUZ125" s="20"/>
      <c r="CVA125" s="20"/>
      <c r="CVB125" s="20"/>
      <c r="CVC125" s="20"/>
      <c r="CVD125" s="20"/>
      <c r="CVE125" s="20"/>
      <c r="CVF125" s="20"/>
      <c r="CVG125" s="20"/>
      <c r="CVH125" s="20"/>
      <c r="CVI125" s="20"/>
      <c r="CVJ125" s="20"/>
      <c r="CVK125" s="20"/>
      <c r="CVL125" s="20"/>
      <c r="CVM125" s="20"/>
      <c r="CVN125" s="20"/>
      <c r="CVO125" s="20"/>
      <c r="CVP125" s="20"/>
      <c r="CVQ125" s="20"/>
      <c r="CVR125" s="20"/>
      <c r="CVS125" s="20"/>
      <c r="CVT125" s="20"/>
      <c r="CVU125" s="20"/>
      <c r="CVV125" s="20"/>
      <c r="CVW125" s="20"/>
      <c r="CVX125" s="20"/>
      <c r="CVY125" s="20"/>
      <c r="CVZ125" s="20"/>
      <c r="CWA125" s="20"/>
      <c r="CWB125" s="20"/>
      <c r="CWC125" s="20"/>
      <c r="CWD125" s="20"/>
      <c r="CWE125" s="20"/>
      <c r="CWF125" s="20"/>
      <c r="CWG125" s="20"/>
      <c r="CWH125" s="20"/>
      <c r="CWI125" s="20"/>
      <c r="CWJ125" s="20"/>
      <c r="CWK125" s="20"/>
      <c r="CWL125" s="20"/>
      <c r="CWM125" s="20"/>
      <c r="CWN125" s="20"/>
      <c r="CWO125" s="20"/>
      <c r="CWP125" s="20"/>
      <c r="CWQ125" s="20"/>
      <c r="CWR125" s="20"/>
      <c r="CWS125" s="20"/>
      <c r="CWT125" s="20"/>
      <c r="CWU125" s="20"/>
      <c r="CWV125" s="20"/>
      <c r="CWW125" s="20"/>
      <c r="CWX125" s="20"/>
      <c r="CWY125" s="20"/>
      <c r="CWZ125" s="20"/>
      <c r="CXA125" s="20"/>
      <c r="CXB125" s="20"/>
      <c r="CXC125" s="20"/>
      <c r="CXD125" s="20"/>
      <c r="CXE125" s="20"/>
      <c r="CXF125" s="20"/>
      <c r="CXG125" s="20"/>
      <c r="CXH125" s="20"/>
      <c r="CXI125" s="20"/>
      <c r="CXJ125" s="20"/>
      <c r="CXK125" s="20"/>
      <c r="CXL125" s="20"/>
      <c r="CXM125" s="20"/>
      <c r="CXN125" s="20"/>
      <c r="CXO125" s="20"/>
      <c r="CXP125" s="20"/>
      <c r="CXQ125" s="20"/>
      <c r="CXR125" s="20"/>
      <c r="CXS125" s="20"/>
      <c r="CXT125" s="20"/>
      <c r="CXU125" s="20"/>
      <c r="CXV125" s="20"/>
      <c r="CXW125" s="20"/>
      <c r="CXX125" s="20"/>
      <c r="CXY125" s="20"/>
      <c r="CXZ125" s="20"/>
      <c r="CYA125" s="20"/>
      <c r="CYB125" s="20"/>
      <c r="CYC125" s="20"/>
      <c r="CYD125" s="20"/>
      <c r="CYE125" s="20"/>
      <c r="CYF125" s="20"/>
      <c r="CYG125" s="20"/>
      <c r="CYH125" s="20"/>
      <c r="CYI125" s="20"/>
      <c r="CYJ125" s="20"/>
      <c r="CYK125" s="20"/>
      <c r="CYL125" s="20"/>
      <c r="CYM125" s="20"/>
      <c r="CYN125" s="20"/>
      <c r="CYO125" s="20"/>
      <c r="CYP125" s="20"/>
      <c r="CYQ125" s="20"/>
      <c r="CYR125" s="20"/>
      <c r="CYS125" s="20"/>
      <c r="CYT125" s="20"/>
      <c r="CYU125" s="20"/>
      <c r="CYV125" s="20"/>
      <c r="CYW125" s="20"/>
      <c r="CYX125" s="20"/>
      <c r="CYY125" s="20"/>
      <c r="CYZ125" s="20"/>
      <c r="CZA125" s="20"/>
      <c r="CZB125" s="20"/>
      <c r="CZC125" s="20"/>
      <c r="CZD125" s="20"/>
      <c r="CZE125" s="20"/>
      <c r="CZF125" s="20"/>
      <c r="CZG125" s="20"/>
      <c r="CZH125" s="20"/>
      <c r="CZI125" s="20"/>
      <c r="CZJ125" s="20"/>
      <c r="CZK125" s="20"/>
      <c r="CZL125" s="20"/>
      <c r="CZM125" s="20"/>
      <c r="CZN125" s="20"/>
      <c r="CZO125" s="20"/>
      <c r="CZP125" s="20"/>
      <c r="CZQ125" s="20"/>
      <c r="CZR125" s="20"/>
      <c r="CZS125" s="20"/>
      <c r="CZT125" s="20"/>
      <c r="CZU125" s="20"/>
      <c r="CZV125" s="20"/>
      <c r="CZW125" s="20"/>
      <c r="CZX125" s="20"/>
      <c r="CZY125" s="20"/>
      <c r="CZZ125" s="20"/>
      <c r="DAA125" s="20"/>
      <c r="DAB125" s="20"/>
      <c r="DAC125" s="20"/>
      <c r="DAD125" s="20"/>
      <c r="DAE125" s="20"/>
      <c r="DAF125" s="20"/>
      <c r="DAG125" s="20"/>
      <c r="DAH125" s="20"/>
      <c r="DAI125" s="20"/>
      <c r="DAJ125" s="20"/>
      <c r="DAK125" s="20"/>
      <c r="DAL125" s="20"/>
      <c r="DAM125" s="20"/>
      <c r="DAN125" s="20"/>
      <c r="DAO125" s="20"/>
      <c r="DAP125" s="20"/>
      <c r="DAQ125" s="20"/>
      <c r="DAR125" s="20"/>
      <c r="DAS125" s="20"/>
      <c r="DAT125" s="20"/>
      <c r="DAU125" s="20"/>
      <c r="DAV125" s="20"/>
      <c r="DAW125" s="20"/>
      <c r="DAX125" s="20"/>
      <c r="DAY125" s="20"/>
      <c r="DAZ125" s="20"/>
      <c r="DBA125" s="20"/>
      <c r="DBB125" s="20"/>
      <c r="DBC125" s="20"/>
      <c r="DBD125" s="20"/>
      <c r="DBE125" s="20"/>
      <c r="DBF125" s="20"/>
      <c r="DBG125" s="20"/>
      <c r="DBH125" s="20"/>
      <c r="DBI125" s="20"/>
      <c r="DBJ125" s="20"/>
      <c r="DBQ125" s="20"/>
      <c r="DBR125" s="20"/>
      <c r="DBS125" s="20"/>
      <c r="DBT125" s="20"/>
      <c r="DBU125" s="20"/>
      <c r="DBV125" s="20"/>
      <c r="DBW125" s="20"/>
      <c r="DBX125" s="20"/>
      <c r="DBY125" s="20"/>
      <c r="DBZ125" s="20"/>
      <c r="DCA125" s="20"/>
      <c r="DCB125" s="20"/>
      <c r="DCC125" s="20"/>
      <c r="DCD125" s="20"/>
      <c r="DCE125" s="20"/>
      <c r="DCF125" s="20"/>
      <c r="DCG125" s="20"/>
      <c r="DCH125" s="20"/>
      <c r="DCI125" s="20"/>
      <c r="DCJ125" s="20"/>
      <c r="DCK125" s="20"/>
      <c r="DCL125" s="20"/>
      <c r="DCM125" s="20"/>
      <c r="DCN125" s="20"/>
      <c r="DCO125" s="20"/>
      <c r="DCP125" s="20"/>
      <c r="DCQ125" s="20"/>
      <c r="DCR125" s="20"/>
      <c r="DCS125" s="20"/>
      <c r="DCT125" s="20"/>
      <c r="DCU125" s="20"/>
      <c r="DCV125" s="20"/>
      <c r="DCW125" s="20"/>
      <c r="DCX125" s="20"/>
      <c r="DCY125" s="20"/>
      <c r="DCZ125" s="20"/>
      <c r="DDA125" s="20"/>
      <c r="DDB125" s="20"/>
      <c r="DDC125" s="20"/>
      <c r="DDD125" s="20"/>
      <c r="DDE125" s="20"/>
      <c r="DDF125" s="20"/>
      <c r="DDG125" s="20"/>
      <c r="DDH125" s="20"/>
      <c r="DDI125" s="20"/>
      <c r="DDJ125" s="20"/>
      <c r="DDK125" s="20"/>
      <c r="DDL125" s="20"/>
      <c r="DDM125" s="20"/>
      <c r="DDN125" s="20"/>
      <c r="DDO125" s="20"/>
      <c r="DDP125" s="20"/>
      <c r="DDQ125" s="20"/>
      <c r="DDR125" s="20"/>
      <c r="DDS125" s="20"/>
      <c r="DDT125" s="20"/>
      <c r="DDU125" s="20"/>
      <c r="DDV125" s="20"/>
      <c r="DDW125" s="20"/>
      <c r="DDX125" s="20"/>
      <c r="DDY125" s="20"/>
      <c r="DDZ125" s="20"/>
      <c r="DEA125" s="20"/>
      <c r="DEB125" s="20"/>
      <c r="DEC125" s="20"/>
      <c r="DED125" s="20"/>
      <c r="DEE125" s="20"/>
      <c r="DEF125" s="20"/>
      <c r="DEG125" s="20"/>
      <c r="DEH125" s="20"/>
      <c r="DEI125" s="20"/>
      <c r="DEJ125" s="20"/>
      <c r="DEK125" s="20"/>
      <c r="DEL125" s="20"/>
      <c r="DEM125" s="20"/>
      <c r="DEN125" s="20"/>
      <c r="DEO125" s="20"/>
      <c r="DEP125" s="20"/>
      <c r="DEQ125" s="20"/>
      <c r="DER125" s="20"/>
      <c r="DES125" s="20"/>
      <c r="DET125" s="20"/>
      <c r="DEU125" s="20"/>
      <c r="DEV125" s="20"/>
      <c r="DEW125" s="20"/>
      <c r="DEX125" s="20"/>
      <c r="DEY125" s="20"/>
      <c r="DEZ125" s="20"/>
      <c r="DFA125" s="20"/>
      <c r="DFB125" s="20"/>
      <c r="DFC125" s="20"/>
      <c r="DFD125" s="20"/>
      <c r="DFE125" s="20"/>
      <c r="DFF125" s="20"/>
      <c r="DFG125" s="20"/>
      <c r="DFH125" s="20"/>
      <c r="DFI125" s="20"/>
      <c r="DFJ125" s="20"/>
      <c r="DFK125" s="20"/>
      <c r="DFL125" s="20"/>
      <c r="DFM125" s="20"/>
      <c r="DFN125" s="20"/>
      <c r="DFO125" s="20"/>
      <c r="DFP125" s="20"/>
      <c r="DFQ125" s="20"/>
      <c r="DFR125" s="20"/>
      <c r="DFS125" s="20"/>
      <c r="DFT125" s="20"/>
      <c r="DFU125" s="20"/>
      <c r="DFV125" s="20"/>
      <c r="DFW125" s="20"/>
      <c r="DFX125" s="20"/>
      <c r="DFY125" s="20"/>
      <c r="DFZ125" s="20"/>
      <c r="DGA125" s="20"/>
      <c r="DGB125" s="20"/>
      <c r="DGC125" s="20"/>
      <c r="DGD125" s="20"/>
      <c r="DGE125" s="20"/>
      <c r="DGF125" s="20"/>
      <c r="DGG125" s="20"/>
      <c r="DGH125" s="20"/>
      <c r="DGI125" s="20"/>
      <c r="DGJ125" s="20"/>
      <c r="DGK125" s="20"/>
      <c r="DGL125" s="20"/>
      <c r="DGM125" s="20"/>
      <c r="DGN125" s="20"/>
      <c r="DGO125" s="20"/>
      <c r="DGP125" s="20"/>
      <c r="DGQ125" s="20"/>
      <c r="DGR125" s="20"/>
      <c r="DGS125" s="20"/>
      <c r="DGT125" s="20"/>
      <c r="DGU125" s="20"/>
      <c r="DGV125" s="20"/>
      <c r="DGW125" s="20"/>
      <c r="DGX125" s="20"/>
      <c r="DGY125" s="20"/>
      <c r="DGZ125" s="20"/>
      <c r="DHA125" s="20"/>
      <c r="DHB125" s="20"/>
      <c r="DHC125" s="20"/>
      <c r="DHD125" s="20"/>
      <c r="DHE125" s="20"/>
      <c r="DHF125" s="20"/>
      <c r="DHG125" s="20"/>
      <c r="DHH125" s="20"/>
      <c r="DHI125" s="20"/>
      <c r="DHJ125" s="20"/>
      <c r="DHK125" s="20"/>
      <c r="DHL125" s="20"/>
      <c r="DHM125" s="20"/>
      <c r="DHN125" s="20"/>
      <c r="DHO125" s="20"/>
      <c r="DHP125" s="20"/>
      <c r="DHQ125" s="20"/>
      <c r="DHR125" s="20"/>
      <c r="DHS125" s="20"/>
      <c r="DHT125" s="20"/>
      <c r="DHU125" s="20"/>
      <c r="DHV125" s="20"/>
      <c r="DHW125" s="20"/>
      <c r="DHX125" s="20"/>
      <c r="DHY125" s="20"/>
      <c r="DHZ125" s="20"/>
      <c r="DIA125" s="20"/>
      <c r="DIB125" s="20"/>
      <c r="DIC125" s="20"/>
      <c r="DID125" s="20"/>
      <c r="DIE125" s="20"/>
      <c r="DIF125" s="20"/>
      <c r="DIG125" s="20"/>
      <c r="DIH125" s="20"/>
      <c r="DII125" s="20"/>
      <c r="DIJ125" s="20"/>
      <c r="DIK125" s="20"/>
      <c r="DIL125" s="20"/>
      <c r="DIM125" s="20"/>
      <c r="DIN125" s="20"/>
      <c r="DIO125" s="20"/>
      <c r="DIP125" s="20"/>
      <c r="DIQ125" s="20"/>
      <c r="DIR125" s="20"/>
      <c r="DIS125" s="20"/>
      <c r="DIT125" s="20"/>
      <c r="DIU125" s="20"/>
      <c r="DIV125" s="20"/>
      <c r="DIW125" s="20"/>
      <c r="DIX125" s="20"/>
      <c r="DIY125" s="20"/>
      <c r="DIZ125" s="20"/>
      <c r="DJA125" s="20"/>
      <c r="DJB125" s="20"/>
      <c r="DJC125" s="20"/>
      <c r="DJD125" s="20"/>
      <c r="DJE125" s="20"/>
      <c r="DJF125" s="20"/>
      <c r="DJG125" s="20"/>
      <c r="DJH125" s="20"/>
      <c r="DJI125" s="20"/>
      <c r="DJJ125" s="20"/>
      <c r="DJK125" s="20"/>
      <c r="DJL125" s="20"/>
      <c r="DJM125" s="20"/>
      <c r="DJN125" s="20"/>
      <c r="DJO125" s="20"/>
      <c r="DJP125" s="20"/>
      <c r="DJQ125" s="20"/>
      <c r="DJR125" s="20"/>
      <c r="DJS125" s="20"/>
      <c r="DJT125" s="20"/>
      <c r="DJU125" s="20"/>
      <c r="DJV125" s="20"/>
      <c r="DJW125" s="20"/>
      <c r="DJX125" s="20"/>
      <c r="DJY125" s="20"/>
      <c r="DJZ125" s="20"/>
      <c r="DKA125" s="20"/>
      <c r="DKB125" s="20"/>
      <c r="DKC125" s="20"/>
      <c r="DKD125" s="20"/>
      <c r="DKE125" s="20"/>
      <c r="DKF125" s="20"/>
      <c r="DKG125" s="20"/>
      <c r="DKH125" s="20"/>
      <c r="DKI125" s="20"/>
      <c r="DKJ125" s="20"/>
      <c r="DKK125" s="20"/>
      <c r="DKL125" s="20"/>
      <c r="DKM125" s="20"/>
      <c r="DKN125" s="20"/>
      <c r="DKO125" s="20"/>
      <c r="DKP125" s="20"/>
      <c r="DKQ125" s="20"/>
      <c r="DKR125" s="20"/>
      <c r="DKS125" s="20"/>
      <c r="DKT125" s="20"/>
      <c r="DKU125" s="20"/>
      <c r="DKV125" s="20"/>
      <c r="DKW125" s="20"/>
      <c r="DKX125" s="20"/>
      <c r="DKY125" s="20"/>
      <c r="DKZ125" s="20"/>
      <c r="DLA125" s="20"/>
      <c r="DLB125" s="20"/>
      <c r="DLC125" s="20"/>
      <c r="DLD125" s="20"/>
      <c r="DLE125" s="20"/>
      <c r="DLF125" s="20"/>
      <c r="DLM125" s="20"/>
      <c r="DLN125" s="20"/>
      <c r="DLO125" s="20"/>
      <c r="DLP125" s="20"/>
      <c r="DLQ125" s="20"/>
      <c r="DLR125" s="20"/>
      <c r="DLS125" s="20"/>
      <c r="DLT125" s="20"/>
      <c r="DLU125" s="20"/>
      <c r="DLV125" s="20"/>
      <c r="DLW125" s="20"/>
      <c r="DLX125" s="20"/>
      <c r="DLY125" s="20"/>
      <c r="DLZ125" s="20"/>
      <c r="DMA125" s="20"/>
      <c r="DMB125" s="20"/>
      <c r="DMC125" s="20"/>
      <c r="DMD125" s="20"/>
      <c r="DME125" s="20"/>
      <c r="DMF125" s="20"/>
      <c r="DMG125" s="20"/>
      <c r="DMH125" s="20"/>
      <c r="DMI125" s="20"/>
      <c r="DMJ125" s="20"/>
      <c r="DMK125" s="20"/>
      <c r="DML125" s="20"/>
      <c r="DMM125" s="20"/>
      <c r="DMN125" s="20"/>
      <c r="DMO125" s="20"/>
      <c r="DMP125" s="20"/>
      <c r="DMQ125" s="20"/>
      <c r="DMR125" s="20"/>
      <c r="DMS125" s="20"/>
      <c r="DMT125" s="20"/>
      <c r="DMU125" s="20"/>
      <c r="DMV125" s="20"/>
      <c r="DMW125" s="20"/>
      <c r="DMX125" s="20"/>
      <c r="DMY125" s="20"/>
      <c r="DMZ125" s="20"/>
      <c r="DNA125" s="20"/>
      <c r="DNB125" s="20"/>
      <c r="DNC125" s="20"/>
      <c r="DND125" s="20"/>
      <c r="DNE125" s="20"/>
      <c r="DNF125" s="20"/>
      <c r="DNG125" s="20"/>
      <c r="DNH125" s="20"/>
      <c r="DNI125" s="20"/>
      <c r="DNJ125" s="20"/>
      <c r="DNK125" s="20"/>
      <c r="DNL125" s="20"/>
      <c r="DNM125" s="20"/>
      <c r="DNN125" s="20"/>
      <c r="DNO125" s="20"/>
      <c r="DNP125" s="20"/>
      <c r="DNQ125" s="20"/>
      <c r="DNR125" s="20"/>
      <c r="DNS125" s="20"/>
      <c r="DNT125" s="20"/>
      <c r="DNU125" s="20"/>
      <c r="DNV125" s="20"/>
      <c r="DNW125" s="20"/>
      <c r="DNX125" s="20"/>
      <c r="DNY125" s="20"/>
      <c r="DNZ125" s="20"/>
      <c r="DOA125" s="20"/>
      <c r="DOB125" s="20"/>
      <c r="DOC125" s="20"/>
      <c r="DOD125" s="20"/>
      <c r="DOE125" s="20"/>
      <c r="DOF125" s="20"/>
      <c r="DOG125" s="20"/>
      <c r="DOH125" s="20"/>
      <c r="DOI125" s="20"/>
      <c r="DOJ125" s="20"/>
      <c r="DOK125" s="20"/>
      <c r="DOL125" s="20"/>
      <c r="DOM125" s="20"/>
      <c r="DON125" s="20"/>
      <c r="DOO125" s="20"/>
      <c r="DOP125" s="20"/>
      <c r="DOQ125" s="20"/>
      <c r="DOR125" s="20"/>
      <c r="DOS125" s="20"/>
      <c r="DOT125" s="20"/>
      <c r="DOU125" s="20"/>
      <c r="DOV125" s="20"/>
      <c r="DOW125" s="20"/>
      <c r="DOX125" s="20"/>
      <c r="DOY125" s="20"/>
      <c r="DOZ125" s="20"/>
      <c r="DPA125" s="20"/>
      <c r="DPB125" s="20"/>
      <c r="DPC125" s="20"/>
      <c r="DPD125" s="20"/>
      <c r="DPE125" s="20"/>
      <c r="DPF125" s="20"/>
      <c r="DPG125" s="20"/>
      <c r="DPH125" s="20"/>
      <c r="DPI125" s="20"/>
      <c r="DPJ125" s="20"/>
      <c r="DPK125" s="20"/>
      <c r="DPL125" s="20"/>
      <c r="DPM125" s="20"/>
      <c r="DPN125" s="20"/>
      <c r="DPO125" s="20"/>
      <c r="DPP125" s="20"/>
      <c r="DPQ125" s="20"/>
      <c r="DPR125" s="20"/>
      <c r="DPS125" s="20"/>
      <c r="DPT125" s="20"/>
      <c r="DPU125" s="20"/>
      <c r="DPV125" s="20"/>
      <c r="DPW125" s="20"/>
      <c r="DPX125" s="20"/>
      <c r="DPY125" s="20"/>
      <c r="DPZ125" s="20"/>
      <c r="DQA125" s="20"/>
      <c r="DQB125" s="20"/>
      <c r="DQC125" s="20"/>
      <c r="DQD125" s="20"/>
      <c r="DQE125" s="20"/>
      <c r="DQF125" s="20"/>
      <c r="DQG125" s="20"/>
      <c r="DQH125" s="20"/>
      <c r="DQI125" s="20"/>
      <c r="DQJ125" s="20"/>
      <c r="DQK125" s="20"/>
      <c r="DQL125" s="20"/>
      <c r="DQM125" s="20"/>
      <c r="DQN125" s="20"/>
      <c r="DQO125" s="20"/>
      <c r="DQP125" s="20"/>
      <c r="DQQ125" s="20"/>
      <c r="DQR125" s="20"/>
      <c r="DQS125" s="20"/>
      <c r="DQT125" s="20"/>
      <c r="DQU125" s="20"/>
      <c r="DQV125" s="20"/>
      <c r="DQW125" s="20"/>
      <c r="DQX125" s="20"/>
      <c r="DQY125" s="20"/>
      <c r="DQZ125" s="20"/>
      <c r="DRA125" s="20"/>
      <c r="DRB125" s="20"/>
      <c r="DRC125" s="20"/>
      <c r="DRD125" s="20"/>
      <c r="DRE125" s="20"/>
      <c r="DRF125" s="20"/>
      <c r="DRG125" s="20"/>
      <c r="DRH125" s="20"/>
      <c r="DRI125" s="20"/>
      <c r="DRJ125" s="20"/>
      <c r="DRK125" s="20"/>
      <c r="DRL125" s="20"/>
      <c r="DRM125" s="20"/>
      <c r="DRN125" s="20"/>
      <c r="DRO125" s="20"/>
      <c r="DRP125" s="20"/>
      <c r="DRQ125" s="20"/>
      <c r="DRR125" s="20"/>
      <c r="DRS125" s="20"/>
      <c r="DRT125" s="20"/>
      <c r="DRU125" s="20"/>
      <c r="DRV125" s="20"/>
      <c r="DRW125" s="20"/>
      <c r="DRX125" s="20"/>
      <c r="DRY125" s="20"/>
      <c r="DRZ125" s="20"/>
      <c r="DSA125" s="20"/>
      <c r="DSB125" s="20"/>
      <c r="DSC125" s="20"/>
      <c r="DSD125" s="20"/>
      <c r="DSE125" s="20"/>
      <c r="DSF125" s="20"/>
      <c r="DSG125" s="20"/>
      <c r="DSH125" s="20"/>
      <c r="DSI125" s="20"/>
      <c r="DSJ125" s="20"/>
      <c r="DSK125" s="20"/>
      <c r="DSL125" s="20"/>
      <c r="DSM125" s="20"/>
      <c r="DSN125" s="20"/>
      <c r="DSO125" s="20"/>
      <c r="DSP125" s="20"/>
      <c r="DSQ125" s="20"/>
      <c r="DSR125" s="20"/>
      <c r="DSS125" s="20"/>
      <c r="DST125" s="20"/>
      <c r="DSU125" s="20"/>
      <c r="DSV125" s="20"/>
      <c r="DSW125" s="20"/>
      <c r="DSX125" s="20"/>
      <c r="DSY125" s="20"/>
      <c r="DSZ125" s="20"/>
      <c r="DTA125" s="20"/>
      <c r="DTB125" s="20"/>
      <c r="DTC125" s="20"/>
      <c r="DTD125" s="20"/>
      <c r="DTE125" s="20"/>
      <c r="DTF125" s="20"/>
      <c r="DTG125" s="20"/>
      <c r="DTH125" s="20"/>
      <c r="DTI125" s="20"/>
      <c r="DTJ125" s="20"/>
      <c r="DTK125" s="20"/>
      <c r="DTL125" s="20"/>
      <c r="DTM125" s="20"/>
      <c r="DTN125" s="20"/>
      <c r="DTO125" s="20"/>
      <c r="DTP125" s="20"/>
      <c r="DTQ125" s="20"/>
      <c r="DTR125" s="20"/>
      <c r="DTS125" s="20"/>
      <c r="DTT125" s="20"/>
      <c r="DTU125" s="20"/>
      <c r="DTV125" s="20"/>
      <c r="DTW125" s="20"/>
      <c r="DTX125" s="20"/>
      <c r="DTY125" s="20"/>
      <c r="DTZ125" s="20"/>
      <c r="DUA125" s="20"/>
      <c r="DUB125" s="20"/>
      <c r="DUC125" s="20"/>
      <c r="DUD125" s="20"/>
      <c r="DUE125" s="20"/>
      <c r="DUF125" s="20"/>
      <c r="DUG125" s="20"/>
      <c r="DUH125" s="20"/>
      <c r="DUI125" s="20"/>
      <c r="DUJ125" s="20"/>
      <c r="DUK125" s="20"/>
      <c r="DUL125" s="20"/>
      <c r="DUM125" s="20"/>
      <c r="DUN125" s="20"/>
      <c r="DUO125" s="20"/>
      <c r="DUP125" s="20"/>
      <c r="DUQ125" s="20"/>
      <c r="DUR125" s="20"/>
      <c r="DUS125" s="20"/>
      <c r="DUT125" s="20"/>
      <c r="DUU125" s="20"/>
      <c r="DUV125" s="20"/>
      <c r="DUW125" s="20"/>
      <c r="DUX125" s="20"/>
      <c r="DUY125" s="20"/>
      <c r="DUZ125" s="20"/>
      <c r="DVA125" s="20"/>
      <c r="DVB125" s="20"/>
      <c r="DVI125" s="20"/>
      <c r="DVJ125" s="20"/>
      <c r="DVK125" s="20"/>
      <c r="DVL125" s="20"/>
      <c r="DVM125" s="20"/>
      <c r="DVN125" s="20"/>
      <c r="DVO125" s="20"/>
      <c r="DVP125" s="20"/>
      <c r="DVQ125" s="20"/>
      <c r="DVR125" s="20"/>
      <c r="DVS125" s="20"/>
      <c r="DVT125" s="20"/>
      <c r="DVU125" s="20"/>
      <c r="DVV125" s="20"/>
      <c r="DVW125" s="20"/>
      <c r="DVX125" s="20"/>
      <c r="DVY125" s="20"/>
      <c r="DVZ125" s="20"/>
      <c r="DWA125" s="20"/>
      <c r="DWB125" s="20"/>
      <c r="DWC125" s="20"/>
      <c r="DWD125" s="20"/>
      <c r="DWE125" s="20"/>
      <c r="DWF125" s="20"/>
      <c r="DWG125" s="20"/>
      <c r="DWH125" s="20"/>
      <c r="DWI125" s="20"/>
      <c r="DWJ125" s="20"/>
      <c r="DWK125" s="20"/>
      <c r="DWL125" s="20"/>
      <c r="DWM125" s="20"/>
      <c r="DWN125" s="20"/>
      <c r="DWO125" s="20"/>
      <c r="DWP125" s="20"/>
      <c r="DWQ125" s="20"/>
      <c r="DWR125" s="20"/>
      <c r="DWS125" s="20"/>
      <c r="DWT125" s="20"/>
      <c r="DWU125" s="20"/>
      <c r="DWV125" s="20"/>
      <c r="DWW125" s="20"/>
      <c r="DWX125" s="20"/>
      <c r="DWY125" s="20"/>
      <c r="DWZ125" s="20"/>
      <c r="DXA125" s="20"/>
      <c r="DXB125" s="20"/>
      <c r="DXC125" s="20"/>
      <c r="DXD125" s="20"/>
      <c r="DXE125" s="20"/>
      <c r="DXF125" s="20"/>
      <c r="DXG125" s="20"/>
      <c r="DXH125" s="20"/>
      <c r="DXI125" s="20"/>
      <c r="DXJ125" s="20"/>
      <c r="DXK125" s="20"/>
      <c r="DXL125" s="20"/>
      <c r="DXM125" s="20"/>
      <c r="DXN125" s="20"/>
      <c r="DXO125" s="20"/>
      <c r="DXP125" s="20"/>
      <c r="DXQ125" s="20"/>
      <c r="DXR125" s="20"/>
      <c r="DXS125" s="20"/>
      <c r="DXT125" s="20"/>
      <c r="DXU125" s="20"/>
      <c r="DXV125" s="20"/>
      <c r="DXW125" s="20"/>
      <c r="DXX125" s="20"/>
      <c r="DXY125" s="20"/>
      <c r="DXZ125" s="20"/>
      <c r="DYA125" s="20"/>
      <c r="DYB125" s="20"/>
      <c r="DYC125" s="20"/>
      <c r="DYD125" s="20"/>
      <c r="DYE125" s="20"/>
      <c r="DYF125" s="20"/>
      <c r="DYG125" s="20"/>
      <c r="DYH125" s="20"/>
      <c r="DYI125" s="20"/>
      <c r="DYJ125" s="20"/>
      <c r="DYK125" s="20"/>
      <c r="DYL125" s="20"/>
      <c r="DYM125" s="20"/>
      <c r="DYN125" s="20"/>
      <c r="DYO125" s="20"/>
      <c r="DYP125" s="20"/>
      <c r="DYQ125" s="20"/>
      <c r="DYR125" s="20"/>
      <c r="DYS125" s="20"/>
      <c r="DYT125" s="20"/>
      <c r="DYU125" s="20"/>
      <c r="DYV125" s="20"/>
      <c r="DYW125" s="20"/>
      <c r="DYX125" s="20"/>
      <c r="DYY125" s="20"/>
      <c r="DYZ125" s="20"/>
      <c r="DZA125" s="20"/>
      <c r="DZB125" s="20"/>
      <c r="DZC125" s="20"/>
      <c r="DZD125" s="20"/>
      <c r="DZE125" s="20"/>
      <c r="DZF125" s="20"/>
      <c r="DZG125" s="20"/>
      <c r="DZH125" s="20"/>
      <c r="DZI125" s="20"/>
      <c r="DZJ125" s="20"/>
      <c r="DZK125" s="20"/>
      <c r="DZL125" s="20"/>
      <c r="DZM125" s="20"/>
      <c r="DZN125" s="20"/>
      <c r="DZO125" s="20"/>
      <c r="DZP125" s="20"/>
      <c r="DZQ125" s="20"/>
      <c r="DZR125" s="20"/>
      <c r="DZS125" s="20"/>
      <c r="DZT125" s="20"/>
      <c r="DZU125" s="20"/>
      <c r="DZV125" s="20"/>
      <c r="DZW125" s="20"/>
      <c r="DZX125" s="20"/>
      <c r="DZY125" s="20"/>
      <c r="DZZ125" s="20"/>
      <c r="EAA125" s="20"/>
      <c r="EAB125" s="20"/>
      <c r="EAC125" s="20"/>
      <c r="EAD125" s="20"/>
      <c r="EAE125" s="20"/>
      <c r="EAF125" s="20"/>
      <c r="EAG125" s="20"/>
      <c r="EAH125" s="20"/>
      <c r="EAI125" s="20"/>
      <c r="EAJ125" s="20"/>
      <c r="EAK125" s="20"/>
      <c r="EAL125" s="20"/>
      <c r="EAM125" s="20"/>
      <c r="EAN125" s="20"/>
      <c r="EAO125" s="20"/>
      <c r="EAP125" s="20"/>
      <c r="EAQ125" s="20"/>
      <c r="EAR125" s="20"/>
      <c r="EAS125" s="20"/>
      <c r="EAT125" s="20"/>
      <c r="EAU125" s="20"/>
      <c r="EAV125" s="20"/>
      <c r="EAW125" s="20"/>
      <c r="EAX125" s="20"/>
      <c r="EAY125" s="20"/>
      <c r="EAZ125" s="20"/>
      <c r="EBA125" s="20"/>
      <c r="EBB125" s="20"/>
      <c r="EBC125" s="20"/>
      <c r="EBD125" s="20"/>
      <c r="EBE125" s="20"/>
      <c r="EBF125" s="20"/>
      <c r="EBG125" s="20"/>
      <c r="EBH125" s="20"/>
      <c r="EBI125" s="20"/>
      <c r="EBJ125" s="20"/>
      <c r="EBK125" s="20"/>
      <c r="EBL125" s="20"/>
      <c r="EBM125" s="20"/>
      <c r="EBN125" s="20"/>
      <c r="EBO125" s="20"/>
      <c r="EBP125" s="20"/>
      <c r="EBQ125" s="20"/>
      <c r="EBR125" s="20"/>
      <c r="EBS125" s="20"/>
      <c r="EBT125" s="20"/>
      <c r="EBU125" s="20"/>
      <c r="EBV125" s="20"/>
      <c r="EBW125" s="20"/>
      <c r="EBX125" s="20"/>
      <c r="EBY125" s="20"/>
      <c r="EBZ125" s="20"/>
      <c r="ECA125" s="20"/>
      <c r="ECB125" s="20"/>
      <c r="ECC125" s="20"/>
      <c r="ECD125" s="20"/>
      <c r="ECE125" s="20"/>
      <c r="ECF125" s="20"/>
      <c r="ECG125" s="20"/>
      <c r="ECH125" s="20"/>
      <c r="ECI125" s="20"/>
      <c r="ECJ125" s="20"/>
      <c r="ECK125" s="20"/>
      <c r="ECL125" s="20"/>
      <c r="ECM125" s="20"/>
      <c r="ECN125" s="20"/>
      <c r="ECO125" s="20"/>
      <c r="ECP125" s="20"/>
      <c r="ECQ125" s="20"/>
      <c r="ECR125" s="20"/>
      <c r="ECS125" s="20"/>
      <c r="ECT125" s="20"/>
      <c r="ECU125" s="20"/>
      <c r="ECV125" s="20"/>
      <c r="ECW125" s="20"/>
      <c r="ECX125" s="20"/>
      <c r="ECY125" s="20"/>
      <c r="ECZ125" s="20"/>
      <c r="EDA125" s="20"/>
      <c r="EDB125" s="20"/>
      <c r="EDC125" s="20"/>
      <c r="EDD125" s="20"/>
      <c r="EDE125" s="20"/>
      <c r="EDF125" s="20"/>
      <c r="EDG125" s="20"/>
      <c r="EDH125" s="20"/>
      <c r="EDI125" s="20"/>
      <c r="EDJ125" s="20"/>
      <c r="EDK125" s="20"/>
      <c r="EDL125" s="20"/>
      <c r="EDM125" s="20"/>
      <c r="EDN125" s="20"/>
      <c r="EDO125" s="20"/>
      <c r="EDP125" s="20"/>
      <c r="EDQ125" s="20"/>
      <c r="EDR125" s="20"/>
      <c r="EDS125" s="20"/>
      <c r="EDT125" s="20"/>
      <c r="EDU125" s="20"/>
      <c r="EDV125" s="20"/>
      <c r="EDW125" s="20"/>
      <c r="EDX125" s="20"/>
      <c r="EDY125" s="20"/>
      <c r="EDZ125" s="20"/>
      <c r="EEA125" s="20"/>
      <c r="EEB125" s="20"/>
      <c r="EEC125" s="20"/>
      <c r="EED125" s="20"/>
      <c r="EEE125" s="20"/>
      <c r="EEF125" s="20"/>
      <c r="EEG125" s="20"/>
      <c r="EEH125" s="20"/>
      <c r="EEI125" s="20"/>
      <c r="EEJ125" s="20"/>
      <c r="EEK125" s="20"/>
      <c r="EEL125" s="20"/>
      <c r="EEM125" s="20"/>
      <c r="EEN125" s="20"/>
      <c r="EEO125" s="20"/>
      <c r="EEP125" s="20"/>
      <c r="EEQ125" s="20"/>
      <c r="EER125" s="20"/>
      <c r="EES125" s="20"/>
      <c r="EET125" s="20"/>
      <c r="EEU125" s="20"/>
      <c r="EEV125" s="20"/>
      <c r="EEW125" s="20"/>
      <c r="EEX125" s="20"/>
      <c r="EFE125" s="20"/>
      <c r="EFF125" s="20"/>
      <c r="EFG125" s="20"/>
      <c r="EFH125" s="20"/>
      <c r="EFI125" s="20"/>
      <c r="EFJ125" s="20"/>
      <c r="EFK125" s="20"/>
      <c r="EFL125" s="20"/>
      <c r="EFM125" s="20"/>
      <c r="EFN125" s="20"/>
      <c r="EFO125" s="20"/>
      <c r="EFP125" s="20"/>
      <c r="EFQ125" s="20"/>
      <c r="EFR125" s="20"/>
      <c r="EFS125" s="20"/>
      <c r="EFT125" s="20"/>
      <c r="EFU125" s="20"/>
      <c r="EFV125" s="20"/>
      <c r="EFW125" s="20"/>
      <c r="EFX125" s="20"/>
      <c r="EFY125" s="20"/>
      <c r="EFZ125" s="20"/>
      <c r="EGA125" s="20"/>
      <c r="EGB125" s="20"/>
      <c r="EGC125" s="20"/>
      <c r="EGD125" s="20"/>
      <c r="EGE125" s="20"/>
      <c r="EGF125" s="20"/>
      <c r="EGG125" s="20"/>
      <c r="EGH125" s="20"/>
      <c r="EGI125" s="20"/>
      <c r="EGJ125" s="20"/>
      <c r="EGK125" s="20"/>
      <c r="EGL125" s="20"/>
      <c r="EGM125" s="20"/>
      <c r="EGN125" s="20"/>
      <c r="EGO125" s="20"/>
      <c r="EGP125" s="20"/>
      <c r="EGQ125" s="20"/>
      <c r="EGR125" s="20"/>
      <c r="EGS125" s="20"/>
      <c r="EGT125" s="20"/>
      <c r="EGU125" s="20"/>
      <c r="EGV125" s="20"/>
      <c r="EGW125" s="20"/>
      <c r="EGX125" s="20"/>
      <c r="EGY125" s="20"/>
      <c r="EGZ125" s="20"/>
      <c r="EHA125" s="20"/>
      <c r="EHB125" s="20"/>
      <c r="EHC125" s="20"/>
      <c r="EHD125" s="20"/>
      <c r="EHE125" s="20"/>
      <c r="EHF125" s="20"/>
      <c r="EHG125" s="20"/>
      <c r="EHH125" s="20"/>
      <c r="EHI125" s="20"/>
      <c r="EHJ125" s="20"/>
      <c r="EHK125" s="20"/>
      <c r="EHL125" s="20"/>
      <c r="EHM125" s="20"/>
      <c r="EHN125" s="20"/>
      <c r="EHO125" s="20"/>
      <c r="EHP125" s="20"/>
      <c r="EHQ125" s="20"/>
      <c r="EHR125" s="20"/>
      <c r="EHS125" s="20"/>
      <c r="EHT125" s="20"/>
      <c r="EHU125" s="20"/>
      <c r="EHV125" s="20"/>
      <c r="EHW125" s="20"/>
      <c r="EHX125" s="20"/>
      <c r="EHY125" s="20"/>
      <c r="EHZ125" s="20"/>
      <c r="EIA125" s="20"/>
      <c r="EIB125" s="20"/>
      <c r="EIC125" s="20"/>
      <c r="EID125" s="20"/>
      <c r="EIE125" s="20"/>
      <c r="EIF125" s="20"/>
      <c r="EIG125" s="20"/>
      <c r="EIH125" s="20"/>
      <c r="EII125" s="20"/>
      <c r="EIJ125" s="20"/>
      <c r="EIK125" s="20"/>
      <c r="EIL125" s="20"/>
      <c r="EIM125" s="20"/>
      <c r="EIN125" s="20"/>
      <c r="EIO125" s="20"/>
      <c r="EIP125" s="20"/>
      <c r="EIQ125" s="20"/>
      <c r="EIR125" s="20"/>
      <c r="EIS125" s="20"/>
      <c r="EIT125" s="20"/>
      <c r="EIU125" s="20"/>
      <c r="EIV125" s="20"/>
      <c r="EIW125" s="20"/>
      <c r="EIX125" s="20"/>
      <c r="EIY125" s="20"/>
      <c r="EIZ125" s="20"/>
      <c r="EJA125" s="20"/>
      <c r="EJB125" s="20"/>
      <c r="EJC125" s="20"/>
      <c r="EJD125" s="20"/>
      <c r="EJE125" s="20"/>
      <c r="EJF125" s="20"/>
      <c r="EJG125" s="20"/>
      <c r="EJH125" s="20"/>
      <c r="EJI125" s="20"/>
      <c r="EJJ125" s="20"/>
      <c r="EJK125" s="20"/>
      <c r="EJL125" s="20"/>
      <c r="EJM125" s="20"/>
      <c r="EJN125" s="20"/>
      <c r="EJO125" s="20"/>
      <c r="EJP125" s="20"/>
      <c r="EJQ125" s="20"/>
      <c r="EJR125" s="20"/>
      <c r="EJS125" s="20"/>
      <c r="EJT125" s="20"/>
      <c r="EJU125" s="20"/>
      <c r="EJV125" s="20"/>
      <c r="EJW125" s="20"/>
      <c r="EJX125" s="20"/>
      <c r="EJY125" s="20"/>
      <c r="EJZ125" s="20"/>
      <c r="EKA125" s="20"/>
      <c r="EKB125" s="20"/>
      <c r="EKC125" s="20"/>
      <c r="EKD125" s="20"/>
      <c r="EKE125" s="20"/>
      <c r="EKF125" s="20"/>
      <c r="EKG125" s="20"/>
      <c r="EKH125" s="20"/>
      <c r="EKI125" s="20"/>
      <c r="EKJ125" s="20"/>
      <c r="EKK125" s="20"/>
      <c r="EKL125" s="20"/>
      <c r="EKM125" s="20"/>
      <c r="EKN125" s="20"/>
      <c r="EKO125" s="20"/>
      <c r="EKP125" s="20"/>
      <c r="EKQ125" s="20"/>
      <c r="EKR125" s="20"/>
      <c r="EKS125" s="20"/>
      <c r="EKT125" s="20"/>
      <c r="EKU125" s="20"/>
      <c r="EKV125" s="20"/>
      <c r="EKW125" s="20"/>
      <c r="EKX125" s="20"/>
      <c r="EKY125" s="20"/>
      <c r="EKZ125" s="20"/>
      <c r="ELA125" s="20"/>
      <c r="ELB125" s="20"/>
      <c r="ELC125" s="20"/>
      <c r="ELD125" s="20"/>
      <c r="ELE125" s="20"/>
      <c r="ELF125" s="20"/>
      <c r="ELG125" s="20"/>
      <c r="ELH125" s="20"/>
      <c r="ELI125" s="20"/>
      <c r="ELJ125" s="20"/>
      <c r="ELK125" s="20"/>
      <c r="ELL125" s="20"/>
      <c r="ELM125" s="20"/>
      <c r="ELN125" s="20"/>
      <c r="ELO125" s="20"/>
      <c r="ELP125" s="20"/>
      <c r="ELQ125" s="20"/>
      <c r="ELR125" s="20"/>
      <c r="ELS125" s="20"/>
      <c r="ELT125" s="20"/>
      <c r="ELU125" s="20"/>
      <c r="ELV125" s="20"/>
      <c r="ELW125" s="20"/>
      <c r="ELX125" s="20"/>
      <c r="ELY125" s="20"/>
      <c r="ELZ125" s="20"/>
      <c r="EMA125" s="20"/>
      <c r="EMB125" s="20"/>
      <c r="EMC125" s="20"/>
      <c r="EMD125" s="20"/>
      <c r="EME125" s="20"/>
      <c r="EMF125" s="20"/>
      <c r="EMG125" s="20"/>
      <c r="EMH125" s="20"/>
      <c r="EMI125" s="20"/>
      <c r="EMJ125" s="20"/>
      <c r="EMK125" s="20"/>
      <c r="EML125" s="20"/>
      <c r="EMM125" s="20"/>
      <c r="EMN125" s="20"/>
      <c r="EMO125" s="20"/>
      <c r="EMP125" s="20"/>
      <c r="EMQ125" s="20"/>
      <c r="EMR125" s="20"/>
      <c r="EMS125" s="20"/>
      <c r="EMT125" s="20"/>
      <c r="EMU125" s="20"/>
      <c r="EMV125" s="20"/>
      <c r="EMW125" s="20"/>
      <c r="EMX125" s="20"/>
      <c r="EMY125" s="20"/>
      <c r="EMZ125" s="20"/>
      <c r="ENA125" s="20"/>
      <c r="ENB125" s="20"/>
      <c r="ENC125" s="20"/>
      <c r="END125" s="20"/>
      <c r="ENE125" s="20"/>
      <c r="ENF125" s="20"/>
      <c r="ENG125" s="20"/>
      <c r="ENH125" s="20"/>
      <c r="ENI125" s="20"/>
      <c r="ENJ125" s="20"/>
      <c r="ENK125" s="20"/>
      <c r="ENL125" s="20"/>
      <c r="ENM125" s="20"/>
      <c r="ENN125" s="20"/>
      <c r="ENO125" s="20"/>
      <c r="ENP125" s="20"/>
      <c r="ENQ125" s="20"/>
      <c r="ENR125" s="20"/>
      <c r="ENS125" s="20"/>
      <c r="ENT125" s="20"/>
      <c r="ENU125" s="20"/>
      <c r="ENV125" s="20"/>
      <c r="ENW125" s="20"/>
      <c r="ENX125" s="20"/>
      <c r="ENY125" s="20"/>
      <c r="ENZ125" s="20"/>
      <c r="EOA125" s="20"/>
      <c r="EOB125" s="20"/>
      <c r="EOC125" s="20"/>
      <c r="EOD125" s="20"/>
      <c r="EOE125" s="20"/>
      <c r="EOF125" s="20"/>
      <c r="EOG125" s="20"/>
      <c r="EOH125" s="20"/>
      <c r="EOI125" s="20"/>
      <c r="EOJ125" s="20"/>
      <c r="EOK125" s="20"/>
      <c r="EOL125" s="20"/>
      <c r="EOM125" s="20"/>
      <c r="EON125" s="20"/>
      <c r="EOO125" s="20"/>
      <c r="EOP125" s="20"/>
      <c r="EOQ125" s="20"/>
      <c r="EOR125" s="20"/>
      <c r="EOS125" s="20"/>
      <c r="EOT125" s="20"/>
      <c r="EPA125" s="20"/>
      <c r="EPB125" s="20"/>
      <c r="EPC125" s="20"/>
      <c r="EPD125" s="20"/>
      <c r="EPE125" s="20"/>
      <c r="EPF125" s="20"/>
      <c r="EPG125" s="20"/>
      <c r="EPH125" s="20"/>
      <c r="EPI125" s="20"/>
      <c r="EPJ125" s="20"/>
      <c r="EPK125" s="20"/>
      <c r="EPL125" s="20"/>
      <c r="EPM125" s="20"/>
      <c r="EPN125" s="20"/>
      <c r="EPO125" s="20"/>
      <c r="EPP125" s="20"/>
      <c r="EPQ125" s="20"/>
      <c r="EPR125" s="20"/>
      <c r="EPS125" s="20"/>
      <c r="EPT125" s="20"/>
      <c r="EPU125" s="20"/>
      <c r="EPV125" s="20"/>
      <c r="EPW125" s="20"/>
      <c r="EPX125" s="20"/>
      <c r="EPY125" s="20"/>
      <c r="EPZ125" s="20"/>
      <c r="EQA125" s="20"/>
      <c r="EQB125" s="20"/>
      <c r="EQC125" s="20"/>
      <c r="EQD125" s="20"/>
      <c r="EQE125" s="20"/>
      <c r="EQF125" s="20"/>
      <c r="EQG125" s="20"/>
      <c r="EQH125" s="20"/>
      <c r="EQI125" s="20"/>
      <c r="EQJ125" s="20"/>
      <c r="EQK125" s="20"/>
      <c r="EQL125" s="20"/>
      <c r="EQM125" s="20"/>
      <c r="EQN125" s="20"/>
      <c r="EQO125" s="20"/>
      <c r="EQP125" s="20"/>
      <c r="EQQ125" s="20"/>
      <c r="EQR125" s="20"/>
      <c r="EQS125" s="20"/>
      <c r="EQT125" s="20"/>
      <c r="EQU125" s="20"/>
      <c r="EQV125" s="20"/>
      <c r="EQW125" s="20"/>
      <c r="EQX125" s="20"/>
      <c r="EQY125" s="20"/>
      <c r="EQZ125" s="20"/>
      <c r="ERA125" s="20"/>
      <c r="ERB125" s="20"/>
      <c r="ERC125" s="20"/>
      <c r="ERD125" s="20"/>
      <c r="ERE125" s="20"/>
      <c r="ERF125" s="20"/>
      <c r="ERG125" s="20"/>
      <c r="ERH125" s="20"/>
      <c r="ERI125" s="20"/>
      <c r="ERJ125" s="20"/>
      <c r="ERK125" s="20"/>
      <c r="ERL125" s="20"/>
      <c r="ERM125" s="20"/>
      <c r="ERN125" s="20"/>
      <c r="ERO125" s="20"/>
      <c r="ERP125" s="20"/>
      <c r="ERQ125" s="20"/>
      <c r="ERR125" s="20"/>
      <c r="ERS125" s="20"/>
      <c r="ERT125" s="20"/>
      <c r="ERU125" s="20"/>
      <c r="ERV125" s="20"/>
      <c r="ERW125" s="20"/>
      <c r="ERX125" s="20"/>
      <c r="ERY125" s="20"/>
      <c r="ERZ125" s="20"/>
      <c r="ESA125" s="20"/>
      <c r="ESB125" s="20"/>
      <c r="ESC125" s="20"/>
      <c r="ESD125" s="20"/>
      <c r="ESE125" s="20"/>
      <c r="ESF125" s="20"/>
      <c r="ESG125" s="20"/>
      <c r="ESH125" s="20"/>
      <c r="ESI125" s="20"/>
      <c r="ESJ125" s="20"/>
      <c r="ESK125" s="20"/>
      <c r="ESL125" s="20"/>
      <c r="ESM125" s="20"/>
      <c r="ESN125" s="20"/>
      <c r="ESO125" s="20"/>
      <c r="ESP125" s="20"/>
      <c r="ESQ125" s="20"/>
      <c r="ESR125" s="20"/>
      <c r="ESS125" s="20"/>
      <c r="EST125" s="20"/>
      <c r="ESU125" s="20"/>
      <c r="ESV125" s="20"/>
      <c r="ESW125" s="20"/>
      <c r="ESX125" s="20"/>
      <c r="ESY125" s="20"/>
      <c r="ESZ125" s="20"/>
      <c r="ETA125" s="20"/>
      <c r="ETB125" s="20"/>
      <c r="ETC125" s="20"/>
      <c r="ETD125" s="20"/>
      <c r="ETE125" s="20"/>
      <c r="ETF125" s="20"/>
      <c r="ETG125" s="20"/>
      <c r="ETH125" s="20"/>
      <c r="ETI125" s="20"/>
      <c r="ETJ125" s="20"/>
      <c r="ETK125" s="20"/>
      <c r="ETL125" s="20"/>
      <c r="ETM125" s="20"/>
      <c r="ETN125" s="20"/>
      <c r="ETO125" s="20"/>
      <c r="ETP125" s="20"/>
      <c r="ETQ125" s="20"/>
      <c r="ETR125" s="20"/>
      <c r="ETS125" s="20"/>
      <c r="ETT125" s="20"/>
      <c r="ETU125" s="20"/>
      <c r="ETV125" s="20"/>
      <c r="ETW125" s="20"/>
      <c r="ETX125" s="20"/>
      <c r="ETY125" s="20"/>
      <c r="ETZ125" s="20"/>
      <c r="EUA125" s="20"/>
      <c r="EUB125" s="20"/>
      <c r="EUC125" s="20"/>
      <c r="EUD125" s="20"/>
      <c r="EUE125" s="20"/>
      <c r="EUF125" s="20"/>
      <c r="EUG125" s="20"/>
      <c r="EUH125" s="20"/>
      <c r="EUI125" s="20"/>
      <c r="EUJ125" s="20"/>
      <c r="EUK125" s="20"/>
      <c r="EUL125" s="20"/>
      <c r="EUM125" s="20"/>
      <c r="EUN125" s="20"/>
      <c r="EUO125" s="20"/>
      <c r="EUP125" s="20"/>
      <c r="EUQ125" s="20"/>
      <c r="EUR125" s="20"/>
      <c r="EUS125" s="20"/>
      <c r="EUT125" s="20"/>
      <c r="EUU125" s="20"/>
      <c r="EUV125" s="20"/>
      <c r="EUW125" s="20"/>
      <c r="EUX125" s="20"/>
      <c r="EUY125" s="20"/>
      <c r="EUZ125" s="20"/>
      <c r="EVA125" s="20"/>
      <c r="EVB125" s="20"/>
      <c r="EVC125" s="20"/>
      <c r="EVD125" s="20"/>
      <c r="EVE125" s="20"/>
      <c r="EVF125" s="20"/>
      <c r="EVG125" s="20"/>
      <c r="EVH125" s="20"/>
      <c r="EVI125" s="20"/>
      <c r="EVJ125" s="20"/>
      <c r="EVK125" s="20"/>
      <c r="EVL125" s="20"/>
      <c r="EVM125" s="20"/>
      <c r="EVN125" s="20"/>
      <c r="EVO125" s="20"/>
      <c r="EVP125" s="20"/>
      <c r="EVQ125" s="20"/>
      <c r="EVR125" s="20"/>
      <c r="EVS125" s="20"/>
      <c r="EVT125" s="20"/>
      <c r="EVU125" s="20"/>
      <c r="EVV125" s="20"/>
      <c r="EVW125" s="20"/>
      <c r="EVX125" s="20"/>
      <c r="EVY125" s="20"/>
      <c r="EVZ125" s="20"/>
      <c r="EWA125" s="20"/>
      <c r="EWB125" s="20"/>
      <c r="EWC125" s="20"/>
      <c r="EWD125" s="20"/>
      <c r="EWE125" s="20"/>
      <c r="EWF125" s="20"/>
      <c r="EWG125" s="20"/>
      <c r="EWH125" s="20"/>
      <c r="EWI125" s="20"/>
      <c r="EWJ125" s="20"/>
      <c r="EWK125" s="20"/>
      <c r="EWL125" s="20"/>
      <c r="EWM125" s="20"/>
      <c r="EWN125" s="20"/>
      <c r="EWO125" s="20"/>
      <c r="EWP125" s="20"/>
      <c r="EWQ125" s="20"/>
      <c r="EWR125" s="20"/>
      <c r="EWS125" s="20"/>
      <c r="EWT125" s="20"/>
      <c r="EWU125" s="20"/>
      <c r="EWV125" s="20"/>
      <c r="EWW125" s="20"/>
      <c r="EWX125" s="20"/>
      <c r="EWY125" s="20"/>
      <c r="EWZ125" s="20"/>
      <c r="EXA125" s="20"/>
      <c r="EXB125" s="20"/>
      <c r="EXC125" s="20"/>
      <c r="EXD125" s="20"/>
      <c r="EXE125" s="20"/>
      <c r="EXF125" s="20"/>
      <c r="EXG125" s="20"/>
      <c r="EXH125" s="20"/>
      <c r="EXI125" s="20"/>
      <c r="EXJ125" s="20"/>
      <c r="EXK125" s="20"/>
      <c r="EXL125" s="20"/>
      <c r="EXM125" s="20"/>
      <c r="EXN125" s="20"/>
      <c r="EXO125" s="20"/>
      <c r="EXP125" s="20"/>
      <c r="EXQ125" s="20"/>
      <c r="EXR125" s="20"/>
      <c r="EXS125" s="20"/>
      <c r="EXT125" s="20"/>
      <c r="EXU125" s="20"/>
      <c r="EXV125" s="20"/>
      <c r="EXW125" s="20"/>
      <c r="EXX125" s="20"/>
      <c r="EXY125" s="20"/>
      <c r="EXZ125" s="20"/>
      <c r="EYA125" s="20"/>
      <c r="EYB125" s="20"/>
      <c r="EYC125" s="20"/>
      <c r="EYD125" s="20"/>
      <c r="EYE125" s="20"/>
      <c r="EYF125" s="20"/>
      <c r="EYG125" s="20"/>
      <c r="EYH125" s="20"/>
      <c r="EYI125" s="20"/>
      <c r="EYJ125" s="20"/>
      <c r="EYK125" s="20"/>
      <c r="EYL125" s="20"/>
      <c r="EYM125" s="20"/>
      <c r="EYN125" s="20"/>
      <c r="EYO125" s="20"/>
      <c r="EYP125" s="20"/>
      <c r="EYW125" s="20"/>
      <c r="EYX125" s="20"/>
      <c r="EYY125" s="20"/>
      <c r="EYZ125" s="20"/>
      <c r="EZA125" s="20"/>
      <c r="EZB125" s="20"/>
      <c r="EZC125" s="20"/>
      <c r="EZD125" s="20"/>
      <c r="EZE125" s="20"/>
      <c r="EZF125" s="20"/>
      <c r="EZG125" s="20"/>
      <c r="EZH125" s="20"/>
      <c r="EZI125" s="20"/>
      <c r="EZJ125" s="20"/>
      <c r="EZK125" s="20"/>
      <c r="EZL125" s="20"/>
      <c r="EZM125" s="20"/>
      <c r="EZN125" s="20"/>
      <c r="EZO125" s="20"/>
      <c r="EZP125" s="20"/>
      <c r="EZQ125" s="20"/>
      <c r="EZR125" s="20"/>
      <c r="EZS125" s="20"/>
      <c r="EZT125" s="20"/>
      <c r="EZU125" s="20"/>
      <c r="EZV125" s="20"/>
      <c r="EZW125" s="20"/>
      <c r="EZX125" s="20"/>
      <c r="EZY125" s="20"/>
      <c r="EZZ125" s="20"/>
      <c r="FAA125" s="20"/>
      <c r="FAB125" s="20"/>
      <c r="FAC125" s="20"/>
      <c r="FAD125" s="20"/>
      <c r="FAE125" s="20"/>
      <c r="FAF125" s="20"/>
      <c r="FAG125" s="20"/>
      <c r="FAH125" s="20"/>
      <c r="FAI125" s="20"/>
      <c r="FAJ125" s="20"/>
      <c r="FAK125" s="20"/>
      <c r="FAL125" s="20"/>
      <c r="FAM125" s="20"/>
      <c r="FAN125" s="20"/>
      <c r="FAO125" s="20"/>
      <c r="FAP125" s="20"/>
      <c r="FAQ125" s="20"/>
      <c r="FAR125" s="20"/>
      <c r="FAS125" s="20"/>
      <c r="FAT125" s="20"/>
      <c r="FAU125" s="20"/>
      <c r="FAV125" s="20"/>
      <c r="FAW125" s="20"/>
      <c r="FAX125" s="20"/>
      <c r="FAY125" s="20"/>
      <c r="FAZ125" s="20"/>
      <c r="FBA125" s="20"/>
      <c r="FBB125" s="20"/>
      <c r="FBC125" s="20"/>
      <c r="FBD125" s="20"/>
      <c r="FBE125" s="20"/>
      <c r="FBF125" s="20"/>
      <c r="FBG125" s="20"/>
      <c r="FBH125" s="20"/>
      <c r="FBI125" s="20"/>
      <c r="FBJ125" s="20"/>
      <c r="FBK125" s="20"/>
      <c r="FBL125" s="20"/>
      <c r="FBM125" s="20"/>
      <c r="FBN125" s="20"/>
      <c r="FBO125" s="20"/>
      <c r="FBP125" s="20"/>
      <c r="FBQ125" s="20"/>
      <c r="FBR125" s="20"/>
      <c r="FBS125" s="20"/>
      <c r="FBT125" s="20"/>
      <c r="FBU125" s="20"/>
      <c r="FBV125" s="20"/>
      <c r="FBW125" s="20"/>
      <c r="FBX125" s="20"/>
      <c r="FBY125" s="20"/>
      <c r="FBZ125" s="20"/>
      <c r="FCA125" s="20"/>
      <c r="FCB125" s="20"/>
      <c r="FCC125" s="20"/>
      <c r="FCD125" s="20"/>
      <c r="FCE125" s="20"/>
      <c r="FCF125" s="20"/>
      <c r="FCG125" s="20"/>
      <c r="FCH125" s="20"/>
      <c r="FCI125" s="20"/>
      <c r="FCJ125" s="20"/>
      <c r="FCK125" s="20"/>
      <c r="FCL125" s="20"/>
      <c r="FCM125" s="20"/>
      <c r="FCN125" s="20"/>
      <c r="FCO125" s="20"/>
      <c r="FCP125" s="20"/>
      <c r="FCQ125" s="20"/>
      <c r="FCR125" s="20"/>
      <c r="FCS125" s="20"/>
      <c r="FCT125" s="20"/>
      <c r="FCU125" s="20"/>
      <c r="FCV125" s="20"/>
      <c r="FCW125" s="20"/>
      <c r="FCX125" s="20"/>
      <c r="FCY125" s="20"/>
      <c r="FCZ125" s="20"/>
      <c r="FDA125" s="20"/>
      <c r="FDB125" s="20"/>
      <c r="FDC125" s="20"/>
      <c r="FDD125" s="20"/>
      <c r="FDE125" s="20"/>
      <c r="FDF125" s="20"/>
      <c r="FDG125" s="20"/>
      <c r="FDH125" s="20"/>
      <c r="FDI125" s="20"/>
      <c r="FDJ125" s="20"/>
      <c r="FDK125" s="20"/>
      <c r="FDL125" s="20"/>
      <c r="FDM125" s="20"/>
      <c r="FDN125" s="20"/>
      <c r="FDO125" s="20"/>
      <c r="FDP125" s="20"/>
      <c r="FDQ125" s="20"/>
      <c r="FDR125" s="20"/>
      <c r="FDS125" s="20"/>
      <c r="FDT125" s="20"/>
      <c r="FDU125" s="20"/>
      <c r="FDV125" s="20"/>
      <c r="FDW125" s="20"/>
      <c r="FDX125" s="20"/>
      <c r="FDY125" s="20"/>
      <c r="FDZ125" s="20"/>
      <c r="FEA125" s="20"/>
      <c r="FEB125" s="20"/>
      <c r="FEC125" s="20"/>
      <c r="FED125" s="20"/>
      <c r="FEE125" s="20"/>
      <c r="FEF125" s="20"/>
      <c r="FEG125" s="20"/>
      <c r="FEH125" s="20"/>
      <c r="FEI125" s="20"/>
      <c r="FEJ125" s="20"/>
      <c r="FEK125" s="20"/>
      <c r="FEL125" s="20"/>
      <c r="FEM125" s="20"/>
      <c r="FEN125" s="20"/>
      <c r="FEO125" s="20"/>
      <c r="FEP125" s="20"/>
      <c r="FEQ125" s="20"/>
      <c r="FER125" s="20"/>
      <c r="FES125" s="20"/>
      <c r="FET125" s="20"/>
      <c r="FEU125" s="20"/>
      <c r="FEV125" s="20"/>
      <c r="FEW125" s="20"/>
      <c r="FEX125" s="20"/>
      <c r="FEY125" s="20"/>
      <c r="FEZ125" s="20"/>
      <c r="FFA125" s="20"/>
      <c r="FFB125" s="20"/>
      <c r="FFC125" s="20"/>
      <c r="FFD125" s="20"/>
      <c r="FFE125" s="20"/>
      <c r="FFF125" s="20"/>
      <c r="FFG125" s="20"/>
      <c r="FFH125" s="20"/>
      <c r="FFI125" s="20"/>
      <c r="FFJ125" s="20"/>
      <c r="FFK125" s="20"/>
      <c r="FFL125" s="20"/>
      <c r="FFM125" s="20"/>
      <c r="FFN125" s="20"/>
      <c r="FFO125" s="20"/>
      <c r="FFP125" s="20"/>
      <c r="FFQ125" s="20"/>
      <c r="FFR125" s="20"/>
      <c r="FFS125" s="20"/>
      <c r="FFT125" s="20"/>
      <c r="FFU125" s="20"/>
      <c r="FFV125" s="20"/>
      <c r="FFW125" s="20"/>
      <c r="FFX125" s="20"/>
      <c r="FFY125" s="20"/>
      <c r="FFZ125" s="20"/>
      <c r="FGA125" s="20"/>
      <c r="FGB125" s="20"/>
      <c r="FGC125" s="20"/>
      <c r="FGD125" s="20"/>
      <c r="FGE125" s="20"/>
      <c r="FGF125" s="20"/>
      <c r="FGG125" s="20"/>
      <c r="FGH125" s="20"/>
      <c r="FGI125" s="20"/>
      <c r="FGJ125" s="20"/>
      <c r="FGK125" s="20"/>
      <c r="FGL125" s="20"/>
      <c r="FGM125" s="20"/>
      <c r="FGN125" s="20"/>
      <c r="FGO125" s="20"/>
      <c r="FGP125" s="20"/>
      <c r="FGQ125" s="20"/>
      <c r="FGR125" s="20"/>
      <c r="FGS125" s="20"/>
      <c r="FGT125" s="20"/>
      <c r="FGU125" s="20"/>
      <c r="FGV125" s="20"/>
      <c r="FGW125" s="20"/>
      <c r="FGX125" s="20"/>
      <c r="FGY125" s="20"/>
      <c r="FGZ125" s="20"/>
      <c r="FHA125" s="20"/>
      <c r="FHB125" s="20"/>
      <c r="FHC125" s="20"/>
      <c r="FHD125" s="20"/>
      <c r="FHE125" s="20"/>
      <c r="FHF125" s="20"/>
      <c r="FHG125" s="20"/>
      <c r="FHH125" s="20"/>
      <c r="FHI125" s="20"/>
      <c r="FHJ125" s="20"/>
      <c r="FHK125" s="20"/>
      <c r="FHL125" s="20"/>
      <c r="FHM125" s="20"/>
      <c r="FHN125" s="20"/>
      <c r="FHO125" s="20"/>
      <c r="FHP125" s="20"/>
      <c r="FHQ125" s="20"/>
      <c r="FHR125" s="20"/>
      <c r="FHS125" s="20"/>
      <c r="FHT125" s="20"/>
      <c r="FHU125" s="20"/>
      <c r="FHV125" s="20"/>
      <c r="FHW125" s="20"/>
      <c r="FHX125" s="20"/>
      <c r="FHY125" s="20"/>
      <c r="FHZ125" s="20"/>
      <c r="FIA125" s="20"/>
      <c r="FIB125" s="20"/>
      <c r="FIC125" s="20"/>
      <c r="FID125" s="20"/>
      <c r="FIE125" s="20"/>
      <c r="FIF125" s="20"/>
      <c r="FIG125" s="20"/>
      <c r="FIH125" s="20"/>
      <c r="FII125" s="20"/>
      <c r="FIJ125" s="20"/>
      <c r="FIK125" s="20"/>
      <c r="FIL125" s="20"/>
      <c r="FIS125" s="20"/>
      <c r="FIT125" s="20"/>
      <c r="FIU125" s="20"/>
      <c r="FIV125" s="20"/>
      <c r="FIW125" s="20"/>
      <c r="FIX125" s="20"/>
      <c r="FIY125" s="20"/>
      <c r="FIZ125" s="20"/>
      <c r="FJA125" s="20"/>
      <c r="FJB125" s="20"/>
      <c r="FJC125" s="20"/>
      <c r="FJD125" s="20"/>
      <c r="FJE125" s="20"/>
      <c r="FJF125" s="20"/>
      <c r="FJG125" s="20"/>
      <c r="FJH125" s="20"/>
      <c r="FJI125" s="20"/>
      <c r="FJJ125" s="20"/>
      <c r="FJK125" s="20"/>
      <c r="FJL125" s="20"/>
      <c r="FJM125" s="20"/>
      <c r="FJN125" s="20"/>
      <c r="FJO125" s="20"/>
      <c r="FJP125" s="20"/>
      <c r="FJQ125" s="20"/>
      <c r="FJR125" s="20"/>
      <c r="FJS125" s="20"/>
      <c r="FJT125" s="20"/>
      <c r="FJU125" s="20"/>
      <c r="FJV125" s="20"/>
      <c r="FJW125" s="20"/>
      <c r="FJX125" s="20"/>
      <c r="FJY125" s="20"/>
      <c r="FJZ125" s="20"/>
      <c r="FKA125" s="20"/>
      <c r="FKB125" s="20"/>
      <c r="FKC125" s="20"/>
      <c r="FKD125" s="20"/>
      <c r="FKE125" s="20"/>
      <c r="FKF125" s="20"/>
      <c r="FKG125" s="20"/>
      <c r="FKH125" s="20"/>
      <c r="FKI125" s="20"/>
      <c r="FKJ125" s="20"/>
      <c r="FKK125" s="20"/>
      <c r="FKL125" s="20"/>
      <c r="FKM125" s="20"/>
      <c r="FKN125" s="20"/>
      <c r="FKO125" s="20"/>
      <c r="FKP125" s="20"/>
      <c r="FKQ125" s="20"/>
      <c r="FKR125" s="20"/>
      <c r="FKS125" s="20"/>
      <c r="FKT125" s="20"/>
      <c r="FKU125" s="20"/>
      <c r="FKV125" s="20"/>
      <c r="FKW125" s="20"/>
      <c r="FKX125" s="20"/>
      <c r="FKY125" s="20"/>
      <c r="FKZ125" s="20"/>
      <c r="FLA125" s="20"/>
      <c r="FLB125" s="20"/>
      <c r="FLC125" s="20"/>
      <c r="FLD125" s="20"/>
      <c r="FLE125" s="20"/>
      <c r="FLF125" s="20"/>
      <c r="FLG125" s="20"/>
      <c r="FLH125" s="20"/>
      <c r="FLI125" s="20"/>
      <c r="FLJ125" s="20"/>
      <c r="FLK125" s="20"/>
      <c r="FLL125" s="20"/>
      <c r="FLM125" s="20"/>
      <c r="FLN125" s="20"/>
      <c r="FLO125" s="20"/>
      <c r="FLP125" s="20"/>
      <c r="FLQ125" s="20"/>
      <c r="FLR125" s="20"/>
      <c r="FLS125" s="20"/>
      <c r="FLT125" s="20"/>
      <c r="FLU125" s="20"/>
      <c r="FLV125" s="20"/>
      <c r="FLW125" s="20"/>
      <c r="FLX125" s="20"/>
      <c r="FLY125" s="20"/>
      <c r="FLZ125" s="20"/>
      <c r="FMA125" s="20"/>
      <c r="FMB125" s="20"/>
      <c r="FMC125" s="20"/>
      <c r="FMD125" s="20"/>
      <c r="FME125" s="20"/>
      <c r="FMF125" s="20"/>
      <c r="FMG125" s="20"/>
      <c r="FMH125" s="20"/>
      <c r="FMI125" s="20"/>
      <c r="FMJ125" s="20"/>
      <c r="FMK125" s="20"/>
      <c r="FML125" s="20"/>
      <c r="FMM125" s="20"/>
      <c r="FMN125" s="20"/>
      <c r="FMO125" s="20"/>
      <c r="FMP125" s="20"/>
      <c r="FMQ125" s="20"/>
      <c r="FMR125" s="20"/>
      <c r="FMS125" s="20"/>
      <c r="FMT125" s="20"/>
      <c r="FMU125" s="20"/>
      <c r="FMV125" s="20"/>
      <c r="FMW125" s="20"/>
      <c r="FMX125" s="20"/>
      <c r="FMY125" s="20"/>
      <c r="FMZ125" s="20"/>
      <c r="FNA125" s="20"/>
      <c r="FNB125" s="20"/>
      <c r="FNC125" s="20"/>
      <c r="FND125" s="20"/>
      <c r="FNE125" s="20"/>
      <c r="FNF125" s="20"/>
      <c r="FNG125" s="20"/>
      <c r="FNH125" s="20"/>
      <c r="FNI125" s="20"/>
      <c r="FNJ125" s="20"/>
      <c r="FNK125" s="20"/>
      <c r="FNL125" s="20"/>
      <c r="FNM125" s="20"/>
      <c r="FNN125" s="20"/>
      <c r="FNO125" s="20"/>
      <c r="FNP125" s="20"/>
      <c r="FNQ125" s="20"/>
      <c r="FNR125" s="20"/>
      <c r="FNS125" s="20"/>
      <c r="FNT125" s="20"/>
      <c r="FNU125" s="20"/>
      <c r="FNV125" s="20"/>
      <c r="FNW125" s="20"/>
      <c r="FNX125" s="20"/>
      <c r="FNY125" s="20"/>
      <c r="FNZ125" s="20"/>
      <c r="FOA125" s="20"/>
      <c r="FOB125" s="20"/>
      <c r="FOC125" s="20"/>
      <c r="FOD125" s="20"/>
      <c r="FOE125" s="20"/>
      <c r="FOF125" s="20"/>
      <c r="FOG125" s="20"/>
      <c r="FOH125" s="20"/>
      <c r="FOI125" s="20"/>
      <c r="FOJ125" s="20"/>
      <c r="FOK125" s="20"/>
      <c r="FOL125" s="20"/>
      <c r="FOM125" s="20"/>
      <c r="FON125" s="20"/>
      <c r="FOO125" s="20"/>
      <c r="FOP125" s="20"/>
      <c r="FOQ125" s="20"/>
      <c r="FOR125" s="20"/>
      <c r="FOS125" s="20"/>
      <c r="FOT125" s="20"/>
      <c r="FOU125" s="20"/>
      <c r="FOV125" s="20"/>
      <c r="FOW125" s="20"/>
      <c r="FOX125" s="20"/>
      <c r="FOY125" s="20"/>
      <c r="FOZ125" s="20"/>
      <c r="FPA125" s="20"/>
      <c r="FPB125" s="20"/>
      <c r="FPC125" s="20"/>
      <c r="FPD125" s="20"/>
      <c r="FPE125" s="20"/>
      <c r="FPF125" s="20"/>
      <c r="FPG125" s="20"/>
      <c r="FPH125" s="20"/>
      <c r="FPI125" s="20"/>
      <c r="FPJ125" s="20"/>
      <c r="FPK125" s="20"/>
      <c r="FPL125" s="20"/>
      <c r="FPM125" s="20"/>
      <c r="FPN125" s="20"/>
      <c r="FPO125" s="20"/>
      <c r="FPP125" s="20"/>
      <c r="FPQ125" s="20"/>
      <c r="FPR125" s="20"/>
      <c r="FPS125" s="20"/>
      <c r="FPT125" s="20"/>
      <c r="FPU125" s="20"/>
      <c r="FPV125" s="20"/>
      <c r="FPW125" s="20"/>
      <c r="FPX125" s="20"/>
      <c r="FPY125" s="20"/>
      <c r="FPZ125" s="20"/>
      <c r="FQA125" s="20"/>
      <c r="FQB125" s="20"/>
      <c r="FQC125" s="20"/>
      <c r="FQD125" s="20"/>
      <c r="FQE125" s="20"/>
      <c r="FQF125" s="20"/>
      <c r="FQG125" s="20"/>
      <c r="FQH125" s="20"/>
      <c r="FQI125" s="20"/>
      <c r="FQJ125" s="20"/>
      <c r="FQK125" s="20"/>
      <c r="FQL125" s="20"/>
      <c r="FQM125" s="20"/>
      <c r="FQN125" s="20"/>
      <c r="FQO125" s="20"/>
      <c r="FQP125" s="20"/>
      <c r="FQQ125" s="20"/>
      <c r="FQR125" s="20"/>
      <c r="FQS125" s="20"/>
      <c r="FQT125" s="20"/>
      <c r="FQU125" s="20"/>
      <c r="FQV125" s="20"/>
      <c r="FQW125" s="20"/>
      <c r="FQX125" s="20"/>
      <c r="FQY125" s="20"/>
      <c r="FQZ125" s="20"/>
      <c r="FRA125" s="20"/>
      <c r="FRB125" s="20"/>
      <c r="FRC125" s="20"/>
      <c r="FRD125" s="20"/>
      <c r="FRE125" s="20"/>
      <c r="FRF125" s="20"/>
      <c r="FRG125" s="20"/>
      <c r="FRH125" s="20"/>
      <c r="FRI125" s="20"/>
      <c r="FRJ125" s="20"/>
      <c r="FRK125" s="20"/>
      <c r="FRL125" s="20"/>
      <c r="FRM125" s="20"/>
      <c r="FRN125" s="20"/>
      <c r="FRO125" s="20"/>
      <c r="FRP125" s="20"/>
      <c r="FRQ125" s="20"/>
      <c r="FRR125" s="20"/>
      <c r="FRS125" s="20"/>
      <c r="FRT125" s="20"/>
      <c r="FRU125" s="20"/>
      <c r="FRV125" s="20"/>
      <c r="FRW125" s="20"/>
      <c r="FRX125" s="20"/>
      <c r="FRY125" s="20"/>
      <c r="FRZ125" s="20"/>
      <c r="FSA125" s="20"/>
      <c r="FSB125" s="20"/>
      <c r="FSC125" s="20"/>
      <c r="FSD125" s="20"/>
      <c r="FSE125" s="20"/>
      <c r="FSF125" s="20"/>
      <c r="FSG125" s="20"/>
      <c r="FSH125" s="20"/>
      <c r="FSO125" s="20"/>
      <c r="FSP125" s="20"/>
      <c r="FSQ125" s="20"/>
      <c r="FSR125" s="20"/>
      <c r="FSS125" s="20"/>
      <c r="FST125" s="20"/>
      <c r="FSU125" s="20"/>
      <c r="FSV125" s="20"/>
      <c r="FSW125" s="20"/>
      <c r="FSX125" s="20"/>
      <c r="FSY125" s="20"/>
      <c r="FSZ125" s="20"/>
      <c r="FTA125" s="20"/>
      <c r="FTB125" s="20"/>
      <c r="FTC125" s="20"/>
      <c r="FTD125" s="20"/>
      <c r="FTE125" s="20"/>
      <c r="FTF125" s="20"/>
      <c r="FTG125" s="20"/>
      <c r="FTH125" s="20"/>
      <c r="FTI125" s="20"/>
      <c r="FTJ125" s="20"/>
      <c r="FTK125" s="20"/>
      <c r="FTL125" s="20"/>
      <c r="FTM125" s="20"/>
      <c r="FTN125" s="20"/>
      <c r="FTO125" s="20"/>
      <c r="FTP125" s="20"/>
      <c r="FTQ125" s="20"/>
      <c r="FTR125" s="20"/>
      <c r="FTS125" s="20"/>
      <c r="FTT125" s="20"/>
      <c r="FTU125" s="20"/>
      <c r="FTV125" s="20"/>
      <c r="FTW125" s="20"/>
      <c r="FTX125" s="20"/>
      <c r="FTY125" s="20"/>
      <c r="FTZ125" s="20"/>
      <c r="FUA125" s="20"/>
      <c r="FUB125" s="20"/>
      <c r="FUC125" s="20"/>
      <c r="FUD125" s="20"/>
      <c r="FUE125" s="20"/>
      <c r="FUF125" s="20"/>
      <c r="FUG125" s="20"/>
      <c r="FUH125" s="20"/>
      <c r="FUI125" s="20"/>
      <c r="FUJ125" s="20"/>
      <c r="FUK125" s="20"/>
      <c r="FUL125" s="20"/>
      <c r="FUM125" s="20"/>
      <c r="FUN125" s="20"/>
      <c r="FUO125" s="20"/>
      <c r="FUP125" s="20"/>
      <c r="FUQ125" s="20"/>
      <c r="FUR125" s="20"/>
      <c r="FUS125" s="20"/>
      <c r="FUT125" s="20"/>
      <c r="FUU125" s="20"/>
      <c r="FUV125" s="20"/>
      <c r="FUW125" s="20"/>
      <c r="FUX125" s="20"/>
      <c r="FUY125" s="20"/>
      <c r="FUZ125" s="20"/>
      <c r="FVA125" s="20"/>
      <c r="FVB125" s="20"/>
      <c r="FVC125" s="20"/>
      <c r="FVD125" s="20"/>
      <c r="FVE125" s="20"/>
      <c r="FVF125" s="20"/>
      <c r="FVG125" s="20"/>
      <c r="FVH125" s="20"/>
      <c r="FVI125" s="20"/>
      <c r="FVJ125" s="20"/>
      <c r="FVK125" s="20"/>
      <c r="FVL125" s="20"/>
      <c r="FVM125" s="20"/>
      <c r="FVN125" s="20"/>
      <c r="FVO125" s="20"/>
      <c r="FVP125" s="20"/>
      <c r="FVQ125" s="20"/>
      <c r="FVR125" s="20"/>
      <c r="FVS125" s="20"/>
      <c r="FVT125" s="20"/>
      <c r="FVU125" s="20"/>
      <c r="FVV125" s="20"/>
      <c r="FVW125" s="20"/>
      <c r="FVX125" s="20"/>
      <c r="FVY125" s="20"/>
      <c r="FVZ125" s="20"/>
      <c r="FWA125" s="20"/>
      <c r="FWB125" s="20"/>
      <c r="FWC125" s="20"/>
      <c r="FWD125" s="20"/>
      <c r="FWE125" s="20"/>
      <c r="FWF125" s="20"/>
      <c r="FWG125" s="20"/>
      <c r="FWH125" s="20"/>
      <c r="FWI125" s="20"/>
      <c r="FWJ125" s="20"/>
      <c r="FWK125" s="20"/>
      <c r="FWL125" s="20"/>
      <c r="FWM125" s="20"/>
      <c r="FWN125" s="20"/>
      <c r="FWO125" s="20"/>
      <c r="FWP125" s="20"/>
      <c r="FWQ125" s="20"/>
      <c r="FWR125" s="20"/>
      <c r="FWS125" s="20"/>
      <c r="FWT125" s="20"/>
      <c r="FWU125" s="20"/>
      <c r="FWV125" s="20"/>
      <c r="FWW125" s="20"/>
      <c r="FWX125" s="20"/>
      <c r="FWY125" s="20"/>
      <c r="FWZ125" s="20"/>
      <c r="FXA125" s="20"/>
      <c r="FXB125" s="20"/>
      <c r="FXC125" s="20"/>
      <c r="FXD125" s="20"/>
      <c r="FXE125" s="20"/>
      <c r="FXF125" s="20"/>
      <c r="FXG125" s="20"/>
      <c r="FXH125" s="20"/>
      <c r="FXI125" s="20"/>
      <c r="FXJ125" s="20"/>
      <c r="FXK125" s="20"/>
      <c r="FXL125" s="20"/>
      <c r="FXM125" s="20"/>
      <c r="FXN125" s="20"/>
      <c r="FXO125" s="20"/>
      <c r="FXP125" s="20"/>
      <c r="FXQ125" s="20"/>
      <c r="FXR125" s="20"/>
      <c r="FXS125" s="20"/>
      <c r="FXT125" s="20"/>
      <c r="FXU125" s="20"/>
      <c r="FXV125" s="20"/>
      <c r="FXW125" s="20"/>
      <c r="FXX125" s="20"/>
      <c r="FXY125" s="20"/>
      <c r="FXZ125" s="20"/>
      <c r="FYA125" s="20"/>
      <c r="FYB125" s="20"/>
      <c r="FYC125" s="20"/>
      <c r="FYD125" s="20"/>
      <c r="FYE125" s="20"/>
      <c r="FYF125" s="20"/>
      <c r="FYG125" s="20"/>
      <c r="FYH125" s="20"/>
      <c r="FYI125" s="20"/>
      <c r="FYJ125" s="20"/>
      <c r="FYK125" s="20"/>
      <c r="FYL125" s="20"/>
      <c r="FYM125" s="20"/>
      <c r="FYN125" s="20"/>
      <c r="FYO125" s="20"/>
      <c r="FYP125" s="20"/>
      <c r="FYQ125" s="20"/>
      <c r="FYR125" s="20"/>
      <c r="FYS125" s="20"/>
      <c r="FYT125" s="20"/>
      <c r="FYU125" s="20"/>
      <c r="FYV125" s="20"/>
      <c r="FYW125" s="20"/>
      <c r="FYX125" s="20"/>
      <c r="FYY125" s="20"/>
      <c r="FYZ125" s="20"/>
      <c r="FZA125" s="20"/>
      <c r="FZB125" s="20"/>
      <c r="FZC125" s="20"/>
      <c r="FZD125" s="20"/>
      <c r="FZE125" s="20"/>
      <c r="FZF125" s="20"/>
      <c r="FZG125" s="20"/>
      <c r="FZH125" s="20"/>
      <c r="FZI125" s="20"/>
      <c r="FZJ125" s="20"/>
      <c r="FZK125" s="20"/>
      <c r="FZL125" s="20"/>
      <c r="FZM125" s="20"/>
      <c r="FZN125" s="20"/>
      <c r="FZO125" s="20"/>
      <c r="FZP125" s="20"/>
      <c r="FZQ125" s="20"/>
      <c r="FZR125" s="20"/>
      <c r="FZS125" s="20"/>
      <c r="FZT125" s="20"/>
      <c r="FZU125" s="20"/>
      <c r="FZV125" s="20"/>
      <c r="FZW125" s="20"/>
      <c r="FZX125" s="20"/>
      <c r="FZY125" s="20"/>
      <c r="FZZ125" s="20"/>
      <c r="GAA125" s="20"/>
      <c r="GAB125" s="20"/>
      <c r="GAC125" s="20"/>
      <c r="GAD125" s="20"/>
      <c r="GAE125" s="20"/>
      <c r="GAF125" s="20"/>
      <c r="GAG125" s="20"/>
      <c r="GAH125" s="20"/>
      <c r="GAI125" s="20"/>
      <c r="GAJ125" s="20"/>
      <c r="GAK125" s="20"/>
      <c r="GAL125" s="20"/>
      <c r="GAM125" s="20"/>
      <c r="GAN125" s="20"/>
      <c r="GAO125" s="20"/>
      <c r="GAP125" s="20"/>
      <c r="GAQ125" s="20"/>
      <c r="GAR125" s="20"/>
      <c r="GAS125" s="20"/>
      <c r="GAT125" s="20"/>
      <c r="GAU125" s="20"/>
      <c r="GAV125" s="20"/>
      <c r="GAW125" s="20"/>
      <c r="GAX125" s="20"/>
      <c r="GAY125" s="20"/>
      <c r="GAZ125" s="20"/>
      <c r="GBA125" s="20"/>
      <c r="GBB125" s="20"/>
      <c r="GBC125" s="20"/>
      <c r="GBD125" s="20"/>
      <c r="GBE125" s="20"/>
      <c r="GBF125" s="20"/>
      <c r="GBG125" s="20"/>
      <c r="GBH125" s="20"/>
      <c r="GBI125" s="20"/>
      <c r="GBJ125" s="20"/>
      <c r="GBK125" s="20"/>
      <c r="GBL125" s="20"/>
      <c r="GBM125" s="20"/>
      <c r="GBN125" s="20"/>
      <c r="GBO125" s="20"/>
      <c r="GBP125" s="20"/>
      <c r="GBQ125" s="20"/>
      <c r="GBR125" s="20"/>
      <c r="GBS125" s="20"/>
      <c r="GBT125" s="20"/>
      <c r="GBU125" s="20"/>
      <c r="GBV125" s="20"/>
      <c r="GBW125" s="20"/>
      <c r="GBX125" s="20"/>
      <c r="GBY125" s="20"/>
      <c r="GBZ125" s="20"/>
      <c r="GCA125" s="20"/>
      <c r="GCB125" s="20"/>
      <c r="GCC125" s="20"/>
      <c r="GCD125" s="20"/>
      <c r="GCK125" s="20"/>
      <c r="GCL125" s="20"/>
      <c r="GCM125" s="20"/>
      <c r="GCN125" s="20"/>
      <c r="GCO125" s="20"/>
      <c r="GCP125" s="20"/>
      <c r="GCQ125" s="20"/>
      <c r="GCR125" s="20"/>
      <c r="GCS125" s="20"/>
      <c r="GCT125" s="20"/>
      <c r="GCU125" s="20"/>
      <c r="GCV125" s="20"/>
      <c r="GCW125" s="20"/>
      <c r="GCX125" s="20"/>
      <c r="GCY125" s="20"/>
      <c r="GCZ125" s="20"/>
      <c r="GDA125" s="20"/>
      <c r="GDB125" s="20"/>
      <c r="GDC125" s="20"/>
      <c r="GDD125" s="20"/>
      <c r="GDE125" s="20"/>
      <c r="GDF125" s="20"/>
      <c r="GDG125" s="20"/>
      <c r="GDH125" s="20"/>
      <c r="GDI125" s="20"/>
      <c r="GDJ125" s="20"/>
      <c r="GDK125" s="20"/>
      <c r="GDL125" s="20"/>
      <c r="GDM125" s="20"/>
      <c r="GDN125" s="20"/>
      <c r="GDO125" s="20"/>
      <c r="GDP125" s="20"/>
      <c r="GDQ125" s="20"/>
      <c r="GDR125" s="20"/>
      <c r="GDS125" s="20"/>
      <c r="GDT125" s="20"/>
      <c r="GDU125" s="20"/>
      <c r="GDV125" s="20"/>
      <c r="GDW125" s="20"/>
      <c r="GDX125" s="20"/>
      <c r="GDY125" s="20"/>
      <c r="GDZ125" s="20"/>
      <c r="GEA125" s="20"/>
      <c r="GEB125" s="20"/>
      <c r="GEC125" s="20"/>
      <c r="GED125" s="20"/>
      <c r="GEE125" s="20"/>
      <c r="GEF125" s="20"/>
      <c r="GEG125" s="20"/>
      <c r="GEH125" s="20"/>
      <c r="GEI125" s="20"/>
      <c r="GEJ125" s="20"/>
      <c r="GEK125" s="20"/>
      <c r="GEL125" s="20"/>
      <c r="GEM125" s="20"/>
      <c r="GEN125" s="20"/>
      <c r="GEO125" s="20"/>
      <c r="GEP125" s="20"/>
      <c r="GEQ125" s="20"/>
      <c r="GER125" s="20"/>
      <c r="GES125" s="20"/>
      <c r="GET125" s="20"/>
      <c r="GEU125" s="20"/>
      <c r="GEV125" s="20"/>
      <c r="GEW125" s="20"/>
      <c r="GEX125" s="20"/>
      <c r="GEY125" s="20"/>
      <c r="GEZ125" s="20"/>
      <c r="GFA125" s="20"/>
      <c r="GFB125" s="20"/>
      <c r="GFC125" s="20"/>
      <c r="GFD125" s="20"/>
      <c r="GFE125" s="20"/>
      <c r="GFF125" s="20"/>
      <c r="GFG125" s="20"/>
      <c r="GFH125" s="20"/>
      <c r="GFI125" s="20"/>
      <c r="GFJ125" s="20"/>
      <c r="GFK125" s="20"/>
      <c r="GFL125" s="20"/>
      <c r="GFM125" s="20"/>
      <c r="GFN125" s="20"/>
      <c r="GFO125" s="20"/>
      <c r="GFP125" s="20"/>
      <c r="GFQ125" s="20"/>
      <c r="GFR125" s="20"/>
      <c r="GFS125" s="20"/>
      <c r="GFT125" s="20"/>
      <c r="GFU125" s="20"/>
      <c r="GFV125" s="20"/>
      <c r="GFW125" s="20"/>
      <c r="GFX125" s="20"/>
      <c r="GFY125" s="20"/>
      <c r="GFZ125" s="20"/>
      <c r="GGA125" s="20"/>
      <c r="GGB125" s="20"/>
      <c r="GGC125" s="20"/>
      <c r="GGD125" s="20"/>
      <c r="GGE125" s="20"/>
      <c r="GGF125" s="20"/>
      <c r="GGG125" s="20"/>
      <c r="GGH125" s="20"/>
      <c r="GGI125" s="20"/>
      <c r="GGJ125" s="20"/>
      <c r="GGK125" s="20"/>
      <c r="GGL125" s="20"/>
      <c r="GGM125" s="20"/>
      <c r="GGN125" s="20"/>
      <c r="GGO125" s="20"/>
      <c r="GGP125" s="20"/>
      <c r="GGQ125" s="20"/>
      <c r="GGR125" s="20"/>
      <c r="GGS125" s="20"/>
      <c r="GGT125" s="20"/>
      <c r="GGU125" s="20"/>
      <c r="GGV125" s="20"/>
      <c r="GGW125" s="20"/>
      <c r="GGX125" s="20"/>
      <c r="GGY125" s="20"/>
      <c r="GGZ125" s="20"/>
      <c r="GHA125" s="20"/>
      <c r="GHB125" s="20"/>
      <c r="GHC125" s="20"/>
      <c r="GHD125" s="20"/>
      <c r="GHE125" s="20"/>
      <c r="GHF125" s="20"/>
      <c r="GHG125" s="20"/>
      <c r="GHH125" s="20"/>
      <c r="GHI125" s="20"/>
      <c r="GHJ125" s="20"/>
      <c r="GHK125" s="20"/>
      <c r="GHL125" s="20"/>
      <c r="GHM125" s="20"/>
      <c r="GHN125" s="20"/>
      <c r="GHO125" s="20"/>
      <c r="GHP125" s="20"/>
      <c r="GHQ125" s="20"/>
      <c r="GHR125" s="20"/>
      <c r="GHS125" s="20"/>
      <c r="GHT125" s="20"/>
      <c r="GHU125" s="20"/>
      <c r="GHV125" s="20"/>
      <c r="GHW125" s="20"/>
      <c r="GHX125" s="20"/>
      <c r="GHY125" s="20"/>
      <c r="GHZ125" s="20"/>
      <c r="GIA125" s="20"/>
      <c r="GIB125" s="20"/>
      <c r="GIC125" s="20"/>
      <c r="GID125" s="20"/>
      <c r="GIE125" s="20"/>
      <c r="GIF125" s="20"/>
      <c r="GIG125" s="20"/>
      <c r="GIH125" s="20"/>
      <c r="GII125" s="20"/>
      <c r="GIJ125" s="20"/>
      <c r="GIK125" s="20"/>
      <c r="GIL125" s="20"/>
      <c r="GIM125" s="20"/>
      <c r="GIN125" s="20"/>
      <c r="GIO125" s="20"/>
      <c r="GIP125" s="20"/>
      <c r="GIQ125" s="20"/>
      <c r="GIR125" s="20"/>
      <c r="GIS125" s="20"/>
      <c r="GIT125" s="20"/>
      <c r="GIU125" s="20"/>
      <c r="GIV125" s="20"/>
      <c r="GIW125" s="20"/>
      <c r="GIX125" s="20"/>
      <c r="GIY125" s="20"/>
      <c r="GIZ125" s="20"/>
      <c r="GJA125" s="20"/>
      <c r="GJB125" s="20"/>
      <c r="GJC125" s="20"/>
      <c r="GJD125" s="20"/>
      <c r="GJE125" s="20"/>
      <c r="GJF125" s="20"/>
      <c r="GJG125" s="20"/>
      <c r="GJH125" s="20"/>
      <c r="GJI125" s="20"/>
      <c r="GJJ125" s="20"/>
      <c r="GJK125" s="20"/>
      <c r="GJL125" s="20"/>
      <c r="GJM125" s="20"/>
      <c r="GJN125" s="20"/>
      <c r="GJO125" s="20"/>
      <c r="GJP125" s="20"/>
      <c r="GJQ125" s="20"/>
      <c r="GJR125" s="20"/>
      <c r="GJS125" s="20"/>
      <c r="GJT125" s="20"/>
      <c r="GJU125" s="20"/>
      <c r="GJV125" s="20"/>
      <c r="GJW125" s="20"/>
      <c r="GJX125" s="20"/>
      <c r="GJY125" s="20"/>
      <c r="GJZ125" s="20"/>
      <c r="GKA125" s="20"/>
      <c r="GKB125" s="20"/>
      <c r="GKC125" s="20"/>
      <c r="GKD125" s="20"/>
      <c r="GKE125" s="20"/>
      <c r="GKF125" s="20"/>
      <c r="GKG125" s="20"/>
      <c r="GKH125" s="20"/>
      <c r="GKI125" s="20"/>
      <c r="GKJ125" s="20"/>
      <c r="GKK125" s="20"/>
      <c r="GKL125" s="20"/>
      <c r="GKM125" s="20"/>
      <c r="GKN125" s="20"/>
      <c r="GKO125" s="20"/>
      <c r="GKP125" s="20"/>
      <c r="GKQ125" s="20"/>
      <c r="GKR125" s="20"/>
      <c r="GKS125" s="20"/>
      <c r="GKT125" s="20"/>
      <c r="GKU125" s="20"/>
      <c r="GKV125" s="20"/>
      <c r="GKW125" s="20"/>
      <c r="GKX125" s="20"/>
      <c r="GKY125" s="20"/>
      <c r="GKZ125" s="20"/>
      <c r="GLA125" s="20"/>
      <c r="GLB125" s="20"/>
      <c r="GLC125" s="20"/>
      <c r="GLD125" s="20"/>
      <c r="GLE125" s="20"/>
      <c r="GLF125" s="20"/>
      <c r="GLG125" s="20"/>
      <c r="GLH125" s="20"/>
      <c r="GLI125" s="20"/>
      <c r="GLJ125" s="20"/>
      <c r="GLK125" s="20"/>
      <c r="GLL125" s="20"/>
      <c r="GLM125" s="20"/>
      <c r="GLN125" s="20"/>
      <c r="GLO125" s="20"/>
      <c r="GLP125" s="20"/>
      <c r="GLQ125" s="20"/>
      <c r="GLR125" s="20"/>
      <c r="GLS125" s="20"/>
      <c r="GLT125" s="20"/>
      <c r="GLU125" s="20"/>
      <c r="GLV125" s="20"/>
      <c r="GLW125" s="20"/>
      <c r="GLX125" s="20"/>
      <c r="GLY125" s="20"/>
      <c r="GLZ125" s="20"/>
      <c r="GMG125" s="20"/>
      <c r="GMH125" s="20"/>
      <c r="GMI125" s="20"/>
      <c r="GMJ125" s="20"/>
      <c r="GMK125" s="20"/>
      <c r="GML125" s="20"/>
      <c r="GMM125" s="20"/>
      <c r="GMN125" s="20"/>
      <c r="GMO125" s="20"/>
      <c r="GMP125" s="20"/>
      <c r="GMQ125" s="20"/>
      <c r="GMR125" s="20"/>
      <c r="GMS125" s="20"/>
      <c r="GMT125" s="20"/>
      <c r="GMU125" s="20"/>
      <c r="GMV125" s="20"/>
      <c r="GMW125" s="20"/>
      <c r="GMX125" s="20"/>
      <c r="GMY125" s="20"/>
      <c r="GMZ125" s="20"/>
      <c r="GNA125" s="20"/>
      <c r="GNB125" s="20"/>
      <c r="GNC125" s="20"/>
      <c r="GND125" s="20"/>
      <c r="GNE125" s="20"/>
      <c r="GNF125" s="20"/>
      <c r="GNG125" s="20"/>
      <c r="GNH125" s="20"/>
      <c r="GNI125" s="20"/>
      <c r="GNJ125" s="20"/>
      <c r="GNK125" s="20"/>
      <c r="GNL125" s="20"/>
      <c r="GNM125" s="20"/>
      <c r="GNN125" s="20"/>
      <c r="GNO125" s="20"/>
      <c r="GNP125" s="20"/>
      <c r="GNQ125" s="20"/>
      <c r="GNR125" s="20"/>
      <c r="GNS125" s="20"/>
      <c r="GNT125" s="20"/>
      <c r="GNU125" s="20"/>
      <c r="GNV125" s="20"/>
      <c r="GNW125" s="20"/>
      <c r="GNX125" s="20"/>
      <c r="GNY125" s="20"/>
      <c r="GNZ125" s="20"/>
      <c r="GOA125" s="20"/>
      <c r="GOB125" s="20"/>
      <c r="GOC125" s="20"/>
      <c r="GOD125" s="20"/>
      <c r="GOE125" s="20"/>
      <c r="GOF125" s="20"/>
      <c r="GOG125" s="20"/>
      <c r="GOH125" s="20"/>
      <c r="GOI125" s="20"/>
      <c r="GOJ125" s="20"/>
      <c r="GOK125" s="20"/>
      <c r="GOL125" s="20"/>
      <c r="GOM125" s="20"/>
      <c r="GON125" s="20"/>
      <c r="GOO125" s="20"/>
      <c r="GOP125" s="20"/>
      <c r="GOQ125" s="20"/>
      <c r="GOR125" s="20"/>
      <c r="GOS125" s="20"/>
      <c r="GOT125" s="20"/>
      <c r="GOU125" s="20"/>
      <c r="GOV125" s="20"/>
      <c r="GOW125" s="20"/>
      <c r="GOX125" s="20"/>
      <c r="GOY125" s="20"/>
      <c r="GOZ125" s="20"/>
      <c r="GPA125" s="20"/>
      <c r="GPB125" s="20"/>
      <c r="GPC125" s="20"/>
      <c r="GPD125" s="20"/>
      <c r="GPE125" s="20"/>
      <c r="GPF125" s="20"/>
      <c r="GPG125" s="20"/>
      <c r="GPH125" s="20"/>
      <c r="GPI125" s="20"/>
      <c r="GPJ125" s="20"/>
      <c r="GPK125" s="20"/>
      <c r="GPL125" s="20"/>
      <c r="GPM125" s="20"/>
      <c r="GPN125" s="20"/>
      <c r="GPO125" s="20"/>
      <c r="GPP125" s="20"/>
      <c r="GPQ125" s="20"/>
      <c r="GPR125" s="20"/>
      <c r="GPS125" s="20"/>
      <c r="GPT125" s="20"/>
      <c r="GPU125" s="20"/>
      <c r="GPV125" s="20"/>
      <c r="GPW125" s="20"/>
      <c r="GPX125" s="20"/>
      <c r="GPY125" s="20"/>
      <c r="GPZ125" s="20"/>
      <c r="GQA125" s="20"/>
      <c r="GQB125" s="20"/>
      <c r="GQC125" s="20"/>
      <c r="GQD125" s="20"/>
      <c r="GQE125" s="20"/>
      <c r="GQF125" s="20"/>
      <c r="GQG125" s="20"/>
      <c r="GQH125" s="20"/>
      <c r="GQI125" s="20"/>
      <c r="GQJ125" s="20"/>
      <c r="GQK125" s="20"/>
      <c r="GQL125" s="20"/>
      <c r="GQM125" s="20"/>
      <c r="GQN125" s="20"/>
      <c r="GQO125" s="20"/>
      <c r="GQP125" s="20"/>
      <c r="GQQ125" s="20"/>
      <c r="GQR125" s="20"/>
      <c r="GQS125" s="20"/>
      <c r="GQT125" s="20"/>
      <c r="GQU125" s="20"/>
      <c r="GQV125" s="20"/>
      <c r="GQW125" s="20"/>
      <c r="GQX125" s="20"/>
      <c r="GQY125" s="20"/>
      <c r="GQZ125" s="20"/>
      <c r="GRA125" s="20"/>
      <c r="GRB125" s="20"/>
      <c r="GRC125" s="20"/>
      <c r="GRD125" s="20"/>
      <c r="GRE125" s="20"/>
      <c r="GRF125" s="20"/>
      <c r="GRG125" s="20"/>
      <c r="GRH125" s="20"/>
      <c r="GRI125" s="20"/>
      <c r="GRJ125" s="20"/>
      <c r="GRK125" s="20"/>
      <c r="GRL125" s="20"/>
      <c r="GRM125" s="20"/>
      <c r="GRN125" s="20"/>
      <c r="GRO125" s="20"/>
      <c r="GRP125" s="20"/>
      <c r="GRQ125" s="20"/>
      <c r="GRR125" s="20"/>
      <c r="GRS125" s="20"/>
      <c r="GRT125" s="20"/>
      <c r="GRU125" s="20"/>
      <c r="GRV125" s="20"/>
      <c r="GRW125" s="20"/>
      <c r="GRX125" s="20"/>
      <c r="GRY125" s="20"/>
      <c r="GRZ125" s="20"/>
      <c r="GSA125" s="20"/>
      <c r="GSB125" s="20"/>
      <c r="GSC125" s="20"/>
      <c r="GSD125" s="20"/>
      <c r="GSE125" s="20"/>
      <c r="GSF125" s="20"/>
      <c r="GSG125" s="20"/>
      <c r="GSH125" s="20"/>
      <c r="GSI125" s="20"/>
      <c r="GSJ125" s="20"/>
      <c r="GSK125" s="20"/>
      <c r="GSL125" s="20"/>
      <c r="GSM125" s="20"/>
      <c r="GSN125" s="20"/>
      <c r="GSO125" s="20"/>
      <c r="GSP125" s="20"/>
      <c r="GSQ125" s="20"/>
      <c r="GSR125" s="20"/>
      <c r="GSS125" s="20"/>
      <c r="GST125" s="20"/>
      <c r="GSU125" s="20"/>
      <c r="GSV125" s="20"/>
      <c r="GSW125" s="20"/>
      <c r="GSX125" s="20"/>
      <c r="GSY125" s="20"/>
      <c r="GSZ125" s="20"/>
      <c r="GTA125" s="20"/>
      <c r="GTB125" s="20"/>
      <c r="GTC125" s="20"/>
      <c r="GTD125" s="20"/>
      <c r="GTE125" s="20"/>
      <c r="GTF125" s="20"/>
      <c r="GTG125" s="20"/>
      <c r="GTH125" s="20"/>
      <c r="GTI125" s="20"/>
      <c r="GTJ125" s="20"/>
      <c r="GTK125" s="20"/>
      <c r="GTL125" s="20"/>
      <c r="GTM125" s="20"/>
      <c r="GTN125" s="20"/>
      <c r="GTO125" s="20"/>
      <c r="GTP125" s="20"/>
      <c r="GTQ125" s="20"/>
      <c r="GTR125" s="20"/>
      <c r="GTS125" s="20"/>
      <c r="GTT125" s="20"/>
      <c r="GTU125" s="20"/>
      <c r="GTV125" s="20"/>
      <c r="GTW125" s="20"/>
      <c r="GTX125" s="20"/>
      <c r="GTY125" s="20"/>
      <c r="GTZ125" s="20"/>
      <c r="GUA125" s="20"/>
      <c r="GUB125" s="20"/>
      <c r="GUC125" s="20"/>
      <c r="GUD125" s="20"/>
      <c r="GUE125" s="20"/>
      <c r="GUF125" s="20"/>
      <c r="GUG125" s="20"/>
      <c r="GUH125" s="20"/>
      <c r="GUI125" s="20"/>
      <c r="GUJ125" s="20"/>
      <c r="GUK125" s="20"/>
      <c r="GUL125" s="20"/>
      <c r="GUM125" s="20"/>
      <c r="GUN125" s="20"/>
      <c r="GUO125" s="20"/>
      <c r="GUP125" s="20"/>
      <c r="GUQ125" s="20"/>
      <c r="GUR125" s="20"/>
      <c r="GUS125" s="20"/>
      <c r="GUT125" s="20"/>
      <c r="GUU125" s="20"/>
      <c r="GUV125" s="20"/>
      <c r="GUW125" s="20"/>
      <c r="GUX125" s="20"/>
      <c r="GUY125" s="20"/>
      <c r="GUZ125" s="20"/>
      <c r="GVA125" s="20"/>
      <c r="GVB125" s="20"/>
      <c r="GVC125" s="20"/>
      <c r="GVD125" s="20"/>
      <c r="GVE125" s="20"/>
      <c r="GVF125" s="20"/>
      <c r="GVG125" s="20"/>
      <c r="GVH125" s="20"/>
      <c r="GVI125" s="20"/>
      <c r="GVJ125" s="20"/>
      <c r="GVK125" s="20"/>
      <c r="GVL125" s="20"/>
      <c r="GVM125" s="20"/>
      <c r="GVN125" s="20"/>
      <c r="GVO125" s="20"/>
      <c r="GVP125" s="20"/>
      <c r="GVQ125" s="20"/>
      <c r="GVR125" s="20"/>
      <c r="GVS125" s="20"/>
      <c r="GVT125" s="20"/>
      <c r="GVU125" s="20"/>
      <c r="GVV125" s="20"/>
      <c r="GWC125" s="20"/>
      <c r="GWD125" s="20"/>
      <c r="GWE125" s="20"/>
      <c r="GWF125" s="20"/>
      <c r="GWG125" s="20"/>
      <c r="GWH125" s="20"/>
      <c r="GWI125" s="20"/>
      <c r="GWJ125" s="20"/>
      <c r="GWK125" s="20"/>
      <c r="GWL125" s="20"/>
      <c r="GWM125" s="20"/>
      <c r="GWN125" s="20"/>
      <c r="GWO125" s="20"/>
      <c r="GWP125" s="20"/>
      <c r="GWQ125" s="20"/>
      <c r="GWR125" s="20"/>
      <c r="GWS125" s="20"/>
      <c r="GWT125" s="20"/>
      <c r="GWU125" s="20"/>
      <c r="GWV125" s="20"/>
      <c r="GWW125" s="20"/>
      <c r="GWX125" s="20"/>
      <c r="GWY125" s="20"/>
      <c r="GWZ125" s="20"/>
      <c r="GXA125" s="20"/>
      <c r="GXB125" s="20"/>
      <c r="GXC125" s="20"/>
      <c r="GXD125" s="20"/>
      <c r="GXE125" s="20"/>
      <c r="GXF125" s="20"/>
      <c r="GXG125" s="20"/>
      <c r="GXH125" s="20"/>
      <c r="GXI125" s="20"/>
      <c r="GXJ125" s="20"/>
      <c r="GXK125" s="20"/>
      <c r="GXL125" s="20"/>
      <c r="GXM125" s="20"/>
      <c r="GXN125" s="20"/>
      <c r="GXO125" s="20"/>
      <c r="GXP125" s="20"/>
      <c r="GXQ125" s="20"/>
      <c r="GXR125" s="20"/>
      <c r="GXS125" s="20"/>
      <c r="GXT125" s="20"/>
      <c r="GXU125" s="20"/>
      <c r="GXV125" s="20"/>
      <c r="GXW125" s="20"/>
      <c r="GXX125" s="20"/>
      <c r="GXY125" s="20"/>
      <c r="GXZ125" s="20"/>
      <c r="GYA125" s="20"/>
      <c r="GYB125" s="20"/>
      <c r="GYC125" s="20"/>
      <c r="GYD125" s="20"/>
      <c r="GYE125" s="20"/>
      <c r="GYF125" s="20"/>
      <c r="GYG125" s="20"/>
      <c r="GYH125" s="20"/>
      <c r="GYI125" s="20"/>
      <c r="GYJ125" s="20"/>
      <c r="GYK125" s="20"/>
      <c r="GYL125" s="20"/>
      <c r="GYM125" s="20"/>
      <c r="GYN125" s="20"/>
      <c r="GYO125" s="20"/>
      <c r="GYP125" s="20"/>
      <c r="GYQ125" s="20"/>
      <c r="GYR125" s="20"/>
      <c r="GYS125" s="20"/>
      <c r="GYT125" s="20"/>
      <c r="GYU125" s="20"/>
      <c r="GYV125" s="20"/>
      <c r="GYW125" s="20"/>
      <c r="GYX125" s="20"/>
      <c r="GYY125" s="20"/>
      <c r="GYZ125" s="20"/>
      <c r="GZA125" s="20"/>
      <c r="GZB125" s="20"/>
      <c r="GZC125" s="20"/>
      <c r="GZD125" s="20"/>
      <c r="GZE125" s="20"/>
      <c r="GZF125" s="20"/>
      <c r="GZG125" s="20"/>
      <c r="GZH125" s="20"/>
      <c r="GZI125" s="20"/>
      <c r="GZJ125" s="20"/>
      <c r="GZK125" s="20"/>
      <c r="GZL125" s="20"/>
      <c r="GZM125" s="20"/>
      <c r="GZN125" s="20"/>
      <c r="GZO125" s="20"/>
      <c r="GZP125" s="20"/>
      <c r="GZQ125" s="20"/>
      <c r="GZR125" s="20"/>
      <c r="GZS125" s="20"/>
      <c r="GZT125" s="20"/>
      <c r="GZU125" s="20"/>
      <c r="GZV125" s="20"/>
      <c r="GZW125" s="20"/>
      <c r="GZX125" s="20"/>
      <c r="GZY125" s="20"/>
      <c r="GZZ125" s="20"/>
      <c r="HAA125" s="20"/>
      <c r="HAB125" s="20"/>
      <c r="HAC125" s="20"/>
      <c r="HAD125" s="20"/>
      <c r="HAE125" s="20"/>
      <c r="HAF125" s="20"/>
      <c r="HAG125" s="20"/>
      <c r="HAH125" s="20"/>
      <c r="HAI125" s="20"/>
      <c r="HAJ125" s="20"/>
      <c r="HAK125" s="20"/>
      <c r="HAL125" s="20"/>
      <c r="HAM125" s="20"/>
      <c r="HAN125" s="20"/>
      <c r="HAO125" s="20"/>
      <c r="HAP125" s="20"/>
      <c r="HAQ125" s="20"/>
      <c r="HAR125" s="20"/>
      <c r="HAS125" s="20"/>
      <c r="HAT125" s="20"/>
      <c r="HAU125" s="20"/>
      <c r="HAV125" s="20"/>
      <c r="HAW125" s="20"/>
      <c r="HAX125" s="20"/>
      <c r="HAY125" s="20"/>
      <c r="HAZ125" s="20"/>
      <c r="HBA125" s="20"/>
      <c r="HBB125" s="20"/>
      <c r="HBC125" s="20"/>
      <c r="HBD125" s="20"/>
      <c r="HBE125" s="20"/>
      <c r="HBF125" s="20"/>
      <c r="HBG125" s="20"/>
      <c r="HBH125" s="20"/>
      <c r="HBI125" s="20"/>
      <c r="HBJ125" s="20"/>
      <c r="HBK125" s="20"/>
      <c r="HBL125" s="20"/>
      <c r="HBM125" s="20"/>
      <c r="HBN125" s="20"/>
      <c r="HBO125" s="20"/>
      <c r="HBP125" s="20"/>
      <c r="HBQ125" s="20"/>
      <c r="HBR125" s="20"/>
      <c r="HBS125" s="20"/>
      <c r="HBT125" s="20"/>
      <c r="HBU125" s="20"/>
      <c r="HBV125" s="20"/>
      <c r="HBW125" s="20"/>
      <c r="HBX125" s="20"/>
      <c r="HBY125" s="20"/>
      <c r="HBZ125" s="20"/>
      <c r="HCA125" s="20"/>
      <c r="HCB125" s="20"/>
      <c r="HCC125" s="20"/>
      <c r="HCD125" s="20"/>
      <c r="HCE125" s="20"/>
      <c r="HCF125" s="20"/>
      <c r="HCG125" s="20"/>
      <c r="HCH125" s="20"/>
      <c r="HCI125" s="20"/>
      <c r="HCJ125" s="20"/>
      <c r="HCK125" s="20"/>
      <c r="HCL125" s="20"/>
      <c r="HCM125" s="20"/>
      <c r="HCN125" s="20"/>
      <c r="HCO125" s="20"/>
      <c r="HCP125" s="20"/>
      <c r="HCQ125" s="20"/>
      <c r="HCR125" s="20"/>
      <c r="HCS125" s="20"/>
      <c r="HCT125" s="20"/>
      <c r="HCU125" s="20"/>
      <c r="HCV125" s="20"/>
      <c r="HCW125" s="20"/>
      <c r="HCX125" s="20"/>
      <c r="HCY125" s="20"/>
      <c r="HCZ125" s="20"/>
      <c r="HDA125" s="20"/>
      <c r="HDB125" s="20"/>
      <c r="HDC125" s="20"/>
      <c r="HDD125" s="20"/>
      <c r="HDE125" s="20"/>
      <c r="HDF125" s="20"/>
      <c r="HDG125" s="20"/>
      <c r="HDH125" s="20"/>
      <c r="HDI125" s="20"/>
      <c r="HDJ125" s="20"/>
      <c r="HDK125" s="20"/>
      <c r="HDL125" s="20"/>
      <c r="HDM125" s="20"/>
      <c r="HDN125" s="20"/>
      <c r="HDO125" s="20"/>
      <c r="HDP125" s="20"/>
      <c r="HDQ125" s="20"/>
      <c r="HDR125" s="20"/>
      <c r="HDS125" s="20"/>
      <c r="HDT125" s="20"/>
      <c r="HDU125" s="20"/>
      <c r="HDV125" s="20"/>
      <c r="HDW125" s="20"/>
      <c r="HDX125" s="20"/>
      <c r="HDY125" s="20"/>
      <c r="HDZ125" s="20"/>
      <c r="HEA125" s="20"/>
      <c r="HEB125" s="20"/>
      <c r="HEC125" s="20"/>
      <c r="HED125" s="20"/>
      <c r="HEE125" s="20"/>
      <c r="HEF125" s="20"/>
      <c r="HEG125" s="20"/>
      <c r="HEH125" s="20"/>
      <c r="HEI125" s="20"/>
      <c r="HEJ125" s="20"/>
      <c r="HEK125" s="20"/>
      <c r="HEL125" s="20"/>
      <c r="HEM125" s="20"/>
      <c r="HEN125" s="20"/>
      <c r="HEO125" s="20"/>
      <c r="HEP125" s="20"/>
      <c r="HEQ125" s="20"/>
      <c r="HER125" s="20"/>
      <c r="HES125" s="20"/>
      <c r="HET125" s="20"/>
      <c r="HEU125" s="20"/>
      <c r="HEV125" s="20"/>
      <c r="HEW125" s="20"/>
      <c r="HEX125" s="20"/>
      <c r="HEY125" s="20"/>
      <c r="HEZ125" s="20"/>
      <c r="HFA125" s="20"/>
      <c r="HFB125" s="20"/>
      <c r="HFC125" s="20"/>
      <c r="HFD125" s="20"/>
      <c r="HFE125" s="20"/>
      <c r="HFF125" s="20"/>
      <c r="HFG125" s="20"/>
      <c r="HFH125" s="20"/>
      <c r="HFI125" s="20"/>
      <c r="HFJ125" s="20"/>
      <c r="HFK125" s="20"/>
      <c r="HFL125" s="20"/>
      <c r="HFM125" s="20"/>
      <c r="HFN125" s="20"/>
      <c r="HFO125" s="20"/>
      <c r="HFP125" s="20"/>
      <c r="HFQ125" s="20"/>
      <c r="HFR125" s="20"/>
      <c r="HFY125" s="20"/>
      <c r="HFZ125" s="20"/>
      <c r="HGA125" s="20"/>
      <c r="HGB125" s="20"/>
      <c r="HGC125" s="20"/>
      <c r="HGD125" s="20"/>
      <c r="HGE125" s="20"/>
      <c r="HGF125" s="20"/>
      <c r="HGG125" s="20"/>
      <c r="HGH125" s="20"/>
      <c r="HGI125" s="20"/>
      <c r="HGJ125" s="20"/>
      <c r="HGK125" s="20"/>
      <c r="HGL125" s="20"/>
      <c r="HGM125" s="20"/>
      <c r="HGN125" s="20"/>
      <c r="HGO125" s="20"/>
      <c r="HGP125" s="20"/>
      <c r="HGQ125" s="20"/>
      <c r="HGR125" s="20"/>
      <c r="HGS125" s="20"/>
      <c r="HGT125" s="20"/>
      <c r="HGU125" s="20"/>
      <c r="HGV125" s="20"/>
      <c r="HGW125" s="20"/>
      <c r="HGX125" s="20"/>
      <c r="HGY125" s="20"/>
      <c r="HGZ125" s="20"/>
      <c r="HHA125" s="20"/>
      <c r="HHB125" s="20"/>
      <c r="HHC125" s="20"/>
      <c r="HHD125" s="20"/>
      <c r="HHE125" s="20"/>
      <c r="HHF125" s="20"/>
      <c r="HHG125" s="20"/>
      <c r="HHH125" s="20"/>
      <c r="HHI125" s="20"/>
      <c r="HHJ125" s="20"/>
      <c r="HHK125" s="20"/>
      <c r="HHL125" s="20"/>
      <c r="HHM125" s="20"/>
      <c r="HHN125" s="20"/>
      <c r="HHO125" s="20"/>
      <c r="HHP125" s="20"/>
      <c r="HHQ125" s="20"/>
      <c r="HHR125" s="20"/>
      <c r="HHS125" s="20"/>
      <c r="HHT125" s="20"/>
      <c r="HHU125" s="20"/>
      <c r="HHV125" s="20"/>
      <c r="HHW125" s="20"/>
      <c r="HHX125" s="20"/>
      <c r="HHY125" s="20"/>
      <c r="HHZ125" s="20"/>
      <c r="HIA125" s="20"/>
      <c r="HIB125" s="20"/>
      <c r="HIC125" s="20"/>
      <c r="HID125" s="20"/>
      <c r="HIE125" s="20"/>
      <c r="HIF125" s="20"/>
      <c r="HIG125" s="20"/>
      <c r="HIH125" s="20"/>
      <c r="HII125" s="20"/>
      <c r="HIJ125" s="20"/>
      <c r="HIK125" s="20"/>
      <c r="HIL125" s="20"/>
      <c r="HIM125" s="20"/>
      <c r="HIN125" s="20"/>
      <c r="HIO125" s="20"/>
      <c r="HIP125" s="20"/>
      <c r="HIQ125" s="20"/>
      <c r="HIR125" s="20"/>
      <c r="HIS125" s="20"/>
      <c r="HIT125" s="20"/>
      <c r="HIU125" s="20"/>
      <c r="HIV125" s="20"/>
      <c r="HIW125" s="20"/>
      <c r="HIX125" s="20"/>
      <c r="HIY125" s="20"/>
      <c r="HIZ125" s="20"/>
      <c r="HJA125" s="20"/>
      <c r="HJB125" s="20"/>
      <c r="HJC125" s="20"/>
      <c r="HJD125" s="20"/>
      <c r="HJE125" s="20"/>
      <c r="HJF125" s="20"/>
      <c r="HJG125" s="20"/>
      <c r="HJH125" s="20"/>
      <c r="HJI125" s="20"/>
      <c r="HJJ125" s="20"/>
      <c r="HJK125" s="20"/>
      <c r="HJL125" s="20"/>
      <c r="HJM125" s="20"/>
      <c r="HJN125" s="20"/>
      <c r="HJO125" s="20"/>
      <c r="HJP125" s="20"/>
      <c r="HJQ125" s="20"/>
      <c r="HJR125" s="20"/>
      <c r="HJS125" s="20"/>
      <c r="HJT125" s="20"/>
      <c r="HJU125" s="20"/>
      <c r="HJV125" s="20"/>
      <c r="HJW125" s="20"/>
      <c r="HJX125" s="20"/>
      <c r="HJY125" s="20"/>
      <c r="HJZ125" s="20"/>
      <c r="HKA125" s="20"/>
      <c r="HKB125" s="20"/>
      <c r="HKC125" s="20"/>
      <c r="HKD125" s="20"/>
      <c r="HKE125" s="20"/>
      <c r="HKF125" s="20"/>
      <c r="HKG125" s="20"/>
      <c r="HKH125" s="20"/>
      <c r="HKI125" s="20"/>
      <c r="HKJ125" s="20"/>
      <c r="HKK125" s="20"/>
      <c r="HKL125" s="20"/>
      <c r="HKM125" s="20"/>
      <c r="HKN125" s="20"/>
      <c r="HKO125" s="20"/>
      <c r="HKP125" s="20"/>
      <c r="HKQ125" s="20"/>
      <c r="HKR125" s="20"/>
      <c r="HKS125" s="20"/>
      <c r="HKT125" s="20"/>
      <c r="HKU125" s="20"/>
      <c r="HKV125" s="20"/>
      <c r="HKW125" s="20"/>
      <c r="HKX125" s="20"/>
      <c r="HKY125" s="20"/>
      <c r="HKZ125" s="20"/>
      <c r="HLA125" s="20"/>
      <c r="HLB125" s="20"/>
      <c r="HLC125" s="20"/>
      <c r="HLD125" s="20"/>
      <c r="HLE125" s="20"/>
      <c r="HLF125" s="20"/>
      <c r="HLG125" s="20"/>
      <c r="HLH125" s="20"/>
      <c r="HLI125" s="20"/>
      <c r="HLJ125" s="20"/>
      <c r="HLK125" s="20"/>
      <c r="HLL125" s="20"/>
      <c r="HLM125" s="20"/>
      <c r="HLN125" s="20"/>
      <c r="HLO125" s="20"/>
      <c r="HLP125" s="20"/>
      <c r="HLQ125" s="20"/>
      <c r="HLR125" s="20"/>
      <c r="HLS125" s="20"/>
      <c r="HLT125" s="20"/>
      <c r="HLU125" s="20"/>
      <c r="HLV125" s="20"/>
      <c r="HLW125" s="20"/>
      <c r="HLX125" s="20"/>
      <c r="HLY125" s="20"/>
      <c r="HLZ125" s="20"/>
      <c r="HMA125" s="20"/>
      <c r="HMB125" s="20"/>
      <c r="HMC125" s="20"/>
      <c r="HMD125" s="20"/>
      <c r="HME125" s="20"/>
      <c r="HMF125" s="20"/>
      <c r="HMG125" s="20"/>
      <c r="HMH125" s="20"/>
      <c r="HMI125" s="20"/>
      <c r="HMJ125" s="20"/>
      <c r="HMK125" s="20"/>
      <c r="HML125" s="20"/>
      <c r="HMM125" s="20"/>
      <c r="HMN125" s="20"/>
      <c r="HMO125" s="20"/>
      <c r="HMP125" s="20"/>
      <c r="HMQ125" s="20"/>
      <c r="HMR125" s="20"/>
      <c r="HMS125" s="20"/>
      <c r="HMT125" s="20"/>
      <c r="HMU125" s="20"/>
      <c r="HMV125" s="20"/>
      <c r="HMW125" s="20"/>
      <c r="HMX125" s="20"/>
      <c r="HMY125" s="20"/>
      <c r="HMZ125" s="20"/>
      <c r="HNA125" s="20"/>
      <c r="HNB125" s="20"/>
      <c r="HNC125" s="20"/>
      <c r="HND125" s="20"/>
      <c r="HNE125" s="20"/>
      <c r="HNF125" s="20"/>
      <c r="HNG125" s="20"/>
      <c r="HNH125" s="20"/>
      <c r="HNI125" s="20"/>
      <c r="HNJ125" s="20"/>
      <c r="HNK125" s="20"/>
      <c r="HNL125" s="20"/>
      <c r="HNM125" s="20"/>
      <c r="HNN125" s="20"/>
      <c r="HNO125" s="20"/>
      <c r="HNP125" s="20"/>
      <c r="HNQ125" s="20"/>
      <c r="HNR125" s="20"/>
      <c r="HNS125" s="20"/>
      <c r="HNT125" s="20"/>
      <c r="HNU125" s="20"/>
      <c r="HNV125" s="20"/>
      <c r="HNW125" s="20"/>
      <c r="HNX125" s="20"/>
      <c r="HNY125" s="20"/>
      <c r="HNZ125" s="20"/>
      <c r="HOA125" s="20"/>
      <c r="HOB125" s="20"/>
      <c r="HOC125" s="20"/>
      <c r="HOD125" s="20"/>
      <c r="HOE125" s="20"/>
      <c r="HOF125" s="20"/>
      <c r="HOG125" s="20"/>
      <c r="HOH125" s="20"/>
      <c r="HOI125" s="20"/>
      <c r="HOJ125" s="20"/>
      <c r="HOK125" s="20"/>
      <c r="HOL125" s="20"/>
      <c r="HOM125" s="20"/>
      <c r="HON125" s="20"/>
      <c r="HOO125" s="20"/>
      <c r="HOP125" s="20"/>
      <c r="HOQ125" s="20"/>
      <c r="HOR125" s="20"/>
      <c r="HOS125" s="20"/>
      <c r="HOT125" s="20"/>
      <c r="HOU125" s="20"/>
      <c r="HOV125" s="20"/>
      <c r="HOW125" s="20"/>
      <c r="HOX125" s="20"/>
      <c r="HOY125" s="20"/>
      <c r="HOZ125" s="20"/>
      <c r="HPA125" s="20"/>
      <c r="HPB125" s="20"/>
      <c r="HPC125" s="20"/>
      <c r="HPD125" s="20"/>
      <c r="HPE125" s="20"/>
      <c r="HPF125" s="20"/>
      <c r="HPG125" s="20"/>
      <c r="HPH125" s="20"/>
      <c r="HPI125" s="20"/>
      <c r="HPJ125" s="20"/>
      <c r="HPK125" s="20"/>
      <c r="HPL125" s="20"/>
      <c r="HPM125" s="20"/>
      <c r="HPN125" s="20"/>
      <c r="HPU125" s="20"/>
      <c r="HPV125" s="20"/>
      <c r="HPW125" s="20"/>
      <c r="HPX125" s="20"/>
      <c r="HPY125" s="20"/>
      <c r="HPZ125" s="20"/>
      <c r="HQA125" s="20"/>
      <c r="HQB125" s="20"/>
      <c r="HQC125" s="20"/>
      <c r="HQD125" s="20"/>
      <c r="HQE125" s="20"/>
      <c r="HQF125" s="20"/>
      <c r="HQG125" s="20"/>
      <c r="HQH125" s="20"/>
      <c r="HQI125" s="20"/>
      <c r="HQJ125" s="20"/>
      <c r="HQK125" s="20"/>
      <c r="HQL125" s="20"/>
      <c r="HQM125" s="20"/>
      <c r="HQN125" s="20"/>
      <c r="HQO125" s="20"/>
      <c r="HQP125" s="20"/>
      <c r="HQQ125" s="20"/>
      <c r="HQR125" s="20"/>
      <c r="HQS125" s="20"/>
      <c r="HQT125" s="20"/>
      <c r="HQU125" s="20"/>
      <c r="HQV125" s="20"/>
      <c r="HQW125" s="20"/>
      <c r="HQX125" s="20"/>
      <c r="HQY125" s="20"/>
      <c r="HQZ125" s="20"/>
      <c r="HRA125" s="20"/>
      <c r="HRB125" s="20"/>
      <c r="HRC125" s="20"/>
      <c r="HRD125" s="20"/>
      <c r="HRE125" s="20"/>
      <c r="HRF125" s="20"/>
      <c r="HRG125" s="20"/>
      <c r="HRH125" s="20"/>
      <c r="HRI125" s="20"/>
      <c r="HRJ125" s="20"/>
      <c r="HRK125" s="20"/>
      <c r="HRL125" s="20"/>
      <c r="HRM125" s="20"/>
      <c r="HRN125" s="20"/>
      <c r="HRO125" s="20"/>
      <c r="HRP125" s="20"/>
      <c r="HRQ125" s="20"/>
      <c r="HRR125" s="20"/>
      <c r="HRS125" s="20"/>
      <c r="HRT125" s="20"/>
      <c r="HRU125" s="20"/>
      <c r="HRV125" s="20"/>
      <c r="HRW125" s="20"/>
      <c r="HRX125" s="20"/>
      <c r="HRY125" s="20"/>
      <c r="HRZ125" s="20"/>
      <c r="HSA125" s="20"/>
      <c r="HSB125" s="20"/>
      <c r="HSC125" s="20"/>
      <c r="HSD125" s="20"/>
      <c r="HSE125" s="20"/>
      <c r="HSF125" s="20"/>
      <c r="HSG125" s="20"/>
      <c r="HSH125" s="20"/>
      <c r="HSI125" s="20"/>
      <c r="HSJ125" s="20"/>
      <c r="HSK125" s="20"/>
      <c r="HSL125" s="20"/>
      <c r="HSM125" s="20"/>
      <c r="HSN125" s="20"/>
      <c r="HSO125" s="20"/>
      <c r="HSP125" s="20"/>
      <c r="HSQ125" s="20"/>
      <c r="HSR125" s="20"/>
      <c r="HSS125" s="20"/>
      <c r="HST125" s="20"/>
      <c r="HSU125" s="20"/>
      <c r="HSV125" s="20"/>
      <c r="HSW125" s="20"/>
      <c r="HSX125" s="20"/>
      <c r="HSY125" s="20"/>
      <c r="HSZ125" s="20"/>
      <c r="HTA125" s="20"/>
      <c r="HTB125" s="20"/>
      <c r="HTC125" s="20"/>
      <c r="HTD125" s="20"/>
      <c r="HTE125" s="20"/>
      <c r="HTF125" s="20"/>
      <c r="HTG125" s="20"/>
      <c r="HTH125" s="20"/>
      <c r="HTI125" s="20"/>
      <c r="HTJ125" s="20"/>
      <c r="HTK125" s="20"/>
      <c r="HTL125" s="20"/>
      <c r="HTM125" s="20"/>
      <c r="HTN125" s="20"/>
      <c r="HTO125" s="20"/>
      <c r="HTP125" s="20"/>
      <c r="HTQ125" s="20"/>
      <c r="HTR125" s="20"/>
      <c r="HTS125" s="20"/>
      <c r="HTT125" s="20"/>
      <c r="HTU125" s="20"/>
      <c r="HTV125" s="20"/>
      <c r="HTW125" s="20"/>
      <c r="HTX125" s="20"/>
      <c r="HTY125" s="20"/>
      <c r="HTZ125" s="20"/>
      <c r="HUA125" s="20"/>
      <c r="HUB125" s="20"/>
      <c r="HUC125" s="20"/>
      <c r="HUD125" s="20"/>
      <c r="HUE125" s="20"/>
      <c r="HUF125" s="20"/>
      <c r="HUG125" s="20"/>
      <c r="HUH125" s="20"/>
      <c r="HUI125" s="20"/>
      <c r="HUJ125" s="20"/>
      <c r="HUK125" s="20"/>
      <c r="HUL125" s="20"/>
      <c r="HUM125" s="20"/>
      <c r="HUN125" s="20"/>
      <c r="HUO125" s="20"/>
      <c r="HUP125" s="20"/>
      <c r="HUQ125" s="20"/>
      <c r="HUR125" s="20"/>
      <c r="HUS125" s="20"/>
      <c r="HUT125" s="20"/>
      <c r="HUU125" s="20"/>
      <c r="HUV125" s="20"/>
      <c r="HUW125" s="20"/>
      <c r="HUX125" s="20"/>
      <c r="HUY125" s="20"/>
      <c r="HUZ125" s="20"/>
      <c r="HVA125" s="20"/>
      <c r="HVB125" s="20"/>
      <c r="HVC125" s="20"/>
      <c r="HVD125" s="20"/>
      <c r="HVE125" s="20"/>
      <c r="HVF125" s="20"/>
      <c r="HVG125" s="20"/>
      <c r="HVH125" s="20"/>
      <c r="HVI125" s="20"/>
      <c r="HVJ125" s="20"/>
      <c r="HVK125" s="20"/>
      <c r="HVL125" s="20"/>
      <c r="HVM125" s="20"/>
      <c r="HVN125" s="20"/>
      <c r="HVO125" s="20"/>
      <c r="HVP125" s="20"/>
      <c r="HVQ125" s="20"/>
      <c r="HVR125" s="20"/>
      <c r="HVS125" s="20"/>
      <c r="HVT125" s="20"/>
      <c r="HVU125" s="20"/>
      <c r="HVV125" s="20"/>
      <c r="HVW125" s="20"/>
      <c r="HVX125" s="20"/>
      <c r="HVY125" s="20"/>
      <c r="HVZ125" s="20"/>
      <c r="HWA125" s="20"/>
      <c r="HWB125" s="20"/>
      <c r="HWC125" s="20"/>
      <c r="HWD125" s="20"/>
      <c r="HWE125" s="20"/>
      <c r="HWF125" s="20"/>
      <c r="HWG125" s="20"/>
      <c r="HWH125" s="20"/>
      <c r="HWI125" s="20"/>
      <c r="HWJ125" s="20"/>
      <c r="HWK125" s="20"/>
      <c r="HWL125" s="20"/>
      <c r="HWM125" s="20"/>
      <c r="HWN125" s="20"/>
      <c r="HWO125" s="20"/>
      <c r="HWP125" s="20"/>
      <c r="HWQ125" s="20"/>
      <c r="HWR125" s="20"/>
      <c r="HWS125" s="20"/>
      <c r="HWT125" s="20"/>
      <c r="HWU125" s="20"/>
      <c r="HWV125" s="20"/>
      <c r="HWW125" s="20"/>
      <c r="HWX125" s="20"/>
      <c r="HWY125" s="20"/>
      <c r="HWZ125" s="20"/>
      <c r="HXA125" s="20"/>
      <c r="HXB125" s="20"/>
      <c r="HXC125" s="20"/>
      <c r="HXD125" s="20"/>
      <c r="HXE125" s="20"/>
      <c r="HXF125" s="20"/>
      <c r="HXG125" s="20"/>
      <c r="HXH125" s="20"/>
      <c r="HXI125" s="20"/>
      <c r="HXJ125" s="20"/>
      <c r="HXK125" s="20"/>
      <c r="HXL125" s="20"/>
      <c r="HXM125" s="20"/>
      <c r="HXN125" s="20"/>
      <c r="HXO125" s="20"/>
      <c r="HXP125" s="20"/>
      <c r="HXQ125" s="20"/>
      <c r="HXR125" s="20"/>
      <c r="HXS125" s="20"/>
      <c r="HXT125" s="20"/>
      <c r="HXU125" s="20"/>
      <c r="HXV125" s="20"/>
      <c r="HXW125" s="20"/>
      <c r="HXX125" s="20"/>
      <c r="HXY125" s="20"/>
      <c r="HXZ125" s="20"/>
      <c r="HYA125" s="20"/>
      <c r="HYB125" s="20"/>
      <c r="HYC125" s="20"/>
      <c r="HYD125" s="20"/>
      <c r="HYE125" s="20"/>
      <c r="HYF125" s="20"/>
      <c r="HYG125" s="20"/>
      <c r="HYH125" s="20"/>
      <c r="HYI125" s="20"/>
      <c r="HYJ125" s="20"/>
      <c r="HYK125" s="20"/>
      <c r="HYL125" s="20"/>
      <c r="HYM125" s="20"/>
      <c r="HYN125" s="20"/>
      <c r="HYO125" s="20"/>
      <c r="HYP125" s="20"/>
      <c r="HYQ125" s="20"/>
      <c r="HYR125" s="20"/>
      <c r="HYS125" s="20"/>
      <c r="HYT125" s="20"/>
      <c r="HYU125" s="20"/>
      <c r="HYV125" s="20"/>
      <c r="HYW125" s="20"/>
      <c r="HYX125" s="20"/>
      <c r="HYY125" s="20"/>
      <c r="HYZ125" s="20"/>
      <c r="HZA125" s="20"/>
      <c r="HZB125" s="20"/>
      <c r="HZC125" s="20"/>
      <c r="HZD125" s="20"/>
      <c r="HZE125" s="20"/>
      <c r="HZF125" s="20"/>
      <c r="HZG125" s="20"/>
      <c r="HZH125" s="20"/>
      <c r="HZI125" s="20"/>
      <c r="HZJ125" s="20"/>
      <c r="HZQ125" s="20"/>
      <c r="HZR125" s="20"/>
      <c r="HZS125" s="20"/>
      <c r="HZT125" s="20"/>
      <c r="HZU125" s="20"/>
      <c r="HZV125" s="20"/>
      <c r="HZW125" s="20"/>
      <c r="HZX125" s="20"/>
      <c r="HZY125" s="20"/>
      <c r="HZZ125" s="20"/>
      <c r="IAA125" s="20"/>
      <c r="IAB125" s="20"/>
      <c r="IAC125" s="20"/>
      <c r="IAD125" s="20"/>
      <c r="IAE125" s="20"/>
      <c r="IAF125" s="20"/>
      <c r="IAG125" s="20"/>
      <c r="IAH125" s="20"/>
      <c r="IAI125" s="20"/>
      <c r="IAJ125" s="20"/>
      <c r="IAK125" s="20"/>
      <c r="IAL125" s="20"/>
      <c r="IAM125" s="20"/>
      <c r="IAN125" s="20"/>
      <c r="IAO125" s="20"/>
      <c r="IAP125" s="20"/>
      <c r="IAQ125" s="20"/>
      <c r="IAR125" s="20"/>
      <c r="IAS125" s="20"/>
      <c r="IAT125" s="20"/>
      <c r="IAU125" s="20"/>
      <c r="IAV125" s="20"/>
      <c r="IAW125" s="20"/>
      <c r="IAX125" s="20"/>
      <c r="IAY125" s="20"/>
      <c r="IAZ125" s="20"/>
      <c r="IBA125" s="20"/>
      <c r="IBB125" s="20"/>
      <c r="IBC125" s="20"/>
      <c r="IBD125" s="20"/>
      <c r="IBE125" s="20"/>
      <c r="IBF125" s="20"/>
      <c r="IBG125" s="20"/>
      <c r="IBH125" s="20"/>
      <c r="IBI125" s="20"/>
      <c r="IBJ125" s="20"/>
      <c r="IBK125" s="20"/>
      <c r="IBL125" s="20"/>
      <c r="IBM125" s="20"/>
      <c r="IBN125" s="20"/>
      <c r="IBO125" s="20"/>
      <c r="IBP125" s="20"/>
      <c r="IBQ125" s="20"/>
      <c r="IBR125" s="20"/>
      <c r="IBS125" s="20"/>
      <c r="IBT125" s="20"/>
      <c r="IBU125" s="20"/>
      <c r="IBV125" s="20"/>
      <c r="IBW125" s="20"/>
      <c r="IBX125" s="20"/>
      <c r="IBY125" s="20"/>
      <c r="IBZ125" s="20"/>
      <c r="ICA125" s="20"/>
      <c r="ICB125" s="20"/>
      <c r="ICC125" s="20"/>
      <c r="ICD125" s="20"/>
      <c r="ICE125" s="20"/>
      <c r="ICF125" s="20"/>
      <c r="ICG125" s="20"/>
      <c r="ICH125" s="20"/>
      <c r="ICI125" s="20"/>
      <c r="ICJ125" s="20"/>
      <c r="ICK125" s="20"/>
      <c r="ICL125" s="20"/>
      <c r="ICM125" s="20"/>
      <c r="ICN125" s="20"/>
      <c r="ICO125" s="20"/>
      <c r="ICP125" s="20"/>
      <c r="ICQ125" s="20"/>
      <c r="ICR125" s="20"/>
      <c r="ICS125" s="20"/>
      <c r="ICT125" s="20"/>
      <c r="ICU125" s="20"/>
      <c r="ICV125" s="20"/>
      <c r="ICW125" s="20"/>
      <c r="ICX125" s="20"/>
      <c r="ICY125" s="20"/>
      <c r="ICZ125" s="20"/>
      <c r="IDA125" s="20"/>
      <c r="IDB125" s="20"/>
      <c r="IDC125" s="20"/>
      <c r="IDD125" s="20"/>
      <c r="IDE125" s="20"/>
      <c r="IDF125" s="20"/>
      <c r="IDG125" s="20"/>
      <c r="IDH125" s="20"/>
      <c r="IDI125" s="20"/>
      <c r="IDJ125" s="20"/>
      <c r="IDK125" s="20"/>
      <c r="IDL125" s="20"/>
      <c r="IDM125" s="20"/>
      <c r="IDN125" s="20"/>
      <c r="IDO125" s="20"/>
      <c r="IDP125" s="20"/>
      <c r="IDQ125" s="20"/>
      <c r="IDR125" s="20"/>
      <c r="IDS125" s="20"/>
      <c r="IDT125" s="20"/>
      <c r="IDU125" s="20"/>
      <c r="IDV125" s="20"/>
      <c r="IDW125" s="20"/>
      <c r="IDX125" s="20"/>
      <c r="IDY125" s="20"/>
      <c r="IDZ125" s="20"/>
      <c r="IEA125" s="20"/>
      <c r="IEB125" s="20"/>
      <c r="IEC125" s="20"/>
      <c r="IED125" s="20"/>
      <c r="IEE125" s="20"/>
      <c r="IEF125" s="20"/>
      <c r="IEG125" s="20"/>
      <c r="IEH125" s="20"/>
      <c r="IEI125" s="20"/>
      <c r="IEJ125" s="20"/>
      <c r="IEK125" s="20"/>
      <c r="IEL125" s="20"/>
      <c r="IEM125" s="20"/>
      <c r="IEN125" s="20"/>
      <c r="IEO125" s="20"/>
      <c r="IEP125" s="20"/>
      <c r="IEQ125" s="20"/>
      <c r="IER125" s="20"/>
      <c r="IES125" s="20"/>
      <c r="IET125" s="20"/>
      <c r="IEU125" s="20"/>
      <c r="IEV125" s="20"/>
      <c r="IEW125" s="20"/>
      <c r="IEX125" s="20"/>
      <c r="IEY125" s="20"/>
      <c r="IEZ125" s="20"/>
      <c r="IFA125" s="20"/>
      <c r="IFB125" s="20"/>
      <c r="IFC125" s="20"/>
      <c r="IFD125" s="20"/>
      <c r="IFE125" s="20"/>
      <c r="IFF125" s="20"/>
      <c r="IFG125" s="20"/>
      <c r="IFH125" s="20"/>
      <c r="IFI125" s="20"/>
      <c r="IFJ125" s="20"/>
      <c r="IFK125" s="20"/>
      <c r="IFL125" s="20"/>
      <c r="IFM125" s="20"/>
      <c r="IFN125" s="20"/>
      <c r="IFO125" s="20"/>
      <c r="IFP125" s="20"/>
      <c r="IFQ125" s="20"/>
      <c r="IFR125" s="20"/>
      <c r="IFS125" s="20"/>
      <c r="IFT125" s="20"/>
      <c r="IFU125" s="20"/>
      <c r="IFV125" s="20"/>
      <c r="IFW125" s="20"/>
      <c r="IFX125" s="20"/>
      <c r="IFY125" s="20"/>
      <c r="IFZ125" s="20"/>
      <c r="IGA125" s="20"/>
      <c r="IGB125" s="20"/>
      <c r="IGC125" s="20"/>
      <c r="IGD125" s="20"/>
      <c r="IGE125" s="20"/>
      <c r="IGF125" s="20"/>
      <c r="IGG125" s="20"/>
      <c r="IGH125" s="20"/>
      <c r="IGI125" s="20"/>
      <c r="IGJ125" s="20"/>
      <c r="IGK125" s="20"/>
      <c r="IGL125" s="20"/>
      <c r="IGM125" s="20"/>
      <c r="IGN125" s="20"/>
      <c r="IGO125" s="20"/>
      <c r="IGP125" s="20"/>
      <c r="IGQ125" s="20"/>
      <c r="IGR125" s="20"/>
      <c r="IGS125" s="20"/>
      <c r="IGT125" s="20"/>
      <c r="IGU125" s="20"/>
      <c r="IGV125" s="20"/>
      <c r="IGW125" s="20"/>
      <c r="IGX125" s="20"/>
      <c r="IGY125" s="20"/>
      <c r="IGZ125" s="20"/>
      <c r="IHA125" s="20"/>
      <c r="IHB125" s="20"/>
      <c r="IHC125" s="20"/>
      <c r="IHD125" s="20"/>
      <c r="IHE125" s="20"/>
      <c r="IHF125" s="20"/>
      <c r="IHG125" s="20"/>
      <c r="IHH125" s="20"/>
      <c r="IHI125" s="20"/>
      <c r="IHJ125" s="20"/>
      <c r="IHK125" s="20"/>
      <c r="IHL125" s="20"/>
      <c r="IHM125" s="20"/>
      <c r="IHN125" s="20"/>
      <c r="IHO125" s="20"/>
      <c r="IHP125" s="20"/>
      <c r="IHQ125" s="20"/>
      <c r="IHR125" s="20"/>
      <c r="IHS125" s="20"/>
      <c r="IHT125" s="20"/>
      <c r="IHU125" s="20"/>
      <c r="IHV125" s="20"/>
      <c r="IHW125" s="20"/>
      <c r="IHX125" s="20"/>
      <c r="IHY125" s="20"/>
      <c r="IHZ125" s="20"/>
      <c r="IIA125" s="20"/>
      <c r="IIB125" s="20"/>
      <c r="IIC125" s="20"/>
      <c r="IID125" s="20"/>
      <c r="IIE125" s="20"/>
      <c r="IIF125" s="20"/>
      <c r="IIG125" s="20"/>
      <c r="IIH125" s="20"/>
      <c r="III125" s="20"/>
      <c r="IIJ125" s="20"/>
      <c r="IIK125" s="20"/>
      <c r="IIL125" s="20"/>
      <c r="IIM125" s="20"/>
      <c r="IIN125" s="20"/>
      <c r="IIO125" s="20"/>
      <c r="IIP125" s="20"/>
      <c r="IIQ125" s="20"/>
      <c r="IIR125" s="20"/>
      <c r="IIS125" s="20"/>
      <c r="IIT125" s="20"/>
      <c r="IIU125" s="20"/>
      <c r="IIV125" s="20"/>
      <c r="IIW125" s="20"/>
      <c r="IIX125" s="20"/>
      <c r="IIY125" s="20"/>
      <c r="IIZ125" s="20"/>
      <c r="IJA125" s="20"/>
      <c r="IJB125" s="20"/>
      <c r="IJC125" s="20"/>
      <c r="IJD125" s="20"/>
      <c r="IJE125" s="20"/>
      <c r="IJF125" s="20"/>
      <c r="IJM125" s="20"/>
      <c r="IJN125" s="20"/>
      <c r="IJO125" s="20"/>
      <c r="IJP125" s="20"/>
      <c r="IJQ125" s="20"/>
      <c r="IJR125" s="20"/>
      <c r="IJS125" s="20"/>
      <c r="IJT125" s="20"/>
      <c r="IJU125" s="20"/>
      <c r="IJV125" s="20"/>
      <c r="IJW125" s="20"/>
      <c r="IJX125" s="20"/>
      <c r="IJY125" s="20"/>
      <c r="IJZ125" s="20"/>
      <c r="IKA125" s="20"/>
      <c r="IKB125" s="20"/>
      <c r="IKC125" s="20"/>
      <c r="IKD125" s="20"/>
      <c r="IKE125" s="20"/>
      <c r="IKF125" s="20"/>
      <c r="IKG125" s="20"/>
      <c r="IKH125" s="20"/>
      <c r="IKI125" s="20"/>
      <c r="IKJ125" s="20"/>
      <c r="IKK125" s="20"/>
      <c r="IKL125" s="20"/>
      <c r="IKM125" s="20"/>
      <c r="IKN125" s="20"/>
      <c r="IKO125" s="20"/>
      <c r="IKP125" s="20"/>
      <c r="IKQ125" s="20"/>
      <c r="IKR125" s="20"/>
      <c r="IKS125" s="20"/>
      <c r="IKT125" s="20"/>
      <c r="IKU125" s="20"/>
      <c r="IKV125" s="20"/>
      <c r="IKW125" s="20"/>
      <c r="IKX125" s="20"/>
      <c r="IKY125" s="20"/>
      <c r="IKZ125" s="20"/>
      <c r="ILA125" s="20"/>
      <c r="ILB125" s="20"/>
      <c r="ILC125" s="20"/>
      <c r="ILD125" s="20"/>
      <c r="ILE125" s="20"/>
      <c r="ILF125" s="20"/>
      <c r="ILG125" s="20"/>
      <c r="ILH125" s="20"/>
      <c r="ILI125" s="20"/>
      <c r="ILJ125" s="20"/>
      <c r="ILK125" s="20"/>
      <c r="ILL125" s="20"/>
      <c r="ILM125" s="20"/>
      <c r="ILN125" s="20"/>
      <c r="ILO125" s="20"/>
      <c r="ILP125" s="20"/>
      <c r="ILQ125" s="20"/>
      <c r="ILR125" s="20"/>
      <c r="ILS125" s="20"/>
      <c r="ILT125" s="20"/>
      <c r="ILU125" s="20"/>
      <c r="ILV125" s="20"/>
      <c r="ILW125" s="20"/>
      <c r="ILX125" s="20"/>
      <c r="ILY125" s="20"/>
      <c r="ILZ125" s="20"/>
      <c r="IMA125" s="20"/>
      <c r="IMB125" s="20"/>
      <c r="IMC125" s="20"/>
      <c r="IMD125" s="20"/>
      <c r="IME125" s="20"/>
      <c r="IMF125" s="20"/>
      <c r="IMG125" s="20"/>
      <c r="IMH125" s="20"/>
      <c r="IMI125" s="20"/>
      <c r="IMJ125" s="20"/>
      <c r="IMK125" s="20"/>
      <c r="IML125" s="20"/>
      <c r="IMM125" s="20"/>
      <c r="IMN125" s="20"/>
      <c r="IMO125" s="20"/>
      <c r="IMP125" s="20"/>
      <c r="IMQ125" s="20"/>
      <c r="IMR125" s="20"/>
      <c r="IMS125" s="20"/>
      <c r="IMT125" s="20"/>
      <c r="IMU125" s="20"/>
      <c r="IMV125" s="20"/>
      <c r="IMW125" s="20"/>
      <c r="IMX125" s="20"/>
      <c r="IMY125" s="20"/>
      <c r="IMZ125" s="20"/>
      <c r="INA125" s="20"/>
      <c r="INB125" s="20"/>
      <c r="INC125" s="20"/>
      <c r="IND125" s="20"/>
      <c r="INE125" s="20"/>
      <c r="INF125" s="20"/>
      <c r="ING125" s="20"/>
      <c r="INH125" s="20"/>
      <c r="INI125" s="20"/>
      <c r="INJ125" s="20"/>
      <c r="INK125" s="20"/>
      <c r="INL125" s="20"/>
      <c r="INM125" s="20"/>
      <c r="INN125" s="20"/>
      <c r="INO125" s="20"/>
      <c r="INP125" s="20"/>
      <c r="INQ125" s="20"/>
      <c r="INR125" s="20"/>
      <c r="INS125" s="20"/>
      <c r="INT125" s="20"/>
      <c r="INU125" s="20"/>
      <c r="INV125" s="20"/>
      <c r="INW125" s="20"/>
      <c r="INX125" s="20"/>
      <c r="INY125" s="20"/>
      <c r="INZ125" s="20"/>
      <c r="IOA125" s="20"/>
      <c r="IOB125" s="20"/>
      <c r="IOC125" s="20"/>
      <c r="IOD125" s="20"/>
      <c r="IOE125" s="20"/>
      <c r="IOF125" s="20"/>
      <c r="IOG125" s="20"/>
      <c r="IOH125" s="20"/>
      <c r="IOI125" s="20"/>
      <c r="IOJ125" s="20"/>
      <c r="IOK125" s="20"/>
      <c r="IOL125" s="20"/>
      <c r="IOM125" s="20"/>
      <c r="ION125" s="20"/>
      <c r="IOO125" s="20"/>
      <c r="IOP125" s="20"/>
      <c r="IOQ125" s="20"/>
      <c r="IOR125" s="20"/>
      <c r="IOS125" s="20"/>
      <c r="IOT125" s="20"/>
      <c r="IOU125" s="20"/>
      <c r="IOV125" s="20"/>
      <c r="IOW125" s="20"/>
      <c r="IOX125" s="20"/>
      <c r="IOY125" s="20"/>
      <c r="IOZ125" s="20"/>
      <c r="IPA125" s="20"/>
      <c r="IPB125" s="20"/>
      <c r="IPC125" s="20"/>
      <c r="IPD125" s="20"/>
      <c r="IPE125" s="20"/>
      <c r="IPF125" s="20"/>
      <c r="IPG125" s="20"/>
      <c r="IPH125" s="20"/>
      <c r="IPI125" s="20"/>
      <c r="IPJ125" s="20"/>
      <c r="IPK125" s="20"/>
      <c r="IPL125" s="20"/>
      <c r="IPM125" s="20"/>
      <c r="IPN125" s="20"/>
      <c r="IPO125" s="20"/>
      <c r="IPP125" s="20"/>
      <c r="IPQ125" s="20"/>
      <c r="IPR125" s="20"/>
      <c r="IPS125" s="20"/>
      <c r="IPT125" s="20"/>
      <c r="IPU125" s="20"/>
      <c r="IPV125" s="20"/>
      <c r="IPW125" s="20"/>
      <c r="IPX125" s="20"/>
      <c r="IPY125" s="20"/>
      <c r="IPZ125" s="20"/>
      <c r="IQA125" s="20"/>
      <c r="IQB125" s="20"/>
      <c r="IQC125" s="20"/>
      <c r="IQD125" s="20"/>
      <c r="IQE125" s="20"/>
      <c r="IQF125" s="20"/>
      <c r="IQG125" s="20"/>
      <c r="IQH125" s="20"/>
      <c r="IQI125" s="20"/>
      <c r="IQJ125" s="20"/>
      <c r="IQK125" s="20"/>
      <c r="IQL125" s="20"/>
      <c r="IQM125" s="20"/>
      <c r="IQN125" s="20"/>
      <c r="IQO125" s="20"/>
      <c r="IQP125" s="20"/>
      <c r="IQQ125" s="20"/>
      <c r="IQR125" s="20"/>
      <c r="IQS125" s="20"/>
      <c r="IQT125" s="20"/>
      <c r="IQU125" s="20"/>
      <c r="IQV125" s="20"/>
      <c r="IQW125" s="20"/>
      <c r="IQX125" s="20"/>
      <c r="IQY125" s="20"/>
      <c r="IQZ125" s="20"/>
      <c r="IRA125" s="20"/>
      <c r="IRB125" s="20"/>
      <c r="IRC125" s="20"/>
      <c r="IRD125" s="20"/>
      <c r="IRE125" s="20"/>
      <c r="IRF125" s="20"/>
      <c r="IRG125" s="20"/>
      <c r="IRH125" s="20"/>
      <c r="IRI125" s="20"/>
      <c r="IRJ125" s="20"/>
      <c r="IRK125" s="20"/>
      <c r="IRL125" s="20"/>
      <c r="IRM125" s="20"/>
      <c r="IRN125" s="20"/>
      <c r="IRO125" s="20"/>
      <c r="IRP125" s="20"/>
      <c r="IRQ125" s="20"/>
      <c r="IRR125" s="20"/>
      <c r="IRS125" s="20"/>
      <c r="IRT125" s="20"/>
      <c r="IRU125" s="20"/>
      <c r="IRV125" s="20"/>
      <c r="IRW125" s="20"/>
      <c r="IRX125" s="20"/>
      <c r="IRY125" s="20"/>
      <c r="IRZ125" s="20"/>
      <c r="ISA125" s="20"/>
      <c r="ISB125" s="20"/>
      <c r="ISC125" s="20"/>
      <c r="ISD125" s="20"/>
      <c r="ISE125" s="20"/>
      <c r="ISF125" s="20"/>
      <c r="ISG125" s="20"/>
      <c r="ISH125" s="20"/>
      <c r="ISI125" s="20"/>
      <c r="ISJ125" s="20"/>
      <c r="ISK125" s="20"/>
      <c r="ISL125" s="20"/>
      <c r="ISM125" s="20"/>
      <c r="ISN125" s="20"/>
      <c r="ISO125" s="20"/>
      <c r="ISP125" s="20"/>
      <c r="ISQ125" s="20"/>
      <c r="ISR125" s="20"/>
      <c r="ISS125" s="20"/>
      <c r="IST125" s="20"/>
      <c r="ISU125" s="20"/>
      <c r="ISV125" s="20"/>
      <c r="ISW125" s="20"/>
      <c r="ISX125" s="20"/>
      <c r="ISY125" s="20"/>
      <c r="ISZ125" s="20"/>
      <c r="ITA125" s="20"/>
      <c r="ITB125" s="20"/>
      <c r="ITI125" s="20"/>
      <c r="ITJ125" s="20"/>
      <c r="ITK125" s="20"/>
      <c r="ITL125" s="20"/>
      <c r="ITM125" s="20"/>
      <c r="ITN125" s="20"/>
      <c r="ITO125" s="20"/>
      <c r="ITP125" s="20"/>
      <c r="ITQ125" s="20"/>
      <c r="ITR125" s="20"/>
      <c r="ITS125" s="20"/>
      <c r="ITT125" s="20"/>
      <c r="ITU125" s="20"/>
      <c r="ITV125" s="20"/>
      <c r="ITW125" s="20"/>
      <c r="ITX125" s="20"/>
      <c r="ITY125" s="20"/>
      <c r="ITZ125" s="20"/>
      <c r="IUA125" s="20"/>
      <c r="IUB125" s="20"/>
      <c r="IUC125" s="20"/>
      <c r="IUD125" s="20"/>
      <c r="IUE125" s="20"/>
      <c r="IUF125" s="20"/>
      <c r="IUG125" s="20"/>
      <c r="IUH125" s="20"/>
      <c r="IUI125" s="20"/>
      <c r="IUJ125" s="20"/>
      <c r="IUK125" s="20"/>
      <c r="IUL125" s="20"/>
      <c r="IUM125" s="20"/>
      <c r="IUN125" s="20"/>
      <c r="IUO125" s="20"/>
      <c r="IUP125" s="20"/>
      <c r="IUQ125" s="20"/>
      <c r="IUR125" s="20"/>
      <c r="IUS125" s="20"/>
      <c r="IUT125" s="20"/>
      <c r="IUU125" s="20"/>
      <c r="IUV125" s="20"/>
      <c r="IUW125" s="20"/>
      <c r="IUX125" s="20"/>
      <c r="IUY125" s="20"/>
      <c r="IUZ125" s="20"/>
      <c r="IVA125" s="20"/>
      <c r="IVB125" s="20"/>
      <c r="IVC125" s="20"/>
      <c r="IVD125" s="20"/>
      <c r="IVE125" s="20"/>
      <c r="IVF125" s="20"/>
      <c r="IVG125" s="20"/>
      <c r="IVH125" s="20"/>
      <c r="IVI125" s="20"/>
      <c r="IVJ125" s="20"/>
      <c r="IVK125" s="20"/>
      <c r="IVL125" s="20"/>
      <c r="IVM125" s="20"/>
      <c r="IVN125" s="20"/>
      <c r="IVO125" s="20"/>
      <c r="IVP125" s="20"/>
      <c r="IVQ125" s="20"/>
      <c r="IVR125" s="20"/>
      <c r="IVS125" s="20"/>
      <c r="IVT125" s="20"/>
      <c r="IVU125" s="20"/>
      <c r="IVV125" s="20"/>
      <c r="IVW125" s="20"/>
      <c r="IVX125" s="20"/>
      <c r="IVY125" s="20"/>
      <c r="IVZ125" s="20"/>
      <c r="IWA125" s="20"/>
      <c r="IWB125" s="20"/>
      <c r="IWC125" s="20"/>
      <c r="IWD125" s="20"/>
      <c r="IWE125" s="20"/>
      <c r="IWF125" s="20"/>
      <c r="IWG125" s="20"/>
      <c r="IWH125" s="20"/>
      <c r="IWI125" s="20"/>
      <c r="IWJ125" s="20"/>
      <c r="IWK125" s="20"/>
      <c r="IWL125" s="20"/>
      <c r="IWM125" s="20"/>
      <c r="IWN125" s="20"/>
      <c r="IWO125" s="20"/>
      <c r="IWP125" s="20"/>
      <c r="IWQ125" s="20"/>
      <c r="IWR125" s="20"/>
      <c r="IWS125" s="20"/>
      <c r="IWT125" s="20"/>
      <c r="IWU125" s="20"/>
      <c r="IWV125" s="20"/>
      <c r="IWW125" s="20"/>
      <c r="IWX125" s="20"/>
      <c r="IWY125" s="20"/>
      <c r="IWZ125" s="20"/>
      <c r="IXA125" s="20"/>
      <c r="IXB125" s="20"/>
      <c r="IXC125" s="20"/>
      <c r="IXD125" s="20"/>
      <c r="IXE125" s="20"/>
      <c r="IXF125" s="20"/>
      <c r="IXG125" s="20"/>
      <c r="IXH125" s="20"/>
      <c r="IXI125" s="20"/>
      <c r="IXJ125" s="20"/>
      <c r="IXK125" s="20"/>
      <c r="IXL125" s="20"/>
      <c r="IXM125" s="20"/>
      <c r="IXN125" s="20"/>
      <c r="IXO125" s="20"/>
      <c r="IXP125" s="20"/>
      <c r="IXQ125" s="20"/>
      <c r="IXR125" s="20"/>
      <c r="IXS125" s="20"/>
      <c r="IXT125" s="20"/>
      <c r="IXU125" s="20"/>
      <c r="IXV125" s="20"/>
      <c r="IXW125" s="20"/>
      <c r="IXX125" s="20"/>
      <c r="IXY125" s="20"/>
      <c r="IXZ125" s="20"/>
      <c r="IYA125" s="20"/>
      <c r="IYB125" s="20"/>
      <c r="IYC125" s="20"/>
      <c r="IYD125" s="20"/>
      <c r="IYE125" s="20"/>
      <c r="IYF125" s="20"/>
      <c r="IYG125" s="20"/>
      <c r="IYH125" s="20"/>
      <c r="IYI125" s="20"/>
      <c r="IYJ125" s="20"/>
      <c r="IYK125" s="20"/>
      <c r="IYL125" s="20"/>
      <c r="IYM125" s="20"/>
      <c r="IYN125" s="20"/>
      <c r="IYO125" s="20"/>
      <c r="IYP125" s="20"/>
      <c r="IYQ125" s="20"/>
      <c r="IYR125" s="20"/>
      <c r="IYS125" s="20"/>
      <c r="IYT125" s="20"/>
      <c r="IYU125" s="20"/>
      <c r="IYV125" s="20"/>
      <c r="IYW125" s="20"/>
      <c r="IYX125" s="20"/>
      <c r="IYY125" s="20"/>
      <c r="IYZ125" s="20"/>
      <c r="IZA125" s="20"/>
      <c r="IZB125" s="20"/>
      <c r="IZC125" s="20"/>
      <c r="IZD125" s="20"/>
      <c r="IZE125" s="20"/>
      <c r="IZF125" s="20"/>
      <c r="IZG125" s="20"/>
      <c r="IZH125" s="20"/>
      <c r="IZI125" s="20"/>
      <c r="IZJ125" s="20"/>
      <c r="IZK125" s="20"/>
      <c r="IZL125" s="20"/>
      <c r="IZM125" s="20"/>
      <c r="IZN125" s="20"/>
      <c r="IZO125" s="20"/>
      <c r="IZP125" s="20"/>
      <c r="IZQ125" s="20"/>
      <c r="IZR125" s="20"/>
      <c r="IZS125" s="20"/>
      <c r="IZT125" s="20"/>
      <c r="IZU125" s="20"/>
      <c r="IZV125" s="20"/>
      <c r="IZW125" s="20"/>
      <c r="IZX125" s="20"/>
      <c r="IZY125" s="20"/>
      <c r="IZZ125" s="20"/>
      <c r="JAA125" s="20"/>
      <c r="JAB125" s="20"/>
      <c r="JAC125" s="20"/>
      <c r="JAD125" s="20"/>
      <c r="JAE125" s="20"/>
      <c r="JAF125" s="20"/>
      <c r="JAG125" s="20"/>
      <c r="JAH125" s="20"/>
      <c r="JAI125" s="20"/>
      <c r="JAJ125" s="20"/>
      <c r="JAK125" s="20"/>
      <c r="JAL125" s="20"/>
      <c r="JAM125" s="20"/>
      <c r="JAN125" s="20"/>
      <c r="JAO125" s="20"/>
      <c r="JAP125" s="20"/>
      <c r="JAQ125" s="20"/>
      <c r="JAR125" s="20"/>
      <c r="JAS125" s="20"/>
      <c r="JAT125" s="20"/>
      <c r="JAU125" s="20"/>
      <c r="JAV125" s="20"/>
      <c r="JAW125" s="20"/>
      <c r="JAX125" s="20"/>
      <c r="JAY125" s="20"/>
      <c r="JAZ125" s="20"/>
      <c r="JBA125" s="20"/>
      <c r="JBB125" s="20"/>
      <c r="JBC125" s="20"/>
      <c r="JBD125" s="20"/>
      <c r="JBE125" s="20"/>
      <c r="JBF125" s="20"/>
      <c r="JBG125" s="20"/>
      <c r="JBH125" s="20"/>
      <c r="JBI125" s="20"/>
      <c r="JBJ125" s="20"/>
      <c r="JBK125" s="20"/>
      <c r="JBL125" s="20"/>
      <c r="JBM125" s="20"/>
      <c r="JBN125" s="20"/>
      <c r="JBO125" s="20"/>
      <c r="JBP125" s="20"/>
      <c r="JBQ125" s="20"/>
      <c r="JBR125" s="20"/>
      <c r="JBS125" s="20"/>
      <c r="JBT125" s="20"/>
      <c r="JBU125" s="20"/>
      <c r="JBV125" s="20"/>
      <c r="JBW125" s="20"/>
      <c r="JBX125" s="20"/>
      <c r="JBY125" s="20"/>
      <c r="JBZ125" s="20"/>
      <c r="JCA125" s="20"/>
      <c r="JCB125" s="20"/>
      <c r="JCC125" s="20"/>
      <c r="JCD125" s="20"/>
      <c r="JCE125" s="20"/>
      <c r="JCF125" s="20"/>
      <c r="JCG125" s="20"/>
      <c r="JCH125" s="20"/>
      <c r="JCI125" s="20"/>
      <c r="JCJ125" s="20"/>
      <c r="JCK125" s="20"/>
      <c r="JCL125" s="20"/>
      <c r="JCM125" s="20"/>
      <c r="JCN125" s="20"/>
      <c r="JCO125" s="20"/>
      <c r="JCP125" s="20"/>
      <c r="JCQ125" s="20"/>
      <c r="JCR125" s="20"/>
      <c r="JCS125" s="20"/>
      <c r="JCT125" s="20"/>
      <c r="JCU125" s="20"/>
      <c r="JCV125" s="20"/>
      <c r="JCW125" s="20"/>
      <c r="JCX125" s="20"/>
      <c r="JDE125" s="20"/>
      <c r="JDF125" s="20"/>
      <c r="JDG125" s="20"/>
      <c r="JDH125" s="20"/>
      <c r="JDI125" s="20"/>
      <c r="JDJ125" s="20"/>
      <c r="JDK125" s="20"/>
      <c r="JDL125" s="20"/>
      <c r="JDM125" s="20"/>
      <c r="JDN125" s="20"/>
      <c r="JDO125" s="20"/>
      <c r="JDP125" s="20"/>
      <c r="JDQ125" s="20"/>
      <c r="JDR125" s="20"/>
      <c r="JDS125" s="20"/>
      <c r="JDT125" s="20"/>
      <c r="JDU125" s="20"/>
      <c r="JDV125" s="20"/>
      <c r="JDW125" s="20"/>
      <c r="JDX125" s="20"/>
      <c r="JDY125" s="20"/>
      <c r="JDZ125" s="20"/>
      <c r="JEA125" s="20"/>
      <c r="JEB125" s="20"/>
      <c r="JEC125" s="20"/>
      <c r="JED125" s="20"/>
      <c r="JEE125" s="20"/>
      <c r="JEF125" s="20"/>
      <c r="JEG125" s="20"/>
      <c r="JEH125" s="20"/>
      <c r="JEI125" s="20"/>
      <c r="JEJ125" s="20"/>
      <c r="JEK125" s="20"/>
      <c r="JEL125" s="20"/>
      <c r="JEM125" s="20"/>
      <c r="JEN125" s="20"/>
      <c r="JEO125" s="20"/>
      <c r="JEP125" s="20"/>
      <c r="JEQ125" s="20"/>
      <c r="JER125" s="20"/>
      <c r="JES125" s="20"/>
      <c r="JET125" s="20"/>
      <c r="JEU125" s="20"/>
      <c r="JEV125" s="20"/>
      <c r="JEW125" s="20"/>
      <c r="JEX125" s="20"/>
      <c r="JEY125" s="20"/>
      <c r="JEZ125" s="20"/>
      <c r="JFA125" s="20"/>
      <c r="JFB125" s="20"/>
      <c r="JFC125" s="20"/>
      <c r="JFD125" s="20"/>
      <c r="JFE125" s="20"/>
      <c r="JFF125" s="20"/>
      <c r="JFG125" s="20"/>
      <c r="JFH125" s="20"/>
      <c r="JFI125" s="20"/>
      <c r="JFJ125" s="20"/>
      <c r="JFK125" s="20"/>
      <c r="JFL125" s="20"/>
      <c r="JFM125" s="20"/>
      <c r="JFN125" s="20"/>
      <c r="JFO125" s="20"/>
      <c r="JFP125" s="20"/>
      <c r="JFQ125" s="20"/>
      <c r="JFR125" s="20"/>
      <c r="JFS125" s="20"/>
      <c r="JFT125" s="20"/>
      <c r="JFU125" s="20"/>
      <c r="JFV125" s="20"/>
      <c r="JFW125" s="20"/>
      <c r="JFX125" s="20"/>
      <c r="JFY125" s="20"/>
      <c r="JFZ125" s="20"/>
      <c r="JGA125" s="20"/>
      <c r="JGB125" s="20"/>
      <c r="JGC125" s="20"/>
      <c r="JGD125" s="20"/>
      <c r="JGE125" s="20"/>
      <c r="JGF125" s="20"/>
      <c r="JGG125" s="20"/>
      <c r="JGH125" s="20"/>
      <c r="JGI125" s="20"/>
      <c r="JGJ125" s="20"/>
      <c r="JGK125" s="20"/>
      <c r="JGL125" s="20"/>
      <c r="JGM125" s="20"/>
      <c r="JGN125" s="20"/>
      <c r="JGO125" s="20"/>
      <c r="JGP125" s="20"/>
      <c r="JGQ125" s="20"/>
      <c r="JGR125" s="20"/>
      <c r="JGS125" s="20"/>
      <c r="JGT125" s="20"/>
      <c r="JGU125" s="20"/>
      <c r="JGV125" s="20"/>
      <c r="JGW125" s="20"/>
      <c r="JGX125" s="20"/>
      <c r="JGY125" s="20"/>
      <c r="JGZ125" s="20"/>
      <c r="JHA125" s="20"/>
      <c r="JHB125" s="20"/>
      <c r="JHC125" s="20"/>
      <c r="JHD125" s="20"/>
      <c r="JHE125" s="20"/>
      <c r="JHF125" s="20"/>
      <c r="JHG125" s="20"/>
      <c r="JHH125" s="20"/>
      <c r="JHI125" s="20"/>
      <c r="JHJ125" s="20"/>
      <c r="JHK125" s="20"/>
      <c r="JHL125" s="20"/>
      <c r="JHM125" s="20"/>
      <c r="JHN125" s="20"/>
      <c r="JHO125" s="20"/>
      <c r="JHP125" s="20"/>
      <c r="JHQ125" s="20"/>
      <c r="JHR125" s="20"/>
      <c r="JHS125" s="20"/>
      <c r="JHT125" s="20"/>
      <c r="JHU125" s="20"/>
      <c r="JHV125" s="20"/>
      <c r="JHW125" s="20"/>
      <c r="JHX125" s="20"/>
      <c r="JHY125" s="20"/>
      <c r="JHZ125" s="20"/>
      <c r="JIA125" s="20"/>
      <c r="JIB125" s="20"/>
      <c r="JIC125" s="20"/>
      <c r="JID125" s="20"/>
      <c r="JIE125" s="20"/>
      <c r="JIF125" s="20"/>
      <c r="JIG125" s="20"/>
      <c r="JIH125" s="20"/>
      <c r="JII125" s="20"/>
      <c r="JIJ125" s="20"/>
      <c r="JIK125" s="20"/>
      <c r="JIL125" s="20"/>
      <c r="JIM125" s="20"/>
      <c r="JIN125" s="20"/>
      <c r="JIO125" s="20"/>
      <c r="JIP125" s="20"/>
      <c r="JIQ125" s="20"/>
      <c r="JIR125" s="20"/>
      <c r="JIS125" s="20"/>
      <c r="JIT125" s="20"/>
      <c r="JIU125" s="20"/>
      <c r="JIV125" s="20"/>
      <c r="JIW125" s="20"/>
      <c r="JIX125" s="20"/>
      <c r="JIY125" s="20"/>
      <c r="JIZ125" s="20"/>
      <c r="JJA125" s="20"/>
      <c r="JJB125" s="20"/>
      <c r="JJC125" s="20"/>
      <c r="JJD125" s="20"/>
      <c r="JJE125" s="20"/>
      <c r="JJF125" s="20"/>
      <c r="JJG125" s="20"/>
      <c r="JJH125" s="20"/>
      <c r="JJI125" s="20"/>
      <c r="JJJ125" s="20"/>
      <c r="JJK125" s="20"/>
      <c r="JJL125" s="20"/>
      <c r="JJM125" s="20"/>
      <c r="JJN125" s="20"/>
      <c r="JJO125" s="20"/>
      <c r="JJP125" s="20"/>
      <c r="JJQ125" s="20"/>
      <c r="JJR125" s="20"/>
      <c r="JJS125" s="20"/>
      <c r="JJT125" s="20"/>
      <c r="JJU125" s="20"/>
      <c r="JJV125" s="20"/>
      <c r="JJW125" s="20"/>
      <c r="JJX125" s="20"/>
      <c r="JJY125" s="20"/>
      <c r="JJZ125" s="20"/>
      <c r="JKA125" s="20"/>
      <c r="JKB125" s="20"/>
      <c r="JKC125" s="20"/>
      <c r="JKD125" s="20"/>
      <c r="JKE125" s="20"/>
      <c r="JKF125" s="20"/>
      <c r="JKG125" s="20"/>
      <c r="JKH125" s="20"/>
      <c r="JKI125" s="20"/>
      <c r="JKJ125" s="20"/>
      <c r="JKK125" s="20"/>
      <c r="JKL125" s="20"/>
      <c r="JKM125" s="20"/>
      <c r="JKN125" s="20"/>
      <c r="JKO125" s="20"/>
      <c r="JKP125" s="20"/>
      <c r="JKQ125" s="20"/>
      <c r="JKR125" s="20"/>
      <c r="JKS125" s="20"/>
      <c r="JKT125" s="20"/>
      <c r="JKU125" s="20"/>
      <c r="JKV125" s="20"/>
      <c r="JKW125" s="20"/>
      <c r="JKX125" s="20"/>
      <c r="JKY125" s="20"/>
      <c r="JKZ125" s="20"/>
      <c r="JLA125" s="20"/>
      <c r="JLB125" s="20"/>
      <c r="JLC125" s="20"/>
      <c r="JLD125" s="20"/>
      <c r="JLE125" s="20"/>
      <c r="JLF125" s="20"/>
      <c r="JLG125" s="20"/>
      <c r="JLH125" s="20"/>
      <c r="JLI125" s="20"/>
      <c r="JLJ125" s="20"/>
      <c r="JLK125" s="20"/>
      <c r="JLL125" s="20"/>
      <c r="JLM125" s="20"/>
      <c r="JLN125" s="20"/>
      <c r="JLO125" s="20"/>
      <c r="JLP125" s="20"/>
      <c r="JLQ125" s="20"/>
      <c r="JLR125" s="20"/>
      <c r="JLS125" s="20"/>
      <c r="JLT125" s="20"/>
      <c r="JLU125" s="20"/>
      <c r="JLV125" s="20"/>
      <c r="JLW125" s="20"/>
      <c r="JLX125" s="20"/>
      <c r="JLY125" s="20"/>
      <c r="JLZ125" s="20"/>
      <c r="JMA125" s="20"/>
      <c r="JMB125" s="20"/>
      <c r="JMC125" s="20"/>
      <c r="JMD125" s="20"/>
      <c r="JME125" s="20"/>
      <c r="JMF125" s="20"/>
      <c r="JMG125" s="20"/>
      <c r="JMH125" s="20"/>
      <c r="JMI125" s="20"/>
      <c r="JMJ125" s="20"/>
      <c r="JMK125" s="20"/>
      <c r="JML125" s="20"/>
      <c r="JMM125" s="20"/>
      <c r="JMN125" s="20"/>
      <c r="JMO125" s="20"/>
      <c r="JMP125" s="20"/>
      <c r="JMQ125" s="20"/>
      <c r="JMR125" s="20"/>
      <c r="JMS125" s="20"/>
      <c r="JMT125" s="20"/>
      <c r="JNA125" s="20"/>
      <c r="JNB125" s="20"/>
      <c r="JNC125" s="20"/>
      <c r="JND125" s="20"/>
      <c r="JNE125" s="20"/>
      <c r="JNF125" s="20"/>
      <c r="JNG125" s="20"/>
      <c r="JNH125" s="20"/>
      <c r="JNI125" s="20"/>
      <c r="JNJ125" s="20"/>
      <c r="JNK125" s="20"/>
      <c r="JNL125" s="20"/>
      <c r="JNM125" s="20"/>
      <c r="JNN125" s="20"/>
      <c r="JNO125" s="20"/>
      <c r="JNP125" s="20"/>
      <c r="JNQ125" s="20"/>
      <c r="JNR125" s="20"/>
      <c r="JNS125" s="20"/>
      <c r="JNT125" s="20"/>
      <c r="JNU125" s="20"/>
      <c r="JNV125" s="20"/>
      <c r="JNW125" s="20"/>
      <c r="JNX125" s="20"/>
      <c r="JNY125" s="20"/>
      <c r="JNZ125" s="20"/>
      <c r="JOA125" s="20"/>
      <c r="JOB125" s="20"/>
      <c r="JOC125" s="20"/>
      <c r="JOD125" s="20"/>
      <c r="JOE125" s="20"/>
      <c r="JOF125" s="20"/>
      <c r="JOG125" s="20"/>
      <c r="JOH125" s="20"/>
      <c r="JOI125" s="20"/>
      <c r="JOJ125" s="20"/>
      <c r="JOK125" s="20"/>
      <c r="JOL125" s="20"/>
      <c r="JOM125" s="20"/>
      <c r="JON125" s="20"/>
      <c r="JOO125" s="20"/>
      <c r="JOP125" s="20"/>
      <c r="JOQ125" s="20"/>
      <c r="JOR125" s="20"/>
      <c r="JOS125" s="20"/>
      <c r="JOT125" s="20"/>
      <c r="JOU125" s="20"/>
      <c r="JOV125" s="20"/>
      <c r="JOW125" s="20"/>
      <c r="JOX125" s="20"/>
      <c r="JOY125" s="20"/>
      <c r="JOZ125" s="20"/>
      <c r="JPA125" s="20"/>
      <c r="JPB125" s="20"/>
      <c r="JPC125" s="20"/>
      <c r="JPD125" s="20"/>
      <c r="JPE125" s="20"/>
      <c r="JPF125" s="20"/>
      <c r="JPG125" s="20"/>
      <c r="JPH125" s="20"/>
      <c r="JPI125" s="20"/>
      <c r="JPJ125" s="20"/>
      <c r="JPK125" s="20"/>
      <c r="JPL125" s="20"/>
      <c r="JPM125" s="20"/>
      <c r="JPN125" s="20"/>
      <c r="JPO125" s="20"/>
      <c r="JPP125" s="20"/>
      <c r="JPQ125" s="20"/>
      <c r="JPR125" s="20"/>
      <c r="JPS125" s="20"/>
      <c r="JPT125" s="20"/>
      <c r="JPU125" s="20"/>
      <c r="JPV125" s="20"/>
      <c r="JPW125" s="20"/>
      <c r="JPX125" s="20"/>
      <c r="JPY125" s="20"/>
      <c r="JPZ125" s="20"/>
      <c r="JQA125" s="20"/>
      <c r="JQB125" s="20"/>
      <c r="JQC125" s="20"/>
      <c r="JQD125" s="20"/>
      <c r="JQE125" s="20"/>
      <c r="JQF125" s="20"/>
      <c r="JQG125" s="20"/>
      <c r="JQH125" s="20"/>
      <c r="JQI125" s="20"/>
      <c r="JQJ125" s="20"/>
      <c r="JQK125" s="20"/>
      <c r="JQL125" s="20"/>
      <c r="JQM125" s="20"/>
      <c r="JQN125" s="20"/>
      <c r="JQO125" s="20"/>
      <c r="JQP125" s="20"/>
      <c r="JQQ125" s="20"/>
      <c r="JQR125" s="20"/>
      <c r="JQS125" s="20"/>
      <c r="JQT125" s="20"/>
      <c r="JQU125" s="20"/>
      <c r="JQV125" s="20"/>
      <c r="JQW125" s="20"/>
      <c r="JQX125" s="20"/>
      <c r="JQY125" s="20"/>
      <c r="JQZ125" s="20"/>
      <c r="JRA125" s="20"/>
      <c r="JRB125" s="20"/>
      <c r="JRC125" s="20"/>
      <c r="JRD125" s="20"/>
      <c r="JRE125" s="20"/>
      <c r="JRF125" s="20"/>
      <c r="JRG125" s="20"/>
      <c r="JRH125" s="20"/>
      <c r="JRI125" s="20"/>
      <c r="JRJ125" s="20"/>
      <c r="JRK125" s="20"/>
      <c r="JRL125" s="20"/>
      <c r="JRM125" s="20"/>
      <c r="JRN125" s="20"/>
      <c r="JRO125" s="20"/>
      <c r="JRP125" s="20"/>
      <c r="JRQ125" s="20"/>
      <c r="JRR125" s="20"/>
      <c r="JRS125" s="20"/>
      <c r="JRT125" s="20"/>
      <c r="JRU125" s="20"/>
      <c r="JRV125" s="20"/>
      <c r="JRW125" s="20"/>
      <c r="JRX125" s="20"/>
      <c r="JRY125" s="20"/>
      <c r="JRZ125" s="20"/>
      <c r="JSA125" s="20"/>
      <c r="JSB125" s="20"/>
      <c r="JSC125" s="20"/>
      <c r="JSD125" s="20"/>
      <c r="JSE125" s="20"/>
      <c r="JSF125" s="20"/>
      <c r="JSG125" s="20"/>
      <c r="JSH125" s="20"/>
      <c r="JSI125" s="20"/>
      <c r="JSJ125" s="20"/>
      <c r="JSK125" s="20"/>
      <c r="JSL125" s="20"/>
      <c r="JSM125" s="20"/>
      <c r="JSN125" s="20"/>
      <c r="JSO125" s="20"/>
      <c r="JSP125" s="20"/>
      <c r="JSQ125" s="20"/>
      <c r="JSR125" s="20"/>
      <c r="JSS125" s="20"/>
      <c r="JST125" s="20"/>
      <c r="JSU125" s="20"/>
      <c r="JSV125" s="20"/>
      <c r="JSW125" s="20"/>
      <c r="JSX125" s="20"/>
      <c r="JSY125" s="20"/>
      <c r="JSZ125" s="20"/>
      <c r="JTA125" s="20"/>
      <c r="JTB125" s="20"/>
      <c r="JTC125" s="20"/>
      <c r="JTD125" s="20"/>
      <c r="JTE125" s="20"/>
      <c r="JTF125" s="20"/>
      <c r="JTG125" s="20"/>
      <c r="JTH125" s="20"/>
      <c r="JTI125" s="20"/>
      <c r="JTJ125" s="20"/>
      <c r="JTK125" s="20"/>
      <c r="JTL125" s="20"/>
      <c r="JTM125" s="20"/>
      <c r="JTN125" s="20"/>
      <c r="JTO125" s="20"/>
      <c r="JTP125" s="20"/>
      <c r="JTQ125" s="20"/>
      <c r="JTR125" s="20"/>
      <c r="JTS125" s="20"/>
      <c r="JTT125" s="20"/>
      <c r="JTU125" s="20"/>
      <c r="JTV125" s="20"/>
      <c r="JTW125" s="20"/>
      <c r="JTX125" s="20"/>
      <c r="JTY125" s="20"/>
      <c r="JTZ125" s="20"/>
      <c r="JUA125" s="20"/>
      <c r="JUB125" s="20"/>
      <c r="JUC125" s="20"/>
      <c r="JUD125" s="20"/>
      <c r="JUE125" s="20"/>
      <c r="JUF125" s="20"/>
      <c r="JUG125" s="20"/>
      <c r="JUH125" s="20"/>
      <c r="JUI125" s="20"/>
      <c r="JUJ125" s="20"/>
      <c r="JUK125" s="20"/>
      <c r="JUL125" s="20"/>
      <c r="JUM125" s="20"/>
      <c r="JUN125" s="20"/>
      <c r="JUO125" s="20"/>
      <c r="JUP125" s="20"/>
      <c r="JUQ125" s="20"/>
      <c r="JUR125" s="20"/>
      <c r="JUS125" s="20"/>
      <c r="JUT125" s="20"/>
      <c r="JUU125" s="20"/>
      <c r="JUV125" s="20"/>
      <c r="JUW125" s="20"/>
      <c r="JUX125" s="20"/>
      <c r="JUY125" s="20"/>
      <c r="JUZ125" s="20"/>
      <c r="JVA125" s="20"/>
      <c r="JVB125" s="20"/>
      <c r="JVC125" s="20"/>
      <c r="JVD125" s="20"/>
      <c r="JVE125" s="20"/>
      <c r="JVF125" s="20"/>
      <c r="JVG125" s="20"/>
      <c r="JVH125" s="20"/>
      <c r="JVI125" s="20"/>
      <c r="JVJ125" s="20"/>
      <c r="JVK125" s="20"/>
      <c r="JVL125" s="20"/>
      <c r="JVM125" s="20"/>
      <c r="JVN125" s="20"/>
      <c r="JVO125" s="20"/>
      <c r="JVP125" s="20"/>
      <c r="JVQ125" s="20"/>
      <c r="JVR125" s="20"/>
      <c r="JVS125" s="20"/>
      <c r="JVT125" s="20"/>
      <c r="JVU125" s="20"/>
      <c r="JVV125" s="20"/>
      <c r="JVW125" s="20"/>
      <c r="JVX125" s="20"/>
      <c r="JVY125" s="20"/>
      <c r="JVZ125" s="20"/>
      <c r="JWA125" s="20"/>
      <c r="JWB125" s="20"/>
      <c r="JWC125" s="20"/>
      <c r="JWD125" s="20"/>
      <c r="JWE125" s="20"/>
      <c r="JWF125" s="20"/>
      <c r="JWG125" s="20"/>
      <c r="JWH125" s="20"/>
      <c r="JWI125" s="20"/>
      <c r="JWJ125" s="20"/>
      <c r="JWK125" s="20"/>
      <c r="JWL125" s="20"/>
      <c r="JWM125" s="20"/>
      <c r="JWN125" s="20"/>
      <c r="JWO125" s="20"/>
      <c r="JWP125" s="20"/>
      <c r="JWW125" s="20"/>
      <c r="JWX125" s="20"/>
      <c r="JWY125" s="20"/>
      <c r="JWZ125" s="20"/>
      <c r="JXA125" s="20"/>
      <c r="JXB125" s="20"/>
      <c r="JXC125" s="20"/>
      <c r="JXD125" s="20"/>
      <c r="JXE125" s="20"/>
      <c r="JXF125" s="20"/>
      <c r="JXG125" s="20"/>
      <c r="JXH125" s="20"/>
      <c r="JXI125" s="20"/>
      <c r="JXJ125" s="20"/>
      <c r="JXK125" s="20"/>
      <c r="JXL125" s="20"/>
      <c r="JXM125" s="20"/>
      <c r="JXN125" s="20"/>
      <c r="JXO125" s="20"/>
      <c r="JXP125" s="20"/>
      <c r="JXQ125" s="20"/>
      <c r="JXR125" s="20"/>
      <c r="JXS125" s="20"/>
      <c r="JXT125" s="20"/>
      <c r="JXU125" s="20"/>
      <c r="JXV125" s="20"/>
      <c r="JXW125" s="20"/>
      <c r="JXX125" s="20"/>
      <c r="JXY125" s="20"/>
      <c r="JXZ125" s="20"/>
      <c r="JYA125" s="20"/>
      <c r="JYB125" s="20"/>
      <c r="JYC125" s="20"/>
      <c r="JYD125" s="20"/>
      <c r="JYE125" s="20"/>
      <c r="JYF125" s="20"/>
      <c r="JYG125" s="20"/>
      <c r="JYH125" s="20"/>
      <c r="JYI125" s="20"/>
      <c r="JYJ125" s="20"/>
      <c r="JYK125" s="20"/>
      <c r="JYL125" s="20"/>
      <c r="JYM125" s="20"/>
      <c r="JYN125" s="20"/>
      <c r="JYO125" s="20"/>
      <c r="JYP125" s="20"/>
      <c r="JYQ125" s="20"/>
      <c r="JYR125" s="20"/>
      <c r="JYS125" s="20"/>
      <c r="JYT125" s="20"/>
      <c r="JYU125" s="20"/>
      <c r="JYV125" s="20"/>
      <c r="JYW125" s="20"/>
      <c r="JYX125" s="20"/>
      <c r="JYY125" s="20"/>
      <c r="JYZ125" s="20"/>
      <c r="JZA125" s="20"/>
      <c r="JZB125" s="20"/>
      <c r="JZC125" s="20"/>
      <c r="JZD125" s="20"/>
      <c r="JZE125" s="20"/>
      <c r="JZF125" s="20"/>
      <c r="JZG125" s="20"/>
      <c r="JZH125" s="20"/>
      <c r="JZI125" s="20"/>
      <c r="JZJ125" s="20"/>
      <c r="JZK125" s="20"/>
      <c r="JZL125" s="20"/>
      <c r="JZM125" s="20"/>
      <c r="JZN125" s="20"/>
      <c r="JZO125" s="20"/>
      <c r="JZP125" s="20"/>
      <c r="JZQ125" s="20"/>
      <c r="JZR125" s="20"/>
      <c r="JZS125" s="20"/>
      <c r="JZT125" s="20"/>
      <c r="JZU125" s="20"/>
      <c r="JZV125" s="20"/>
      <c r="JZW125" s="20"/>
      <c r="JZX125" s="20"/>
      <c r="JZY125" s="20"/>
      <c r="JZZ125" s="20"/>
      <c r="KAA125" s="20"/>
      <c r="KAB125" s="20"/>
      <c r="KAC125" s="20"/>
      <c r="KAD125" s="20"/>
      <c r="KAE125" s="20"/>
      <c r="KAF125" s="20"/>
      <c r="KAG125" s="20"/>
      <c r="KAH125" s="20"/>
      <c r="KAI125" s="20"/>
      <c r="KAJ125" s="20"/>
      <c r="KAK125" s="20"/>
      <c r="KAL125" s="20"/>
      <c r="KAM125" s="20"/>
      <c r="KAN125" s="20"/>
      <c r="KAO125" s="20"/>
      <c r="KAP125" s="20"/>
      <c r="KAQ125" s="20"/>
      <c r="KAR125" s="20"/>
      <c r="KAS125" s="20"/>
      <c r="KAT125" s="20"/>
      <c r="KAU125" s="20"/>
      <c r="KAV125" s="20"/>
      <c r="KAW125" s="20"/>
      <c r="KAX125" s="20"/>
      <c r="KAY125" s="20"/>
      <c r="KAZ125" s="20"/>
      <c r="KBA125" s="20"/>
      <c r="KBB125" s="20"/>
      <c r="KBC125" s="20"/>
      <c r="KBD125" s="20"/>
      <c r="KBE125" s="20"/>
      <c r="KBF125" s="20"/>
      <c r="KBG125" s="20"/>
      <c r="KBH125" s="20"/>
      <c r="KBI125" s="20"/>
      <c r="KBJ125" s="20"/>
      <c r="KBK125" s="20"/>
      <c r="KBL125" s="20"/>
      <c r="KBM125" s="20"/>
      <c r="KBN125" s="20"/>
      <c r="KBO125" s="20"/>
      <c r="KBP125" s="20"/>
      <c r="KBQ125" s="20"/>
      <c r="KBR125" s="20"/>
      <c r="KBS125" s="20"/>
      <c r="KBT125" s="20"/>
      <c r="KBU125" s="20"/>
      <c r="KBV125" s="20"/>
      <c r="KBW125" s="20"/>
      <c r="KBX125" s="20"/>
      <c r="KBY125" s="20"/>
      <c r="KBZ125" s="20"/>
      <c r="KCA125" s="20"/>
      <c r="KCB125" s="20"/>
      <c r="KCC125" s="20"/>
      <c r="KCD125" s="20"/>
      <c r="KCE125" s="20"/>
      <c r="KCF125" s="20"/>
      <c r="KCG125" s="20"/>
      <c r="KCH125" s="20"/>
      <c r="KCI125" s="20"/>
      <c r="KCJ125" s="20"/>
      <c r="KCK125" s="20"/>
      <c r="KCL125" s="20"/>
      <c r="KCM125" s="20"/>
      <c r="KCN125" s="20"/>
      <c r="KCO125" s="20"/>
      <c r="KCP125" s="20"/>
      <c r="KCQ125" s="20"/>
      <c r="KCR125" s="20"/>
      <c r="KCS125" s="20"/>
      <c r="KCT125" s="20"/>
      <c r="KCU125" s="20"/>
      <c r="KCV125" s="20"/>
      <c r="KCW125" s="20"/>
      <c r="KCX125" s="20"/>
      <c r="KCY125" s="20"/>
      <c r="KCZ125" s="20"/>
      <c r="KDA125" s="20"/>
      <c r="KDB125" s="20"/>
      <c r="KDC125" s="20"/>
      <c r="KDD125" s="20"/>
      <c r="KDE125" s="20"/>
      <c r="KDF125" s="20"/>
      <c r="KDG125" s="20"/>
      <c r="KDH125" s="20"/>
      <c r="KDI125" s="20"/>
      <c r="KDJ125" s="20"/>
      <c r="KDK125" s="20"/>
      <c r="KDL125" s="20"/>
      <c r="KDM125" s="20"/>
      <c r="KDN125" s="20"/>
      <c r="KDO125" s="20"/>
      <c r="KDP125" s="20"/>
      <c r="KDQ125" s="20"/>
      <c r="KDR125" s="20"/>
      <c r="KDS125" s="20"/>
      <c r="KDT125" s="20"/>
      <c r="KDU125" s="20"/>
      <c r="KDV125" s="20"/>
      <c r="KDW125" s="20"/>
      <c r="KDX125" s="20"/>
      <c r="KDY125" s="20"/>
      <c r="KDZ125" s="20"/>
      <c r="KEA125" s="20"/>
      <c r="KEB125" s="20"/>
      <c r="KEC125" s="20"/>
      <c r="KED125" s="20"/>
      <c r="KEE125" s="20"/>
      <c r="KEF125" s="20"/>
      <c r="KEG125" s="20"/>
      <c r="KEH125" s="20"/>
      <c r="KEI125" s="20"/>
      <c r="KEJ125" s="20"/>
      <c r="KEK125" s="20"/>
      <c r="KEL125" s="20"/>
      <c r="KEM125" s="20"/>
      <c r="KEN125" s="20"/>
      <c r="KEO125" s="20"/>
      <c r="KEP125" s="20"/>
      <c r="KEQ125" s="20"/>
      <c r="KER125" s="20"/>
      <c r="KES125" s="20"/>
      <c r="KET125" s="20"/>
      <c r="KEU125" s="20"/>
      <c r="KEV125" s="20"/>
      <c r="KEW125" s="20"/>
      <c r="KEX125" s="20"/>
      <c r="KEY125" s="20"/>
      <c r="KEZ125" s="20"/>
      <c r="KFA125" s="20"/>
      <c r="KFB125" s="20"/>
      <c r="KFC125" s="20"/>
      <c r="KFD125" s="20"/>
      <c r="KFE125" s="20"/>
      <c r="KFF125" s="20"/>
      <c r="KFG125" s="20"/>
      <c r="KFH125" s="20"/>
      <c r="KFI125" s="20"/>
      <c r="KFJ125" s="20"/>
      <c r="KFK125" s="20"/>
      <c r="KFL125" s="20"/>
      <c r="KFM125" s="20"/>
      <c r="KFN125" s="20"/>
      <c r="KFO125" s="20"/>
      <c r="KFP125" s="20"/>
      <c r="KFQ125" s="20"/>
      <c r="KFR125" s="20"/>
      <c r="KFS125" s="20"/>
      <c r="KFT125" s="20"/>
      <c r="KFU125" s="20"/>
      <c r="KFV125" s="20"/>
      <c r="KFW125" s="20"/>
      <c r="KFX125" s="20"/>
      <c r="KFY125" s="20"/>
      <c r="KFZ125" s="20"/>
      <c r="KGA125" s="20"/>
      <c r="KGB125" s="20"/>
      <c r="KGC125" s="20"/>
      <c r="KGD125" s="20"/>
      <c r="KGE125" s="20"/>
      <c r="KGF125" s="20"/>
      <c r="KGG125" s="20"/>
      <c r="KGH125" s="20"/>
      <c r="KGI125" s="20"/>
      <c r="KGJ125" s="20"/>
      <c r="KGK125" s="20"/>
      <c r="KGL125" s="20"/>
      <c r="KGS125" s="20"/>
      <c r="KGT125" s="20"/>
      <c r="KGU125" s="20"/>
      <c r="KGV125" s="20"/>
      <c r="KGW125" s="20"/>
      <c r="KGX125" s="20"/>
      <c r="KGY125" s="20"/>
      <c r="KGZ125" s="20"/>
      <c r="KHA125" s="20"/>
      <c r="KHB125" s="20"/>
      <c r="KHC125" s="20"/>
      <c r="KHD125" s="20"/>
      <c r="KHE125" s="20"/>
      <c r="KHF125" s="20"/>
      <c r="KHG125" s="20"/>
      <c r="KHH125" s="20"/>
      <c r="KHI125" s="20"/>
      <c r="KHJ125" s="20"/>
      <c r="KHK125" s="20"/>
      <c r="KHL125" s="20"/>
      <c r="KHM125" s="20"/>
      <c r="KHN125" s="20"/>
      <c r="KHO125" s="20"/>
      <c r="KHP125" s="20"/>
      <c r="KHQ125" s="20"/>
      <c r="KHR125" s="20"/>
      <c r="KHS125" s="20"/>
      <c r="KHT125" s="20"/>
      <c r="KHU125" s="20"/>
      <c r="KHV125" s="20"/>
      <c r="KHW125" s="20"/>
      <c r="KHX125" s="20"/>
      <c r="KHY125" s="20"/>
      <c r="KHZ125" s="20"/>
      <c r="KIA125" s="20"/>
      <c r="KIB125" s="20"/>
      <c r="KIC125" s="20"/>
      <c r="KID125" s="20"/>
      <c r="KIE125" s="20"/>
      <c r="KIF125" s="20"/>
      <c r="KIG125" s="20"/>
      <c r="KIH125" s="20"/>
      <c r="KII125" s="20"/>
      <c r="KIJ125" s="20"/>
      <c r="KIK125" s="20"/>
      <c r="KIL125" s="20"/>
      <c r="KIM125" s="20"/>
      <c r="KIN125" s="20"/>
      <c r="KIO125" s="20"/>
      <c r="KIP125" s="20"/>
      <c r="KIQ125" s="20"/>
      <c r="KIR125" s="20"/>
      <c r="KIS125" s="20"/>
      <c r="KIT125" s="20"/>
      <c r="KIU125" s="20"/>
      <c r="KIV125" s="20"/>
      <c r="KIW125" s="20"/>
      <c r="KIX125" s="20"/>
      <c r="KIY125" s="20"/>
      <c r="KIZ125" s="20"/>
      <c r="KJA125" s="20"/>
      <c r="KJB125" s="20"/>
      <c r="KJC125" s="20"/>
      <c r="KJD125" s="20"/>
      <c r="KJE125" s="20"/>
      <c r="KJF125" s="20"/>
      <c r="KJG125" s="20"/>
      <c r="KJH125" s="20"/>
      <c r="KJI125" s="20"/>
      <c r="KJJ125" s="20"/>
      <c r="KJK125" s="20"/>
      <c r="KJL125" s="20"/>
      <c r="KJM125" s="20"/>
      <c r="KJN125" s="20"/>
      <c r="KJO125" s="20"/>
      <c r="KJP125" s="20"/>
      <c r="KJQ125" s="20"/>
      <c r="KJR125" s="20"/>
      <c r="KJS125" s="20"/>
      <c r="KJT125" s="20"/>
      <c r="KJU125" s="20"/>
      <c r="KJV125" s="20"/>
      <c r="KJW125" s="20"/>
      <c r="KJX125" s="20"/>
      <c r="KJY125" s="20"/>
      <c r="KJZ125" s="20"/>
      <c r="KKA125" s="20"/>
      <c r="KKB125" s="20"/>
      <c r="KKC125" s="20"/>
      <c r="KKD125" s="20"/>
      <c r="KKE125" s="20"/>
      <c r="KKF125" s="20"/>
      <c r="KKG125" s="20"/>
      <c r="KKH125" s="20"/>
      <c r="KKI125" s="20"/>
      <c r="KKJ125" s="20"/>
      <c r="KKK125" s="20"/>
      <c r="KKL125" s="20"/>
      <c r="KKM125" s="20"/>
      <c r="KKN125" s="20"/>
      <c r="KKO125" s="20"/>
      <c r="KKP125" s="20"/>
      <c r="KKQ125" s="20"/>
      <c r="KKR125" s="20"/>
      <c r="KKS125" s="20"/>
      <c r="KKT125" s="20"/>
      <c r="KKU125" s="20"/>
      <c r="KKV125" s="20"/>
      <c r="KKW125" s="20"/>
      <c r="KKX125" s="20"/>
      <c r="KKY125" s="20"/>
      <c r="KKZ125" s="20"/>
      <c r="KLA125" s="20"/>
      <c r="KLB125" s="20"/>
      <c r="KLC125" s="20"/>
      <c r="KLD125" s="20"/>
      <c r="KLE125" s="20"/>
      <c r="KLF125" s="20"/>
      <c r="KLG125" s="20"/>
      <c r="KLH125" s="20"/>
      <c r="KLI125" s="20"/>
      <c r="KLJ125" s="20"/>
      <c r="KLK125" s="20"/>
      <c r="KLL125" s="20"/>
      <c r="KLM125" s="20"/>
      <c r="KLN125" s="20"/>
      <c r="KLO125" s="20"/>
      <c r="KLP125" s="20"/>
      <c r="KLQ125" s="20"/>
      <c r="KLR125" s="20"/>
      <c r="KLS125" s="20"/>
      <c r="KLT125" s="20"/>
      <c r="KLU125" s="20"/>
      <c r="KLV125" s="20"/>
      <c r="KLW125" s="20"/>
      <c r="KLX125" s="20"/>
      <c r="KLY125" s="20"/>
      <c r="KLZ125" s="20"/>
      <c r="KMA125" s="20"/>
      <c r="KMB125" s="20"/>
      <c r="KMC125" s="20"/>
      <c r="KMD125" s="20"/>
      <c r="KME125" s="20"/>
      <c r="KMF125" s="20"/>
      <c r="KMG125" s="20"/>
      <c r="KMH125" s="20"/>
      <c r="KMI125" s="20"/>
      <c r="KMJ125" s="20"/>
      <c r="KMK125" s="20"/>
      <c r="KML125" s="20"/>
      <c r="KMM125" s="20"/>
      <c r="KMN125" s="20"/>
      <c r="KMO125" s="20"/>
      <c r="KMP125" s="20"/>
      <c r="KMQ125" s="20"/>
      <c r="KMR125" s="20"/>
      <c r="KMS125" s="20"/>
      <c r="KMT125" s="20"/>
      <c r="KMU125" s="20"/>
      <c r="KMV125" s="20"/>
      <c r="KMW125" s="20"/>
      <c r="KMX125" s="20"/>
      <c r="KMY125" s="20"/>
      <c r="KMZ125" s="20"/>
      <c r="KNA125" s="20"/>
      <c r="KNB125" s="20"/>
      <c r="KNC125" s="20"/>
      <c r="KND125" s="20"/>
      <c r="KNE125" s="20"/>
      <c r="KNF125" s="20"/>
      <c r="KNG125" s="20"/>
      <c r="KNH125" s="20"/>
      <c r="KNI125" s="20"/>
      <c r="KNJ125" s="20"/>
      <c r="KNK125" s="20"/>
      <c r="KNL125" s="20"/>
      <c r="KNM125" s="20"/>
      <c r="KNN125" s="20"/>
      <c r="KNO125" s="20"/>
      <c r="KNP125" s="20"/>
      <c r="KNQ125" s="20"/>
      <c r="KNR125" s="20"/>
      <c r="KNS125" s="20"/>
      <c r="KNT125" s="20"/>
      <c r="KNU125" s="20"/>
      <c r="KNV125" s="20"/>
      <c r="KNW125" s="20"/>
      <c r="KNX125" s="20"/>
      <c r="KNY125" s="20"/>
      <c r="KNZ125" s="20"/>
      <c r="KOA125" s="20"/>
      <c r="KOB125" s="20"/>
      <c r="KOC125" s="20"/>
      <c r="KOD125" s="20"/>
      <c r="KOE125" s="20"/>
      <c r="KOF125" s="20"/>
      <c r="KOG125" s="20"/>
      <c r="KOH125" s="20"/>
      <c r="KOI125" s="20"/>
      <c r="KOJ125" s="20"/>
      <c r="KOK125" s="20"/>
      <c r="KOL125" s="20"/>
      <c r="KOM125" s="20"/>
      <c r="KON125" s="20"/>
      <c r="KOO125" s="20"/>
      <c r="KOP125" s="20"/>
      <c r="KOQ125" s="20"/>
      <c r="KOR125" s="20"/>
      <c r="KOS125" s="20"/>
      <c r="KOT125" s="20"/>
      <c r="KOU125" s="20"/>
      <c r="KOV125" s="20"/>
      <c r="KOW125" s="20"/>
      <c r="KOX125" s="20"/>
      <c r="KOY125" s="20"/>
      <c r="KOZ125" s="20"/>
      <c r="KPA125" s="20"/>
      <c r="KPB125" s="20"/>
      <c r="KPC125" s="20"/>
      <c r="KPD125" s="20"/>
      <c r="KPE125" s="20"/>
      <c r="KPF125" s="20"/>
      <c r="KPG125" s="20"/>
      <c r="KPH125" s="20"/>
      <c r="KPI125" s="20"/>
      <c r="KPJ125" s="20"/>
      <c r="KPK125" s="20"/>
      <c r="KPL125" s="20"/>
      <c r="KPM125" s="20"/>
      <c r="KPN125" s="20"/>
      <c r="KPO125" s="20"/>
      <c r="KPP125" s="20"/>
      <c r="KPQ125" s="20"/>
      <c r="KPR125" s="20"/>
      <c r="KPS125" s="20"/>
      <c r="KPT125" s="20"/>
      <c r="KPU125" s="20"/>
      <c r="KPV125" s="20"/>
      <c r="KPW125" s="20"/>
      <c r="KPX125" s="20"/>
      <c r="KPY125" s="20"/>
      <c r="KPZ125" s="20"/>
      <c r="KQA125" s="20"/>
      <c r="KQB125" s="20"/>
      <c r="KQC125" s="20"/>
      <c r="KQD125" s="20"/>
      <c r="KQE125" s="20"/>
      <c r="KQF125" s="20"/>
      <c r="KQG125" s="20"/>
      <c r="KQH125" s="20"/>
      <c r="KQO125" s="20"/>
      <c r="KQP125" s="20"/>
      <c r="KQQ125" s="20"/>
      <c r="KQR125" s="20"/>
      <c r="KQS125" s="20"/>
      <c r="KQT125" s="20"/>
      <c r="KQU125" s="20"/>
      <c r="KQV125" s="20"/>
      <c r="KQW125" s="20"/>
      <c r="KQX125" s="20"/>
      <c r="KQY125" s="20"/>
      <c r="KQZ125" s="20"/>
      <c r="KRA125" s="20"/>
      <c r="KRB125" s="20"/>
      <c r="KRC125" s="20"/>
      <c r="KRD125" s="20"/>
      <c r="KRE125" s="20"/>
      <c r="KRF125" s="20"/>
      <c r="KRG125" s="20"/>
      <c r="KRH125" s="20"/>
      <c r="KRI125" s="20"/>
      <c r="KRJ125" s="20"/>
      <c r="KRK125" s="20"/>
      <c r="KRL125" s="20"/>
      <c r="KRM125" s="20"/>
      <c r="KRN125" s="20"/>
      <c r="KRO125" s="20"/>
      <c r="KRP125" s="20"/>
      <c r="KRQ125" s="20"/>
      <c r="KRR125" s="20"/>
      <c r="KRS125" s="20"/>
      <c r="KRT125" s="20"/>
      <c r="KRU125" s="20"/>
      <c r="KRV125" s="20"/>
      <c r="KRW125" s="20"/>
      <c r="KRX125" s="20"/>
      <c r="KRY125" s="20"/>
      <c r="KRZ125" s="20"/>
      <c r="KSA125" s="20"/>
      <c r="KSB125" s="20"/>
      <c r="KSC125" s="20"/>
      <c r="KSD125" s="20"/>
      <c r="KSE125" s="20"/>
      <c r="KSF125" s="20"/>
      <c r="KSG125" s="20"/>
      <c r="KSH125" s="20"/>
      <c r="KSI125" s="20"/>
      <c r="KSJ125" s="20"/>
      <c r="KSK125" s="20"/>
      <c r="KSL125" s="20"/>
      <c r="KSM125" s="20"/>
      <c r="KSN125" s="20"/>
      <c r="KSO125" s="20"/>
      <c r="KSP125" s="20"/>
      <c r="KSQ125" s="20"/>
      <c r="KSR125" s="20"/>
      <c r="KSS125" s="20"/>
      <c r="KST125" s="20"/>
      <c r="KSU125" s="20"/>
      <c r="KSV125" s="20"/>
      <c r="KSW125" s="20"/>
      <c r="KSX125" s="20"/>
      <c r="KSY125" s="20"/>
      <c r="KSZ125" s="20"/>
      <c r="KTA125" s="20"/>
      <c r="KTB125" s="20"/>
      <c r="KTC125" s="20"/>
      <c r="KTD125" s="20"/>
      <c r="KTE125" s="20"/>
      <c r="KTF125" s="20"/>
      <c r="KTG125" s="20"/>
      <c r="KTH125" s="20"/>
      <c r="KTI125" s="20"/>
      <c r="KTJ125" s="20"/>
      <c r="KTK125" s="20"/>
      <c r="KTL125" s="20"/>
      <c r="KTM125" s="20"/>
      <c r="KTN125" s="20"/>
      <c r="KTO125" s="20"/>
      <c r="KTP125" s="20"/>
      <c r="KTQ125" s="20"/>
      <c r="KTR125" s="20"/>
      <c r="KTS125" s="20"/>
      <c r="KTT125" s="20"/>
      <c r="KTU125" s="20"/>
      <c r="KTV125" s="20"/>
      <c r="KTW125" s="20"/>
      <c r="KTX125" s="20"/>
      <c r="KTY125" s="20"/>
      <c r="KTZ125" s="20"/>
      <c r="KUA125" s="20"/>
      <c r="KUB125" s="20"/>
      <c r="KUC125" s="20"/>
      <c r="KUD125" s="20"/>
      <c r="KUE125" s="20"/>
      <c r="KUF125" s="20"/>
      <c r="KUG125" s="20"/>
      <c r="KUH125" s="20"/>
      <c r="KUI125" s="20"/>
      <c r="KUJ125" s="20"/>
      <c r="KUK125" s="20"/>
      <c r="KUL125" s="20"/>
      <c r="KUM125" s="20"/>
      <c r="KUN125" s="20"/>
      <c r="KUO125" s="20"/>
      <c r="KUP125" s="20"/>
      <c r="KUQ125" s="20"/>
      <c r="KUR125" s="20"/>
      <c r="KUS125" s="20"/>
      <c r="KUT125" s="20"/>
      <c r="KUU125" s="20"/>
      <c r="KUV125" s="20"/>
      <c r="KUW125" s="20"/>
      <c r="KUX125" s="20"/>
      <c r="KUY125" s="20"/>
      <c r="KUZ125" s="20"/>
      <c r="KVA125" s="20"/>
      <c r="KVB125" s="20"/>
      <c r="KVC125" s="20"/>
      <c r="KVD125" s="20"/>
      <c r="KVE125" s="20"/>
      <c r="KVF125" s="20"/>
      <c r="KVG125" s="20"/>
      <c r="KVH125" s="20"/>
      <c r="KVI125" s="20"/>
      <c r="KVJ125" s="20"/>
      <c r="KVK125" s="20"/>
      <c r="KVL125" s="20"/>
      <c r="KVM125" s="20"/>
      <c r="KVN125" s="20"/>
      <c r="KVO125" s="20"/>
      <c r="KVP125" s="20"/>
      <c r="KVQ125" s="20"/>
      <c r="KVR125" s="20"/>
      <c r="KVS125" s="20"/>
      <c r="KVT125" s="20"/>
      <c r="KVU125" s="20"/>
      <c r="KVV125" s="20"/>
      <c r="KVW125" s="20"/>
      <c r="KVX125" s="20"/>
      <c r="KVY125" s="20"/>
      <c r="KVZ125" s="20"/>
      <c r="KWA125" s="20"/>
      <c r="KWB125" s="20"/>
      <c r="KWC125" s="20"/>
      <c r="KWD125" s="20"/>
      <c r="KWE125" s="20"/>
      <c r="KWF125" s="20"/>
      <c r="KWG125" s="20"/>
      <c r="KWH125" s="20"/>
      <c r="KWI125" s="20"/>
      <c r="KWJ125" s="20"/>
      <c r="KWK125" s="20"/>
      <c r="KWL125" s="20"/>
      <c r="KWM125" s="20"/>
      <c r="KWN125" s="20"/>
      <c r="KWO125" s="20"/>
      <c r="KWP125" s="20"/>
      <c r="KWQ125" s="20"/>
      <c r="KWR125" s="20"/>
      <c r="KWS125" s="20"/>
      <c r="KWT125" s="20"/>
      <c r="KWU125" s="20"/>
      <c r="KWV125" s="20"/>
      <c r="KWW125" s="20"/>
      <c r="KWX125" s="20"/>
      <c r="KWY125" s="20"/>
      <c r="KWZ125" s="20"/>
      <c r="KXA125" s="20"/>
      <c r="KXB125" s="20"/>
      <c r="KXC125" s="20"/>
      <c r="KXD125" s="20"/>
      <c r="KXE125" s="20"/>
      <c r="KXF125" s="20"/>
      <c r="KXG125" s="20"/>
      <c r="KXH125" s="20"/>
      <c r="KXI125" s="20"/>
      <c r="KXJ125" s="20"/>
      <c r="KXK125" s="20"/>
      <c r="KXL125" s="20"/>
      <c r="KXM125" s="20"/>
      <c r="KXN125" s="20"/>
      <c r="KXO125" s="20"/>
      <c r="KXP125" s="20"/>
      <c r="KXQ125" s="20"/>
      <c r="KXR125" s="20"/>
      <c r="KXS125" s="20"/>
      <c r="KXT125" s="20"/>
      <c r="KXU125" s="20"/>
      <c r="KXV125" s="20"/>
      <c r="KXW125" s="20"/>
      <c r="KXX125" s="20"/>
      <c r="KXY125" s="20"/>
      <c r="KXZ125" s="20"/>
      <c r="KYA125" s="20"/>
      <c r="KYB125" s="20"/>
      <c r="KYC125" s="20"/>
      <c r="KYD125" s="20"/>
      <c r="KYE125" s="20"/>
      <c r="KYF125" s="20"/>
      <c r="KYG125" s="20"/>
      <c r="KYH125" s="20"/>
      <c r="KYI125" s="20"/>
      <c r="KYJ125" s="20"/>
      <c r="KYK125" s="20"/>
      <c r="KYL125" s="20"/>
      <c r="KYM125" s="20"/>
      <c r="KYN125" s="20"/>
      <c r="KYO125" s="20"/>
      <c r="KYP125" s="20"/>
      <c r="KYQ125" s="20"/>
      <c r="KYR125" s="20"/>
      <c r="KYS125" s="20"/>
      <c r="KYT125" s="20"/>
      <c r="KYU125" s="20"/>
      <c r="KYV125" s="20"/>
      <c r="KYW125" s="20"/>
      <c r="KYX125" s="20"/>
      <c r="KYY125" s="20"/>
      <c r="KYZ125" s="20"/>
      <c r="KZA125" s="20"/>
      <c r="KZB125" s="20"/>
      <c r="KZC125" s="20"/>
      <c r="KZD125" s="20"/>
      <c r="KZE125" s="20"/>
      <c r="KZF125" s="20"/>
      <c r="KZG125" s="20"/>
      <c r="KZH125" s="20"/>
      <c r="KZI125" s="20"/>
      <c r="KZJ125" s="20"/>
      <c r="KZK125" s="20"/>
      <c r="KZL125" s="20"/>
      <c r="KZM125" s="20"/>
      <c r="KZN125" s="20"/>
      <c r="KZO125" s="20"/>
      <c r="KZP125" s="20"/>
      <c r="KZQ125" s="20"/>
      <c r="KZR125" s="20"/>
      <c r="KZS125" s="20"/>
      <c r="KZT125" s="20"/>
      <c r="KZU125" s="20"/>
      <c r="KZV125" s="20"/>
      <c r="KZW125" s="20"/>
      <c r="KZX125" s="20"/>
      <c r="KZY125" s="20"/>
      <c r="KZZ125" s="20"/>
      <c r="LAA125" s="20"/>
      <c r="LAB125" s="20"/>
      <c r="LAC125" s="20"/>
      <c r="LAD125" s="20"/>
      <c r="LAK125" s="20"/>
      <c r="LAL125" s="20"/>
      <c r="LAM125" s="20"/>
      <c r="LAN125" s="20"/>
      <c r="LAO125" s="20"/>
      <c r="LAP125" s="20"/>
      <c r="LAQ125" s="20"/>
      <c r="LAR125" s="20"/>
      <c r="LAS125" s="20"/>
      <c r="LAT125" s="20"/>
      <c r="LAU125" s="20"/>
      <c r="LAV125" s="20"/>
      <c r="LAW125" s="20"/>
      <c r="LAX125" s="20"/>
      <c r="LAY125" s="20"/>
      <c r="LAZ125" s="20"/>
      <c r="LBA125" s="20"/>
      <c r="LBB125" s="20"/>
      <c r="LBC125" s="20"/>
      <c r="LBD125" s="20"/>
      <c r="LBE125" s="20"/>
      <c r="LBF125" s="20"/>
      <c r="LBG125" s="20"/>
      <c r="LBH125" s="20"/>
      <c r="LBI125" s="20"/>
      <c r="LBJ125" s="20"/>
      <c r="LBK125" s="20"/>
      <c r="LBL125" s="20"/>
      <c r="LBM125" s="20"/>
      <c r="LBN125" s="20"/>
      <c r="LBO125" s="20"/>
      <c r="LBP125" s="20"/>
      <c r="LBQ125" s="20"/>
      <c r="LBR125" s="20"/>
      <c r="LBS125" s="20"/>
      <c r="LBT125" s="20"/>
      <c r="LBU125" s="20"/>
      <c r="LBV125" s="20"/>
      <c r="LBW125" s="20"/>
      <c r="LBX125" s="20"/>
      <c r="LBY125" s="20"/>
      <c r="LBZ125" s="20"/>
      <c r="LCA125" s="20"/>
      <c r="LCB125" s="20"/>
      <c r="LCC125" s="20"/>
      <c r="LCD125" s="20"/>
      <c r="LCE125" s="20"/>
      <c r="LCF125" s="20"/>
      <c r="LCG125" s="20"/>
      <c r="LCH125" s="20"/>
      <c r="LCI125" s="20"/>
      <c r="LCJ125" s="20"/>
      <c r="LCK125" s="20"/>
      <c r="LCL125" s="20"/>
      <c r="LCM125" s="20"/>
      <c r="LCN125" s="20"/>
      <c r="LCO125" s="20"/>
      <c r="LCP125" s="20"/>
      <c r="LCQ125" s="20"/>
      <c r="LCR125" s="20"/>
      <c r="LCS125" s="20"/>
      <c r="LCT125" s="20"/>
      <c r="LCU125" s="20"/>
      <c r="LCV125" s="20"/>
      <c r="LCW125" s="20"/>
      <c r="LCX125" s="20"/>
      <c r="LCY125" s="20"/>
      <c r="LCZ125" s="20"/>
      <c r="LDA125" s="20"/>
      <c r="LDB125" s="20"/>
      <c r="LDC125" s="20"/>
      <c r="LDD125" s="20"/>
      <c r="LDE125" s="20"/>
      <c r="LDF125" s="20"/>
      <c r="LDG125" s="20"/>
      <c r="LDH125" s="20"/>
      <c r="LDI125" s="20"/>
      <c r="LDJ125" s="20"/>
      <c r="LDK125" s="20"/>
      <c r="LDL125" s="20"/>
      <c r="LDM125" s="20"/>
      <c r="LDN125" s="20"/>
      <c r="LDO125" s="20"/>
      <c r="LDP125" s="20"/>
      <c r="LDQ125" s="20"/>
      <c r="LDR125" s="20"/>
      <c r="LDS125" s="20"/>
      <c r="LDT125" s="20"/>
      <c r="LDU125" s="20"/>
      <c r="LDV125" s="20"/>
      <c r="LDW125" s="20"/>
      <c r="LDX125" s="20"/>
      <c r="LDY125" s="20"/>
      <c r="LDZ125" s="20"/>
      <c r="LEA125" s="20"/>
      <c r="LEB125" s="20"/>
      <c r="LEC125" s="20"/>
      <c r="LED125" s="20"/>
      <c r="LEE125" s="20"/>
      <c r="LEF125" s="20"/>
      <c r="LEG125" s="20"/>
      <c r="LEH125" s="20"/>
      <c r="LEI125" s="20"/>
      <c r="LEJ125" s="20"/>
      <c r="LEK125" s="20"/>
      <c r="LEL125" s="20"/>
      <c r="LEM125" s="20"/>
      <c r="LEN125" s="20"/>
      <c r="LEO125" s="20"/>
      <c r="LEP125" s="20"/>
      <c r="LEQ125" s="20"/>
      <c r="LER125" s="20"/>
      <c r="LES125" s="20"/>
      <c r="LET125" s="20"/>
      <c r="LEU125" s="20"/>
      <c r="LEV125" s="20"/>
      <c r="LEW125" s="20"/>
      <c r="LEX125" s="20"/>
      <c r="LEY125" s="20"/>
      <c r="LEZ125" s="20"/>
      <c r="LFA125" s="20"/>
      <c r="LFB125" s="20"/>
      <c r="LFC125" s="20"/>
      <c r="LFD125" s="20"/>
      <c r="LFE125" s="20"/>
      <c r="LFF125" s="20"/>
      <c r="LFG125" s="20"/>
      <c r="LFH125" s="20"/>
      <c r="LFI125" s="20"/>
      <c r="LFJ125" s="20"/>
      <c r="LFK125" s="20"/>
      <c r="LFL125" s="20"/>
      <c r="LFM125" s="20"/>
      <c r="LFN125" s="20"/>
      <c r="LFO125" s="20"/>
      <c r="LFP125" s="20"/>
      <c r="LFQ125" s="20"/>
      <c r="LFR125" s="20"/>
      <c r="LFS125" s="20"/>
      <c r="LFT125" s="20"/>
      <c r="LFU125" s="20"/>
      <c r="LFV125" s="20"/>
      <c r="LFW125" s="20"/>
      <c r="LFX125" s="20"/>
      <c r="LFY125" s="20"/>
      <c r="LFZ125" s="20"/>
      <c r="LGA125" s="20"/>
      <c r="LGB125" s="20"/>
      <c r="LGC125" s="20"/>
      <c r="LGD125" s="20"/>
      <c r="LGE125" s="20"/>
      <c r="LGF125" s="20"/>
      <c r="LGG125" s="20"/>
      <c r="LGH125" s="20"/>
      <c r="LGI125" s="20"/>
      <c r="LGJ125" s="20"/>
      <c r="LGK125" s="20"/>
      <c r="LGL125" s="20"/>
      <c r="LGM125" s="20"/>
      <c r="LGN125" s="20"/>
      <c r="LGO125" s="20"/>
      <c r="LGP125" s="20"/>
      <c r="LGQ125" s="20"/>
      <c r="LGR125" s="20"/>
      <c r="LGS125" s="20"/>
      <c r="LGT125" s="20"/>
      <c r="LGU125" s="20"/>
      <c r="LGV125" s="20"/>
      <c r="LGW125" s="20"/>
      <c r="LGX125" s="20"/>
      <c r="LGY125" s="20"/>
      <c r="LGZ125" s="20"/>
      <c r="LHA125" s="20"/>
      <c r="LHB125" s="20"/>
      <c r="LHC125" s="20"/>
      <c r="LHD125" s="20"/>
      <c r="LHE125" s="20"/>
      <c r="LHF125" s="20"/>
      <c r="LHG125" s="20"/>
      <c r="LHH125" s="20"/>
      <c r="LHI125" s="20"/>
      <c r="LHJ125" s="20"/>
      <c r="LHK125" s="20"/>
      <c r="LHL125" s="20"/>
      <c r="LHM125" s="20"/>
      <c r="LHN125" s="20"/>
      <c r="LHO125" s="20"/>
      <c r="LHP125" s="20"/>
      <c r="LHQ125" s="20"/>
      <c r="LHR125" s="20"/>
      <c r="LHS125" s="20"/>
      <c r="LHT125" s="20"/>
      <c r="LHU125" s="20"/>
      <c r="LHV125" s="20"/>
      <c r="LHW125" s="20"/>
      <c r="LHX125" s="20"/>
      <c r="LHY125" s="20"/>
      <c r="LHZ125" s="20"/>
      <c r="LIA125" s="20"/>
      <c r="LIB125" s="20"/>
      <c r="LIC125" s="20"/>
      <c r="LID125" s="20"/>
      <c r="LIE125" s="20"/>
      <c r="LIF125" s="20"/>
      <c r="LIG125" s="20"/>
      <c r="LIH125" s="20"/>
      <c r="LII125" s="20"/>
      <c r="LIJ125" s="20"/>
      <c r="LIK125" s="20"/>
      <c r="LIL125" s="20"/>
      <c r="LIM125" s="20"/>
      <c r="LIN125" s="20"/>
      <c r="LIO125" s="20"/>
      <c r="LIP125" s="20"/>
      <c r="LIQ125" s="20"/>
      <c r="LIR125" s="20"/>
      <c r="LIS125" s="20"/>
      <c r="LIT125" s="20"/>
      <c r="LIU125" s="20"/>
      <c r="LIV125" s="20"/>
      <c r="LIW125" s="20"/>
      <c r="LIX125" s="20"/>
      <c r="LIY125" s="20"/>
      <c r="LIZ125" s="20"/>
      <c r="LJA125" s="20"/>
      <c r="LJB125" s="20"/>
      <c r="LJC125" s="20"/>
      <c r="LJD125" s="20"/>
      <c r="LJE125" s="20"/>
      <c r="LJF125" s="20"/>
      <c r="LJG125" s="20"/>
      <c r="LJH125" s="20"/>
      <c r="LJI125" s="20"/>
      <c r="LJJ125" s="20"/>
      <c r="LJK125" s="20"/>
      <c r="LJL125" s="20"/>
      <c r="LJM125" s="20"/>
      <c r="LJN125" s="20"/>
      <c r="LJO125" s="20"/>
      <c r="LJP125" s="20"/>
      <c r="LJQ125" s="20"/>
      <c r="LJR125" s="20"/>
      <c r="LJS125" s="20"/>
      <c r="LJT125" s="20"/>
      <c r="LJU125" s="20"/>
      <c r="LJV125" s="20"/>
      <c r="LJW125" s="20"/>
      <c r="LJX125" s="20"/>
      <c r="LJY125" s="20"/>
      <c r="LJZ125" s="20"/>
      <c r="LKG125" s="20"/>
      <c r="LKH125" s="20"/>
      <c r="LKI125" s="20"/>
      <c r="LKJ125" s="20"/>
      <c r="LKK125" s="20"/>
      <c r="LKL125" s="20"/>
      <c r="LKM125" s="20"/>
      <c r="LKN125" s="20"/>
      <c r="LKO125" s="20"/>
      <c r="LKP125" s="20"/>
      <c r="LKQ125" s="20"/>
      <c r="LKR125" s="20"/>
      <c r="LKS125" s="20"/>
      <c r="LKT125" s="20"/>
      <c r="LKU125" s="20"/>
      <c r="LKV125" s="20"/>
      <c r="LKW125" s="20"/>
      <c r="LKX125" s="20"/>
      <c r="LKY125" s="20"/>
      <c r="LKZ125" s="20"/>
      <c r="LLA125" s="20"/>
      <c r="LLB125" s="20"/>
      <c r="LLC125" s="20"/>
      <c r="LLD125" s="20"/>
      <c r="LLE125" s="20"/>
      <c r="LLF125" s="20"/>
      <c r="LLG125" s="20"/>
      <c r="LLH125" s="20"/>
      <c r="LLI125" s="20"/>
      <c r="LLJ125" s="20"/>
      <c r="LLK125" s="20"/>
      <c r="LLL125" s="20"/>
      <c r="LLM125" s="20"/>
      <c r="LLN125" s="20"/>
      <c r="LLO125" s="20"/>
      <c r="LLP125" s="20"/>
      <c r="LLQ125" s="20"/>
      <c r="LLR125" s="20"/>
      <c r="LLS125" s="20"/>
      <c r="LLT125" s="20"/>
      <c r="LLU125" s="20"/>
      <c r="LLV125" s="20"/>
      <c r="LLW125" s="20"/>
      <c r="LLX125" s="20"/>
      <c r="LLY125" s="20"/>
      <c r="LLZ125" s="20"/>
      <c r="LMA125" s="20"/>
      <c r="LMB125" s="20"/>
      <c r="LMC125" s="20"/>
      <c r="LMD125" s="20"/>
      <c r="LME125" s="20"/>
      <c r="LMF125" s="20"/>
      <c r="LMG125" s="20"/>
      <c r="LMH125" s="20"/>
      <c r="LMI125" s="20"/>
      <c r="LMJ125" s="20"/>
      <c r="LMK125" s="20"/>
      <c r="LML125" s="20"/>
      <c r="LMM125" s="20"/>
      <c r="LMN125" s="20"/>
      <c r="LMO125" s="20"/>
      <c r="LMP125" s="20"/>
      <c r="LMQ125" s="20"/>
      <c r="LMR125" s="20"/>
      <c r="LMS125" s="20"/>
      <c r="LMT125" s="20"/>
      <c r="LMU125" s="20"/>
      <c r="LMV125" s="20"/>
      <c r="LMW125" s="20"/>
      <c r="LMX125" s="20"/>
      <c r="LMY125" s="20"/>
      <c r="LMZ125" s="20"/>
      <c r="LNA125" s="20"/>
      <c r="LNB125" s="20"/>
      <c r="LNC125" s="20"/>
      <c r="LND125" s="20"/>
      <c r="LNE125" s="20"/>
      <c r="LNF125" s="20"/>
      <c r="LNG125" s="20"/>
      <c r="LNH125" s="20"/>
      <c r="LNI125" s="20"/>
      <c r="LNJ125" s="20"/>
      <c r="LNK125" s="20"/>
      <c r="LNL125" s="20"/>
      <c r="LNM125" s="20"/>
      <c r="LNN125" s="20"/>
      <c r="LNO125" s="20"/>
      <c r="LNP125" s="20"/>
      <c r="LNQ125" s="20"/>
      <c r="LNR125" s="20"/>
      <c r="LNS125" s="20"/>
      <c r="LNT125" s="20"/>
      <c r="LNU125" s="20"/>
      <c r="LNV125" s="20"/>
      <c r="LNW125" s="20"/>
      <c r="LNX125" s="20"/>
      <c r="LNY125" s="20"/>
      <c r="LNZ125" s="20"/>
      <c r="LOA125" s="20"/>
      <c r="LOB125" s="20"/>
      <c r="LOC125" s="20"/>
      <c r="LOD125" s="20"/>
      <c r="LOE125" s="20"/>
      <c r="LOF125" s="20"/>
      <c r="LOG125" s="20"/>
      <c r="LOH125" s="20"/>
      <c r="LOI125" s="20"/>
      <c r="LOJ125" s="20"/>
      <c r="LOK125" s="20"/>
      <c r="LOL125" s="20"/>
      <c r="LOM125" s="20"/>
      <c r="LON125" s="20"/>
      <c r="LOO125" s="20"/>
      <c r="LOP125" s="20"/>
      <c r="LOQ125" s="20"/>
      <c r="LOR125" s="20"/>
      <c r="LOS125" s="20"/>
      <c r="LOT125" s="20"/>
      <c r="LOU125" s="20"/>
      <c r="LOV125" s="20"/>
      <c r="LOW125" s="20"/>
      <c r="LOX125" s="20"/>
      <c r="LOY125" s="20"/>
      <c r="LOZ125" s="20"/>
      <c r="LPA125" s="20"/>
      <c r="LPB125" s="20"/>
      <c r="LPC125" s="20"/>
      <c r="LPD125" s="20"/>
      <c r="LPE125" s="20"/>
      <c r="LPF125" s="20"/>
      <c r="LPG125" s="20"/>
      <c r="LPH125" s="20"/>
      <c r="LPI125" s="20"/>
      <c r="LPJ125" s="20"/>
      <c r="LPK125" s="20"/>
      <c r="LPL125" s="20"/>
      <c r="LPM125" s="20"/>
      <c r="LPN125" s="20"/>
      <c r="LPO125" s="20"/>
      <c r="LPP125" s="20"/>
      <c r="LPQ125" s="20"/>
      <c r="LPR125" s="20"/>
      <c r="LPS125" s="20"/>
      <c r="LPT125" s="20"/>
      <c r="LPU125" s="20"/>
      <c r="LPV125" s="20"/>
      <c r="LPW125" s="20"/>
      <c r="LPX125" s="20"/>
      <c r="LPY125" s="20"/>
      <c r="LPZ125" s="20"/>
      <c r="LQA125" s="20"/>
      <c r="LQB125" s="20"/>
      <c r="LQC125" s="20"/>
      <c r="LQD125" s="20"/>
      <c r="LQE125" s="20"/>
      <c r="LQF125" s="20"/>
      <c r="LQG125" s="20"/>
      <c r="LQH125" s="20"/>
      <c r="LQI125" s="20"/>
      <c r="LQJ125" s="20"/>
      <c r="LQK125" s="20"/>
      <c r="LQL125" s="20"/>
      <c r="LQM125" s="20"/>
      <c r="LQN125" s="20"/>
      <c r="LQO125" s="20"/>
      <c r="LQP125" s="20"/>
      <c r="LQQ125" s="20"/>
      <c r="LQR125" s="20"/>
      <c r="LQS125" s="20"/>
      <c r="LQT125" s="20"/>
      <c r="LQU125" s="20"/>
      <c r="LQV125" s="20"/>
      <c r="LQW125" s="20"/>
      <c r="LQX125" s="20"/>
      <c r="LQY125" s="20"/>
      <c r="LQZ125" s="20"/>
      <c r="LRA125" s="20"/>
      <c r="LRB125" s="20"/>
      <c r="LRC125" s="20"/>
      <c r="LRD125" s="20"/>
      <c r="LRE125" s="20"/>
      <c r="LRF125" s="20"/>
      <c r="LRG125" s="20"/>
      <c r="LRH125" s="20"/>
      <c r="LRI125" s="20"/>
      <c r="LRJ125" s="20"/>
      <c r="LRK125" s="20"/>
      <c r="LRL125" s="20"/>
      <c r="LRM125" s="20"/>
      <c r="LRN125" s="20"/>
      <c r="LRO125" s="20"/>
      <c r="LRP125" s="20"/>
      <c r="LRQ125" s="20"/>
      <c r="LRR125" s="20"/>
      <c r="LRS125" s="20"/>
      <c r="LRT125" s="20"/>
      <c r="LRU125" s="20"/>
      <c r="LRV125" s="20"/>
      <c r="LRW125" s="20"/>
      <c r="LRX125" s="20"/>
      <c r="LRY125" s="20"/>
      <c r="LRZ125" s="20"/>
      <c r="LSA125" s="20"/>
      <c r="LSB125" s="20"/>
      <c r="LSC125" s="20"/>
      <c r="LSD125" s="20"/>
      <c r="LSE125" s="20"/>
      <c r="LSF125" s="20"/>
      <c r="LSG125" s="20"/>
      <c r="LSH125" s="20"/>
      <c r="LSI125" s="20"/>
      <c r="LSJ125" s="20"/>
      <c r="LSK125" s="20"/>
      <c r="LSL125" s="20"/>
      <c r="LSM125" s="20"/>
      <c r="LSN125" s="20"/>
      <c r="LSO125" s="20"/>
      <c r="LSP125" s="20"/>
      <c r="LSQ125" s="20"/>
      <c r="LSR125" s="20"/>
      <c r="LSS125" s="20"/>
      <c r="LST125" s="20"/>
      <c r="LSU125" s="20"/>
      <c r="LSV125" s="20"/>
      <c r="LSW125" s="20"/>
      <c r="LSX125" s="20"/>
      <c r="LSY125" s="20"/>
      <c r="LSZ125" s="20"/>
      <c r="LTA125" s="20"/>
      <c r="LTB125" s="20"/>
      <c r="LTC125" s="20"/>
      <c r="LTD125" s="20"/>
      <c r="LTE125" s="20"/>
      <c r="LTF125" s="20"/>
      <c r="LTG125" s="20"/>
      <c r="LTH125" s="20"/>
      <c r="LTI125" s="20"/>
      <c r="LTJ125" s="20"/>
      <c r="LTK125" s="20"/>
      <c r="LTL125" s="20"/>
      <c r="LTM125" s="20"/>
      <c r="LTN125" s="20"/>
      <c r="LTO125" s="20"/>
      <c r="LTP125" s="20"/>
      <c r="LTQ125" s="20"/>
      <c r="LTR125" s="20"/>
      <c r="LTS125" s="20"/>
      <c r="LTT125" s="20"/>
      <c r="LTU125" s="20"/>
      <c r="LTV125" s="20"/>
      <c r="LUC125" s="20"/>
      <c r="LUD125" s="20"/>
      <c r="LUE125" s="20"/>
      <c r="LUF125" s="20"/>
      <c r="LUG125" s="20"/>
      <c r="LUH125" s="20"/>
      <c r="LUI125" s="20"/>
      <c r="LUJ125" s="20"/>
      <c r="LUK125" s="20"/>
      <c r="LUL125" s="20"/>
      <c r="LUM125" s="20"/>
      <c r="LUN125" s="20"/>
      <c r="LUO125" s="20"/>
      <c r="LUP125" s="20"/>
      <c r="LUQ125" s="20"/>
      <c r="LUR125" s="20"/>
      <c r="LUS125" s="20"/>
      <c r="LUT125" s="20"/>
      <c r="LUU125" s="20"/>
      <c r="LUV125" s="20"/>
      <c r="LUW125" s="20"/>
      <c r="LUX125" s="20"/>
      <c r="LUY125" s="20"/>
      <c r="LUZ125" s="20"/>
      <c r="LVA125" s="20"/>
      <c r="LVB125" s="20"/>
      <c r="LVC125" s="20"/>
      <c r="LVD125" s="20"/>
      <c r="LVE125" s="20"/>
      <c r="LVF125" s="20"/>
      <c r="LVG125" s="20"/>
      <c r="LVH125" s="20"/>
      <c r="LVI125" s="20"/>
      <c r="LVJ125" s="20"/>
      <c r="LVK125" s="20"/>
      <c r="LVL125" s="20"/>
      <c r="LVM125" s="20"/>
      <c r="LVN125" s="20"/>
      <c r="LVO125" s="20"/>
      <c r="LVP125" s="20"/>
      <c r="LVQ125" s="20"/>
      <c r="LVR125" s="20"/>
      <c r="LVS125" s="20"/>
      <c r="LVT125" s="20"/>
      <c r="LVU125" s="20"/>
      <c r="LVV125" s="20"/>
      <c r="LVW125" s="20"/>
      <c r="LVX125" s="20"/>
      <c r="LVY125" s="20"/>
      <c r="LVZ125" s="20"/>
      <c r="LWA125" s="20"/>
      <c r="LWB125" s="20"/>
      <c r="LWC125" s="20"/>
      <c r="LWD125" s="20"/>
      <c r="LWE125" s="20"/>
      <c r="LWF125" s="20"/>
      <c r="LWG125" s="20"/>
      <c r="LWH125" s="20"/>
      <c r="LWI125" s="20"/>
      <c r="LWJ125" s="20"/>
      <c r="LWK125" s="20"/>
      <c r="LWL125" s="20"/>
      <c r="LWM125" s="20"/>
      <c r="LWN125" s="20"/>
      <c r="LWO125" s="20"/>
      <c r="LWP125" s="20"/>
      <c r="LWQ125" s="20"/>
      <c r="LWR125" s="20"/>
      <c r="LWS125" s="20"/>
      <c r="LWT125" s="20"/>
      <c r="LWU125" s="20"/>
      <c r="LWV125" s="20"/>
      <c r="LWW125" s="20"/>
      <c r="LWX125" s="20"/>
      <c r="LWY125" s="20"/>
      <c r="LWZ125" s="20"/>
      <c r="LXA125" s="20"/>
      <c r="LXB125" s="20"/>
      <c r="LXC125" s="20"/>
      <c r="LXD125" s="20"/>
      <c r="LXE125" s="20"/>
      <c r="LXF125" s="20"/>
      <c r="LXG125" s="20"/>
      <c r="LXH125" s="20"/>
      <c r="LXI125" s="20"/>
      <c r="LXJ125" s="20"/>
      <c r="LXK125" s="20"/>
      <c r="LXL125" s="20"/>
      <c r="LXM125" s="20"/>
      <c r="LXN125" s="20"/>
      <c r="LXO125" s="20"/>
      <c r="LXP125" s="20"/>
      <c r="LXQ125" s="20"/>
      <c r="LXR125" s="20"/>
      <c r="LXS125" s="20"/>
      <c r="LXT125" s="20"/>
      <c r="LXU125" s="20"/>
      <c r="LXV125" s="20"/>
      <c r="LXW125" s="20"/>
      <c r="LXX125" s="20"/>
      <c r="LXY125" s="20"/>
      <c r="LXZ125" s="20"/>
      <c r="LYA125" s="20"/>
      <c r="LYB125" s="20"/>
      <c r="LYC125" s="20"/>
      <c r="LYD125" s="20"/>
      <c r="LYE125" s="20"/>
      <c r="LYF125" s="20"/>
      <c r="LYG125" s="20"/>
      <c r="LYH125" s="20"/>
      <c r="LYI125" s="20"/>
      <c r="LYJ125" s="20"/>
      <c r="LYK125" s="20"/>
      <c r="LYL125" s="20"/>
      <c r="LYM125" s="20"/>
      <c r="LYN125" s="20"/>
      <c r="LYO125" s="20"/>
      <c r="LYP125" s="20"/>
      <c r="LYQ125" s="20"/>
      <c r="LYR125" s="20"/>
      <c r="LYS125" s="20"/>
      <c r="LYT125" s="20"/>
      <c r="LYU125" s="20"/>
      <c r="LYV125" s="20"/>
      <c r="LYW125" s="20"/>
      <c r="LYX125" s="20"/>
      <c r="LYY125" s="20"/>
      <c r="LYZ125" s="20"/>
      <c r="LZA125" s="20"/>
      <c r="LZB125" s="20"/>
      <c r="LZC125" s="20"/>
      <c r="LZD125" s="20"/>
      <c r="LZE125" s="20"/>
      <c r="LZF125" s="20"/>
      <c r="LZG125" s="20"/>
      <c r="LZH125" s="20"/>
      <c r="LZI125" s="20"/>
      <c r="LZJ125" s="20"/>
      <c r="LZK125" s="20"/>
      <c r="LZL125" s="20"/>
      <c r="LZM125" s="20"/>
      <c r="LZN125" s="20"/>
      <c r="LZO125" s="20"/>
      <c r="LZP125" s="20"/>
      <c r="LZQ125" s="20"/>
      <c r="LZR125" s="20"/>
      <c r="LZS125" s="20"/>
      <c r="LZT125" s="20"/>
      <c r="LZU125" s="20"/>
      <c r="LZV125" s="20"/>
      <c r="LZW125" s="20"/>
      <c r="LZX125" s="20"/>
      <c r="LZY125" s="20"/>
      <c r="LZZ125" s="20"/>
      <c r="MAA125" s="20"/>
      <c r="MAB125" s="20"/>
      <c r="MAC125" s="20"/>
      <c r="MAD125" s="20"/>
      <c r="MAE125" s="20"/>
      <c r="MAF125" s="20"/>
      <c r="MAG125" s="20"/>
      <c r="MAH125" s="20"/>
      <c r="MAI125" s="20"/>
      <c r="MAJ125" s="20"/>
      <c r="MAK125" s="20"/>
      <c r="MAL125" s="20"/>
      <c r="MAM125" s="20"/>
      <c r="MAN125" s="20"/>
      <c r="MAO125" s="20"/>
      <c r="MAP125" s="20"/>
      <c r="MAQ125" s="20"/>
      <c r="MAR125" s="20"/>
      <c r="MAS125" s="20"/>
      <c r="MAT125" s="20"/>
      <c r="MAU125" s="20"/>
      <c r="MAV125" s="20"/>
      <c r="MAW125" s="20"/>
      <c r="MAX125" s="20"/>
      <c r="MAY125" s="20"/>
      <c r="MAZ125" s="20"/>
      <c r="MBA125" s="20"/>
      <c r="MBB125" s="20"/>
      <c r="MBC125" s="20"/>
      <c r="MBD125" s="20"/>
      <c r="MBE125" s="20"/>
      <c r="MBF125" s="20"/>
      <c r="MBG125" s="20"/>
      <c r="MBH125" s="20"/>
      <c r="MBI125" s="20"/>
      <c r="MBJ125" s="20"/>
      <c r="MBK125" s="20"/>
      <c r="MBL125" s="20"/>
      <c r="MBM125" s="20"/>
      <c r="MBN125" s="20"/>
      <c r="MBO125" s="20"/>
      <c r="MBP125" s="20"/>
      <c r="MBQ125" s="20"/>
      <c r="MBR125" s="20"/>
      <c r="MBS125" s="20"/>
      <c r="MBT125" s="20"/>
      <c r="MBU125" s="20"/>
      <c r="MBV125" s="20"/>
      <c r="MBW125" s="20"/>
      <c r="MBX125" s="20"/>
      <c r="MBY125" s="20"/>
      <c r="MBZ125" s="20"/>
      <c r="MCA125" s="20"/>
      <c r="MCB125" s="20"/>
      <c r="MCC125" s="20"/>
      <c r="MCD125" s="20"/>
      <c r="MCE125" s="20"/>
      <c r="MCF125" s="20"/>
      <c r="MCG125" s="20"/>
      <c r="MCH125" s="20"/>
      <c r="MCI125" s="20"/>
      <c r="MCJ125" s="20"/>
      <c r="MCK125" s="20"/>
      <c r="MCL125" s="20"/>
      <c r="MCM125" s="20"/>
      <c r="MCN125" s="20"/>
      <c r="MCO125" s="20"/>
      <c r="MCP125" s="20"/>
      <c r="MCQ125" s="20"/>
      <c r="MCR125" s="20"/>
      <c r="MCS125" s="20"/>
      <c r="MCT125" s="20"/>
      <c r="MCU125" s="20"/>
      <c r="MCV125" s="20"/>
      <c r="MCW125" s="20"/>
      <c r="MCX125" s="20"/>
      <c r="MCY125" s="20"/>
      <c r="MCZ125" s="20"/>
      <c r="MDA125" s="20"/>
      <c r="MDB125" s="20"/>
      <c r="MDC125" s="20"/>
      <c r="MDD125" s="20"/>
      <c r="MDE125" s="20"/>
      <c r="MDF125" s="20"/>
      <c r="MDG125" s="20"/>
      <c r="MDH125" s="20"/>
      <c r="MDI125" s="20"/>
      <c r="MDJ125" s="20"/>
      <c r="MDK125" s="20"/>
      <c r="MDL125" s="20"/>
      <c r="MDM125" s="20"/>
      <c r="MDN125" s="20"/>
      <c r="MDO125" s="20"/>
      <c r="MDP125" s="20"/>
      <c r="MDQ125" s="20"/>
      <c r="MDR125" s="20"/>
      <c r="MDY125" s="20"/>
      <c r="MDZ125" s="20"/>
      <c r="MEA125" s="20"/>
      <c r="MEB125" s="20"/>
      <c r="MEC125" s="20"/>
      <c r="MED125" s="20"/>
      <c r="MEE125" s="20"/>
      <c r="MEF125" s="20"/>
      <c r="MEG125" s="20"/>
      <c r="MEH125" s="20"/>
      <c r="MEI125" s="20"/>
      <c r="MEJ125" s="20"/>
      <c r="MEK125" s="20"/>
      <c r="MEL125" s="20"/>
      <c r="MEM125" s="20"/>
      <c r="MEN125" s="20"/>
      <c r="MEO125" s="20"/>
      <c r="MEP125" s="20"/>
      <c r="MEQ125" s="20"/>
      <c r="MER125" s="20"/>
      <c r="MES125" s="20"/>
      <c r="MET125" s="20"/>
      <c r="MEU125" s="20"/>
      <c r="MEV125" s="20"/>
      <c r="MEW125" s="20"/>
      <c r="MEX125" s="20"/>
      <c r="MEY125" s="20"/>
      <c r="MEZ125" s="20"/>
      <c r="MFA125" s="20"/>
      <c r="MFB125" s="20"/>
      <c r="MFC125" s="20"/>
      <c r="MFD125" s="20"/>
      <c r="MFE125" s="20"/>
      <c r="MFF125" s="20"/>
      <c r="MFG125" s="20"/>
      <c r="MFH125" s="20"/>
      <c r="MFI125" s="20"/>
      <c r="MFJ125" s="20"/>
      <c r="MFK125" s="20"/>
      <c r="MFL125" s="20"/>
      <c r="MFM125" s="20"/>
      <c r="MFN125" s="20"/>
      <c r="MFO125" s="20"/>
      <c r="MFP125" s="20"/>
      <c r="MFQ125" s="20"/>
      <c r="MFR125" s="20"/>
      <c r="MFS125" s="20"/>
      <c r="MFT125" s="20"/>
      <c r="MFU125" s="20"/>
      <c r="MFV125" s="20"/>
      <c r="MFW125" s="20"/>
      <c r="MFX125" s="20"/>
      <c r="MFY125" s="20"/>
      <c r="MFZ125" s="20"/>
      <c r="MGA125" s="20"/>
      <c r="MGB125" s="20"/>
      <c r="MGC125" s="20"/>
      <c r="MGD125" s="20"/>
      <c r="MGE125" s="20"/>
      <c r="MGF125" s="20"/>
      <c r="MGG125" s="20"/>
      <c r="MGH125" s="20"/>
      <c r="MGI125" s="20"/>
      <c r="MGJ125" s="20"/>
      <c r="MGK125" s="20"/>
      <c r="MGL125" s="20"/>
      <c r="MGM125" s="20"/>
      <c r="MGN125" s="20"/>
      <c r="MGO125" s="20"/>
      <c r="MGP125" s="20"/>
      <c r="MGQ125" s="20"/>
      <c r="MGR125" s="20"/>
      <c r="MGS125" s="20"/>
      <c r="MGT125" s="20"/>
      <c r="MGU125" s="20"/>
      <c r="MGV125" s="20"/>
      <c r="MGW125" s="20"/>
      <c r="MGX125" s="20"/>
      <c r="MGY125" s="20"/>
      <c r="MGZ125" s="20"/>
      <c r="MHA125" s="20"/>
      <c r="MHB125" s="20"/>
      <c r="MHC125" s="20"/>
      <c r="MHD125" s="20"/>
      <c r="MHE125" s="20"/>
      <c r="MHF125" s="20"/>
      <c r="MHG125" s="20"/>
      <c r="MHH125" s="20"/>
      <c r="MHI125" s="20"/>
      <c r="MHJ125" s="20"/>
      <c r="MHK125" s="20"/>
      <c r="MHL125" s="20"/>
      <c r="MHM125" s="20"/>
      <c r="MHN125" s="20"/>
      <c r="MHO125" s="20"/>
      <c r="MHP125" s="20"/>
      <c r="MHQ125" s="20"/>
      <c r="MHR125" s="20"/>
      <c r="MHS125" s="20"/>
      <c r="MHT125" s="20"/>
      <c r="MHU125" s="20"/>
      <c r="MHV125" s="20"/>
      <c r="MHW125" s="20"/>
      <c r="MHX125" s="20"/>
      <c r="MHY125" s="20"/>
      <c r="MHZ125" s="20"/>
      <c r="MIA125" s="20"/>
      <c r="MIB125" s="20"/>
      <c r="MIC125" s="20"/>
      <c r="MID125" s="20"/>
      <c r="MIE125" s="20"/>
      <c r="MIF125" s="20"/>
      <c r="MIG125" s="20"/>
      <c r="MIH125" s="20"/>
      <c r="MII125" s="20"/>
      <c r="MIJ125" s="20"/>
      <c r="MIK125" s="20"/>
      <c r="MIL125" s="20"/>
      <c r="MIM125" s="20"/>
      <c r="MIN125" s="20"/>
      <c r="MIO125" s="20"/>
      <c r="MIP125" s="20"/>
      <c r="MIQ125" s="20"/>
      <c r="MIR125" s="20"/>
      <c r="MIS125" s="20"/>
      <c r="MIT125" s="20"/>
      <c r="MIU125" s="20"/>
      <c r="MIV125" s="20"/>
      <c r="MIW125" s="20"/>
      <c r="MIX125" s="20"/>
      <c r="MIY125" s="20"/>
      <c r="MIZ125" s="20"/>
      <c r="MJA125" s="20"/>
      <c r="MJB125" s="20"/>
      <c r="MJC125" s="20"/>
      <c r="MJD125" s="20"/>
      <c r="MJE125" s="20"/>
      <c r="MJF125" s="20"/>
      <c r="MJG125" s="20"/>
      <c r="MJH125" s="20"/>
      <c r="MJI125" s="20"/>
      <c r="MJJ125" s="20"/>
      <c r="MJK125" s="20"/>
      <c r="MJL125" s="20"/>
      <c r="MJM125" s="20"/>
      <c r="MJN125" s="20"/>
      <c r="MJO125" s="20"/>
      <c r="MJP125" s="20"/>
      <c r="MJQ125" s="20"/>
      <c r="MJR125" s="20"/>
      <c r="MJS125" s="20"/>
      <c r="MJT125" s="20"/>
      <c r="MJU125" s="20"/>
      <c r="MJV125" s="20"/>
      <c r="MJW125" s="20"/>
      <c r="MJX125" s="20"/>
      <c r="MJY125" s="20"/>
      <c r="MJZ125" s="20"/>
      <c r="MKA125" s="20"/>
      <c r="MKB125" s="20"/>
      <c r="MKC125" s="20"/>
      <c r="MKD125" s="20"/>
      <c r="MKE125" s="20"/>
      <c r="MKF125" s="20"/>
      <c r="MKG125" s="20"/>
      <c r="MKH125" s="20"/>
      <c r="MKI125" s="20"/>
      <c r="MKJ125" s="20"/>
      <c r="MKK125" s="20"/>
      <c r="MKL125" s="20"/>
      <c r="MKM125" s="20"/>
      <c r="MKN125" s="20"/>
      <c r="MKO125" s="20"/>
      <c r="MKP125" s="20"/>
      <c r="MKQ125" s="20"/>
      <c r="MKR125" s="20"/>
      <c r="MKS125" s="20"/>
      <c r="MKT125" s="20"/>
      <c r="MKU125" s="20"/>
      <c r="MKV125" s="20"/>
      <c r="MKW125" s="20"/>
      <c r="MKX125" s="20"/>
      <c r="MKY125" s="20"/>
      <c r="MKZ125" s="20"/>
      <c r="MLA125" s="20"/>
      <c r="MLB125" s="20"/>
      <c r="MLC125" s="20"/>
      <c r="MLD125" s="20"/>
      <c r="MLE125" s="20"/>
      <c r="MLF125" s="20"/>
      <c r="MLG125" s="20"/>
      <c r="MLH125" s="20"/>
      <c r="MLI125" s="20"/>
      <c r="MLJ125" s="20"/>
      <c r="MLK125" s="20"/>
      <c r="MLL125" s="20"/>
      <c r="MLM125" s="20"/>
      <c r="MLN125" s="20"/>
      <c r="MLO125" s="20"/>
      <c r="MLP125" s="20"/>
      <c r="MLQ125" s="20"/>
      <c r="MLR125" s="20"/>
      <c r="MLS125" s="20"/>
      <c r="MLT125" s="20"/>
      <c r="MLU125" s="20"/>
      <c r="MLV125" s="20"/>
      <c r="MLW125" s="20"/>
      <c r="MLX125" s="20"/>
      <c r="MLY125" s="20"/>
      <c r="MLZ125" s="20"/>
      <c r="MMA125" s="20"/>
      <c r="MMB125" s="20"/>
      <c r="MMC125" s="20"/>
      <c r="MMD125" s="20"/>
      <c r="MME125" s="20"/>
      <c r="MMF125" s="20"/>
      <c r="MMG125" s="20"/>
      <c r="MMH125" s="20"/>
      <c r="MMI125" s="20"/>
      <c r="MMJ125" s="20"/>
      <c r="MMK125" s="20"/>
      <c r="MML125" s="20"/>
      <c r="MMM125" s="20"/>
      <c r="MMN125" s="20"/>
      <c r="MMO125" s="20"/>
      <c r="MMP125" s="20"/>
      <c r="MMQ125" s="20"/>
      <c r="MMR125" s="20"/>
      <c r="MMS125" s="20"/>
      <c r="MMT125" s="20"/>
      <c r="MMU125" s="20"/>
      <c r="MMV125" s="20"/>
      <c r="MMW125" s="20"/>
      <c r="MMX125" s="20"/>
      <c r="MMY125" s="20"/>
      <c r="MMZ125" s="20"/>
      <c r="MNA125" s="20"/>
      <c r="MNB125" s="20"/>
      <c r="MNC125" s="20"/>
      <c r="MND125" s="20"/>
      <c r="MNE125" s="20"/>
      <c r="MNF125" s="20"/>
      <c r="MNG125" s="20"/>
      <c r="MNH125" s="20"/>
      <c r="MNI125" s="20"/>
      <c r="MNJ125" s="20"/>
      <c r="MNK125" s="20"/>
      <c r="MNL125" s="20"/>
      <c r="MNM125" s="20"/>
      <c r="MNN125" s="20"/>
      <c r="MNU125" s="20"/>
      <c r="MNV125" s="20"/>
      <c r="MNW125" s="20"/>
      <c r="MNX125" s="20"/>
      <c r="MNY125" s="20"/>
      <c r="MNZ125" s="20"/>
      <c r="MOA125" s="20"/>
      <c r="MOB125" s="20"/>
      <c r="MOC125" s="20"/>
      <c r="MOD125" s="20"/>
      <c r="MOE125" s="20"/>
      <c r="MOF125" s="20"/>
      <c r="MOG125" s="20"/>
      <c r="MOH125" s="20"/>
      <c r="MOI125" s="20"/>
      <c r="MOJ125" s="20"/>
      <c r="MOK125" s="20"/>
      <c r="MOL125" s="20"/>
      <c r="MOM125" s="20"/>
      <c r="MON125" s="20"/>
      <c r="MOO125" s="20"/>
      <c r="MOP125" s="20"/>
      <c r="MOQ125" s="20"/>
      <c r="MOR125" s="20"/>
      <c r="MOS125" s="20"/>
      <c r="MOT125" s="20"/>
      <c r="MOU125" s="20"/>
      <c r="MOV125" s="20"/>
      <c r="MOW125" s="20"/>
      <c r="MOX125" s="20"/>
      <c r="MOY125" s="20"/>
      <c r="MOZ125" s="20"/>
      <c r="MPA125" s="20"/>
      <c r="MPB125" s="20"/>
      <c r="MPC125" s="20"/>
      <c r="MPD125" s="20"/>
      <c r="MPE125" s="20"/>
      <c r="MPF125" s="20"/>
      <c r="MPG125" s="20"/>
      <c r="MPH125" s="20"/>
      <c r="MPI125" s="20"/>
      <c r="MPJ125" s="20"/>
      <c r="MPK125" s="20"/>
      <c r="MPL125" s="20"/>
      <c r="MPM125" s="20"/>
      <c r="MPN125" s="20"/>
      <c r="MPO125" s="20"/>
      <c r="MPP125" s="20"/>
      <c r="MPQ125" s="20"/>
      <c r="MPR125" s="20"/>
      <c r="MPS125" s="20"/>
      <c r="MPT125" s="20"/>
      <c r="MPU125" s="20"/>
      <c r="MPV125" s="20"/>
      <c r="MPW125" s="20"/>
      <c r="MPX125" s="20"/>
      <c r="MPY125" s="20"/>
      <c r="MPZ125" s="20"/>
      <c r="MQA125" s="20"/>
      <c r="MQB125" s="20"/>
      <c r="MQC125" s="20"/>
      <c r="MQD125" s="20"/>
      <c r="MQE125" s="20"/>
      <c r="MQF125" s="20"/>
      <c r="MQG125" s="20"/>
      <c r="MQH125" s="20"/>
      <c r="MQI125" s="20"/>
      <c r="MQJ125" s="20"/>
      <c r="MQK125" s="20"/>
      <c r="MQL125" s="20"/>
      <c r="MQM125" s="20"/>
      <c r="MQN125" s="20"/>
      <c r="MQO125" s="20"/>
      <c r="MQP125" s="20"/>
      <c r="MQQ125" s="20"/>
      <c r="MQR125" s="20"/>
      <c r="MQS125" s="20"/>
      <c r="MQT125" s="20"/>
      <c r="MQU125" s="20"/>
      <c r="MQV125" s="20"/>
      <c r="MQW125" s="20"/>
      <c r="MQX125" s="20"/>
      <c r="MQY125" s="20"/>
      <c r="MQZ125" s="20"/>
      <c r="MRA125" s="20"/>
      <c r="MRB125" s="20"/>
      <c r="MRC125" s="20"/>
      <c r="MRD125" s="20"/>
      <c r="MRE125" s="20"/>
      <c r="MRF125" s="20"/>
      <c r="MRG125" s="20"/>
      <c r="MRH125" s="20"/>
      <c r="MRI125" s="20"/>
      <c r="MRJ125" s="20"/>
      <c r="MRK125" s="20"/>
      <c r="MRL125" s="20"/>
      <c r="MRM125" s="20"/>
      <c r="MRN125" s="20"/>
      <c r="MRO125" s="20"/>
      <c r="MRP125" s="20"/>
      <c r="MRQ125" s="20"/>
      <c r="MRR125" s="20"/>
      <c r="MRS125" s="20"/>
      <c r="MRT125" s="20"/>
      <c r="MRU125" s="20"/>
      <c r="MRV125" s="20"/>
      <c r="MRW125" s="20"/>
      <c r="MRX125" s="20"/>
      <c r="MRY125" s="20"/>
      <c r="MRZ125" s="20"/>
      <c r="MSA125" s="20"/>
      <c r="MSB125" s="20"/>
      <c r="MSC125" s="20"/>
      <c r="MSD125" s="20"/>
      <c r="MSE125" s="20"/>
      <c r="MSF125" s="20"/>
      <c r="MSG125" s="20"/>
      <c r="MSH125" s="20"/>
      <c r="MSI125" s="20"/>
      <c r="MSJ125" s="20"/>
      <c r="MSK125" s="20"/>
      <c r="MSL125" s="20"/>
      <c r="MSM125" s="20"/>
      <c r="MSN125" s="20"/>
      <c r="MSO125" s="20"/>
      <c r="MSP125" s="20"/>
      <c r="MSQ125" s="20"/>
      <c r="MSR125" s="20"/>
      <c r="MSS125" s="20"/>
      <c r="MST125" s="20"/>
      <c r="MSU125" s="20"/>
      <c r="MSV125" s="20"/>
      <c r="MSW125" s="20"/>
      <c r="MSX125" s="20"/>
      <c r="MSY125" s="20"/>
      <c r="MSZ125" s="20"/>
      <c r="MTA125" s="20"/>
      <c r="MTB125" s="20"/>
      <c r="MTC125" s="20"/>
      <c r="MTD125" s="20"/>
      <c r="MTE125" s="20"/>
      <c r="MTF125" s="20"/>
      <c r="MTG125" s="20"/>
      <c r="MTH125" s="20"/>
      <c r="MTI125" s="20"/>
      <c r="MTJ125" s="20"/>
      <c r="MTK125" s="20"/>
      <c r="MTL125" s="20"/>
      <c r="MTM125" s="20"/>
      <c r="MTN125" s="20"/>
      <c r="MTO125" s="20"/>
      <c r="MTP125" s="20"/>
      <c r="MTQ125" s="20"/>
      <c r="MTR125" s="20"/>
      <c r="MTS125" s="20"/>
      <c r="MTT125" s="20"/>
      <c r="MTU125" s="20"/>
      <c r="MTV125" s="20"/>
      <c r="MTW125" s="20"/>
      <c r="MTX125" s="20"/>
      <c r="MTY125" s="20"/>
      <c r="MTZ125" s="20"/>
      <c r="MUA125" s="20"/>
      <c r="MUB125" s="20"/>
      <c r="MUC125" s="20"/>
      <c r="MUD125" s="20"/>
      <c r="MUE125" s="20"/>
      <c r="MUF125" s="20"/>
      <c r="MUG125" s="20"/>
      <c r="MUH125" s="20"/>
      <c r="MUI125" s="20"/>
      <c r="MUJ125" s="20"/>
      <c r="MUK125" s="20"/>
      <c r="MUL125" s="20"/>
      <c r="MUM125" s="20"/>
      <c r="MUN125" s="20"/>
      <c r="MUO125" s="20"/>
      <c r="MUP125" s="20"/>
      <c r="MUQ125" s="20"/>
      <c r="MUR125" s="20"/>
      <c r="MUS125" s="20"/>
      <c r="MUT125" s="20"/>
      <c r="MUU125" s="20"/>
      <c r="MUV125" s="20"/>
      <c r="MUW125" s="20"/>
      <c r="MUX125" s="20"/>
      <c r="MUY125" s="20"/>
      <c r="MUZ125" s="20"/>
      <c r="MVA125" s="20"/>
      <c r="MVB125" s="20"/>
      <c r="MVC125" s="20"/>
      <c r="MVD125" s="20"/>
      <c r="MVE125" s="20"/>
      <c r="MVF125" s="20"/>
      <c r="MVG125" s="20"/>
      <c r="MVH125" s="20"/>
      <c r="MVI125" s="20"/>
      <c r="MVJ125" s="20"/>
      <c r="MVK125" s="20"/>
      <c r="MVL125" s="20"/>
      <c r="MVM125" s="20"/>
      <c r="MVN125" s="20"/>
      <c r="MVO125" s="20"/>
      <c r="MVP125" s="20"/>
      <c r="MVQ125" s="20"/>
      <c r="MVR125" s="20"/>
      <c r="MVS125" s="20"/>
      <c r="MVT125" s="20"/>
      <c r="MVU125" s="20"/>
      <c r="MVV125" s="20"/>
      <c r="MVW125" s="20"/>
      <c r="MVX125" s="20"/>
      <c r="MVY125" s="20"/>
      <c r="MVZ125" s="20"/>
      <c r="MWA125" s="20"/>
      <c r="MWB125" s="20"/>
      <c r="MWC125" s="20"/>
      <c r="MWD125" s="20"/>
      <c r="MWE125" s="20"/>
      <c r="MWF125" s="20"/>
      <c r="MWG125" s="20"/>
      <c r="MWH125" s="20"/>
      <c r="MWI125" s="20"/>
      <c r="MWJ125" s="20"/>
      <c r="MWK125" s="20"/>
      <c r="MWL125" s="20"/>
      <c r="MWM125" s="20"/>
      <c r="MWN125" s="20"/>
      <c r="MWO125" s="20"/>
      <c r="MWP125" s="20"/>
      <c r="MWQ125" s="20"/>
      <c r="MWR125" s="20"/>
      <c r="MWS125" s="20"/>
      <c r="MWT125" s="20"/>
      <c r="MWU125" s="20"/>
      <c r="MWV125" s="20"/>
      <c r="MWW125" s="20"/>
      <c r="MWX125" s="20"/>
      <c r="MWY125" s="20"/>
      <c r="MWZ125" s="20"/>
      <c r="MXA125" s="20"/>
      <c r="MXB125" s="20"/>
      <c r="MXC125" s="20"/>
      <c r="MXD125" s="20"/>
      <c r="MXE125" s="20"/>
      <c r="MXF125" s="20"/>
      <c r="MXG125" s="20"/>
      <c r="MXH125" s="20"/>
      <c r="MXI125" s="20"/>
      <c r="MXJ125" s="20"/>
      <c r="MXQ125" s="20"/>
      <c r="MXR125" s="20"/>
      <c r="MXS125" s="20"/>
      <c r="MXT125" s="20"/>
      <c r="MXU125" s="20"/>
      <c r="MXV125" s="20"/>
      <c r="MXW125" s="20"/>
      <c r="MXX125" s="20"/>
      <c r="MXY125" s="20"/>
      <c r="MXZ125" s="20"/>
      <c r="MYA125" s="20"/>
      <c r="MYB125" s="20"/>
      <c r="MYC125" s="20"/>
      <c r="MYD125" s="20"/>
      <c r="MYE125" s="20"/>
      <c r="MYF125" s="20"/>
      <c r="MYG125" s="20"/>
      <c r="MYH125" s="20"/>
      <c r="MYI125" s="20"/>
      <c r="MYJ125" s="20"/>
      <c r="MYK125" s="20"/>
      <c r="MYL125" s="20"/>
      <c r="MYM125" s="20"/>
      <c r="MYN125" s="20"/>
      <c r="MYO125" s="20"/>
      <c r="MYP125" s="20"/>
      <c r="MYQ125" s="20"/>
      <c r="MYR125" s="20"/>
      <c r="MYS125" s="20"/>
      <c r="MYT125" s="20"/>
      <c r="MYU125" s="20"/>
      <c r="MYV125" s="20"/>
      <c r="MYW125" s="20"/>
      <c r="MYX125" s="20"/>
      <c r="MYY125" s="20"/>
      <c r="MYZ125" s="20"/>
      <c r="MZA125" s="20"/>
      <c r="MZB125" s="20"/>
      <c r="MZC125" s="20"/>
      <c r="MZD125" s="20"/>
      <c r="MZE125" s="20"/>
      <c r="MZF125" s="20"/>
      <c r="MZG125" s="20"/>
      <c r="MZH125" s="20"/>
      <c r="MZI125" s="20"/>
      <c r="MZJ125" s="20"/>
      <c r="MZK125" s="20"/>
      <c r="MZL125" s="20"/>
      <c r="MZM125" s="20"/>
      <c r="MZN125" s="20"/>
      <c r="MZO125" s="20"/>
      <c r="MZP125" s="20"/>
      <c r="MZQ125" s="20"/>
      <c r="MZR125" s="20"/>
      <c r="MZS125" s="20"/>
      <c r="MZT125" s="20"/>
      <c r="MZU125" s="20"/>
      <c r="MZV125" s="20"/>
      <c r="MZW125" s="20"/>
      <c r="MZX125" s="20"/>
      <c r="MZY125" s="20"/>
      <c r="MZZ125" s="20"/>
      <c r="NAA125" s="20"/>
      <c r="NAB125" s="20"/>
      <c r="NAC125" s="20"/>
      <c r="NAD125" s="20"/>
      <c r="NAE125" s="20"/>
      <c r="NAF125" s="20"/>
      <c r="NAG125" s="20"/>
      <c r="NAH125" s="20"/>
      <c r="NAI125" s="20"/>
      <c r="NAJ125" s="20"/>
      <c r="NAK125" s="20"/>
      <c r="NAL125" s="20"/>
      <c r="NAM125" s="20"/>
      <c r="NAN125" s="20"/>
      <c r="NAO125" s="20"/>
      <c r="NAP125" s="20"/>
      <c r="NAQ125" s="20"/>
      <c r="NAR125" s="20"/>
      <c r="NAS125" s="20"/>
      <c r="NAT125" s="20"/>
      <c r="NAU125" s="20"/>
      <c r="NAV125" s="20"/>
      <c r="NAW125" s="20"/>
      <c r="NAX125" s="20"/>
      <c r="NAY125" s="20"/>
      <c r="NAZ125" s="20"/>
      <c r="NBA125" s="20"/>
      <c r="NBB125" s="20"/>
      <c r="NBC125" s="20"/>
      <c r="NBD125" s="20"/>
      <c r="NBE125" s="20"/>
      <c r="NBF125" s="20"/>
      <c r="NBG125" s="20"/>
      <c r="NBH125" s="20"/>
      <c r="NBI125" s="20"/>
      <c r="NBJ125" s="20"/>
      <c r="NBK125" s="20"/>
      <c r="NBL125" s="20"/>
      <c r="NBM125" s="20"/>
      <c r="NBN125" s="20"/>
      <c r="NBO125" s="20"/>
      <c r="NBP125" s="20"/>
      <c r="NBQ125" s="20"/>
      <c r="NBR125" s="20"/>
      <c r="NBS125" s="20"/>
      <c r="NBT125" s="20"/>
      <c r="NBU125" s="20"/>
      <c r="NBV125" s="20"/>
      <c r="NBW125" s="20"/>
      <c r="NBX125" s="20"/>
      <c r="NBY125" s="20"/>
      <c r="NBZ125" s="20"/>
      <c r="NCA125" s="20"/>
      <c r="NCB125" s="20"/>
      <c r="NCC125" s="20"/>
      <c r="NCD125" s="20"/>
      <c r="NCE125" s="20"/>
      <c r="NCF125" s="20"/>
      <c r="NCG125" s="20"/>
      <c r="NCH125" s="20"/>
      <c r="NCI125" s="20"/>
      <c r="NCJ125" s="20"/>
      <c r="NCK125" s="20"/>
      <c r="NCL125" s="20"/>
      <c r="NCM125" s="20"/>
      <c r="NCN125" s="20"/>
      <c r="NCO125" s="20"/>
      <c r="NCP125" s="20"/>
      <c r="NCQ125" s="20"/>
      <c r="NCR125" s="20"/>
      <c r="NCS125" s="20"/>
      <c r="NCT125" s="20"/>
      <c r="NCU125" s="20"/>
      <c r="NCV125" s="20"/>
      <c r="NCW125" s="20"/>
      <c r="NCX125" s="20"/>
      <c r="NCY125" s="20"/>
      <c r="NCZ125" s="20"/>
      <c r="NDA125" s="20"/>
      <c r="NDB125" s="20"/>
      <c r="NDC125" s="20"/>
      <c r="NDD125" s="20"/>
      <c r="NDE125" s="20"/>
      <c r="NDF125" s="20"/>
      <c r="NDG125" s="20"/>
      <c r="NDH125" s="20"/>
      <c r="NDI125" s="20"/>
      <c r="NDJ125" s="20"/>
      <c r="NDK125" s="20"/>
      <c r="NDL125" s="20"/>
      <c r="NDM125" s="20"/>
      <c r="NDN125" s="20"/>
      <c r="NDO125" s="20"/>
      <c r="NDP125" s="20"/>
      <c r="NDQ125" s="20"/>
      <c r="NDR125" s="20"/>
      <c r="NDS125" s="20"/>
      <c r="NDT125" s="20"/>
      <c r="NDU125" s="20"/>
      <c r="NDV125" s="20"/>
      <c r="NDW125" s="20"/>
      <c r="NDX125" s="20"/>
      <c r="NDY125" s="20"/>
      <c r="NDZ125" s="20"/>
      <c r="NEA125" s="20"/>
      <c r="NEB125" s="20"/>
      <c r="NEC125" s="20"/>
      <c r="NED125" s="20"/>
      <c r="NEE125" s="20"/>
      <c r="NEF125" s="20"/>
      <c r="NEG125" s="20"/>
      <c r="NEH125" s="20"/>
      <c r="NEI125" s="20"/>
      <c r="NEJ125" s="20"/>
      <c r="NEK125" s="20"/>
      <c r="NEL125" s="20"/>
      <c r="NEM125" s="20"/>
      <c r="NEN125" s="20"/>
      <c r="NEO125" s="20"/>
      <c r="NEP125" s="20"/>
      <c r="NEQ125" s="20"/>
      <c r="NER125" s="20"/>
      <c r="NES125" s="20"/>
      <c r="NET125" s="20"/>
      <c r="NEU125" s="20"/>
      <c r="NEV125" s="20"/>
      <c r="NEW125" s="20"/>
      <c r="NEX125" s="20"/>
      <c r="NEY125" s="20"/>
      <c r="NEZ125" s="20"/>
      <c r="NFA125" s="20"/>
      <c r="NFB125" s="20"/>
      <c r="NFC125" s="20"/>
      <c r="NFD125" s="20"/>
      <c r="NFE125" s="20"/>
      <c r="NFF125" s="20"/>
      <c r="NFG125" s="20"/>
      <c r="NFH125" s="20"/>
      <c r="NFI125" s="20"/>
      <c r="NFJ125" s="20"/>
      <c r="NFK125" s="20"/>
      <c r="NFL125" s="20"/>
      <c r="NFM125" s="20"/>
      <c r="NFN125" s="20"/>
      <c r="NFO125" s="20"/>
      <c r="NFP125" s="20"/>
      <c r="NFQ125" s="20"/>
      <c r="NFR125" s="20"/>
      <c r="NFS125" s="20"/>
      <c r="NFT125" s="20"/>
      <c r="NFU125" s="20"/>
      <c r="NFV125" s="20"/>
      <c r="NFW125" s="20"/>
      <c r="NFX125" s="20"/>
      <c r="NFY125" s="20"/>
      <c r="NFZ125" s="20"/>
      <c r="NGA125" s="20"/>
      <c r="NGB125" s="20"/>
      <c r="NGC125" s="20"/>
      <c r="NGD125" s="20"/>
      <c r="NGE125" s="20"/>
      <c r="NGF125" s="20"/>
      <c r="NGG125" s="20"/>
      <c r="NGH125" s="20"/>
      <c r="NGI125" s="20"/>
      <c r="NGJ125" s="20"/>
      <c r="NGK125" s="20"/>
      <c r="NGL125" s="20"/>
      <c r="NGM125" s="20"/>
      <c r="NGN125" s="20"/>
      <c r="NGO125" s="20"/>
      <c r="NGP125" s="20"/>
      <c r="NGQ125" s="20"/>
      <c r="NGR125" s="20"/>
      <c r="NGS125" s="20"/>
      <c r="NGT125" s="20"/>
      <c r="NGU125" s="20"/>
      <c r="NGV125" s="20"/>
      <c r="NGW125" s="20"/>
      <c r="NGX125" s="20"/>
      <c r="NGY125" s="20"/>
      <c r="NGZ125" s="20"/>
      <c r="NHA125" s="20"/>
      <c r="NHB125" s="20"/>
      <c r="NHC125" s="20"/>
      <c r="NHD125" s="20"/>
      <c r="NHE125" s="20"/>
      <c r="NHF125" s="20"/>
      <c r="NHM125" s="20"/>
      <c r="NHN125" s="20"/>
      <c r="NHO125" s="20"/>
      <c r="NHP125" s="20"/>
      <c r="NHQ125" s="20"/>
      <c r="NHR125" s="20"/>
      <c r="NHS125" s="20"/>
      <c r="NHT125" s="20"/>
      <c r="NHU125" s="20"/>
      <c r="NHV125" s="20"/>
      <c r="NHW125" s="20"/>
      <c r="NHX125" s="20"/>
      <c r="NHY125" s="20"/>
      <c r="NHZ125" s="20"/>
      <c r="NIA125" s="20"/>
      <c r="NIB125" s="20"/>
      <c r="NIC125" s="20"/>
      <c r="NID125" s="20"/>
      <c r="NIE125" s="20"/>
      <c r="NIF125" s="20"/>
      <c r="NIG125" s="20"/>
      <c r="NIH125" s="20"/>
      <c r="NII125" s="20"/>
      <c r="NIJ125" s="20"/>
      <c r="NIK125" s="20"/>
      <c r="NIL125" s="20"/>
      <c r="NIM125" s="20"/>
      <c r="NIN125" s="20"/>
      <c r="NIO125" s="20"/>
      <c r="NIP125" s="20"/>
      <c r="NIQ125" s="20"/>
      <c r="NIR125" s="20"/>
      <c r="NIS125" s="20"/>
      <c r="NIT125" s="20"/>
      <c r="NIU125" s="20"/>
      <c r="NIV125" s="20"/>
      <c r="NIW125" s="20"/>
      <c r="NIX125" s="20"/>
      <c r="NIY125" s="20"/>
      <c r="NIZ125" s="20"/>
      <c r="NJA125" s="20"/>
      <c r="NJB125" s="20"/>
      <c r="NJC125" s="20"/>
      <c r="NJD125" s="20"/>
      <c r="NJE125" s="20"/>
      <c r="NJF125" s="20"/>
      <c r="NJG125" s="20"/>
      <c r="NJH125" s="20"/>
      <c r="NJI125" s="20"/>
      <c r="NJJ125" s="20"/>
      <c r="NJK125" s="20"/>
      <c r="NJL125" s="20"/>
      <c r="NJM125" s="20"/>
      <c r="NJN125" s="20"/>
      <c r="NJO125" s="20"/>
      <c r="NJP125" s="20"/>
      <c r="NJQ125" s="20"/>
      <c r="NJR125" s="20"/>
      <c r="NJS125" s="20"/>
      <c r="NJT125" s="20"/>
      <c r="NJU125" s="20"/>
      <c r="NJV125" s="20"/>
      <c r="NJW125" s="20"/>
      <c r="NJX125" s="20"/>
      <c r="NJY125" s="20"/>
      <c r="NJZ125" s="20"/>
      <c r="NKA125" s="20"/>
      <c r="NKB125" s="20"/>
      <c r="NKC125" s="20"/>
      <c r="NKD125" s="20"/>
      <c r="NKE125" s="20"/>
      <c r="NKF125" s="20"/>
      <c r="NKG125" s="20"/>
      <c r="NKH125" s="20"/>
      <c r="NKI125" s="20"/>
      <c r="NKJ125" s="20"/>
      <c r="NKK125" s="20"/>
      <c r="NKL125" s="20"/>
      <c r="NKM125" s="20"/>
      <c r="NKN125" s="20"/>
      <c r="NKO125" s="20"/>
      <c r="NKP125" s="20"/>
      <c r="NKQ125" s="20"/>
      <c r="NKR125" s="20"/>
      <c r="NKS125" s="20"/>
      <c r="NKT125" s="20"/>
      <c r="NKU125" s="20"/>
      <c r="NKV125" s="20"/>
      <c r="NKW125" s="20"/>
      <c r="NKX125" s="20"/>
      <c r="NKY125" s="20"/>
      <c r="NKZ125" s="20"/>
      <c r="NLA125" s="20"/>
      <c r="NLB125" s="20"/>
      <c r="NLC125" s="20"/>
      <c r="NLD125" s="20"/>
      <c r="NLE125" s="20"/>
      <c r="NLF125" s="20"/>
      <c r="NLG125" s="20"/>
      <c r="NLH125" s="20"/>
      <c r="NLI125" s="20"/>
      <c r="NLJ125" s="20"/>
      <c r="NLK125" s="20"/>
      <c r="NLL125" s="20"/>
      <c r="NLM125" s="20"/>
      <c r="NLN125" s="20"/>
      <c r="NLO125" s="20"/>
      <c r="NLP125" s="20"/>
      <c r="NLQ125" s="20"/>
      <c r="NLR125" s="20"/>
      <c r="NLS125" s="20"/>
      <c r="NLT125" s="20"/>
      <c r="NLU125" s="20"/>
      <c r="NLV125" s="20"/>
      <c r="NLW125" s="20"/>
      <c r="NLX125" s="20"/>
      <c r="NLY125" s="20"/>
      <c r="NLZ125" s="20"/>
      <c r="NMA125" s="20"/>
      <c r="NMB125" s="20"/>
      <c r="NMC125" s="20"/>
      <c r="NMD125" s="20"/>
      <c r="NME125" s="20"/>
      <c r="NMF125" s="20"/>
      <c r="NMG125" s="20"/>
      <c r="NMH125" s="20"/>
      <c r="NMI125" s="20"/>
      <c r="NMJ125" s="20"/>
      <c r="NMK125" s="20"/>
      <c r="NML125" s="20"/>
      <c r="NMM125" s="20"/>
      <c r="NMN125" s="20"/>
      <c r="NMO125" s="20"/>
      <c r="NMP125" s="20"/>
      <c r="NMQ125" s="20"/>
      <c r="NMR125" s="20"/>
      <c r="NMS125" s="20"/>
      <c r="NMT125" s="20"/>
      <c r="NMU125" s="20"/>
      <c r="NMV125" s="20"/>
      <c r="NMW125" s="20"/>
      <c r="NMX125" s="20"/>
      <c r="NMY125" s="20"/>
      <c r="NMZ125" s="20"/>
      <c r="NNA125" s="20"/>
      <c r="NNB125" s="20"/>
      <c r="NNC125" s="20"/>
      <c r="NND125" s="20"/>
      <c r="NNE125" s="20"/>
      <c r="NNF125" s="20"/>
      <c r="NNG125" s="20"/>
      <c r="NNH125" s="20"/>
      <c r="NNI125" s="20"/>
      <c r="NNJ125" s="20"/>
      <c r="NNK125" s="20"/>
      <c r="NNL125" s="20"/>
      <c r="NNM125" s="20"/>
      <c r="NNN125" s="20"/>
      <c r="NNO125" s="20"/>
      <c r="NNP125" s="20"/>
      <c r="NNQ125" s="20"/>
      <c r="NNR125" s="20"/>
      <c r="NNS125" s="20"/>
      <c r="NNT125" s="20"/>
      <c r="NNU125" s="20"/>
      <c r="NNV125" s="20"/>
      <c r="NNW125" s="20"/>
      <c r="NNX125" s="20"/>
      <c r="NNY125" s="20"/>
      <c r="NNZ125" s="20"/>
      <c r="NOA125" s="20"/>
      <c r="NOB125" s="20"/>
      <c r="NOC125" s="20"/>
      <c r="NOD125" s="20"/>
      <c r="NOE125" s="20"/>
      <c r="NOF125" s="20"/>
      <c r="NOG125" s="20"/>
      <c r="NOH125" s="20"/>
      <c r="NOI125" s="20"/>
      <c r="NOJ125" s="20"/>
      <c r="NOK125" s="20"/>
      <c r="NOL125" s="20"/>
      <c r="NOM125" s="20"/>
      <c r="NON125" s="20"/>
      <c r="NOO125" s="20"/>
      <c r="NOP125" s="20"/>
      <c r="NOQ125" s="20"/>
      <c r="NOR125" s="20"/>
      <c r="NOS125" s="20"/>
      <c r="NOT125" s="20"/>
      <c r="NOU125" s="20"/>
      <c r="NOV125" s="20"/>
      <c r="NOW125" s="20"/>
      <c r="NOX125" s="20"/>
      <c r="NOY125" s="20"/>
      <c r="NOZ125" s="20"/>
      <c r="NPA125" s="20"/>
      <c r="NPB125" s="20"/>
      <c r="NPC125" s="20"/>
      <c r="NPD125" s="20"/>
      <c r="NPE125" s="20"/>
      <c r="NPF125" s="20"/>
      <c r="NPG125" s="20"/>
      <c r="NPH125" s="20"/>
      <c r="NPI125" s="20"/>
      <c r="NPJ125" s="20"/>
      <c r="NPK125" s="20"/>
      <c r="NPL125" s="20"/>
      <c r="NPM125" s="20"/>
      <c r="NPN125" s="20"/>
      <c r="NPO125" s="20"/>
      <c r="NPP125" s="20"/>
      <c r="NPQ125" s="20"/>
      <c r="NPR125" s="20"/>
      <c r="NPS125" s="20"/>
      <c r="NPT125" s="20"/>
      <c r="NPU125" s="20"/>
      <c r="NPV125" s="20"/>
      <c r="NPW125" s="20"/>
      <c r="NPX125" s="20"/>
      <c r="NPY125" s="20"/>
      <c r="NPZ125" s="20"/>
      <c r="NQA125" s="20"/>
      <c r="NQB125" s="20"/>
      <c r="NQC125" s="20"/>
      <c r="NQD125" s="20"/>
      <c r="NQE125" s="20"/>
      <c r="NQF125" s="20"/>
      <c r="NQG125" s="20"/>
      <c r="NQH125" s="20"/>
      <c r="NQI125" s="20"/>
      <c r="NQJ125" s="20"/>
      <c r="NQK125" s="20"/>
      <c r="NQL125" s="20"/>
      <c r="NQM125" s="20"/>
      <c r="NQN125" s="20"/>
      <c r="NQO125" s="20"/>
      <c r="NQP125" s="20"/>
      <c r="NQQ125" s="20"/>
      <c r="NQR125" s="20"/>
      <c r="NQS125" s="20"/>
      <c r="NQT125" s="20"/>
      <c r="NQU125" s="20"/>
      <c r="NQV125" s="20"/>
      <c r="NQW125" s="20"/>
      <c r="NQX125" s="20"/>
      <c r="NQY125" s="20"/>
      <c r="NQZ125" s="20"/>
      <c r="NRA125" s="20"/>
      <c r="NRB125" s="20"/>
      <c r="NRI125" s="20"/>
      <c r="NRJ125" s="20"/>
      <c r="NRK125" s="20"/>
      <c r="NRL125" s="20"/>
      <c r="NRM125" s="20"/>
      <c r="NRN125" s="20"/>
      <c r="NRO125" s="20"/>
      <c r="NRP125" s="20"/>
      <c r="NRQ125" s="20"/>
      <c r="NRR125" s="20"/>
      <c r="NRS125" s="20"/>
      <c r="NRT125" s="20"/>
      <c r="NRU125" s="20"/>
      <c r="NRV125" s="20"/>
      <c r="NRW125" s="20"/>
      <c r="NRX125" s="20"/>
      <c r="NRY125" s="20"/>
      <c r="NRZ125" s="20"/>
      <c r="NSA125" s="20"/>
      <c r="NSB125" s="20"/>
      <c r="NSC125" s="20"/>
      <c r="NSD125" s="20"/>
      <c r="NSE125" s="20"/>
      <c r="NSF125" s="20"/>
      <c r="NSG125" s="20"/>
      <c r="NSH125" s="20"/>
      <c r="NSI125" s="20"/>
      <c r="NSJ125" s="20"/>
      <c r="NSK125" s="20"/>
      <c r="NSL125" s="20"/>
      <c r="NSM125" s="20"/>
      <c r="NSN125" s="20"/>
      <c r="NSO125" s="20"/>
      <c r="NSP125" s="20"/>
      <c r="NSQ125" s="20"/>
      <c r="NSR125" s="20"/>
      <c r="NSS125" s="20"/>
      <c r="NST125" s="20"/>
      <c r="NSU125" s="20"/>
      <c r="NSV125" s="20"/>
      <c r="NSW125" s="20"/>
      <c r="NSX125" s="20"/>
      <c r="NSY125" s="20"/>
      <c r="NSZ125" s="20"/>
      <c r="NTA125" s="20"/>
      <c r="NTB125" s="20"/>
      <c r="NTC125" s="20"/>
      <c r="NTD125" s="20"/>
      <c r="NTE125" s="20"/>
      <c r="NTF125" s="20"/>
      <c r="NTG125" s="20"/>
      <c r="NTH125" s="20"/>
      <c r="NTI125" s="20"/>
      <c r="NTJ125" s="20"/>
      <c r="NTK125" s="20"/>
      <c r="NTL125" s="20"/>
      <c r="NTM125" s="20"/>
      <c r="NTN125" s="20"/>
      <c r="NTO125" s="20"/>
      <c r="NTP125" s="20"/>
      <c r="NTQ125" s="20"/>
      <c r="NTR125" s="20"/>
      <c r="NTS125" s="20"/>
      <c r="NTT125" s="20"/>
      <c r="NTU125" s="20"/>
      <c r="NTV125" s="20"/>
      <c r="NTW125" s="20"/>
      <c r="NTX125" s="20"/>
      <c r="NTY125" s="20"/>
      <c r="NTZ125" s="20"/>
      <c r="NUA125" s="20"/>
      <c r="NUB125" s="20"/>
      <c r="NUC125" s="20"/>
      <c r="NUD125" s="20"/>
      <c r="NUE125" s="20"/>
      <c r="NUF125" s="20"/>
      <c r="NUG125" s="20"/>
      <c r="NUH125" s="20"/>
      <c r="NUI125" s="20"/>
      <c r="NUJ125" s="20"/>
      <c r="NUK125" s="20"/>
      <c r="NUL125" s="20"/>
      <c r="NUM125" s="20"/>
      <c r="NUN125" s="20"/>
      <c r="NUO125" s="20"/>
      <c r="NUP125" s="20"/>
      <c r="NUQ125" s="20"/>
      <c r="NUR125" s="20"/>
      <c r="NUS125" s="20"/>
      <c r="NUT125" s="20"/>
      <c r="NUU125" s="20"/>
      <c r="NUV125" s="20"/>
      <c r="NUW125" s="20"/>
      <c r="NUX125" s="20"/>
      <c r="NUY125" s="20"/>
      <c r="NUZ125" s="20"/>
      <c r="NVA125" s="20"/>
      <c r="NVB125" s="20"/>
      <c r="NVC125" s="20"/>
      <c r="NVD125" s="20"/>
      <c r="NVE125" s="20"/>
      <c r="NVF125" s="20"/>
      <c r="NVG125" s="20"/>
      <c r="NVH125" s="20"/>
      <c r="NVI125" s="20"/>
      <c r="NVJ125" s="20"/>
      <c r="NVK125" s="20"/>
      <c r="NVL125" s="20"/>
      <c r="NVM125" s="20"/>
      <c r="NVN125" s="20"/>
      <c r="NVO125" s="20"/>
      <c r="NVP125" s="20"/>
      <c r="NVQ125" s="20"/>
      <c r="NVR125" s="20"/>
      <c r="NVS125" s="20"/>
      <c r="NVT125" s="20"/>
      <c r="NVU125" s="20"/>
      <c r="NVV125" s="20"/>
      <c r="NVW125" s="20"/>
      <c r="NVX125" s="20"/>
      <c r="NVY125" s="20"/>
      <c r="NVZ125" s="20"/>
      <c r="NWA125" s="20"/>
      <c r="NWB125" s="20"/>
      <c r="NWC125" s="20"/>
      <c r="NWD125" s="20"/>
      <c r="NWE125" s="20"/>
      <c r="NWF125" s="20"/>
      <c r="NWG125" s="20"/>
      <c r="NWH125" s="20"/>
      <c r="NWI125" s="20"/>
      <c r="NWJ125" s="20"/>
      <c r="NWK125" s="20"/>
      <c r="NWL125" s="20"/>
      <c r="NWM125" s="20"/>
      <c r="NWN125" s="20"/>
      <c r="NWO125" s="20"/>
      <c r="NWP125" s="20"/>
      <c r="NWQ125" s="20"/>
      <c r="NWR125" s="20"/>
      <c r="NWS125" s="20"/>
      <c r="NWT125" s="20"/>
      <c r="NWU125" s="20"/>
      <c r="NWV125" s="20"/>
      <c r="NWW125" s="20"/>
      <c r="NWX125" s="20"/>
      <c r="NWY125" s="20"/>
      <c r="NWZ125" s="20"/>
      <c r="NXA125" s="20"/>
      <c r="NXB125" s="20"/>
      <c r="NXC125" s="20"/>
      <c r="NXD125" s="20"/>
      <c r="NXE125" s="20"/>
      <c r="NXF125" s="20"/>
      <c r="NXG125" s="20"/>
      <c r="NXH125" s="20"/>
      <c r="NXI125" s="20"/>
      <c r="NXJ125" s="20"/>
      <c r="NXK125" s="20"/>
      <c r="NXL125" s="20"/>
      <c r="NXM125" s="20"/>
      <c r="NXN125" s="20"/>
      <c r="NXO125" s="20"/>
      <c r="NXP125" s="20"/>
      <c r="NXQ125" s="20"/>
      <c r="NXR125" s="20"/>
      <c r="NXS125" s="20"/>
      <c r="NXT125" s="20"/>
      <c r="NXU125" s="20"/>
      <c r="NXV125" s="20"/>
      <c r="NXW125" s="20"/>
      <c r="NXX125" s="20"/>
      <c r="NXY125" s="20"/>
      <c r="NXZ125" s="20"/>
      <c r="NYA125" s="20"/>
      <c r="NYB125" s="20"/>
      <c r="NYC125" s="20"/>
      <c r="NYD125" s="20"/>
      <c r="NYE125" s="20"/>
      <c r="NYF125" s="20"/>
      <c r="NYG125" s="20"/>
      <c r="NYH125" s="20"/>
      <c r="NYI125" s="20"/>
      <c r="NYJ125" s="20"/>
      <c r="NYK125" s="20"/>
      <c r="NYL125" s="20"/>
      <c r="NYM125" s="20"/>
      <c r="NYN125" s="20"/>
      <c r="NYO125" s="20"/>
      <c r="NYP125" s="20"/>
      <c r="NYQ125" s="20"/>
      <c r="NYR125" s="20"/>
      <c r="NYS125" s="20"/>
      <c r="NYT125" s="20"/>
      <c r="NYU125" s="20"/>
      <c r="NYV125" s="20"/>
      <c r="NYW125" s="20"/>
      <c r="NYX125" s="20"/>
      <c r="NYY125" s="20"/>
      <c r="NYZ125" s="20"/>
      <c r="NZA125" s="20"/>
      <c r="NZB125" s="20"/>
      <c r="NZC125" s="20"/>
      <c r="NZD125" s="20"/>
      <c r="NZE125" s="20"/>
      <c r="NZF125" s="20"/>
      <c r="NZG125" s="20"/>
      <c r="NZH125" s="20"/>
      <c r="NZI125" s="20"/>
      <c r="NZJ125" s="20"/>
      <c r="NZK125" s="20"/>
      <c r="NZL125" s="20"/>
      <c r="NZM125" s="20"/>
      <c r="NZN125" s="20"/>
      <c r="NZO125" s="20"/>
      <c r="NZP125" s="20"/>
      <c r="NZQ125" s="20"/>
      <c r="NZR125" s="20"/>
      <c r="NZS125" s="20"/>
      <c r="NZT125" s="20"/>
      <c r="NZU125" s="20"/>
      <c r="NZV125" s="20"/>
      <c r="NZW125" s="20"/>
      <c r="NZX125" s="20"/>
      <c r="NZY125" s="20"/>
      <c r="NZZ125" s="20"/>
      <c r="OAA125" s="20"/>
      <c r="OAB125" s="20"/>
      <c r="OAC125" s="20"/>
      <c r="OAD125" s="20"/>
      <c r="OAE125" s="20"/>
      <c r="OAF125" s="20"/>
      <c r="OAG125" s="20"/>
      <c r="OAH125" s="20"/>
      <c r="OAI125" s="20"/>
      <c r="OAJ125" s="20"/>
      <c r="OAK125" s="20"/>
      <c r="OAL125" s="20"/>
      <c r="OAM125" s="20"/>
      <c r="OAN125" s="20"/>
      <c r="OAO125" s="20"/>
      <c r="OAP125" s="20"/>
      <c r="OAQ125" s="20"/>
      <c r="OAR125" s="20"/>
      <c r="OAS125" s="20"/>
      <c r="OAT125" s="20"/>
      <c r="OAU125" s="20"/>
      <c r="OAV125" s="20"/>
      <c r="OAW125" s="20"/>
      <c r="OAX125" s="20"/>
      <c r="OBE125" s="20"/>
      <c r="OBF125" s="20"/>
      <c r="OBG125" s="20"/>
      <c r="OBH125" s="20"/>
      <c r="OBI125" s="20"/>
      <c r="OBJ125" s="20"/>
      <c r="OBK125" s="20"/>
      <c r="OBL125" s="20"/>
      <c r="OBM125" s="20"/>
      <c r="OBN125" s="20"/>
      <c r="OBO125" s="20"/>
      <c r="OBP125" s="20"/>
      <c r="OBQ125" s="20"/>
      <c r="OBR125" s="20"/>
      <c r="OBS125" s="20"/>
      <c r="OBT125" s="20"/>
      <c r="OBU125" s="20"/>
      <c r="OBV125" s="20"/>
      <c r="OBW125" s="20"/>
      <c r="OBX125" s="20"/>
      <c r="OBY125" s="20"/>
      <c r="OBZ125" s="20"/>
      <c r="OCA125" s="20"/>
      <c r="OCB125" s="20"/>
      <c r="OCC125" s="20"/>
      <c r="OCD125" s="20"/>
      <c r="OCE125" s="20"/>
      <c r="OCF125" s="20"/>
      <c r="OCG125" s="20"/>
      <c r="OCH125" s="20"/>
      <c r="OCI125" s="20"/>
      <c r="OCJ125" s="20"/>
      <c r="OCK125" s="20"/>
      <c r="OCL125" s="20"/>
      <c r="OCM125" s="20"/>
      <c r="OCN125" s="20"/>
      <c r="OCO125" s="20"/>
      <c r="OCP125" s="20"/>
      <c r="OCQ125" s="20"/>
      <c r="OCR125" s="20"/>
      <c r="OCS125" s="20"/>
      <c r="OCT125" s="20"/>
      <c r="OCU125" s="20"/>
      <c r="OCV125" s="20"/>
      <c r="OCW125" s="20"/>
      <c r="OCX125" s="20"/>
      <c r="OCY125" s="20"/>
      <c r="OCZ125" s="20"/>
      <c r="ODA125" s="20"/>
      <c r="ODB125" s="20"/>
      <c r="ODC125" s="20"/>
      <c r="ODD125" s="20"/>
      <c r="ODE125" s="20"/>
      <c r="ODF125" s="20"/>
      <c r="ODG125" s="20"/>
      <c r="ODH125" s="20"/>
      <c r="ODI125" s="20"/>
      <c r="ODJ125" s="20"/>
      <c r="ODK125" s="20"/>
      <c r="ODL125" s="20"/>
      <c r="ODM125" s="20"/>
      <c r="ODN125" s="20"/>
      <c r="ODO125" s="20"/>
      <c r="ODP125" s="20"/>
      <c r="ODQ125" s="20"/>
      <c r="ODR125" s="20"/>
      <c r="ODS125" s="20"/>
      <c r="ODT125" s="20"/>
      <c r="ODU125" s="20"/>
      <c r="ODV125" s="20"/>
      <c r="ODW125" s="20"/>
      <c r="ODX125" s="20"/>
      <c r="ODY125" s="20"/>
      <c r="ODZ125" s="20"/>
      <c r="OEA125" s="20"/>
      <c r="OEB125" s="20"/>
      <c r="OEC125" s="20"/>
      <c r="OED125" s="20"/>
      <c r="OEE125" s="20"/>
      <c r="OEF125" s="20"/>
      <c r="OEG125" s="20"/>
      <c r="OEH125" s="20"/>
      <c r="OEI125" s="20"/>
      <c r="OEJ125" s="20"/>
      <c r="OEK125" s="20"/>
      <c r="OEL125" s="20"/>
      <c r="OEM125" s="20"/>
      <c r="OEN125" s="20"/>
      <c r="OEO125" s="20"/>
      <c r="OEP125" s="20"/>
      <c r="OEQ125" s="20"/>
      <c r="OER125" s="20"/>
      <c r="OES125" s="20"/>
      <c r="OET125" s="20"/>
      <c r="OEU125" s="20"/>
      <c r="OEV125" s="20"/>
      <c r="OEW125" s="20"/>
      <c r="OEX125" s="20"/>
      <c r="OEY125" s="20"/>
      <c r="OEZ125" s="20"/>
      <c r="OFA125" s="20"/>
      <c r="OFB125" s="20"/>
      <c r="OFC125" s="20"/>
      <c r="OFD125" s="20"/>
      <c r="OFE125" s="20"/>
      <c r="OFF125" s="20"/>
      <c r="OFG125" s="20"/>
      <c r="OFH125" s="20"/>
      <c r="OFI125" s="20"/>
      <c r="OFJ125" s="20"/>
      <c r="OFK125" s="20"/>
      <c r="OFL125" s="20"/>
      <c r="OFM125" s="20"/>
      <c r="OFN125" s="20"/>
      <c r="OFO125" s="20"/>
      <c r="OFP125" s="20"/>
      <c r="OFQ125" s="20"/>
      <c r="OFR125" s="20"/>
      <c r="OFS125" s="20"/>
      <c r="OFT125" s="20"/>
      <c r="OFU125" s="20"/>
      <c r="OFV125" s="20"/>
      <c r="OFW125" s="20"/>
      <c r="OFX125" s="20"/>
      <c r="OFY125" s="20"/>
      <c r="OFZ125" s="20"/>
      <c r="OGA125" s="20"/>
      <c r="OGB125" s="20"/>
      <c r="OGC125" s="20"/>
      <c r="OGD125" s="20"/>
      <c r="OGE125" s="20"/>
      <c r="OGF125" s="20"/>
      <c r="OGG125" s="20"/>
      <c r="OGH125" s="20"/>
      <c r="OGI125" s="20"/>
      <c r="OGJ125" s="20"/>
      <c r="OGK125" s="20"/>
      <c r="OGL125" s="20"/>
      <c r="OGM125" s="20"/>
      <c r="OGN125" s="20"/>
      <c r="OGO125" s="20"/>
      <c r="OGP125" s="20"/>
      <c r="OGQ125" s="20"/>
      <c r="OGR125" s="20"/>
      <c r="OGS125" s="20"/>
      <c r="OGT125" s="20"/>
      <c r="OGU125" s="20"/>
      <c r="OGV125" s="20"/>
      <c r="OGW125" s="20"/>
      <c r="OGX125" s="20"/>
      <c r="OGY125" s="20"/>
      <c r="OGZ125" s="20"/>
      <c r="OHA125" s="20"/>
      <c r="OHB125" s="20"/>
      <c r="OHC125" s="20"/>
      <c r="OHD125" s="20"/>
      <c r="OHE125" s="20"/>
      <c r="OHF125" s="20"/>
      <c r="OHG125" s="20"/>
      <c r="OHH125" s="20"/>
      <c r="OHI125" s="20"/>
      <c r="OHJ125" s="20"/>
      <c r="OHK125" s="20"/>
      <c r="OHL125" s="20"/>
      <c r="OHM125" s="20"/>
      <c r="OHN125" s="20"/>
      <c r="OHO125" s="20"/>
      <c r="OHP125" s="20"/>
      <c r="OHQ125" s="20"/>
      <c r="OHR125" s="20"/>
      <c r="OHS125" s="20"/>
      <c r="OHT125" s="20"/>
      <c r="OHU125" s="20"/>
      <c r="OHV125" s="20"/>
      <c r="OHW125" s="20"/>
      <c r="OHX125" s="20"/>
      <c r="OHY125" s="20"/>
      <c r="OHZ125" s="20"/>
      <c r="OIA125" s="20"/>
      <c r="OIB125" s="20"/>
      <c r="OIC125" s="20"/>
      <c r="OID125" s="20"/>
      <c r="OIE125" s="20"/>
      <c r="OIF125" s="20"/>
      <c r="OIG125" s="20"/>
      <c r="OIH125" s="20"/>
      <c r="OII125" s="20"/>
      <c r="OIJ125" s="20"/>
      <c r="OIK125" s="20"/>
      <c r="OIL125" s="20"/>
      <c r="OIM125" s="20"/>
      <c r="OIN125" s="20"/>
      <c r="OIO125" s="20"/>
      <c r="OIP125" s="20"/>
      <c r="OIQ125" s="20"/>
      <c r="OIR125" s="20"/>
      <c r="OIS125" s="20"/>
      <c r="OIT125" s="20"/>
      <c r="OIU125" s="20"/>
      <c r="OIV125" s="20"/>
      <c r="OIW125" s="20"/>
      <c r="OIX125" s="20"/>
      <c r="OIY125" s="20"/>
      <c r="OIZ125" s="20"/>
      <c r="OJA125" s="20"/>
      <c r="OJB125" s="20"/>
      <c r="OJC125" s="20"/>
      <c r="OJD125" s="20"/>
      <c r="OJE125" s="20"/>
      <c r="OJF125" s="20"/>
      <c r="OJG125" s="20"/>
      <c r="OJH125" s="20"/>
      <c r="OJI125" s="20"/>
      <c r="OJJ125" s="20"/>
      <c r="OJK125" s="20"/>
      <c r="OJL125" s="20"/>
      <c r="OJM125" s="20"/>
      <c r="OJN125" s="20"/>
      <c r="OJO125" s="20"/>
      <c r="OJP125" s="20"/>
      <c r="OJQ125" s="20"/>
      <c r="OJR125" s="20"/>
      <c r="OJS125" s="20"/>
      <c r="OJT125" s="20"/>
      <c r="OJU125" s="20"/>
      <c r="OJV125" s="20"/>
      <c r="OJW125" s="20"/>
      <c r="OJX125" s="20"/>
      <c r="OJY125" s="20"/>
      <c r="OJZ125" s="20"/>
      <c r="OKA125" s="20"/>
      <c r="OKB125" s="20"/>
      <c r="OKC125" s="20"/>
      <c r="OKD125" s="20"/>
      <c r="OKE125" s="20"/>
      <c r="OKF125" s="20"/>
      <c r="OKG125" s="20"/>
      <c r="OKH125" s="20"/>
      <c r="OKI125" s="20"/>
      <c r="OKJ125" s="20"/>
      <c r="OKK125" s="20"/>
      <c r="OKL125" s="20"/>
      <c r="OKM125" s="20"/>
      <c r="OKN125" s="20"/>
      <c r="OKO125" s="20"/>
      <c r="OKP125" s="20"/>
      <c r="OKQ125" s="20"/>
      <c r="OKR125" s="20"/>
      <c r="OKS125" s="20"/>
      <c r="OKT125" s="20"/>
      <c r="OLA125" s="20"/>
      <c r="OLB125" s="20"/>
      <c r="OLC125" s="20"/>
      <c r="OLD125" s="20"/>
      <c r="OLE125" s="20"/>
      <c r="OLF125" s="20"/>
      <c r="OLG125" s="20"/>
      <c r="OLH125" s="20"/>
      <c r="OLI125" s="20"/>
      <c r="OLJ125" s="20"/>
      <c r="OLK125" s="20"/>
      <c r="OLL125" s="20"/>
      <c r="OLM125" s="20"/>
      <c r="OLN125" s="20"/>
      <c r="OLO125" s="20"/>
      <c r="OLP125" s="20"/>
      <c r="OLQ125" s="20"/>
      <c r="OLR125" s="20"/>
      <c r="OLS125" s="20"/>
      <c r="OLT125" s="20"/>
      <c r="OLU125" s="20"/>
      <c r="OLV125" s="20"/>
      <c r="OLW125" s="20"/>
      <c r="OLX125" s="20"/>
      <c r="OLY125" s="20"/>
      <c r="OLZ125" s="20"/>
      <c r="OMA125" s="20"/>
      <c r="OMB125" s="20"/>
      <c r="OMC125" s="20"/>
      <c r="OMD125" s="20"/>
      <c r="OME125" s="20"/>
      <c r="OMF125" s="20"/>
      <c r="OMG125" s="20"/>
      <c r="OMH125" s="20"/>
      <c r="OMI125" s="20"/>
      <c r="OMJ125" s="20"/>
      <c r="OMK125" s="20"/>
      <c r="OML125" s="20"/>
      <c r="OMM125" s="20"/>
      <c r="OMN125" s="20"/>
      <c r="OMO125" s="20"/>
      <c r="OMP125" s="20"/>
      <c r="OMQ125" s="20"/>
      <c r="OMR125" s="20"/>
      <c r="OMS125" s="20"/>
      <c r="OMT125" s="20"/>
      <c r="OMU125" s="20"/>
      <c r="OMV125" s="20"/>
      <c r="OMW125" s="20"/>
      <c r="OMX125" s="20"/>
      <c r="OMY125" s="20"/>
      <c r="OMZ125" s="20"/>
      <c r="ONA125" s="20"/>
      <c r="ONB125" s="20"/>
      <c r="ONC125" s="20"/>
      <c r="OND125" s="20"/>
      <c r="ONE125" s="20"/>
      <c r="ONF125" s="20"/>
      <c r="ONG125" s="20"/>
      <c r="ONH125" s="20"/>
      <c r="ONI125" s="20"/>
      <c r="ONJ125" s="20"/>
      <c r="ONK125" s="20"/>
      <c r="ONL125" s="20"/>
      <c r="ONM125" s="20"/>
      <c r="ONN125" s="20"/>
      <c r="ONO125" s="20"/>
      <c r="ONP125" s="20"/>
      <c r="ONQ125" s="20"/>
      <c r="ONR125" s="20"/>
      <c r="ONS125" s="20"/>
      <c r="ONT125" s="20"/>
      <c r="ONU125" s="20"/>
      <c r="ONV125" s="20"/>
      <c r="ONW125" s="20"/>
      <c r="ONX125" s="20"/>
      <c r="ONY125" s="20"/>
      <c r="ONZ125" s="20"/>
      <c r="OOA125" s="20"/>
      <c r="OOB125" s="20"/>
      <c r="OOC125" s="20"/>
      <c r="OOD125" s="20"/>
      <c r="OOE125" s="20"/>
      <c r="OOF125" s="20"/>
      <c r="OOG125" s="20"/>
      <c r="OOH125" s="20"/>
      <c r="OOI125" s="20"/>
      <c r="OOJ125" s="20"/>
      <c r="OOK125" s="20"/>
      <c r="OOL125" s="20"/>
      <c r="OOM125" s="20"/>
      <c r="OON125" s="20"/>
      <c r="OOO125" s="20"/>
      <c r="OOP125" s="20"/>
      <c r="OOQ125" s="20"/>
      <c r="OOR125" s="20"/>
      <c r="OOS125" s="20"/>
      <c r="OOT125" s="20"/>
      <c r="OOU125" s="20"/>
      <c r="OOV125" s="20"/>
      <c r="OOW125" s="20"/>
      <c r="OOX125" s="20"/>
      <c r="OOY125" s="20"/>
      <c r="OOZ125" s="20"/>
      <c r="OPA125" s="20"/>
      <c r="OPB125" s="20"/>
      <c r="OPC125" s="20"/>
      <c r="OPD125" s="20"/>
      <c r="OPE125" s="20"/>
      <c r="OPF125" s="20"/>
      <c r="OPG125" s="20"/>
      <c r="OPH125" s="20"/>
      <c r="OPI125" s="20"/>
      <c r="OPJ125" s="20"/>
      <c r="OPK125" s="20"/>
      <c r="OPL125" s="20"/>
      <c r="OPM125" s="20"/>
      <c r="OPN125" s="20"/>
      <c r="OPO125" s="20"/>
      <c r="OPP125" s="20"/>
      <c r="OPQ125" s="20"/>
      <c r="OPR125" s="20"/>
      <c r="OPS125" s="20"/>
      <c r="OPT125" s="20"/>
      <c r="OPU125" s="20"/>
      <c r="OPV125" s="20"/>
      <c r="OPW125" s="20"/>
      <c r="OPX125" s="20"/>
      <c r="OPY125" s="20"/>
      <c r="OPZ125" s="20"/>
      <c r="OQA125" s="20"/>
      <c r="OQB125" s="20"/>
      <c r="OQC125" s="20"/>
      <c r="OQD125" s="20"/>
      <c r="OQE125" s="20"/>
      <c r="OQF125" s="20"/>
      <c r="OQG125" s="20"/>
      <c r="OQH125" s="20"/>
      <c r="OQI125" s="20"/>
      <c r="OQJ125" s="20"/>
      <c r="OQK125" s="20"/>
      <c r="OQL125" s="20"/>
      <c r="OQM125" s="20"/>
      <c r="OQN125" s="20"/>
      <c r="OQO125" s="20"/>
      <c r="OQP125" s="20"/>
      <c r="OQQ125" s="20"/>
      <c r="OQR125" s="20"/>
      <c r="OQS125" s="20"/>
      <c r="OQT125" s="20"/>
      <c r="OQU125" s="20"/>
      <c r="OQV125" s="20"/>
      <c r="OQW125" s="20"/>
      <c r="OQX125" s="20"/>
      <c r="OQY125" s="20"/>
      <c r="OQZ125" s="20"/>
      <c r="ORA125" s="20"/>
      <c r="ORB125" s="20"/>
      <c r="ORC125" s="20"/>
      <c r="ORD125" s="20"/>
      <c r="ORE125" s="20"/>
      <c r="ORF125" s="20"/>
      <c r="ORG125" s="20"/>
      <c r="ORH125" s="20"/>
      <c r="ORI125" s="20"/>
      <c r="ORJ125" s="20"/>
      <c r="ORK125" s="20"/>
      <c r="ORL125" s="20"/>
      <c r="ORM125" s="20"/>
      <c r="ORN125" s="20"/>
      <c r="ORO125" s="20"/>
      <c r="ORP125" s="20"/>
      <c r="ORQ125" s="20"/>
      <c r="ORR125" s="20"/>
      <c r="ORS125" s="20"/>
      <c r="ORT125" s="20"/>
      <c r="ORU125" s="20"/>
      <c r="ORV125" s="20"/>
      <c r="ORW125" s="20"/>
      <c r="ORX125" s="20"/>
      <c r="ORY125" s="20"/>
      <c r="ORZ125" s="20"/>
      <c r="OSA125" s="20"/>
      <c r="OSB125" s="20"/>
      <c r="OSC125" s="20"/>
      <c r="OSD125" s="20"/>
      <c r="OSE125" s="20"/>
      <c r="OSF125" s="20"/>
      <c r="OSG125" s="20"/>
      <c r="OSH125" s="20"/>
      <c r="OSI125" s="20"/>
      <c r="OSJ125" s="20"/>
      <c r="OSK125" s="20"/>
      <c r="OSL125" s="20"/>
      <c r="OSM125" s="20"/>
      <c r="OSN125" s="20"/>
      <c r="OSO125" s="20"/>
      <c r="OSP125" s="20"/>
      <c r="OSQ125" s="20"/>
      <c r="OSR125" s="20"/>
      <c r="OSS125" s="20"/>
      <c r="OST125" s="20"/>
      <c r="OSU125" s="20"/>
      <c r="OSV125" s="20"/>
      <c r="OSW125" s="20"/>
      <c r="OSX125" s="20"/>
      <c r="OSY125" s="20"/>
      <c r="OSZ125" s="20"/>
      <c r="OTA125" s="20"/>
      <c r="OTB125" s="20"/>
      <c r="OTC125" s="20"/>
      <c r="OTD125" s="20"/>
      <c r="OTE125" s="20"/>
      <c r="OTF125" s="20"/>
      <c r="OTG125" s="20"/>
      <c r="OTH125" s="20"/>
      <c r="OTI125" s="20"/>
      <c r="OTJ125" s="20"/>
      <c r="OTK125" s="20"/>
      <c r="OTL125" s="20"/>
      <c r="OTM125" s="20"/>
      <c r="OTN125" s="20"/>
      <c r="OTO125" s="20"/>
      <c r="OTP125" s="20"/>
      <c r="OTQ125" s="20"/>
      <c r="OTR125" s="20"/>
      <c r="OTS125" s="20"/>
      <c r="OTT125" s="20"/>
      <c r="OTU125" s="20"/>
      <c r="OTV125" s="20"/>
      <c r="OTW125" s="20"/>
      <c r="OTX125" s="20"/>
      <c r="OTY125" s="20"/>
      <c r="OTZ125" s="20"/>
      <c r="OUA125" s="20"/>
      <c r="OUB125" s="20"/>
      <c r="OUC125" s="20"/>
      <c r="OUD125" s="20"/>
      <c r="OUE125" s="20"/>
      <c r="OUF125" s="20"/>
      <c r="OUG125" s="20"/>
      <c r="OUH125" s="20"/>
      <c r="OUI125" s="20"/>
      <c r="OUJ125" s="20"/>
      <c r="OUK125" s="20"/>
      <c r="OUL125" s="20"/>
      <c r="OUM125" s="20"/>
      <c r="OUN125" s="20"/>
      <c r="OUO125" s="20"/>
      <c r="OUP125" s="20"/>
      <c r="OUW125" s="20"/>
      <c r="OUX125" s="20"/>
      <c r="OUY125" s="20"/>
      <c r="OUZ125" s="20"/>
      <c r="OVA125" s="20"/>
      <c r="OVB125" s="20"/>
      <c r="OVC125" s="20"/>
      <c r="OVD125" s="20"/>
      <c r="OVE125" s="20"/>
      <c r="OVF125" s="20"/>
      <c r="OVG125" s="20"/>
      <c r="OVH125" s="20"/>
      <c r="OVI125" s="20"/>
      <c r="OVJ125" s="20"/>
      <c r="OVK125" s="20"/>
      <c r="OVL125" s="20"/>
      <c r="OVM125" s="20"/>
      <c r="OVN125" s="20"/>
      <c r="OVO125" s="20"/>
      <c r="OVP125" s="20"/>
      <c r="OVQ125" s="20"/>
      <c r="OVR125" s="20"/>
      <c r="OVS125" s="20"/>
      <c r="OVT125" s="20"/>
      <c r="OVU125" s="20"/>
      <c r="OVV125" s="20"/>
      <c r="OVW125" s="20"/>
      <c r="OVX125" s="20"/>
      <c r="OVY125" s="20"/>
      <c r="OVZ125" s="20"/>
      <c r="OWA125" s="20"/>
      <c r="OWB125" s="20"/>
      <c r="OWC125" s="20"/>
      <c r="OWD125" s="20"/>
      <c r="OWE125" s="20"/>
      <c r="OWF125" s="20"/>
      <c r="OWG125" s="20"/>
      <c r="OWH125" s="20"/>
      <c r="OWI125" s="20"/>
      <c r="OWJ125" s="20"/>
      <c r="OWK125" s="20"/>
      <c r="OWL125" s="20"/>
      <c r="OWM125" s="20"/>
      <c r="OWN125" s="20"/>
      <c r="OWO125" s="20"/>
      <c r="OWP125" s="20"/>
      <c r="OWQ125" s="20"/>
      <c r="OWR125" s="20"/>
      <c r="OWS125" s="20"/>
      <c r="OWT125" s="20"/>
      <c r="OWU125" s="20"/>
      <c r="OWV125" s="20"/>
      <c r="OWW125" s="20"/>
      <c r="OWX125" s="20"/>
      <c r="OWY125" s="20"/>
      <c r="OWZ125" s="20"/>
      <c r="OXA125" s="20"/>
      <c r="OXB125" s="20"/>
      <c r="OXC125" s="20"/>
      <c r="OXD125" s="20"/>
      <c r="OXE125" s="20"/>
      <c r="OXF125" s="20"/>
      <c r="OXG125" s="20"/>
      <c r="OXH125" s="20"/>
      <c r="OXI125" s="20"/>
      <c r="OXJ125" s="20"/>
      <c r="OXK125" s="20"/>
      <c r="OXL125" s="20"/>
      <c r="OXM125" s="20"/>
      <c r="OXN125" s="20"/>
      <c r="OXO125" s="20"/>
      <c r="OXP125" s="20"/>
      <c r="OXQ125" s="20"/>
      <c r="OXR125" s="20"/>
      <c r="OXS125" s="20"/>
      <c r="OXT125" s="20"/>
      <c r="OXU125" s="20"/>
      <c r="OXV125" s="20"/>
      <c r="OXW125" s="20"/>
      <c r="OXX125" s="20"/>
      <c r="OXY125" s="20"/>
      <c r="OXZ125" s="20"/>
      <c r="OYA125" s="20"/>
      <c r="OYB125" s="20"/>
      <c r="OYC125" s="20"/>
      <c r="OYD125" s="20"/>
      <c r="OYE125" s="20"/>
      <c r="OYF125" s="20"/>
      <c r="OYG125" s="20"/>
      <c r="OYH125" s="20"/>
      <c r="OYI125" s="20"/>
      <c r="OYJ125" s="20"/>
      <c r="OYK125" s="20"/>
      <c r="OYL125" s="20"/>
      <c r="OYM125" s="20"/>
      <c r="OYN125" s="20"/>
      <c r="OYO125" s="20"/>
      <c r="OYP125" s="20"/>
      <c r="OYQ125" s="20"/>
      <c r="OYR125" s="20"/>
      <c r="OYS125" s="20"/>
      <c r="OYT125" s="20"/>
      <c r="OYU125" s="20"/>
      <c r="OYV125" s="20"/>
      <c r="OYW125" s="20"/>
      <c r="OYX125" s="20"/>
      <c r="OYY125" s="20"/>
      <c r="OYZ125" s="20"/>
      <c r="OZA125" s="20"/>
      <c r="OZB125" s="20"/>
      <c r="OZC125" s="20"/>
      <c r="OZD125" s="20"/>
      <c r="OZE125" s="20"/>
      <c r="OZF125" s="20"/>
      <c r="OZG125" s="20"/>
      <c r="OZH125" s="20"/>
      <c r="OZI125" s="20"/>
      <c r="OZJ125" s="20"/>
      <c r="OZK125" s="20"/>
      <c r="OZL125" s="20"/>
      <c r="OZM125" s="20"/>
      <c r="OZN125" s="20"/>
      <c r="OZO125" s="20"/>
      <c r="OZP125" s="20"/>
      <c r="OZQ125" s="20"/>
      <c r="OZR125" s="20"/>
      <c r="OZS125" s="20"/>
      <c r="OZT125" s="20"/>
      <c r="OZU125" s="20"/>
      <c r="OZV125" s="20"/>
      <c r="OZW125" s="20"/>
      <c r="OZX125" s="20"/>
      <c r="OZY125" s="20"/>
      <c r="OZZ125" s="20"/>
      <c r="PAA125" s="20"/>
      <c r="PAB125" s="20"/>
      <c r="PAC125" s="20"/>
      <c r="PAD125" s="20"/>
      <c r="PAE125" s="20"/>
      <c r="PAF125" s="20"/>
      <c r="PAG125" s="20"/>
      <c r="PAH125" s="20"/>
      <c r="PAI125" s="20"/>
      <c r="PAJ125" s="20"/>
      <c r="PAK125" s="20"/>
      <c r="PAL125" s="20"/>
      <c r="PAM125" s="20"/>
      <c r="PAN125" s="20"/>
      <c r="PAO125" s="20"/>
      <c r="PAP125" s="20"/>
      <c r="PAQ125" s="20"/>
      <c r="PAR125" s="20"/>
      <c r="PAS125" s="20"/>
      <c r="PAT125" s="20"/>
      <c r="PAU125" s="20"/>
      <c r="PAV125" s="20"/>
      <c r="PAW125" s="20"/>
      <c r="PAX125" s="20"/>
      <c r="PAY125" s="20"/>
      <c r="PAZ125" s="20"/>
      <c r="PBA125" s="20"/>
      <c r="PBB125" s="20"/>
      <c r="PBC125" s="20"/>
      <c r="PBD125" s="20"/>
      <c r="PBE125" s="20"/>
      <c r="PBF125" s="20"/>
      <c r="PBG125" s="20"/>
      <c r="PBH125" s="20"/>
      <c r="PBI125" s="20"/>
      <c r="PBJ125" s="20"/>
      <c r="PBK125" s="20"/>
      <c r="PBL125" s="20"/>
      <c r="PBM125" s="20"/>
      <c r="PBN125" s="20"/>
      <c r="PBO125" s="20"/>
      <c r="PBP125" s="20"/>
      <c r="PBQ125" s="20"/>
      <c r="PBR125" s="20"/>
      <c r="PBS125" s="20"/>
      <c r="PBT125" s="20"/>
      <c r="PBU125" s="20"/>
      <c r="PBV125" s="20"/>
      <c r="PBW125" s="20"/>
      <c r="PBX125" s="20"/>
      <c r="PBY125" s="20"/>
      <c r="PBZ125" s="20"/>
      <c r="PCA125" s="20"/>
      <c r="PCB125" s="20"/>
      <c r="PCC125" s="20"/>
      <c r="PCD125" s="20"/>
      <c r="PCE125" s="20"/>
      <c r="PCF125" s="20"/>
      <c r="PCG125" s="20"/>
      <c r="PCH125" s="20"/>
      <c r="PCI125" s="20"/>
      <c r="PCJ125" s="20"/>
      <c r="PCK125" s="20"/>
      <c r="PCL125" s="20"/>
      <c r="PCM125" s="20"/>
      <c r="PCN125" s="20"/>
      <c r="PCO125" s="20"/>
      <c r="PCP125" s="20"/>
      <c r="PCQ125" s="20"/>
      <c r="PCR125" s="20"/>
      <c r="PCS125" s="20"/>
      <c r="PCT125" s="20"/>
      <c r="PCU125" s="20"/>
      <c r="PCV125" s="20"/>
      <c r="PCW125" s="20"/>
      <c r="PCX125" s="20"/>
      <c r="PCY125" s="20"/>
      <c r="PCZ125" s="20"/>
      <c r="PDA125" s="20"/>
      <c r="PDB125" s="20"/>
      <c r="PDC125" s="20"/>
      <c r="PDD125" s="20"/>
      <c r="PDE125" s="20"/>
      <c r="PDF125" s="20"/>
      <c r="PDG125" s="20"/>
      <c r="PDH125" s="20"/>
      <c r="PDI125" s="20"/>
      <c r="PDJ125" s="20"/>
      <c r="PDK125" s="20"/>
      <c r="PDL125" s="20"/>
      <c r="PDM125" s="20"/>
      <c r="PDN125" s="20"/>
      <c r="PDO125" s="20"/>
      <c r="PDP125" s="20"/>
      <c r="PDQ125" s="20"/>
      <c r="PDR125" s="20"/>
      <c r="PDS125" s="20"/>
      <c r="PDT125" s="20"/>
      <c r="PDU125" s="20"/>
      <c r="PDV125" s="20"/>
      <c r="PDW125" s="20"/>
      <c r="PDX125" s="20"/>
      <c r="PDY125" s="20"/>
      <c r="PDZ125" s="20"/>
      <c r="PEA125" s="20"/>
      <c r="PEB125" s="20"/>
      <c r="PEC125" s="20"/>
      <c r="PED125" s="20"/>
      <c r="PEE125" s="20"/>
      <c r="PEF125" s="20"/>
      <c r="PEG125" s="20"/>
      <c r="PEH125" s="20"/>
      <c r="PEI125" s="20"/>
      <c r="PEJ125" s="20"/>
      <c r="PEK125" s="20"/>
      <c r="PEL125" s="20"/>
      <c r="PES125" s="20"/>
      <c r="PET125" s="20"/>
      <c r="PEU125" s="20"/>
      <c r="PEV125" s="20"/>
      <c r="PEW125" s="20"/>
      <c r="PEX125" s="20"/>
      <c r="PEY125" s="20"/>
      <c r="PEZ125" s="20"/>
      <c r="PFA125" s="20"/>
      <c r="PFB125" s="20"/>
      <c r="PFC125" s="20"/>
      <c r="PFD125" s="20"/>
      <c r="PFE125" s="20"/>
      <c r="PFF125" s="20"/>
      <c r="PFG125" s="20"/>
      <c r="PFH125" s="20"/>
      <c r="PFI125" s="20"/>
      <c r="PFJ125" s="20"/>
      <c r="PFK125" s="20"/>
      <c r="PFL125" s="20"/>
      <c r="PFM125" s="20"/>
      <c r="PFN125" s="20"/>
      <c r="PFO125" s="20"/>
      <c r="PFP125" s="20"/>
      <c r="PFQ125" s="20"/>
      <c r="PFR125" s="20"/>
      <c r="PFS125" s="20"/>
      <c r="PFT125" s="20"/>
      <c r="PFU125" s="20"/>
      <c r="PFV125" s="20"/>
      <c r="PFW125" s="20"/>
      <c r="PFX125" s="20"/>
      <c r="PFY125" s="20"/>
      <c r="PFZ125" s="20"/>
      <c r="PGA125" s="20"/>
      <c r="PGB125" s="20"/>
      <c r="PGC125" s="20"/>
      <c r="PGD125" s="20"/>
      <c r="PGE125" s="20"/>
      <c r="PGF125" s="20"/>
      <c r="PGG125" s="20"/>
      <c r="PGH125" s="20"/>
      <c r="PGI125" s="20"/>
      <c r="PGJ125" s="20"/>
      <c r="PGK125" s="20"/>
      <c r="PGL125" s="20"/>
      <c r="PGM125" s="20"/>
      <c r="PGN125" s="20"/>
      <c r="PGO125" s="20"/>
      <c r="PGP125" s="20"/>
      <c r="PGQ125" s="20"/>
      <c r="PGR125" s="20"/>
      <c r="PGS125" s="20"/>
      <c r="PGT125" s="20"/>
      <c r="PGU125" s="20"/>
      <c r="PGV125" s="20"/>
      <c r="PGW125" s="20"/>
      <c r="PGX125" s="20"/>
      <c r="PGY125" s="20"/>
      <c r="PGZ125" s="20"/>
      <c r="PHA125" s="20"/>
      <c r="PHB125" s="20"/>
      <c r="PHC125" s="20"/>
      <c r="PHD125" s="20"/>
      <c r="PHE125" s="20"/>
      <c r="PHF125" s="20"/>
      <c r="PHG125" s="20"/>
      <c r="PHH125" s="20"/>
      <c r="PHI125" s="20"/>
      <c r="PHJ125" s="20"/>
      <c r="PHK125" s="20"/>
      <c r="PHL125" s="20"/>
      <c r="PHM125" s="20"/>
      <c r="PHN125" s="20"/>
      <c r="PHO125" s="20"/>
      <c r="PHP125" s="20"/>
      <c r="PHQ125" s="20"/>
      <c r="PHR125" s="20"/>
      <c r="PHS125" s="20"/>
      <c r="PHT125" s="20"/>
      <c r="PHU125" s="20"/>
      <c r="PHV125" s="20"/>
      <c r="PHW125" s="20"/>
      <c r="PHX125" s="20"/>
      <c r="PHY125" s="20"/>
      <c r="PHZ125" s="20"/>
      <c r="PIA125" s="20"/>
      <c r="PIB125" s="20"/>
      <c r="PIC125" s="20"/>
      <c r="PID125" s="20"/>
      <c r="PIE125" s="20"/>
      <c r="PIF125" s="20"/>
      <c r="PIG125" s="20"/>
      <c r="PIH125" s="20"/>
      <c r="PII125" s="20"/>
      <c r="PIJ125" s="20"/>
      <c r="PIK125" s="20"/>
      <c r="PIL125" s="20"/>
      <c r="PIM125" s="20"/>
      <c r="PIN125" s="20"/>
      <c r="PIO125" s="20"/>
      <c r="PIP125" s="20"/>
      <c r="PIQ125" s="20"/>
      <c r="PIR125" s="20"/>
      <c r="PIS125" s="20"/>
      <c r="PIT125" s="20"/>
      <c r="PIU125" s="20"/>
      <c r="PIV125" s="20"/>
      <c r="PIW125" s="20"/>
      <c r="PIX125" s="20"/>
      <c r="PIY125" s="20"/>
      <c r="PIZ125" s="20"/>
      <c r="PJA125" s="20"/>
      <c r="PJB125" s="20"/>
      <c r="PJC125" s="20"/>
      <c r="PJD125" s="20"/>
      <c r="PJE125" s="20"/>
      <c r="PJF125" s="20"/>
      <c r="PJG125" s="20"/>
      <c r="PJH125" s="20"/>
      <c r="PJI125" s="20"/>
      <c r="PJJ125" s="20"/>
      <c r="PJK125" s="20"/>
      <c r="PJL125" s="20"/>
      <c r="PJM125" s="20"/>
      <c r="PJN125" s="20"/>
      <c r="PJO125" s="20"/>
      <c r="PJP125" s="20"/>
      <c r="PJQ125" s="20"/>
      <c r="PJR125" s="20"/>
      <c r="PJS125" s="20"/>
      <c r="PJT125" s="20"/>
      <c r="PJU125" s="20"/>
      <c r="PJV125" s="20"/>
      <c r="PJW125" s="20"/>
      <c r="PJX125" s="20"/>
      <c r="PJY125" s="20"/>
      <c r="PJZ125" s="20"/>
      <c r="PKA125" s="20"/>
      <c r="PKB125" s="20"/>
      <c r="PKC125" s="20"/>
      <c r="PKD125" s="20"/>
      <c r="PKE125" s="20"/>
      <c r="PKF125" s="20"/>
      <c r="PKG125" s="20"/>
      <c r="PKH125" s="20"/>
      <c r="PKI125" s="20"/>
      <c r="PKJ125" s="20"/>
      <c r="PKK125" s="20"/>
      <c r="PKL125" s="20"/>
      <c r="PKM125" s="20"/>
      <c r="PKN125" s="20"/>
      <c r="PKO125" s="20"/>
      <c r="PKP125" s="20"/>
      <c r="PKQ125" s="20"/>
      <c r="PKR125" s="20"/>
      <c r="PKS125" s="20"/>
      <c r="PKT125" s="20"/>
      <c r="PKU125" s="20"/>
      <c r="PKV125" s="20"/>
      <c r="PKW125" s="20"/>
      <c r="PKX125" s="20"/>
      <c r="PKY125" s="20"/>
      <c r="PKZ125" s="20"/>
      <c r="PLA125" s="20"/>
      <c r="PLB125" s="20"/>
      <c r="PLC125" s="20"/>
      <c r="PLD125" s="20"/>
      <c r="PLE125" s="20"/>
      <c r="PLF125" s="20"/>
      <c r="PLG125" s="20"/>
      <c r="PLH125" s="20"/>
      <c r="PLI125" s="20"/>
      <c r="PLJ125" s="20"/>
      <c r="PLK125" s="20"/>
      <c r="PLL125" s="20"/>
      <c r="PLM125" s="20"/>
      <c r="PLN125" s="20"/>
      <c r="PLO125" s="20"/>
      <c r="PLP125" s="20"/>
      <c r="PLQ125" s="20"/>
      <c r="PLR125" s="20"/>
      <c r="PLS125" s="20"/>
      <c r="PLT125" s="20"/>
      <c r="PLU125" s="20"/>
      <c r="PLV125" s="20"/>
      <c r="PLW125" s="20"/>
      <c r="PLX125" s="20"/>
      <c r="PLY125" s="20"/>
      <c r="PLZ125" s="20"/>
      <c r="PMA125" s="20"/>
      <c r="PMB125" s="20"/>
      <c r="PMC125" s="20"/>
      <c r="PMD125" s="20"/>
      <c r="PME125" s="20"/>
      <c r="PMF125" s="20"/>
      <c r="PMG125" s="20"/>
      <c r="PMH125" s="20"/>
      <c r="PMI125" s="20"/>
      <c r="PMJ125" s="20"/>
      <c r="PMK125" s="20"/>
      <c r="PML125" s="20"/>
      <c r="PMM125" s="20"/>
      <c r="PMN125" s="20"/>
      <c r="PMO125" s="20"/>
      <c r="PMP125" s="20"/>
      <c r="PMQ125" s="20"/>
      <c r="PMR125" s="20"/>
      <c r="PMS125" s="20"/>
      <c r="PMT125" s="20"/>
      <c r="PMU125" s="20"/>
      <c r="PMV125" s="20"/>
      <c r="PMW125" s="20"/>
      <c r="PMX125" s="20"/>
      <c r="PMY125" s="20"/>
      <c r="PMZ125" s="20"/>
      <c r="PNA125" s="20"/>
      <c r="PNB125" s="20"/>
      <c r="PNC125" s="20"/>
      <c r="PND125" s="20"/>
      <c r="PNE125" s="20"/>
      <c r="PNF125" s="20"/>
      <c r="PNG125" s="20"/>
      <c r="PNH125" s="20"/>
      <c r="PNI125" s="20"/>
      <c r="PNJ125" s="20"/>
      <c r="PNK125" s="20"/>
      <c r="PNL125" s="20"/>
      <c r="PNM125" s="20"/>
      <c r="PNN125" s="20"/>
      <c r="PNO125" s="20"/>
      <c r="PNP125" s="20"/>
      <c r="PNQ125" s="20"/>
      <c r="PNR125" s="20"/>
      <c r="PNS125" s="20"/>
      <c r="PNT125" s="20"/>
      <c r="PNU125" s="20"/>
      <c r="PNV125" s="20"/>
      <c r="PNW125" s="20"/>
      <c r="PNX125" s="20"/>
      <c r="PNY125" s="20"/>
      <c r="PNZ125" s="20"/>
      <c r="POA125" s="20"/>
      <c r="POB125" s="20"/>
      <c r="POC125" s="20"/>
      <c r="POD125" s="20"/>
      <c r="POE125" s="20"/>
      <c r="POF125" s="20"/>
      <c r="POG125" s="20"/>
      <c r="POH125" s="20"/>
      <c r="POO125" s="20"/>
      <c r="POP125" s="20"/>
      <c r="POQ125" s="20"/>
      <c r="POR125" s="20"/>
      <c r="POS125" s="20"/>
      <c r="POT125" s="20"/>
      <c r="POU125" s="20"/>
      <c r="POV125" s="20"/>
      <c r="POW125" s="20"/>
      <c r="POX125" s="20"/>
      <c r="POY125" s="20"/>
      <c r="POZ125" s="20"/>
      <c r="PPA125" s="20"/>
      <c r="PPB125" s="20"/>
      <c r="PPC125" s="20"/>
      <c r="PPD125" s="20"/>
      <c r="PPE125" s="20"/>
      <c r="PPF125" s="20"/>
      <c r="PPG125" s="20"/>
      <c r="PPH125" s="20"/>
      <c r="PPI125" s="20"/>
      <c r="PPJ125" s="20"/>
      <c r="PPK125" s="20"/>
      <c r="PPL125" s="20"/>
      <c r="PPM125" s="20"/>
      <c r="PPN125" s="20"/>
      <c r="PPO125" s="20"/>
      <c r="PPP125" s="20"/>
      <c r="PPQ125" s="20"/>
      <c r="PPR125" s="20"/>
      <c r="PPS125" s="20"/>
      <c r="PPT125" s="20"/>
      <c r="PPU125" s="20"/>
      <c r="PPV125" s="20"/>
      <c r="PPW125" s="20"/>
      <c r="PPX125" s="20"/>
      <c r="PPY125" s="20"/>
      <c r="PPZ125" s="20"/>
      <c r="PQA125" s="20"/>
      <c r="PQB125" s="20"/>
      <c r="PQC125" s="20"/>
      <c r="PQD125" s="20"/>
      <c r="PQE125" s="20"/>
      <c r="PQF125" s="20"/>
      <c r="PQG125" s="20"/>
      <c r="PQH125" s="20"/>
      <c r="PQI125" s="20"/>
      <c r="PQJ125" s="20"/>
      <c r="PQK125" s="20"/>
      <c r="PQL125" s="20"/>
      <c r="PQM125" s="20"/>
      <c r="PQN125" s="20"/>
      <c r="PQO125" s="20"/>
      <c r="PQP125" s="20"/>
      <c r="PQQ125" s="20"/>
      <c r="PQR125" s="20"/>
      <c r="PQS125" s="20"/>
      <c r="PQT125" s="20"/>
      <c r="PQU125" s="20"/>
      <c r="PQV125" s="20"/>
      <c r="PQW125" s="20"/>
      <c r="PQX125" s="20"/>
      <c r="PQY125" s="20"/>
      <c r="PQZ125" s="20"/>
      <c r="PRA125" s="20"/>
      <c r="PRB125" s="20"/>
      <c r="PRC125" s="20"/>
      <c r="PRD125" s="20"/>
      <c r="PRE125" s="20"/>
      <c r="PRF125" s="20"/>
      <c r="PRG125" s="20"/>
      <c r="PRH125" s="20"/>
      <c r="PRI125" s="20"/>
      <c r="PRJ125" s="20"/>
      <c r="PRK125" s="20"/>
      <c r="PRL125" s="20"/>
      <c r="PRM125" s="20"/>
      <c r="PRN125" s="20"/>
      <c r="PRO125" s="20"/>
      <c r="PRP125" s="20"/>
      <c r="PRQ125" s="20"/>
      <c r="PRR125" s="20"/>
      <c r="PRS125" s="20"/>
      <c r="PRT125" s="20"/>
      <c r="PRU125" s="20"/>
      <c r="PRV125" s="20"/>
      <c r="PRW125" s="20"/>
      <c r="PRX125" s="20"/>
      <c r="PRY125" s="20"/>
      <c r="PRZ125" s="20"/>
      <c r="PSA125" s="20"/>
      <c r="PSB125" s="20"/>
      <c r="PSC125" s="20"/>
      <c r="PSD125" s="20"/>
      <c r="PSE125" s="20"/>
      <c r="PSF125" s="20"/>
      <c r="PSG125" s="20"/>
      <c r="PSH125" s="20"/>
      <c r="PSI125" s="20"/>
      <c r="PSJ125" s="20"/>
      <c r="PSK125" s="20"/>
      <c r="PSL125" s="20"/>
      <c r="PSM125" s="20"/>
      <c r="PSN125" s="20"/>
      <c r="PSO125" s="20"/>
      <c r="PSP125" s="20"/>
      <c r="PSQ125" s="20"/>
      <c r="PSR125" s="20"/>
      <c r="PSS125" s="20"/>
      <c r="PST125" s="20"/>
      <c r="PSU125" s="20"/>
      <c r="PSV125" s="20"/>
      <c r="PSW125" s="20"/>
      <c r="PSX125" s="20"/>
      <c r="PSY125" s="20"/>
      <c r="PSZ125" s="20"/>
      <c r="PTA125" s="20"/>
      <c r="PTB125" s="20"/>
      <c r="PTC125" s="20"/>
      <c r="PTD125" s="20"/>
      <c r="PTE125" s="20"/>
      <c r="PTF125" s="20"/>
      <c r="PTG125" s="20"/>
      <c r="PTH125" s="20"/>
      <c r="PTI125" s="20"/>
      <c r="PTJ125" s="20"/>
      <c r="PTK125" s="20"/>
      <c r="PTL125" s="20"/>
      <c r="PTM125" s="20"/>
      <c r="PTN125" s="20"/>
      <c r="PTO125" s="20"/>
      <c r="PTP125" s="20"/>
      <c r="PTQ125" s="20"/>
      <c r="PTR125" s="20"/>
      <c r="PTS125" s="20"/>
      <c r="PTT125" s="20"/>
      <c r="PTU125" s="20"/>
      <c r="PTV125" s="20"/>
      <c r="PTW125" s="20"/>
      <c r="PTX125" s="20"/>
      <c r="PTY125" s="20"/>
      <c r="PTZ125" s="20"/>
      <c r="PUA125" s="20"/>
      <c r="PUB125" s="20"/>
      <c r="PUC125" s="20"/>
      <c r="PUD125" s="20"/>
      <c r="PUE125" s="20"/>
      <c r="PUF125" s="20"/>
      <c r="PUG125" s="20"/>
      <c r="PUH125" s="20"/>
      <c r="PUI125" s="20"/>
      <c r="PUJ125" s="20"/>
      <c r="PUK125" s="20"/>
      <c r="PUL125" s="20"/>
      <c r="PUM125" s="20"/>
      <c r="PUN125" s="20"/>
      <c r="PUO125" s="20"/>
      <c r="PUP125" s="20"/>
      <c r="PUQ125" s="20"/>
      <c r="PUR125" s="20"/>
      <c r="PUS125" s="20"/>
      <c r="PUT125" s="20"/>
      <c r="PUU125" s="20"/>
      <c r="PUV125" s="20"/>
      <c r="PUW125" s="20"/>
      <c r="PUX125" s="20"/>
      <c r="PUY125" s="20"/>
      <c r="PUZ125" s="20"/>
      <c r="PVA125" s="20"/>
      <c r="PVB125" s="20"/>
      <c r="PVC125" s="20"/>
      <c r="PVD125" s="20"/>
      <c r="PVE125" s="20"/>
      <c r="PVF125" s="20"/>
      <c r="PVG125" s="20"/>
      <c r="PVH125" s="20"/>
      <c r="PVI125" s="20"/>
      <c r="PVJ125" s="20"/>
      <c r="PVK125" s="20"/>
      <c r="PVL125" s="20"/>
      <c r="PVM125" s="20"/>
      <c r="PVN125" s="20"/>
      <c r="PVO125" s="20"/>
      <c r="PVP125" s="20"/>
      <c r="PVQ125" s="20"/>
      <c r="PVR125" s="20"/>
      <c r="PVS125" s="20"/>
      <c r="PVT125" s="20"/>
      <c r="PVU125" s="20"/>
      <c r="PVV125" s="20"/>
      <c r="PVW125" s="20"/>
      <c r="PVX125" s="20"/>
      <c r="PVY125" s="20"/>
      <c r="PVZ125" s="20"/>
      <c r="PWA125" s="20"/>
      <c r="PWB125" s="20"/>
      <c r="PWC125" s="20"/>
      <c r="PWD125" s="20"/>
      <c r="PWE125" s="20"/>
      <c r="PWF125" s="20"/>
      <c r="PWG125" s="20"/>
      <c r="PWH125" s="20"/>
      <c r="PWI125" s="20"/>
      <c r="PWJ125" s="20"/>
      <c r="PWK125" s="20"/>
      <c r="PWL125" s="20"/>
      <c r="PWM125" s="20"/>
      <c r="PWN125" s="20"/>
      <c r="PWO125" s="20"/>
      <c r="PWP125" s="20"/>
      <c r="PWQ125" s="20"/>
      <c r="PWR125" s="20"/>
      <c r="PWS125" s="20"/>
      <c r="PWT125" s="20"/>
      <c r="PWU125" s="20"/>
      <c r="PWV125" s="20"/>
      <c r="PWW125" s="20"/>
      <c r="PWX125" s="20"/>
      <c r="PWY125" s="20"/>
      <c r="PWZ125" s="20"/>
      <c r="PXA125" s="20"/>
      <c r="PXB125" s="20"/>
      <c r="PXC125" s="20"/>
      <c r="PXD125" s="20"/>
      <c r="PXE125" s="20"/>
      <c r="PXF125" s="20"/>
      <c r="PXG125" s="20"/>
      <c r="PXH125" s="20"/>
      <c r="PXI125" s="20"/>
      <c r="PXJ125" s="20"/>
      <c r="PXK125" s="20"/>
      <c r="PXL125" s="20"/>
      <c r="PXM125" s="20"/>
      <c r="PXN125" s="20"/>
      <c r="PXO125" s="20"/>
      <c r="PXP125" s="20"/>
      <c r="PXQ125" s="20"/>
      <c r="PXR125" s="20"/>
      <c r="PXS125" s="20"/>
      <c r="PXT125" s="20"/>
      <c r="PXU125" s="20"/>
      <c r="PXV125" s="20"/>
      <c r="PXW125" s="20"/>
      <c r="PXX125" s="20"/>
      <c r="PXY125" s="20"/>
      <c r="PXZ125" s="20"/>
      <c r="PYA125" s="20"/>
      <c r="PYB125" s="20"/>
      <c r="PYC125" s="20"/>
      <c r="PYD125" s="20"/>
      <c r="PYK125" s="20"/>
      <c r="PYL125" s="20"/>
      <c r="PYM125" s="20"/>
      <c r="PYN125" s="20"/>
      <c r="PYO125" s="20"/>
      <c r="PYP125" s="20"/>
      <c r="PYQ125" s="20"/>
      <c r="PYR125" s="20"/>
      <c r="PYS125" s="20"/>
      <c r="PYT125" s="20"/>
      <c r="PYU125" s="20"/>
      <c r="PYV125" s="20"/>
      <c r="PYW125" s="20"/>
      <c r="PYX125" s="20"/>
      <c r="PYY125" s="20"/>
      <c r="PYZ125" s="20"/>
      <c r="PZA125" s="20"/>
      <c r="PZB125" s="20"/>
      <c r="PZC125" s="20"/>
      <c r="PZD125" s="20"/>
      <c r="PZE125" s="20"/>
      <c r="PZF125" s="20"/>
      <c r="PZG125" s="20"/>
      <c r="PZH125" s="20"/>
      <c r="PZI125" s="20"/>
      <c r="PZJ125" s="20"/>
      <c r="PZK125" s="20"/>
      <c r="PZL125" s="20"/>
      <c r="PZM125" s="20"/>
      <c r="PZN125" s="20"/>
      <c r="PZO125" s="20"/>
      <c r="PZP125" s="20"/>
      <c r="PZQ125" s="20"/>
      <c r="PZR125" s="20"/>
      <c r="PZS125" s="20"/>
      <c r="PZT125" s="20"/>
      <c r="PZU125" s="20"/>
      <c r="PZV125" s="20"/>
      <c r="PZW125" s="20"/>
      <c r="PZX125" s="20"/>
      <c r="PZY125" s="20"/>
      <c r="PZZ125" s="20"/>
      <c r="QAA125" s="20"/>
      <c r="QAB125" s="20"/>
      <c r="QAC125" s="20"/>
      <c r="QAD125" s="20"/>
      <c r="QAE125" s="20"/>
      <c r="QAF125" s="20"/>
      <c r="QAG125" s="20"/>
      <c r="QAH125" s="20"/>
      <c r="QAI125" s="20"/>
      <c r="QAJ125" s="20"/>
      <c r="QAK125" s="20"/>
      <c r="QAL125" s="20"/>
      <c r="QAM125" s="20"/>
      <c r="QAN125" s="20"/>
      <c r="QAO125" s="20"/>
      <c r="QAP125" s="20"/>
      <c r="QAQ125" s="20"/>
      <c r="QAR125" s="20"/>
      <c r="QAS125" s="20"/>
      <c r="QAT125" s="20"/>
      <c r="QAU125" s="20"/>
      <c r="QAV125" s="20"/>
      <c r="QAW125" s="20"/>
      <c r="QAX125" s="20"/>
      <c r="QAY125" s="20"/>
      <c r="QAZ125" s="20"/>
      <c r="QBA125" s="20"/>
      <c r="QBB125" s="20"/>
      <c r="QBC125" s="20"/>
      <c r="QBD125" s="20"/>
      <c r="QBE125" s="20"/>
      <c r="QBF125" s="20"/>
      <c r="QBG125" s="20"/>
      <c r="QBH125" s="20"/>
      <c r="QBI125" s="20"/>
      <c r="QBJ125" s="20"/>
      <c r="QBK125" s="20"/>
      <c r="QBL125" s="20"/>
      <c r="QBM125" s="20"/>
      <c r="QBN125" s="20"/>
      <c r="QBO125" s="20"/>
      <c r="QBP125" s="20"/>
      <c r="QBQ125" s="20"/>
      <c r="QBR125" s="20"/>
      <c r="QBS125" s="20"/>
      <c r="QBT125" s="20"/>
      <c r="QBU125" s="20"/>
      <c r="QBV125" s="20"/>
      <c r="QBW125" s="20"/>
      <c r="QBX125" s="20"/>
      <c r="QBY125" s="20"/>
      <c r="QBZ125" s="20"/>
      <c r="QCA125" s="20"/>
      <c r="QCB125" s="20"/>
      <c r="QCC125" s="20"/>
      <c r="QCD125" s="20"/>
      <c r="QCE125" s="20"/>
      <c r="QCF125" s="20"/>
      <c r="QCG125" s="20"/>
      <c r="QCH125" s="20"/>
      <c r="QCI125" s="20"/>
      <c r="QCJ125" s="20"/>
      <c r="QCK125" s="20"/>
      <c r="QCL125" s="20"/>
      <c r="QCM125" s="20"/>
      <c r="QCN125" s="20"/>
      <c r="QCO125" s="20"/>
      <c r="QCP125" s="20"/>
      <c r="QCQ125" s="20"/>
      <c r="QCR125" s="20"/>
      <c r="QCS125" s="20"/>
      <c r="QCT125" s="20"/>
      <c r="QCU125" s="20"/>
      <c r="QCV125" s="20"/>
      <c r="QCW125" s="20"/>
      <c r="QCX125" s="20"/>
      <c r="QCY125" s="20"/>
      <c r="QCZ125" s="20"/>
      <c r="QDA125" s="20"/>
      <c r="QDB125" s="20"/>
      <c r="QDC125" s="20"/>
      <c r="QDD125" s="20"/>
      <c r="QDE125" s="20"/>
      <c r="QDF125" s="20"/>
      <c r="QDG125" s="20"/>
      <c r="QDH125" s="20"/>
      <c r="QDI125" s="20"/>
      <c r="QDJ125" s="20"/>
      <c r="QDK125" s="20"/>
      <c r="QDL125" s="20"/>
      <c r="QDM125" s="20"/>
      <c r="QDN125" s="20"/>
      <c r="QDO125" s="20"/>
      <c r="QDP125" s="20"/>
      <c r="QDQ125" s="20"/>
      <c r="QDR125" s="20"/>
      <c r="QDS125" s="20"/>
      <c r="QDT125" s="20"/>
      <c r="QDU125" s="20"/>
      <c r="QDV125" s="20"/>
      <c r="QDW125" s="20"/>
      <c r="QDX125" s="20"/>
      <c r="QDY125" s="20"/>
      <c r="QDZ125" s="20"/>
      <c r="QEA125" s="20"/>
      <c r="QEB125" s="20"/>
      <c r="QEC125" s="20"/>
      <c r="QED125" s="20"/>
      <c r="QEE125" s="20"/>
      <c r="QEF125" s="20"/>
      <c r="QEG125" s="20"/>
      <c r="QEH125" s="20"/>
      <c r="QEI125" s="20"/>
      <c r="QEJ125" s="20"/>
      <c r="QEK125" s="20"/>
      <c r="QEL125" s="20"/>
      <c r="QEM125" s="20"/>
      <c r="QEN125" s="20"/>
      <c r="QEO125" s="20"/>
      <c r="QEP125" s="20"/>
      <c r="QEQ125" s="20"/>
      <c r="QER125" s="20"/>
      <c r="QES125" s="20"/>
      <c r="QET125" s="20"/>
      <c r="QEU125" s="20"/>
      <c r="QEV125" s="20"/>
      <c r="QEW125" s="20"/>
      <c r="QEX125" s="20"/>
      <c r="QEY125" s="20"/>
      <c r="QEZ125" s="20"/>
      <c r="QFA125" s="20"/>
      <c r="QFB125" s="20"/>
      <c r="QFC125" s="20"/>
      <c r="QFD125" s="20"/>
      <c r="QFE125" s="20"/>
      <c r="QFF125" s="20"/>
      <c r="QFG125" s="20"/>
      <c r="QFH125" s="20"/>
      <c r="QFI125" s="20"/>
      <c r="QFJ125" s="20"/>
      <c r="QFK125" s="20"/>
      <c r="QFL125" s="20"/>
      <c r="QFM125" s="20"/>
      <c r="QFN125" s="20"/>
      <c r="QFO125" s="20"/>
      <c r="QFP125" s="20"/>
      <c r="QFQ125" s="20"/>
      <c r="QFR125" s="20"/>
      <c r="QFS125" s="20"/>
      <c r="QFT125" s="20"/>
      <c r="QFU125" s="20"/>
      <c r="QFV125" s="20"/>
      <c r="QFW125" s="20"/>
      <c r="QFX125" s="20"/>
      <c r="QFY125" s="20"/>
      <c r="QFZ125" s="20"/>
      <c r="QGA125" s="20"/>
      <c r="QGB125" s="20"/>
      <c r="QGC125" s="20"/>
      <c r="QGD125" s="20"/>
      <c r="QGE125" s="20"/>
      <c r="QGF125" s="20"/>
      <c r="QGG125" s="20"/>
      <c r="QGH125" s="20"/>
      <c r="QGI125" s="20"/>
      <c r="QGJ125" s="20"/>
      <c r="QGK125" s="20"/>
      <c r="QGL125" s="20"/>
      <c r="QGM125" s="20"/>
      <c r="QGN125" s="20"/>
      <c r="QGO125" s="20"/>
      <c r="QGP125" s="20"/>
      <c r="QGQ125" s="20"/>
      <c r="QGR125" s="20"/>
      <c r="QGS125" s="20"/>
      <c r="QGT125" s="20"/>
      <c r="QGU125" s="20"/>
      <c r="QGV125" s="20"/>
      <c r="QGW125" s="20"/>
      <c r="QGX125" s="20"/>
      <c r="QGY125" s="20"/>
      <c r="QGZ125" s="20"/>
      <c r="QHA125" s="20"/>
      <c r="QHB125" s="20"/>
      <c r="QHC125" s="20"/>
      <c r="QHD125" s="20"/>
      <c r="QHE125" s="20"/>
      <c r="QHF125" s="20"/>
      <c r="QHG125" s="20"/>
      <c r="QHH125" s="20"/>
      <c r="QHI125" s="20"/>
      <c r="QHJ125" s="20"/>
      <c r="QHK125" s="20"/>
      <c r="QHL125" s="20"/>
      <c r="QHM125" s="20"/>
      <c r="QHN125" s="20"/>
      <c r="QHO125" s="20"/>
      <c r="QHP125" s="20"/>
      <c r="QHQ125" s="20"/>
      <c r="QHR125" s="20"/>
      <c r="QHS125" s="20"/>
      <c r="QHT125" s="20"/>
      <c r="QHU125" s="20"/>
      <c r="QHV125" s="20"/>
      <c r="QHW125" s="20"/>
      <c r="QHX125" s="20"/>
      <c r="QHY125" s="20"/>
      <c r="QHZ125" s="20"/>
      <c r="QIG125" s="20"/>
      <c r="QIH125" s="20"/>
      <c r="QII125" s="20"/>
      <c r="QIJ125" s="20"/>
      <c r="QIK125" s="20"/>
      <c r="QIL125" s="20"/>
      <c r="QIM125" s="20"/>
      <c r="QIN125" s="20"/>
      <c r="QIO125" s="20"/>
      <c r="QIP125" s="20"/>
      <c r="QIQ125" s="20"/>
      <c r="QIR125" s="20"/>
      <c r="QIS125" s="20"/>
      <c r="QIT125" s="20"/>
      <c r="QIU125" s="20"/>
      <c r="QIV125" s="20"/>
      <c r="QIW125" s="20"/>
      <c r="QIX125" s="20"/>
      <c r="QIY125" s="20"/>
      <c r="QIZ125" s="20"/>
      <c r="QJA125" s="20"/>
      <c r="QJB125" s="20"/>
      <c r="QJC125" s="20"/>
      <c r="QJD125" s="20"/>
      <c r="QJE125" s="20"/>
      <c r="QJF125" s="20"/>
      <c r="QJG125" s="20"/>
      <c r="QJH125" s="20"/>
      <c r="QJI125" s="20"/>
      <c r="QJJ125" s="20"/>
      <c r="QJK125" s="20"/>
      <c r="QJL125" s="20"/>
      <c r="QJM125" s="20"/>
      <c r="QJN125" s="20"/>
      <c r="QJO125" s="20"/>
      <c r="QJP125" s="20"/>
      <c r="QJQ125" s="20"/>
      <c r="QJR125" s="20"/>
      <c r="QJS125" s="20"/>
      <c r="QJT125" s="20"/>
      <c r="QJU125" s="20"/>
      <c r="QJV125" s="20"/>
      <c r="QJW125" s="20"/>
      <c r="QJX125" s="20"/>
      <c r="QJY125" s="20"/>
      <c r="QJZ125" s="20"/>
      <c r="QKA125" s="20"/>
      <c r="QKB125" s="20"/>
      <c r="QKC125" s="20"/>
      <c r="QKD125" s="20"/>
      <c r="QKE125" s="20"/>
      <c r="QKF125" s="20"/>
      <c r="QKG125" s="20"/>
      <c r="QKH125" s="20"/>
      <c r="QKI125" s="20"/>
      <c r="QKJ125" s="20"/>
      <c r="QKK125" s="20"/>
      <c r="QKL125" s="20"/>
      <c r="QKM125" s="20"/>
      <c r="QKN125" s="20"/>
      <c r="QKO125" s="20"/>
      <c r="QKP125" s="20"/>
      <c r="QKQ125" s="20"/>
      <c r="QKR125" s="20"/>
      <c r="QKS125" s="20"/>
      <c r="QKT125" s="20"/>
      <c r="QKU125" s="20"/>
      <c r="QKV125" s="20"/>
      <c r="QKW125" s="20"/>
      <c r="QKX125" s="20"/>
      <c r="QKY125" s="20"/>
      <c r="QKZ125" s="20"/>
      <c r="QLA125" s="20"/>
      <c r="QLB125" s="20"/>
      <c r="QLC125" s="20"/>
      <c r="QLD125" s="20"/>
      <c r="QLE125" s="20"/>
      <c r="QLF125" s="20"/>
      <c r="QLG125" s="20"/>
      <c r="QLH125" s="20"/>
      <c r="QLI125" s="20"/>
      <c r="QLJ125" s="20"/>
      <c r="QLK125" s="20"/>
      <c r="QLL125" s="20"/>
      <c r="QLM125" s="20"/>
      <c r="QLN125" s="20"/>
      <c r="QLO125" s="20"/>
      <c r="QLP125" s="20"/>
      <c r="QLQ125" s="20"/>
      <c r="QLR125" s="20"/>
      <c r="QLS125" s="20"/>
      <c r="QLT125" s="20"/>
      <c r="QLU125" s="20"/>
      <c r="QLV125" s="20"/>
      <c r="QLW125" s="20"/>
      <c r="QLX125" s="20"/>
      <c r="QLY125" s="20"/>
      <c r="QLZ125" s="20"/>
      <c r="QMA125" s="20"/>
      <c r="QMB125" s="20"/>
      <c r="QMC125" s="20"/>
      <c r="QMD125" s="20"/>
      <c r="QME125" s="20"/>
      <c r="QMF125" s="20"/>
      <c r="QMG125" s="20"/>
      <c r="QMH125" s="20"/>
      <c r="QMI125" s="20"/>
      <c r="QMJ125" s="20"/>
      <c r="QMK125" s="20"/>
      <c r="QML125" s="20"/>
      <c r="QMM125" s="20"/>
      <c r="QMN125" s="20"/>
      <c r="QMO125" s="20"/>
      <c r="QMP125" s="20"/>
      <c r="QMQ125" s="20"/>
      <c r="QMR125" s="20"/>
      <c r="QMS125" s="20"/>
      <c r="QMT125" s="20"/>
      <c r="QMU125" s="20"/>
      <c r="QMV125" s="20"/>
      <c r="QMW125" s="20"/>
      <c r="QMX125" s="20"/>
      <c r="QMY125" s="20"/>
      <c r="QMZ125" s="20"/>
      <c r="QNA125" s="20"/>
      <c r="QNB125" s="20"/>
      <c r="QNC125" s="20"/>
      <c r="QND125" s="20"/>
      <c r="QNE125" s="20"/>
      <c r="QNF125" s="20"/>
      <c r="QNG125" s="20"/>
      <c r="QNH125" s="20"/>
      <c r="QNI125" s="20"/>
      <c r="QNJ125" s="20"/>
      <c r="QNK125" s="20"/>
      <c r="QNL125" s="20"/>
      <c r="QNM125" s="20"/>
      <c r="QNN125" s="20"/>
      <c r="QNO125" s="20"/>
      <c r="QNP125" s="20"/>
      <c r="QNQ125" s="20"/>
      <c r="QNR125" s="20"/>
      <c r="QNS125" s="20"/>
      <c r="QNT125" s="20"/>
      <c r="QNU125" s="20"/>
      <c r="QNV125" s="20"/>
      <c r="QNW125" s="20"/>
      <c r="QNX125" s="20"/>
      <c r="QNY125" s="20"/>
      <c r="QNZ125" s="20"/>
      <c r="QOA125" s="20"/>
      <c r="QOB125" s="20"/>
      <c r="QOC125" s="20"/>
      <c r="QOD125" s="20"/>
      <c r="QOE125" s="20"/>
      <c r="QOF125" s="20"/>
      <c r="QOG125" s="20"/>
      <c r="QOH125" s="20"/>
      <c r="QOI125" s="20"/>
      <c r="QOJ125" s="20"/>
      <c r="QOK125" s="20"/>
      <c r="QOL125" s="20"/>
      <c r="QOM125" s="20"/>
      <c r="QON125" s="20"/>
      <c r="QOO125" s="20"/>
      <c r="QOP125" s="20"/>
      <c r="QOQ125" s="20"/>
      <c r="QOR125" s="20"/>
      <c r="QOS125" s="20"/>
      <c r="QOT125" s="20"/>
      <c r="QOU125" s="20"/>
      <c r="QOV125" s="20"/>
      <c r="QOW125" s="20"/>
      <c r="QOX125" s="20"/>
      <c r="QOY125" s="20"/>
      <c r="QOZ125" s="20"/>
      <c r="QPA125" s="20"/>
      <c r="QPB125" s="20"/>
      <c r="QPC125" s="20"/>
      <c r="QPD125" s="20"/>
      <c r="QPE125" s="20"/>
      <c r="QPF125" s="20"/>
      <c r="QPG125" s="20"/>
      <c r="QPH125" s="20"/>
      <c r="QPI125" s="20"/>
      <c r="QPJ125" s="20"/>
      <c r="QPK125" s="20"/>
      <c r="QPL125" s="20"/>
      <c r="QPM125" s="20"/>
      <c r="QPN125" s="20"/>
      <c r="QPO125" s="20"/>
      <c r="QPP125" s="20"/>
      <c r="QPQ125" s="20"/>
      <c r="QPR125" s="20"/>
      <c r="QPS125" s="20"/>
      <c r="QPT125" s="20"/>
      <c r="QPU125" s="20"/>
      <c r="QPV125" s="20"/>
      <c r="QPW125" s="20"/>
      <c r="QPX125" s="20"/>
      <c r="QPY125" s="20"/>
      <c r="QPZ125" s="20"/>
      <c r="QQA125" s="20"/>
      <c r="QQB125" s="20"/>
      <c r="QQC125" s="20"/>
      <c r="QQD125" s="20"/>
      <c r="QQE125" s="20"/>
      <c r="QQF125" s="20"/>
      <c r="QQG125" s="20"/>
      <c r="QQH125" s="20"/>
      <c r="QQI125" s="20"/>
      <c r="QQJ125" s="20"/>
      <c r="QQK125" s="20"/>
      <c r="QQL125" s="20"/>
      <c r="QQM125" s="20"/>
      <c r="QQN125" s="20"/>
      <c r="QQO125" s="20"/>
      <c r="QQP125" s="20"/>
      <c r="QQQ125" s="20"/>
      <c r="QQR125" s="20"/>
      <c r="QQS125" s="20"/>
      <c r="QQT125" s="20"/>
      <c r="QQU125" s="20"/>
      <c r="QQV125" s="20"/>
      <c r="QQW125" s="20"/>
      <c r="QQX125" s="20"/>
      <c r="QQY125" s="20"/>
      <c r="QQZ125" s="20"/>
      <c r="QRA125" s="20"/>
      <c r="QRB125" s="20"/>
      <c r="QRC125" s="20"/>
      <c r="QRD125" s="20"/>
      <c r="QRE125" s="20"/>
      <c r="QRF125" s="20"/>
      <c r="QRG125" s="20"/>
      <c r="QRH125" s="20"/>
      <c r="QRI125" s="20"/>
      <c r="QRJ125" s="20"/>
      <c r="QRK125" s="20"/>
      <c r="QRL125" s="20"/>
      <c r="QRM125" s="20"/>
      <c r="QRN125" s="20"/>
      <c r="QRO125" s="20"/>
      <c r="QRP125" s="20"/>
      <c r="QRQ125" s="20"/>
      <c r="QRR125" s="20"/>
      <c r="QRS125" s="20"/>
      <c r="QRT125" s="20"/>
      <c r="QRU125" s="20"/>
      <c r="QRV125" s="20"/>
      <c r="QSC125" s="20"/>
      <c r="QSD125" s="20"/>
      <c r="QSE125" s="20"/>
      <c r="QSF125" s="20"/>
      <c r="QSG125" s="20"/>
      <c r="QSH125" s="20"/>
      <c r="QSI125" s="20"/>
      <c r="QSJ125" s="20"/>
      <c r="QSK125" s="20"/>
      <c r="QSL125" s="20"/>
      <c r="QSM125" s="20"/>
      <c r="QSN125" s="20"/>
      <c r="QSO125" s="20"/>
      <c r="QSP125" s="20"/>
      <c r="QSQ125" s="20"/>
      <c r="QSR125" s="20"/>
      <c r="QSS125" s="20"/>
      <c r="QST125" s="20"/>
      <c r="QSU125" s="20"/>
      <c r="QSV125" s="20"/>
      <c r="QSW125" s="20"/>
      <c r="QSX125" s="20"/>
      <c r="QSY125" s="20"/>
      <c r="QSZ125" s="20"/>
      <c r="QTA125" s="20"/>
      <c r="QTB125" s="20"/>
      <c r="QTC125" s="20"/>
      <c r="QTD125" s="20"/>
      <c r="QTE125" s="20"/>
      <c r="QTF125" s="20"/>
      <c r="QTG125" s="20"/>
      <c r="QTH125" s="20"/>
      <c r="QTI125" s="20"/>
      <c r="QTJ125" s="20"/>
      <c r="QTK125" s="20"/>
      <c r="QTL125" s="20"/>
      <c r="QTM125" s="20"/>
      <c r="QTN125" s="20"/>
      <c r="QTO125" s="20"/>
      <c r="QTP125" s="20"/>
      <c r="QTQ125" s="20"/>
      <c r="QTR125" s="20"/>
      <c r="QTS125" s="20"/>
      <c r="QTT125" s="20"/>
      <c r="QTU125" s="20"/>
      <c r="QTV125" s="20"/>
      <c r="QTW125" s="20"/>
      <c r="QTX125" s="20"/>
      <c r="QTY125" s="20"/>
      <c r="QTZ125" s="20"/>
      <c r="QUA125" s="20"/>
      <c r="QUB125" s="20"/>
      <c r="QUC125" s="20"/>
      <c r="QUD125" s="20"/>
      <c r="QUE125" s="20"/>
      <c r="QUF125" s="20"/>
      <c r="QUG125" s="20"/>
      <c r="QUH125" s="20"/>
      <c r="QUI125" s="20"/>
      <c r="QUJ125" s="20"/>
      <c r="QUK125" s="20"/>
      <c r="QUL125" s="20"/>
      <c r="QUM125" s="20"/>
      <c r="QUN125" s="20"/>
      <c r="QUO125" s="20"/>
      <c r="QUP125" s="20"/>
      <c r="QUQ125" s="20"/>
      <c r="QUR125" s="20"/>
      <c r="QUS125" s="20"/>
      <c r="QUT125" s="20"/>
      <c r="QUU125" s="20"/>
      <c r="QUV125" s="20"/>
      <c r="QUW125" s="20"/>
      <c r="QUX125" s="20"/>
      <c r="QUY125" s="20"/>
      <c r="QUZ125" s="20"/>
      <c r="QVA125" s="20"/>
      <c r="QVB125" s="20"/>
      <c r="QVC125" s="20"/>
      <c r="QVD125" s="20"/>
      <c r="QVE125" s="20"/>
      <c r="QVF125" s="20"/>
      <c r="QVG125" s="20"/>
      <c r="QVH125" s="20"/>
      <c r="QVI125" s="20"/>
      <c r="QVJ125" s="20"/>
      <c r="QVK125" s="20"/>
      <c r="QVL125" s="20"/>
      <c r="QVM125" s="20"/>
      <c r="QVN125" s="20"/>
      <c r="QVO125" s="20"/>
      <c r="QVP125" s="20"/>
      <c r="QVQ125" s="20"/>
      <c r="QVR125" s="20"/>
      <c r="QVS125" s="20"/>
      <c r="QVT125" s="20"/>
      <c r="QVU125" s="20"/>
      <c r="QVV125" s="20"/>
      <c r="QVW125" s="20"/>
      <c r="QVX125" s="20"/>
      <c r="QVY125" s="20"/>
      <c r="QVZ125" s="20"/>
      <c r="QWA125" s="20"/>
      <c r="QWB125" s="20"/>
      <c r="QWC125" s="20"/>
      <c r="QWD125" s="20"/>
      <c r="QWE125" s="20"/>
      <c r="QWF125" s="20"/>
      <c r="QWG125" s="20"/>
      <c r="QWH125" s="20"/>
      <c r="QWI125" s="20"/>
      <c r="QWJ125" s="20"/>
      <c r="QWK125" s="20"/>
      <c r="QWL125" s="20"/>
      <c r="QWM125" s="20"/>
      <c r="QWN125" s="20"/>
      <c r="QWO125" s="20"/>
      <c r="QWP125" s="20"/>
      <c r="QWQ125" s="20"/>
      <c r="QWR125" s="20"/>
      <c r="QWS125" s="20"/>
      <c r="QWT125" s="20"/>
      <c r="QWU125" s="20"/>
      <c r="QWV125" s="20"/>
      <c r="QWW125" s="20"/>
      <c r="QWX125" s="20"/>
      <c r="QWY125" s="20"/>
      <c r="QWZ125" s="20"/>
      <c r="QXA125" s="20"/>
      <c r="QXB125" s="20"/>
      <c r="QXC125" s="20"/>
      <c r="QXD125" s="20"/>
      <c r="QXE125" s="20"/>
      <c r="QXF125" s="20"/>
      <c r="QXG125" s="20"/>
      <c r="QXH125" s="20"/>
      <c r="QXI125" s="20"/>
      <c r="QXJ125" s="20"/>
      <c r="QXK125" s="20"/>
      <c r="QXL125" s="20"/>
      <c r="QXM125" s="20"/>
      <c r="QXN125" s="20"/>
      <c r="QXO125" s="20"/>
      <c r="QXP125" s="20"/>
      <c r="QXQ125" s="20"/>
      <c r="QXR125" s="20"/>
      <c r="QXS125" s="20"/>
      <c r="QXT125" s="20"/>
      <c r="QXU125" s="20"/>
      <c r="QXV125" s="20"/>
      <c r="QXW125" s="20"/>
      <c r="QXX125" s="20"/>
      <c r="QXY125" s="20"/>
      <c r="QXZ125" s="20"/>
      <c r="QYA125" s="20"/>
      <c r="QYB125" s="20"/>
      <c r="QYC125" s="20"/>
      <c r="QYD125" s="20"/>
      <c r="QYE125" s="20"/>
      <c r="QYF125" s="20"/>
      <c r="QYG125" s="20"/>
      <c r="QYH125" s="20"/>
      <c r="QYI125" s="20"/>
      <c r="QYJ125" s="20"/>
      <c r="QYK125" s="20"/>
      <c r="QYL125" s="20"/>
      <c r="QYM125" s="20"/>
      <c r="QYN125" s="20"/>
      <c r="QYO125" s="20"/>
      <c r="QYP125" s="20"/>
      <c r="QYQ125" s="20"/>
      <c r="QYR125" s="20"/>
      <c r="QYS125" s="20"/>
      <c r="QYT125" s="20"/>
      <c r="QYU125" s="20"/>
      <c r="QYV125" s="20"/>
      <c r="QYW125" s="20"/>
      <c r="QYX125" s="20"/>
      <c r="QYY125" s="20"/>
      <c r="QYZ125" s="20"/>
      <c r="QZA125" s="20"/>
      <c r="QZB125" s="20"/>
      <c r="QZC125" s="20"/>
      <c r="QZD125" s="20"/>
      <c r="QZE125" s="20"/>
      <c r="QZF125" s="20"/>
      <c r="QZG125" s="20"/>
      <c r="QZH125" s="20"/>
      <c r="QZI125" s="20"/>
      <c r="QZJ125" s="20"/>
      <c r="QZK125" s="20"/>
      <c r="QZL125" s="20"/>
      <c r="QZM125" s="20"/>
      <c r="QZN125" s="20"/>
      <c r="QZO125" s="20"/>
      <c r="QZP125" s="20"/>
      <c r="QZQ125" s="20"/>
      <c r="QZR125" s="20"/>
      <c r="QZS125" s="20"/>
      <c r="QZT125" s="20"/>
      <c r="QZU125" s="20"/>
      <c r="QZV125" s="20"/>
      <c r="QZW125" s="20"/>
      <c r="QZX125" s="20"/>
      <c r="QZY125" s="20"/>
      <c r="QZZ125" s="20"/>
      <c r="RAA125" s="20"/>
      <c r="RAB125" s="20"/>
      <c r="RAC125" s="20"/>
      <c r="RAD125" s="20"/>
      <c r="RAE125" s="20"/>
      <c r="RAF125" s="20"/>
      <c r="RAG125" s="20"/>
      <c r="RAH125" s="20"/>
      <c r="RAI125" s="20"/>
      <c r="RAJ125" s="20"/>
      <c r="RAK125" s="20"/>
      <c r="RAL125" s="20"/>
      <c r="RAM125" s="20"/>
      <c r="RAN125" s="20"/>
      <c r="RAO125" s="20"/>
      <c r="RAP125" s="20"/>
      <c r="RAQ125" s="20"/>
      <c r="RAR125" s="20"/>
      <c r="RAS125" s="20"/>
      <c r="RAT125" s="20"/>
      <c r="RAU125" s="20"/>
      <c r="RAV125" s="20"/>
      <c r="RAW125" s="20"/>
      <c r="RAX125" s="20"/>
      <c r="RAY125" s="20"/>
      <c r="RAZ125" s="20"/>
      <c r="RBA125" s="20"/>
      <c r="RBB125" s="20"/>
      <c r="RBC125" s="20"/>
      <c r="RBD125" s="20"/>
      <c r="RBE125" s="20"/>
      <c r="RBF125" s="20"/>
      <c r="RBG125" s="20"/>
      <c r="RBH125" s="20"/>
      <c r="RBI125" s="20"/>
      <c r="RBJ125" s="20"/>
      <c r="RBK125" s="20"/>
      <c r="RBL125" s="20"/>
      <c r="RBM125" s="20"/>
      <c r="RBN125" s="20"/>
      <c r="RBO125" s="20"/>
      <c r="RBP125" s="20"/>
      <c r="RBQ125" s="20"/>
      <c r="RBR125" s="20"/>
      <c r="RBY125" s="20"/>
      <c r="RBZ125" s="20"/>
      <c r="RCA125" s="20"/>
      <c r="RCB125" s="20"/>
      <c r="RCC125" s="20"/>
      <c r="RCD125" s="20"/>
      <c r="RCE125" s="20"/>
      <c r="RCF125" s="20"/>
      <c r="RCG125" s="20"/>
      <c r="RCH125" s="20"/>
      <c r="RCI125" s="20"/>
      <c r="RCJ125" s="20"/>
      <c r="RCK125" s="20"/>
      <c r="RCL125" s="20"/>
      <c r="RCM125" s="20"/>
      <c r="RCN125" s="20"/>
      <c r="RCO125" s="20"/>
      <c r="RCP125" s="20"/>
      <c r="RCQ125" s="20"/>
      <c r="RCR125" s="20"/>
      <c r="RCS125" s="20"/>
      <c r="RCT125" s="20"/>
      <c r="RCU125" s="20"/>
      <c r="RCV125" s="20"/>
      <c r="RCW125" s="20"/>
      <c r="RCX125" s="20"/>
      <c r="RCY125" s="20"/>
      <c r="RCZ125" s="20"/>
      <c r="RDA125" s="20"/>
      <c r="RDB125" s="20"/>
      <c r="RDC125" s="20"/>
      <c r="RDD125" s="20"/>
      <c r="RDE125" s="20"/>
      <c r="RDF125" s="20"/>
      <c r="RDG125" s="20"/>
      <c r="RDH125" s="20"/>
      <c r="RDI125" s="20"/>
      <c r="RDJ125" s="20"/>
      <c r="RDK125" s="20"/>
      <c r="RDL125" s="20"/>
      <c r="RDM125" s="20"/>
      <c r="RDN125" s="20"/>
      <c r="RDO125" s="20"/>
      <c r="RDP125" s="20"/>
      <c r="RDQ125" s="20"/>
      <c r="RDR125" s="20"/>
      <c r="RDS125" s="20"/>
      <c r="RDT125" s="20"/>
      <c r="RDU125" s="20"/>
      <c r="RDV125" s="20"/>
      <c r="RDW125" s="20"/>
      <c r="RDX125" s="20"/>
      <c r="RDY125" s="20"/>
      <c r="RDZ125" s="20"/>
      <c r="REA125" s="20"/>
      <c r="REB125" s="20"/>
      <c r="REC125" s="20"/>
      <c r="RED125" s="20"/>
      <c r="REE125" s="20"/>
      <c r="REF125" s="20"/>
      <c r="REG125" s="20"/>
      <c r="REH125" s="20"/>
      <c r="REI125" s="20"/>
      <c r="REJ125" s="20"/>
      <c r="REK125" s="20"/>
      <c r="REL125" s="20"/>
      <c r="REM125" s="20"/>
      <c r="REN125" s="20"/>
      <c r="REO125" s="20"/>
      <c r="REP125" s="20"/>
      <c r="REQ125" s="20"/>
      <c r="RER125" s="20"/>
      <c r="RES125" s="20"/>
      <c r="RET125" s="20"/>
      <c r="REU125" s="20"/>
      <c r="REV125" s="20"/>
      <c r="REW125" s="20"/>
      <c r="REX125" s="20"/>
      <c r="REY125" s="20"/>
      <c r="REZ125" s="20"/>
      <c r="RFA125" s="20"/>
      <c r="RFB125" s="20"/>
      <c r="RFC125" s="20"/>
      <c r="RFD125" s="20"/>
      <c r="RFE125" s="20"/>
      <c r="RFF125" s="20"/>
      <c r="RFG125" s="20"/>
      <c r="RFH125" s="20"/>
      <c r="RFI125" s="20"/>
      <c r="RFJ125" s="20"/>
      <c r="RFK125" s="20"/>
      <c r="RFL125" s="20"/>
      <c r="RFM125" s="20"/>
      <c r="RFN125" s="20"/>
      <c r="RFO125" s="20"/>
      <c r="RFP125" s="20"/>
      <c r="RFQ125" s="20"/>
      <c r="RFR125" s="20"/>
      <c r="RFS125" s="20"/>
      <c r="RFT125" s="20"/>
      <c r="RFU125" s="20"/>
      <c r="RFV125" s="20"/>
      <c r="RFW125" s="20"/>
      <c r="RFX125" s="20"/>
      <c r="RFY125" s="20"/>
      <c r="RFZ125" s="20"/>
      <c r="RGA125" s="20"/>
      <c r="RGB125" s="20"/>
      <c r="RGC125" s="20"/>
      <c r="RGD125" s="20"/>
      <c r="RGE125" s="20"/>
      <c r="RGF125" s="20"/>
      <c r="RGG125" s="20"/>
      <c r="RGH125" s="20"/>
      <c r="RGI125" s="20"/>
      <c r="RGJ125" s="20"/>
      <c r="RGK125" s="20"/>
      <c r="RGL125" s="20"/>
      <c r="RGM125" s="20"/>
      <c r="RGN125" s="20"/>
      <c r="RGO125" s="20"/>
      <c r="RGP125" s="20"/>
      <c r="RGQ125" s="20"/>
      <c r="RGR125" s="20"/>
      <c r="RGS125" s="20"/>
      <c r="RGT125" s="20"/>
      <c r="RGU125" s="20"/>
      <c r="RGV125" s="20"/>
      <c r="RGW125" s="20"/>
      <c r="RGX125" s="20"/>
      <c r="RGY125" s="20"/>
      <c r="RGZ125" s="20"/>
      <c r="RHA125" s="20"/>
      <c r="RHB125" s="20"/>
      <c r="RHC125" s="20"/>
      <c r="RHD125" s="20"/>
      <c r="RHE125" s="20"/>
      <c r="RHF125" s="20"/>
      <c r="RHG125" s="20"/>
      <c r="RHH125" s="20"/>
      <c r="RHI125" s="20"/>
      <c r="RHJ125" s="20"/>
      <c r="RHK125" s="20"/>
      <c r="RHL125" s="20"/>
      <c r="RHM125" s="20"/>
      <c r="RHN125" s="20"/>
      <c r="RHO125" s="20"/>
      <c r="RHP125" s="20"/>
      <c r="RHQ125" s="20"/>
      <c r="RHR125" s="20"/>
      <c r="RHS125" s="20"/>
      <c r="RHT125" s="20"/>
      <c r="RHU125" s="20"/>
      <c r="RHV125" s="20"/>
      <c r="RHW125" s="20"/>
      <c r="RHX125" s="20"/>
      <c r="RHY125" s="20"/>
      <c r="RHZ125" s="20"/>
      <c r="RIA125" s="20"/>
      <c r="RIB125" s="20"/>
      <c r="RIC125" s="20"/>
      <c r="RID125" s="20"/>
      <c r="RIE125" s="20"/>
      <c r="RIF125" s="20"/>
      <c r="RIG125" s="20"/>
      <c r="RIH125" s="20"/>
      <c r="RII125" s="20"/>
      <c r="RIJ125" s="20"/>
      <c r="RIK125" s="20"/>
      <c r="RIL125" s="20"/>
      <c r="RIM125" s="20"/>
      <c r="RIN125" s="20"/>
      <c r="RIO125" s="20"/>
      <c r="RIP125" s="20"/>
      <c r="RIQ125" s="20"/>
      <c r="RIR125" s="20"/>
      <c r="RIS125" s="20"/>
      <c r="RIT125" s="20"/>
      <c r="RIU125" s="20"/>
      <c r="RIV125" s="20"/>
      <c r="RIW125" s="20"/>
      <c r="RIX125" s="20"/>
      <c r="RIY125" s="20"/>
      <c r="RIZ125" s="20"/>
      <c r="RJA125" s="20"/>
      <c r="RJB125" s="20"/>
      <c r="RJC125" s="20"/>
      <c r="RJD125" s="20"/>
      <c r="RJE125" s="20"/>
      <c r="RJF125" s="20"/>
      <c r="RJG125" s="20"/>
      <c r="RJH125" s="20"/>
      <c r="RJI125" s="20"/>
      <c r="RJJ125" s="20"/>
      <c r="RJK125" s="20"/>
      <c r="RJL125" s="20"/>
      <c r="RJM125" s="20"/>
      <c r="RJN125" s="20"/>
      <c r="RJO125" s="20"/>
      <c r="RJP125" s="20"/>
      <c r="RJQ125" s="20"/>
      <c r="RJR125" s="20"/>
      <c r="RJS125" s="20"/>
      <c r="RJT125" s="20"/>
      <c r="RJU125" s="20"/>
      <c r="RJV125" s="20"/>
      <c r="RJW125" s="20"/>
      <c r="RJX125" s="20"/>
      <c r="RJY125" s="20"/>
      <c r="RJZ125" s="20"/>
      <c r="RKA125" s="20"/>
      <c r="RKB125" s="20"/>
      <c r="RKC125" s="20"/>
      <c r="RKD125" s="20"/>
      <c r="RKE125" s="20"/>
      <c r="RKF125" s="20"/>
      <c r="RKG125" s="20"/>
      <c r="RKH125" s="20"/>
      <c r="RKI125" s="20"/>
      <c r="RKJ125" s="20"/>
      <c r="RKK125" s="20"/>
      <c r="RKL125" s="20"/>
      <c r="RKM125" s="20"/>
      <c r="RKN125" s="20"/>
      <c r="RKO125" s="20"/>
      <c r="RKP125" s="20"/>
      <c r="RKQ125" s="20"/>
      <c r="RKR125" s="20"/>
      <c r="RKS125" s="20"/>
      <c r="RKT125" s="20"/>
      <c r="RKU125" s="20"/>
      <c r="RKV125" s="20"/>
      <c r="RKW125" s="20"/>
      <c r="RKX125" s="20"/>
      <c r="RKY125" s="20"/>
      <c r="RKZ125" s="20"/>
      <c r="RLA125" s="20"/>
      <c r="RLB125" s="20"/>
      <c r="RLC125" s="20"/>
      <c r="RLD125" s="20"/>
      <c r="RLE125" s="20"/>
      <c r="RLF125" s="20"/>
      <c r="RLG125" s="20"/>
      <c r="RLH125" s="20"/>
      <c r="RLI125" s="20"/>
      <c r="RLJ125" s="20"/>
      <c r="RLK125" s="20"/>
      <c r="RLL125" s="20"/>
      <c r="RLM125" s="20"/>
      <c r="RLN125" s="20"/>
      <c r="RLU125" s="20"/>
      <c r="RLV125" s="20"/>
      <c r="RLW125" s="20"/>
      <c r="RLX125" s="20"/>
      <c r="RLY125" s="20"/>
      <c r="RLZ125" s="20"/>
      <c r="RMA125" s="20"/>
      <c r="RMB125" s="20"/>
      <c r="RMC125" s="20"/>
      <c r="RMD125" s="20"/>
      <c r="RME125" s="20"/>
      <c r="RMF125" s="20"/>
      <c r="RMG125" s="20"/>
      <c r="RMH125" s="20"/>
      <c r="RMI125" s="20"/>
      <c r="RMJ125" s="20"/>
      <c r="RMK125" s="20"/>
      <c r="RML125" s="20"/>
      <c r="RMM125" s="20"/>
      <c r="RMN125" s="20"/>
      <c r="RMO125" s="20"/>
      <c r="RMP125" s="20"/>
      <c r="RMQ125" s="20"/>
      <c r="RMR125" s="20"/>
      <c r="RMS125" s="20"/>
      <c r="RMT125" s="20"/>
      <c r="RMU125" s="20"/>
      <c r="RMV125" s="20"/>
      <c r="RMW125" s="20"/>
      <c r="RMX125" s="20"/>
      <c r="RMY125" s="20"/>
      <c r="RMZ125" s="20"/>
      <c r="RNA125" s="20"/>
      <c r="RNB125" s="20"/>
      <c r="RNC125" s="20"/>
      <c r="RND125" s="20"/>
      <c r="RNE125" s="20"/>
      <c r="RNF125" s="20"/>
      <c r="RNG125" s="20"/>
      <c r="RNH125" s="20"/>
      <c r="RNI125" s="20"/>
      <c r="RNJ125" s="20"/>
      <c r="RNK125" s="20"/>
      <c r="RNL125" s="20"/>
      <c r="RNM125" s="20"/>
      <c r="RNN125" s="20"/>
      <c r="RNO125" s="20"/>
      <c r="RNP125" s="20"/>
      <c r="RNQ125" s="20"/>
      <c r="RNR125" s="20"/>
      <c r="RNS125" s="20"/>
      <c r="RNT125" s="20"/>
      <c r="RNU125" s="20"/>
      <c r="RNV125" s="20"/>
      <c r="RNW125" s="20"/>
      <c r="RNX125" s="20"/>
      <c r="RNY125" s="20"/>
      <c r="RNZ125" s="20"/>
      <c r="ROA125" s="20"/>
      <c r="ROB125" s="20"/>
      <c r="ROC125" s="20"/>
      <c r="ROD125" s="20"/>
      <c r="ROE125" s="20"/>
      <c r="ROF125" s="20"/>
      <c r="ROG125" s="20"/>
      <c r="ROH125" s="20"/>
      <c r="ROI125" s="20"/>
      <c r="ROJ125" s="20"/>
      <c r="ROK125" s="20"/>
      <c r="ROL125" s="20"/>
      <c r="ROM125" s="20"/>
      <c r="RON125" s="20"/>
      <c r="ROO125" s="20"/>
      <c r="ROP125" s="20"/>
      <c r="ROQ125" s="20"/>
      <c r="ROR125" s="20"/>
      <c r="ROS125" s="20"/>
      <c r="ROT125" s="20"/>
      <c r="ROU125" s="20"/>
      <c r="ROV125" s="20"/>
      <c r="ROW125" s="20"/>
      <c r="ROX125" s="20"/>
      <c r="ROY125" s="20"/>
      <c r="ROZ125" s="20"/>
      <c r="RPA125" s="20"/>
      <c r="RPB125" s="20"/>
      <c r="RPC125" s="20"/>
      <c r="RPD125" s="20"/>
      <c r="RPE125" s="20"/>
      <c r="RPF125" s="20"/>
      <c r="RPG125" s="20"/>
      <c r="RPH125" s="20"/>
      <c r="RPI125" s="20"/>
      <c r="RPJ125" s="20"/>
      <c r="RPK125" s="20"/>
      <c r="RPL125" s="20"/>
      <c r="RPM125" s="20"/>
      <c r="RPN125" s="20"/>
      <c r="RPO125" s="20"/>
      <c r="RPP125" s="20"/>
      <c r="RPQ125" s="20"/>
      <c r="RPR125" s="20"/>
      <c r="RPS125" s="20"/>
      <c r="RPT125" s="20"/>
      <c r="RPU125" s="20"/>
      <c r="RPV125" s="20"/>
      <c r="RPW125" s="20"/>
      <c r="RPX125" s="20"/>
      <c r="RPY125" s="20"/>
      <c r="RPZ125" s="20"/>
      <c r="RQA125" s="20"/>
      <c r="RQB125" s="20"/>
      <c r="RQC125" s="20"/>
      <c r="RQD125" s="20"/>
      <c r="RQE125" s="20"/>
      <c r="RQF125" s="20"/>
      <c r="RQG125" s="20"/>
      <c r="RQH125" s="20"/>
      <c r="RQI125" s="20"/>
      <c r="RQJ125" s="20"/>
      <c r="RQK125" s="20"/>
      <c r="RQL125" s="20"/>
      <c r="RQM125" s="20"/>
      <c r="RQN125" s="20"/>
      <c r="RQO125" s="20"/>
      <c r="RQP125" s="20"/>
      <c r="RQQ125" s="20"/>
      <c r="RQR125" s="20"/>
      <c r="RQS125" s="20"/>
      <c r="RQT125" s="20"/>
      <c r="RQU125" s="20"/>
      <c r="RQV125" s="20"/>
      <c r="RQW125" s="20"/>
      <c r="RQX125" s="20"/>
      <c r="RQY125" s="20"/>
      <c r="RQZ125" s="20"/>
      <c r="RRA125" s="20"/>
      <c r="RRB125" s="20"/>
      <c r="RRC125" s="20"/>
      <c r="RRD125" s="20"/>
      <c r="RRE125" s="20"/>
      <c r="RRF125" s="20"/>
      <c r="RRG125" s="20"/>
      <c r="RRH125" s="20"/>
      <c r="RRI125" s="20"/>
      <c r="RRJ125" s="20"/>
      <c r="RRK125" s="20"/>
      <c r="RRL125" s="20"/>
      <c r="RRM125" s="20"/>
      <c r="RRN125" s="20"/>
      <c r="RRO125" s="20"/>
      <c r="RRP125" s="20"/>
      <c r="RRQ125" s="20"/>
      <c r="RRR125" s="20"/>
      <c r="RRS125" s="20"/>
      <c r="RRT125" s="20"/>
      <c r="RRU125" s="20"/>
      <c r="RRV125" s="20"/>
      <c r="RRW125" s="20"/>
      <c r="RRX125" s="20"/>
      <c r="RRY125" s="20"/>
      <c r="RRZ125" s="20"/>
      <c r="RSA125" s="20"/>
      <c r="RSB125" s="20"/>
      <c r="RSC125" s="20"/>
      <c r="RSD125" s="20"/>
      <c r="RSE125" s="20"/>
      <c r="RSF125" s="20"/>
      <c r="RSG125" s="20"/>
      <c r="RSH125" s="20"/>
      <c r="RSI125" s="20"/>
      <c r="RSJ125" s="20"/>
      <c r="RSK125" s="20"/>
      <c r="RSL125" s="20"/>
      <c r="RSM125" s="20"/>
      <c r="RSN125" s="20"/>
      <c r="RSO125" s="20"/>
      <c r="RSP125" s="20"/>
      <c r="RSQ125" s="20"/>
      <c r="RSR125" s="20"/>
      <c r="RSS125" s="20"/>
      <c r="RST125" s="20"/>
      <c r="RSU125" s="20"/>
      <c r="RSV125" s="20"/>
      <c r="RSW125" s="20"/>
      <c r="RSX125" s="20"/>
      <c r="RSY125" s="20"/>
      <c r="RSZ125" s="20"/>
      <c r="RTA125" s="20"/>
      <c r="RTB125" s="20"/>
      <c r="RTC125" s="20"/>
      <c r="RTD125" s="20"/>
      <c r="RTE125" s="20"/>
      <c r="RTF125" s="20"/>
      <c r="RTG125" s="20"/>
      <c r="RTH125" s="20"/>
      <c r="RTI125" s="20"/>
      <c r="RTJ125" s="20"/>
      <c r="RTK125" s="20"/>
      <c r="RTL125" s="20"/>
      <c r="RTM125" s="20"/>
      <c r="RTN125" s="20"/>
      <c r="RTO125" s="20"/>
      <c r="RTP125" s="20"/>
      <c r="RTQ125" s="20"/>
      <c r="RTR125" s="20"/>
      <c r="RTS125" s="20"/>
      <c r="RTT125" s="20"/>
      <c r="RTU125" s="20"/>
      <c r="RTV125" s="20"/>
      <c r="RTW125" s="20"/>
      <c r="RTX125" s="20"/>
      <c r="RTY125" s="20"/>
      <c r="RTZ125" s="20"/>
      <c r="RUA125" s="20"/>
      <c r="RUB125" s="20"/>
      <c r="RUC125" s="20"/>
      <c r="RUD125" s="20"/>
      <c r="RUE125" s="20"/>
      <c r="RUF125" s="20"/>
      <c r="RUG125" s="20"/>
      <c r="RUH125" s="20"/>
      <c r="RUI125" s="20"/>
      <c r="RUJ125" s="20"/>
      <c r="RUK125" s="20"/>
      <c r="RUL125" s="20"/>
      <c r="RUM125" s="20"/>
      <c r="RUN125" s="20"/>
      <c r="RUO125" s="20"/>
      <c r="RUP125" s="20"/>
      <c r="RUQ125" s="20"/>
      <c r="RUR125" s="20"/>
      <c r="RUS125" s="20"/>
      <c r="RUT125" s="20"/>
      <c r="RUU125" s="20"/>
      <c r="RUV125" s="20"/>
      <c r="RUW125" s="20"/>
      <c r="RUX125" s="20"/>
      <c r="RUY125" s="20"/>
      <c r="RUZ125" s="20"/>
      <c r="RVA125" s="20"/>
      <c r="RVB125" s="20"/>
      <c r="RVC125" s="20"/>
      <c r="RVD125" s="20"/>
      <c r="RVE125" s="20"/>
      <c r="RVF125" s="20"/>
      <c r="RVG125" s="20"/>
      <c r="RVH125" s="20"/>
      <c r="RVI125" s="20"/>
      <c r="RVJ125" s="20"/>
      <c r="RVQ125" s="20"/>
      <c r="RVR125" s="20"/>
      <c r="RVS125" s="20"/>
      <c r="RVT125" s="20"/>
      <c r="RVU125" s="20"/>
      <c r="RVV125" s="20"/>
      <c r="RVW125" s="20"/>
      <c r="RVX125" s="20"/>
      <c r="RVY125" s="20"/>
      <c r="RVZ125" s="20"/>
      <c r="RWA125" s="20"/>
      <c r="RWB125" s="20"/>
      <c r="RWC125" s="20"/>
      <c r="RWD125" s="20"/>
      <c r="RWE125" s="20"/>
      <c r="RWF125" s="20"/>
      <c r="RWG125" s="20"/>
      <c r="RWH125" s="20"/>
      <c r="RWI125" s="20"/>
      <c r="RWJ125" s="20"/>
      <c r="RWK125" s="20"/>
      <c r="RWL125" s="20"/>
      <c r="RWM125" s="20"/>
      <c r="RWN125" s="20"/>
      <c r="RWO125" s="20"/>
      <c r="RWP125" s="20"/>
      <c r="RWQ125" s="20"/>
      <c r="RWR125" s="20"/>
      <c r="RWS125" s="20"/>
      <c r="RWT125" s="20"/>
      <c r="RWU125" s="20"/>
      <c r="RWV125" s="20"/>
      <c r="RWW125" s="20"/>
      <c r="RWX125" s="20"/>
      <c r="RWY125" s="20"/>
      <c r="RWZ125" s="20"/>
      <c r="RXA125" s="20"/>
      <c r="RXB125" s="20"/>
      <c r="RXC125" s="20"/>
      <c r="RXD125" s="20"/>
      <c r="RXE125" s="20"/>
      <c r="RXF125" s="20"/>
      <c r="RXG125" s="20"/>
      <c r="RXH125" s="20"/>
      <c r="RXI125" s="20"/>
      <c r="RXJ125" s="20"/>
      <c r="RXK125" s="20"/>
      <c r="RXL125" s="20"/>
      <c r="RXM125" s="20"/>
      <c r="RXN125" s="20"/>
      <c r="RXO125" s="20"/>
      <c r="RXP125" s="20"/>
      <c r="RXQ125" s="20"/>
      <c r="RXR125" s="20"/>
      <c r="RXS125" s="20"/>
      <c r="RXT125" s="20"/>
      <c r="RXU125" s="20"/>
      <c r="RXV125" s="20"/>
      <c r="RXW125" s="20"/>
      <c r="RXX125" s="20"/>
      <c r="RXY125" s="20"/>
      <c r="RXZ125" s="20"/>
      <c r="RYA125" s="20"/>
      <c r="RYB125" s="20"/>
      <c r="RYC125" s="20"/>
      <c r="RYD125" s="20"/>
      <c r="RYE125" s="20"/>
      <c r="RYF125" s="20"/>
      <c r="RYG125" s="20"/>
      <c r="RYH125" s="20"/>
      <c r="RYI125" s="20"/>
      <c r="RYJ125" s="20"/>
      <c r="RYK125" s="20"/>
      <c r="RYL125" s="20"/>
      <c r="RYM125" s="20"/>
      <c r="RYN125" s="20"/>
      <c r="RYO125" s="20"/>
      <c r="RYP125" s="20"/>
      <c r="RYQ125" s="20"/>
      <c r="RYR125" s="20"/>
      <c r="RYS125" s="20"/>
      <c r="RYT125" s="20"/>
      <c r="RYU125" s="20"/>
      <c r="RYV125" s="20"/>
      <c r="RYW125" s="20"/>
      <c r="RYX125" s="20"/>
      <c r="RYY125" s="20"/>
      <c r="RYZ125" s="20"/>
      <c r="RZA125" s="20"/>
      <c r="RZB125" s="20"/>
      <c r="RZC125" s="20"/>
      <c r="RZD125" s="20"/>
      <c r="RZE125" s="20"/>
      <c r="RZF125" s="20"/>
      <c r="RZG125" s="20"/>
      <c r="RZH125" s="20"/>
      <c r="RZI125" s="20"/>
      <c r="RZJ125" s="20"/>
      <c r="RZK125" s="20"/>
      <c r="RZL125" s="20"/>
      <c r="RZM125" s="20"/>
      <c r="RZN125" s="20"/>
      <c r="RZO125" s="20"/>
      <c r="RZP125" s="20"/>
      <c r="RZQ125" s="20"/>
      <c r="RZR125" s="20"/>
      <c r="RZS125" s="20"/>
      <c r="RZT125" s="20"/>
      <c r="RZU125" s="20"/>
      <c r="RZV125" s="20"/>
      <c r="RZW125" s="20"/>
      <c r="RZX125" s="20"/>
      <c r="RZY125" s="20"/>
      <c r="RZZ125" s="20"/>
      <c r="SAA125" s="20"/>
      <c r="SAB125" s="20"/>
      <c r="SAC125" s="20"/>
      <c r="SAD125" s="20"/>
      <c r="SAE125" s="20"/>
      <c r="SAF125" s="20"/>
      <c r="SAG125" s="20"/>
      <c r="SAH125" s="20"/>
      <c r="SAI125" s="20"/>
      <c r="SAJ125" s="20"/>
      <c r="SAK125" s="20"/>
      <c r="SAL125" s="20"/>
      <c r="SAM125" s="20"/>
      <c r="SAN125" s="20"/>
      <c r="SAO125" s="20"/>
      <c r="SAP125" s="20"/>
      <c r="SAQ125" s="20"/>
      <c r="SAR125" s="20"/>
      <c r="SAS125" s="20"/>
      <c r="SAT125" s="20"/>
      <c r="SAU125" s="20"/>
      <c r="SAV125" s="20"/>
      <c r="SAW125" s="20"/>
      <c r="SAX125" s="20"/>
      <c r="SAY125" s="20"/>
      <c r="SAZ125" s="20"/>
      <c r="SBA125" s="20"/>
      <c r="SBB125" s="20"/>
      <c r="SBC125" s="20"/>
      <c r="SBD125" s="20"/>
      <c r="SBE125" s="20"/>
      <c r="SBF125" s="20"/>
      <c r="SBG125" s="20"/>
      <c r="SBH125" s="20"/>
      <c r="SBI125" s="20"/>
      <c r="SBJ125" s="20"/>
      <c r="SBK125" s="20"/>
      <c r="SBL125" s="20"/>
      <c r="SBM125" s="20"/>
      <c r="SBN125" s="20"/>
      <c r="SBO125" s="20"/>
      <c r="SBP125" s="20"/>
      <c r="SBQ125" s="20"/>
      <c r="SBR125" s="20"/>
      <c r="SBS125" s="20"/>
      <c r="SBT125" s="20"/>
      <c r="SBU125" s="20"/>
      <c r="SBV125" s="20"/>
      <c r="SBW125" s="20"/>
      <c r="SBX125" s="20"/>
      <c r="SBY125" s="20"/>
      <c r="SBZ125" s="20"/>
      <c r="SCA125" s="20"/>
      <c r="SCB125" s="20"/>
      <c r="SCC125" s="20"/>
      <c r="SCD125" s="20"/>
      <c r="SCE125" s="20"/>
      <c r="SCF125" s="20"/>
      <c r="SCG125" s="20"/>
      <c r="SCH125" s="20"/>
      <c r="SCI125" s="20"/>
      <c r="SCJ125" s="20"/>
      <c r="SCK125" s="20"/>
      <c r="SCL125" s="20"/>
      <c r="SCM125" s="20"/>
      <c r="SCN125" s="20"/>
      <c r="SCO125" s="20"/>
      <c r="SCP125" s="20"/>
      <c r="SCQ125" s="20"/>
      <c r="SCR125" s="20"/>
      <c r="SCS125" s="20"/>
      <c r="SCT125" s="20"/>
      <c r="SCU125" s="20"/>
      <c r="SCV125" s="20"/>
      <c r="SCW125" s="20"/>
      <c r="SCX125" s="20"/>
      <c r="SCY125" s="20"/>
      <c r="SCZ125" s="20"/>
      <c r="SDA125" s="20"/>
      <c r="SDB125" s="20"/>
      <c r="SDC125" s="20"/>
      <c r="SDD125" s="20"/>
      <c r="SDE125" s="20"/>
      <c r="SDF125" s="20"/>
      <c r="SDG125" s="20"/>
      <c r="SDH125" s="20"/>
      <c r="SDI125" s="20"/>
      <c r="SDJ125" s="20"/>
      <c r="SDK125" s="20"/>
      <c r="SDL125" s="20"/>
      <c r="SDM125" s="20"/>
      <c r="SDN125" s="20"/>
      <c r="SDO125" s="20"/>
      <c r="SDP125" s="20"/>
      <c r="SDQ125" s="20"/>
      <c r="SDR125" s="20"/>
      <c r="SDS125" s="20"/>
      <c r="SDT125" s="20"/>
      <c r="SDU125" s="20"/>
      <c r="SDV125" s="20"/>
      <c r="SDW125" s="20"/>
      <c r="SDX125" s="20"/>
      <c r="SDY125" s="20"/>
      <c r="SDZ125" s="20"/>
      <c r="SEA125" s="20"/>
      <c r="SEB125" s="20"/>
      <c r="SEC125" s="20"/>
      <c r="SED125" s="20"/>
      <c r="SEE125" s="20"/>
      <c r="SEF125" s="20"/>
      <c r="SEG125" s="20"/>
      <c r="SEH125" s="20"/>
      <c r="SEI125" s="20"/>
      <c r="SEJ125" s="20"/>
      <c r="SEK125" s="20"/>
      <c r="SEL125" s="20"/>
      <c r="SEM125" s="20"/>
      <c r="SEN125" s="20"/>
      <c r="SEO125" s="20"/>
      <c r="SEP125" s="20"/>
      <c r="SEQ125" s="20"/>
      <c r="SER125" s="20"/>
      <c r="SES125" s="20"/>
      <c r="SET125" s="20"/>
      <c r="SEU125" s="20"/>
      <c r="SEV125" s="20"/>
      <c r="SEW125" s="20"/>
      <c r="SEX125" s="20"/>
      <c r="SEY125" s="20"/>
      <c r="SEZ125" s="20"/>
      <c r="SFA125" s="20"/>
      <c r="SFB125" s="20"/>
      <c r="SFC125" s="20"/>
      <c r="SFD125" s="20"/>
      <c r="SFE125" s="20"/>
      <c r="SFF125" s="20"/>
      <c r="SFM125" s="20"/>
      <c r="SFN125" s="20"/>
      <c r="SFO125" s="20"/>
      <c r="SFP125" s="20"/>
      <c r="SFQ125" s="20"/>
      <c r="SFR125" s="20"/>
      <c r="SFS125" s="20"/>
      <c r="SFT125" s="20"/>
      <c r="SFU125" s="20"/>
      <c r="SFV125" s="20"/>
      <c r="SFW125" s="20"/>
      <c r="SFX125" s="20"/>
      <c r="SFY125" s="20"/>
      <c r="SFZ125" s="20"/>
      <c r="SGA125" s="20"/>
      <c r="SGB125" s="20"/>
      <c r="SGC125" s="20"/>
      <c r="SGD125" s="20"/>
      <c r="SGE125" s="20"/>
      <c r="SGF125" s="20"/>
      <c r="SGG125" s="20"/>
      <c r="SGH125" s="20"/>
      <c r="SGI125" s="20"/>
      <c r="SGJ125" s="20"/>
      <c r="SGK125" s="20"/>
      <c r="SGL125" s="20"/>
      <c r="SGM125" s="20"/>
      <c r="SGN125" s="20"/>
      <c r="SGO125" s="20"/>
      <c r="SGP125" s="20"/>
      <c r="SGQ125" s="20"/>
      <c r="SGR125" s="20"/>
      <c r="SGS125" s="20"/>
      <c r="SGT125" s="20"/>
      <c r="SGU125" s="20"/>
      <c r="SGV125" s="20"/>
      <c r="SGW125" s="20"/>
      <c r="SGX125" s="20"/>
      <c r="SGY125" s="20"/>
      <c r="SGZ125" s="20"/>
      <c r="SHA125" s="20"/>
      <c r="SHB125" s="20"/>
      <c r="SHC125" s="20"/>
      <c r="SHD125" s="20"/>
      <c r="SHE125" s="20"/>
      <c r="SHF125" s="20"/>
      <c r="SHG125" s="20"/>
      <c r="SHH125" s="20"/>
      <c r="SHI125" s="20"/>
      <c r="SHJ125" s="20"/>
      <c r="SHK125" s="20"/>
      <c r="SHL125" s="20"/>
      <c r="SHM125" s="20"/>
      <c r="SHN125" s="20"/>
      <c r="SHO125" s="20"/>
      <c r="SHP125" s="20"/>
      <c r="SHQ125" s="20"/>
      <c r="SHR125" s="20"/>
      <c r="SHS125" s="20"/>
      <c r="SHT125" s="20"/>
      <c r="SHU125" s="20"/>
      <c r="SHV125" s="20"/>
      <c r="SHW125" s="20"/>
      <c r="SHX125" s="20"/>
      <c r="SHY125" s="20"/>
      <c r="SHZ125" s="20"/>
      <c r="SIA125" s="20"/>
      <c r="SIB125" s="20"/>
      <c r="SIC125" s="20"/>
      <c r="SID125" s="20"/>
      <c r="SIE125" s="20"/>
      <c r="SIF125" s="20"/>
      <c r="SIG125" s="20"/>
      <c r="SIH125" s="20"/>
      <c r="SII125" s="20"/>
      <c r="SIJ125" s="20"/>
      <c r="SIK125" s="20"/>
      <c r="SIL125" s="20"/>
      <c r="SIM125" s="20"/>
      <c r="SIN125" s="20"/>
      <c r="SIO125" s="20"/>
      <c r="SIP125" s="20"/>
      <c r="SIQ125" s="20"/>
      <c r="SIR125" s="20"/>
      <c r="SIS125" s="20"/>
      <c r="SIT125" s="20"/>
      <c r="SIU125" s="20"/>
      <c r="SIV125" s="20"/>
      <c r="SIW125" s="20"/>
      <c r="SIX125" s="20"/>
      <c r="SIY125" s="20"/>
      <c r="SIZ125" s="20"/>
      <c r="SJA125" s="20"/>
      <c r="SJB125" s="20"/>
      <c r="SJC125" s="20"/>
      <c r="SJD125" s="20"/>
      <c r="SJE125" s="20"/>
      <c r="SJF125" s="20"/>
      <c r="SJG125" s="20"/>
      <c r="SJH125" s="20"/>
      <c r="SJI125" s="20"/>
      <c r="SJJ125" s="20"/>
      <c r="SJK125" s="20"/>
      <c r="SJL125" s="20"/>
      <c r="SJM125" s="20"/>
      <c r="SJN125" s="20"/>
      <c r="SJO125" s="20"/>
      <c r="SJP125" s="20"/>
      <c r="SJQ125" s="20"/>
      <c r="SJR125" s="20"/>
      <c r="SJS125" s="20"/>
      <c r="SJT125" s="20"/>
      <c r="SJU125" s="20"/>
      <c r="SJV125" s="20"/>
      <c r="SJW125" s="20"/>
      <c r="SJX125" s="20"/>
      <c r="SJY125" s="20"/>
      <c r="SJZ125" s="20"/>
      <c r="SKA125" s="20"/>
      <c r="SKB125" s="20"/>
      <c r="SKC125" s="20"/>
      <c r="SKD125" s="20"/>
      <c r="SKE125" s="20"/>
      <c r="SKF125" s="20"/>
      <c r="SKG125" s="20"/>
      <c r="SKH125" s="20"/>
      <c r="SKI125" s="20"/>
      <c r="SKJ125" s="20"/>
      <c r="SKK125" s="20"/>
      <c r="SKL125" s="20"/>
      <c r="SKM125" s="20"/>
      <c r="SKN125" s="20"/>
      <c r="SKO125" s="20"/>
      <c r="SKP125" s="20"/>
      <c r="SKQ125" s="20"/>
      <c r="SKR125" s="20"/>
      <c r="SKS125" s="20"/>
      <c r="SKT125" s="20"/>
      <c r="SKU125" s="20"/>
      <c r="SKV125" s="20"/>
      <c r="SKW125" s="20"/>
      <c r="SKX125" s="20"/>
      <c r="SKY125" s="20"/>
      <c r="SKZ125" s="20"/>
      <c r="SLA125" s="20"/>
      <c r="SLB125" s="20"/>
      <c r="SLC125" s="20"/>
      <c r="SLD125" s="20"/>
      <c r="SLE125" s="20"/>
      <c r="SLF125" s="20"/>
      <c r="SLG125" s="20"/>
      <c r="SLH125" s="20"/>
      <c r="SLI125" s="20"/>
      <c r="SLJ125" s="20"/>
      <c r="SLK125" s="20"/>
      <c r="SLL125" s="20"/>
      <c r="SLM125" s="20"/>
      <c r="SLN125" s="20"/>
      <c r="SLO125" s="20"/>
      <c r="SLP125" s="20"/>
      <c r="SLQ125" s="20"/>
      <c r="SLR125" s="20"/>
      <c r="SLS125" s="20"/>
      <c r="SLT125" s="20"/>
      <c r="SLU125" s="20"/>
      <c r="SLV125" s="20"/>
      <c r="SLW125" s="20"/>
      <c r="SLX125" s="20"/>
      <c r="SLY125" s="20"/>
      <c r="SLZ125" s="20"/>
      <c r="SMA125" s="20"/>
      <c r="SMB125" s="20"/>
      <c r="SMC125" s="20"/>
      <c r="SMD125" s="20"/>
      <c r="SME125" s="20"/>
      <c r="SMF125" s="20"/>
      <c r="SMG125" s="20"/>
      <c r="SMH125" s="20"/>
      <c r="SMI125" s="20"/>
      <c r="SMJ125" s="20"/>
      <c r="SMK125" s="20"/>
      <c r="SML125" s="20"/>
      <c r="SMM125" s="20"/>
      <c r="SMN125" s="20"/>
      <c r="SMO125" s="20"/>
      <c r="SMP125" s="20"/>
      <c r="SMQ125" s="20"/>
      <c r="SMR125" s="20"/>
      <c r="SMS125" s="20"/>
      <c r="SMT125" s="20"/>
      <c r="SMU125" s="20"/>
      <c r="SMV125" s="20"/>
      <c r="SMW125" s="20"/>
      <c r="SMX125" s="20"/>
      <c r="SMY125" s="20"/>
      <c r="SMZ125" s="20"/>
      <c r="SNA125" s="20"/>
      <c r="SNB125" s="20"/>
      <c r="SNC125" s="20"/>
      <c r="SND125" s="20"/>
      <c r="SNE125" s="20"/>
      <c r="SNF125" s="20"/>
      <c r="SNG125" s="20"/>
      <c r="SNH125" s="20"/>
      <c r="SNI125" s="20"/>
      <c r="SNJ125" s="20"/>
      <c r="SNK125" s="20"/>
      <c r="SNL125" s="20"/>
      <c r="SNM125" s="20"/>
      <c r="SNN125" s="20"/>
      <c r="SNO125" s="20"/>
      <c r="SNP125" s="20"/>
      <c r="SNQ125" s="20"/>
      <c r="SNR125" s="20"/>
      <c r="SNS125" s="20"/>
      <c r="SNT125" s="20"/>
      <c r="SNU125" s="20"/>
      <c r="SNV125" s="20"/>
      <c r="SNW125" s="20"/>
      <c r="SNX125" s="20"/>
      <c r="SNY125" s="20"/>
      <c r="SNZ125" s="20"/>
      <c r="SOA125" s="20"/>
      <c r="SOB125" s="20"/>
      <c r="SOC125" s="20"/>
      <c r="SOD125" s="20"/>
      <c r="SOE125" s="20"/>
      <c r="SOF125" s="20"/>
      <c r="SOG125" s="20"/>
      <c r="SOH125" s="20"/>
      <c r="SOI125" s="20"/>
      <c r="SOJ125" s="20"/>
      <c r="SOK125" s="20"/>
      <c r="SOL125" s="20"/>
      <c r="SOM125" s="20"/>
      <c r="SON125" s="20"/>
      <c r="SOO125" s="20"/>
      <c r="SOP125" s="20"/>
      <c r="SOQ125" s="20"/>
      <c r="SOR125" s="20"/>
      <c r="SOS125" s="20"/>
      <c r="SOT125" s="20"/>
      <c r="SOU125" s="20"/>
      <c r="SOV125" s="20"/>
      <c r="SOW125" s="20"/>
      <c r="SOX125" s="20"/>
      <c r="SOY125" s="20"/>
      <c r="SOZ125" s="20"/>
      <c r="SPA125" s="20"/>
      <c r="SPB125" s="20"/>
      <c r="SPI125" s="20"/>
      <c r="SPJ125" s="20"/>
      <c r="SPK125" s="20"/>
      <c r="SPL125" s="20"/>
      <c r="SPM125" s="20"/>
      <c r="SPN125" s="20"/>
      <c r="SPO125" s="20"/>
      <c r="SPP125" s="20"/>
      <c r="SPQ125" s="20"/>
      <c r="SPR125" s="20"/>
      <c r="SPS125" s="20"/>
      <c r="SPT125" s="20"/>
      <c r="SPU125" s="20"/>
      <c r="SPV125" s="20"/>
      <c r="SPW125" s="20"/>
      <c r="SPX125" s="20"/>
      <c r="SPY125" s="20"/>
      <c r="SPZ125" s="20"/>
      <c r="SQA125" s="20"/>
      <c r="SQB125" s="20"/>
      <c r="SQC125" s="20"/>
      <c r="SQD125" s="20"/>
      <c r="SQE125" s="20"/>
      <c r="SQF125" s="20"/>
      <c r="SQG125" s="20"/>
      <c r="SQH125" s="20"/>
      <c r="SQI125" s="20"/>
      <c r="SQJ125" s="20"/>
      <c r="SQK125" s="20"/>
      <c r="SQL125" s="20"/>
      <c r="SQM125" s="20"/>
      <c r="SQN125" s="20"/>
      <c r="SQO125" s="20"/>
      <c r="SQP125" s="20"/>
      <c r="SQQ125" s="20"/>
      <c r="SQR125" s="20"/>
      <c r="SQS125" s="20"/>
      <c r="SQT125" s="20"/>
      <c r="SQU125" s="20"/>
      <c r="SQV125" s="20"/>
      <c r="SQW125" s="20"/>
      <c r="SQX125" s="20"/>
      <c r="SQY125" s="20"/>
      <c r="SQZ125" s="20"/>
      <c r="SRA125" s="20"/>
      <c r="SRB125" s="20"/>
      <c r="SRC125" s="20"/>
      <c r="SRD125" s="20"/>
      <c r="SRE125" s="20"/>
      <c r="SRF125" s="20"/>
      <c r="SRG125" s="20"/>
      <c r="SRH125" s="20"/>
      <c r="SRI125" s="20"/>
      <c r="SRJ125" s="20"/>
      <c r="SRK125" s="20"/>
      <c r="SRL125" s="20"/>
      <c r="SRM125" s="20"/>
      <c r="SRN125" s="20"/>
      <c r="SRO125" s="20"/>
      <c r="SRP125" s="20"/>
      <c r="SRQ125" s="20"/>
      <c r="SRR125" s="20"/>
      <c r="SRS125" s="20"/>
      <c r="SRT125" s="20"/>
      <c r="SRU125" s="20"/>
      <c r="SRV125" s="20"/>
      <c r="SRW125" s="20"/>
      <c r="SRX125" s="20"/>
      <c r="SRY125" s="20"/>
      <c r="SRZ125" s="20"/>
      <c r="SSA125" s="20"/>
      <c r="SSB125" s="20"/>
      <c r="SSC125" s="20"/>
      <c r="SSD125" s="20"/>
      <c r="SSE125" s="20"/>
      <c r="SSF125" s="20"/>
      <c r="SSG125" s="20"/>
      <c r="SSH125" s="20"/>
      <c r="SSI125" s="20"/>
      <c r="SSJ125" s="20"/>
      <c r="SSK125" s="20"/>
      <c r="SSL125" s="20"/>
      <c r="SSM125" s="20"/>
      <c r="SSN125" s="20"/>
      <c r="SSO125" s="20"/>
      <c r="SSP125" s="20"/>
      <c r="SSQ125" s="20"/>
      <c r="SSR125" s="20"/>
      <c r="SSS125" s="20"/>
      <c r="SST125" s="20"/>
      <c r="SSU125" s="20"/>
      <c r="SSV125" s="20"/>
      <c r="SSW125" s="20"/>
      <c r="SSX125" s="20"/>
      <c r="SSY125" s="20"/>
      <c r="SSZ125" s="20"/>
      <c r="STA125" s="20"/>
      <c r="STB125" s="20"/>
      <c r="STC125" s="20"/>
      <c r="STD125" s="20"/>
      <c r="STE125" s="20"/>
      <c r="STF125" s="20"/>
      <c r="STG125" s="20"/>
      <c r="STH125" s="20"/>
      <c r="STI125" s="20"/>
      <c r="STJ125" s="20"/>
      <c r="STK125" s="20"/>
      <c r="STL125" s="20"/>
      <c r="STM125" s="20"/>
      <c r="STN125" s="20"/>
      <c r="STO125" s="20"/>
      <c r="STP125" s="20"/>
      <c r="STQ125" s="20"/>
      <c r="STR125" s="20"/>
      <c r="STS125" s="20"/>
      <c r="STT125" s="20"/>
      <c r="STU125" s="20"/>
      <c r="STV125" s="20"/>
      <c r="STW125" s="20"/>
      <c r="STX125" s="20"/>
      <c r="STY125" s="20"/>
      <c r="STZ125" s="20"/>
      <c r="SUA125" s="20"/>
      <c r="SUB125" s="20"/>
      <c r="SUC125" s="20"/>
      <c r="SUD125" s="20"/>
      <c r="SUE125" s="20"/>
      <c r="SUF125" s="20"/>
      <c r="SUG125" s="20"/>
      <c r="SUH125" s="20"/>
      <c r="SUI125" s="20"/>
      <c r="SUJ125" s="20"/>
      <c r="SUK125" s="20"/>
      <c r="SUL125" s="20"/>
      <c r="SUM125" s="20"/>
      <c r="SUN125" s="20"/>
      <c r="SUO125" s="20"/>
      <c r="SUP125" s="20"/>
      <c r="SUQ125" s="20"/>
      <c r="SUR125" s="20"/>
      <c r="SUS125" s="20"/>
      <c r="SUT125" s="20"/>
      <c r="SUU125" s="20"/>
      <c r="SUV125" s="20"/>
      <c r="SUW125" s="20"/>
      <c r="SUX125" s="20"/>
      <c r="SUY125" s="20"/>
      <c r="SUZ125" s="20"/>
      <c r="SVA125" s="20"/>
      <c r="SVB125" s="20"/>
      <c r="SVC125" s="20"/>
      <c r="SVD125" s="20"/>
      <c r="SVE125" s="20"/>
      <c r="SVF125" s="20"/>
      <c r="SVG125" s="20"/>
      <c r="SVH125" s="20"/>
      <c r="SVI125" s="20"/>
      <c r="SVJ125" s="20"/>
      <c r="SVK125" s="20"/>
      <c r="SVL125" s="20"/>
      <c r="SVM125" s="20"/>
      <c r="SVN125" s="20"/>
      <c r="SVO125" s="20"/>
      <c r="SVP125" s="20"/>
      <c r="SVQ125" s="20"/>
      <c r="SVR125" s="20"/>
      <c r="SVS125" s="20"/>
      <c r="SVT125" s="20"/>
      <c r="SVU125" s="20"/>
      <c r="SVV125" s="20"/>
      <c r="SVW125" s="20"/>
      <c r="SVX125" s="20"/>
      <c r="SVY125" s="20"/>
      <c r="SVZ125" s="20"/>
      <c r="SWA125" s="20"/>
      <c r="SWB125" s="20"/>
      <c r="SWC125" s="20"/>
      <c r="SWD125" s="20"/>
      <c r="SWE125" s="20"/>
      <c r="SWF125" s="20"/>
      <c r="SWG125" s="20"/>
      <c r="SWH125" s="20"/>
      <c r="SWI125" s="20"/>
      <c r="SWJ125" s="20"/>
      <c r="SWK125" s="20"/>
      <c r="SWL125" s="20"/>
      <c r="SWM125" s="20"/>
      <c r="SWN125" s="20"/>
      <c r="SWO125" s="20"/>
      <c r="SWP125" s="20"/>
      <c r="SWQ125" s="20"/>
      <c r="SWR125" s="20"/>
      <c r="SWS125" s="20"/>
      <c r="SWT125" s="20"/>
      <c r="SWU125" s="20"/>
      <c r="SWV125" s="20"/>
      <c r="SWW125" s="20"/>
      <c r="SWX125" s="20"/>
      <c r="SWY125" s="20"/>
      <c r="SWZ125" s="20"/>
      <c r="SXA125" s="20"/>
      <c r="SXB125" s="20"/>
      <c r="SXC125" s="20"/>
      <c r="SXD125" s="20"/>
      <c r="SXE125" s="20"/>
      <c r="SXF125" s="20"/>
      <c r="SXG125" s="20"/>
      <c r="SXH125" s="20"/>
      <c r="SXI125" s="20"/>
      <c r="SXJ125" s="20"/>
      <c r="SXK125" s="20"/>
      <c r="SXL125" s="20"/>
      <c r="SXM125" s="20"/>
      <c r="SXN125" s="20"/>
      <c r="SXO125" s="20"/>
      <c r="SXP125" s="20"/>
      <c r="SXQ125" s="20"/>
      <c r="SXR125" s="20"/>
      <c r="SXS125" s="20"/>
      <c r="SXT125" s="20"/>
      <c r="SXU125" s="20"/>
      <c r="SXV125" s="20"/>
      <c r="SXW125" s="20"/>
      <c r="SXX125" s="20"/>
      <c r="SXY125" s="20"/>
      <c r="SXZ125" s="20"/>
      <c r="SYA125" s="20"/>
      <c r="SYB125" s="20"/>
      <c r="SYC125" s="20"/>
      <c r="SYD125" s="20"/>
      <c r="SYE125" s="20"/>
      <c r="SYF125" s="20"/>
      <c r="SYG125" s="20"/>
      <c r="SYH125" s="20"/>
      <c r="SYI125" s="20"/>
      <c r="SYJ125" s="20"/>
      <c r="SYK125" s="20"/>
      <c r="SYL125" s="20"/>
      <c r="SYM125" s="20"/>
      <c r="SYN125" s="20"/>
      <c r="SYO125" s="20"/>
      <c r="SYP125" s="20"/>
      <c r="SYQ125" s="20"/>
      <c r="SYR125" s="20"/>
      <c r="SYS125" s="20"/>
      <c r="SYT125" s="20"/>
      <c r="SYU125" s="20"/>
      <c r="SYV125" s="20"/>
      <c r="SYW125" s="20"/>
      <c r="SYX125" s="20"/>
      <c r="SZE125" s="20"/>
      <c r="SZF125" s="20"/>
      <c r="SZG125" s="20"/>
      <c r="SZH125" s="20"/>
      <c r="SZI125" s="20"/>
      <c r="SZJ125" s="20"/>
      <c r="SZK125" s="20"/>
      <c r="SZL125" s="20"/>
      <c r="SZM125" s="20"/>
      <c r="SZN125" s="20"/>
      <c r="SZO125" s="20"/>
      <c r="SZP125" s="20"/>
      <c r="SZQ125" s="20"/>
      <c r="SZR125" s="20"/>
      <c r="SZS125" s="20"/>
      <c r="SZT125" s="20"/>
      <c r="SZU125" s="20"/>
      <c r="SZV125" s="20"/>
      <c r="SZW125" s="20"/>
      <c r="SZX125" s="20"/>
      <c r="SZY125" s="20"/>
      <c r="SZZ125" s="20"/>
      <c r="TAA125" s="20"/>
      <c r="TAB125" s="20"/>
      <c r="TAC125" s="20"/>
      <c r="TAD125" s="20"/>
      <c r="TAE125" s="20"/>
      <c r="TAF125" s="20"/>
      <c r="TAG125" s="20"/>
      <c r="TAH125" s="20"/>
      <c r="TAI125" s="20"/>
      <c r="TAJ125" s="20"/>
      <c r="TAK125" s="20"/>
      <c r="TAL125" s="20"/>
      <c r="TAM125" s="20"/>
      <c r="TAN125" s="20"/>
      <c r="TAO125" s="20"/>
      <c r="TAP125" s="20"/>
      <c r="TAQ125" s="20"/>
      <c r="TAR125" s="20"/>
      <c r="TAS125" s="20"/>
      <c r="TAT125" s="20"/>
      <c r="TAU125" s="20"/>
      <c r="TAV125" s="20"/>
      <c r="TAW125" s="20"/>
      <c r="TAX125" s="20"/>
      <c r="TAY125" s="20"/>
      <c r="TAZ125" s="20"/>
      <c r="TBA125" s="20"/>
      <c r="TBB125" s="20"/>
      <c r="TBC125" s="20"/>
      <c r="TBD125" s="20"/>
      <c r="TBE125" s="20"/>
      <c r="TBF125" s="20"/>
      <c r="TBG125" s="20"/>
      <c r="TBH125" s="20"/>
      <c r="TBI125" s="20"/>
      <c r="TBJ125" s="20"/>
      <c r="TBK125" s="20"/>
      <c r="TBL125" s="20"/>
      <c r="TBM125" s="20"/>
      <c r="TBN125" s="20"/>
      <c r="TBO125" s="20"/>
      <c r="TBP125" s="20"/>
      <c r="TBQ125" s="20"/>
      <c r="TBR125" s="20"/>
      <c r="TBS125" s="20"/>
      <c r="TBT125" s="20"/>
      <c r="TBU125" s="20"/>
      <c r="TBV125" s="20"/>
      <c r="TBW125" s="20"/>
      <c r="TBX125" s="20"/>
      <c r="TBY125" s="20"/>
      <c r="TBZ125" s="20"/>
      <c r="TCA125" s="20"/>
      <c r="TCB125" s="20"/>
      <c r="TCC125" s="20"/>
      <c r="TCD125" s="20"/>
      <c r="TCE125" s="20"/>
      <c r="TCF125" s="20"/>
      <c r="TCG125" s="20"/>
      <c r="TCH125" s="20"/>
      <c r="TCI125" s="20"/>
      <c r="TCJ125" s="20"/>
      <c r="TCK125" s="20"/>
      <c r="TCL125" s="20"/>
      <c r="TCM125" s="20"/>
      <c r="TCN125" s="20"/>
      <c r="TCO125" s="20"/>
      <c r="TCP125" s="20"/>
      <c r="TCQ125" s="20"/>
      <c r="TCR125" s="20"/>
      <c r="TCS125" s="20"/>
      <c r="TCT125" s="20"/>
      <c r="TCU125" s="20"/>
      <c r="TCV125" s="20"/>
      <c r="TCW125" s="20"/>
      <c r="TCX125" s="20"/>
      <c r="TCY125" s="20"/>
      <c r="TCZ125" s="20"/>
      <c r="TDA125" s="20"/>
      <c r="TDB125" s="20"/>
      <c r="TDC125" s="20"/>
      <c r="TDD125" s="20"/>
      <c r="TDE125" s="20"/>
      <c r="TDF125" s="20"/>
      <c r="TDG125" s="20"/>
      <c r="TDH125" s="20"/>
      <c r="TDI125" s="20"/>
      <c r="TDJ125" s="20"/>
      <c r="TDK125" s="20"/>
      <c r="TDL125" s="20"/>
      <c r="TDM125" s="20"/>
      <c r="TDN125" s="20"/>
      <c r="TDO125" s="20"/>
      <c r="TDP125" s="20"/>
      <c r="TDQ125" s="20"/>
      <c r="TDR125" s="20"/>
      <c r="TDS125" s="20"/>
      <c r="TDT125" s="20"/>
      <c r="TDU125" s="20"/>
      <c r="TDV125" s="20"/>
      <c r="TDW125" s="20"/>
      <c r="TDX125" s="20"/>
      <c r="TDY125" s="20"/>
      <c r="TDZ125" s="20"/>
      <c r="TEA125" s="20"/>
      <c r="TEB125" s="20"/>
      <c r="TEC125" s="20"/>
      <c r="TED125" s="20"/>
      <c r="TEE125" s="20"/>
      <c r="TEF125" s="20"/>
      <c r="TEG125" s="20"/>
      <c r="TEH125" s="20"/>
      <c r="TEI125" s="20"/>
      <c r="TEJ125" s="20"/>
      <c r="TEK125" s="20"/>
      <c r="TEL125" s="20"/>
      <c r="TEM125" s="20"/>
      <c r="TEN125" s="20"/>
      <c r="TEO125" s="20"/>
      <c r="TEP125" s="20"/>
      <c r="TEQ125" s="20"/>
      <c r="TER125" s="20"/>
      <c r="TES125" s="20"/>
      <c r="TET125" s="20"/>
      <c r="TEU125" s="20"/>
      <c r="TEV125" s="20"/>
      <c r="TEW125" s="20"/>
      <c r="TEX125" s="20"/>
      <c r="TEY125" s="20"/>
      <c r="TEZ125" s="20"/>
      <c r="TFA125" s="20"/>
      <c r="TFB125" s="20"/>
      <c r="TFC125" s="20"/>
      <c r="TFD125" s="20"/>
      <c r="TFE125" s="20"/>
      <c r="TFF125" s="20"/>
      <c r="TFG125" s="20"/>
      <c r="TFH125" s="20"/>
      <c r="TFI125" s="20"/>
      <c r="TFJ125" s="20"/>
      <c r="TFK125" s="20"/>
      <c r="TFL125" s="20"/>
      <c r="TFM125" s="20"/>
      <c r="TFN125" s="20"/>
      <c r="TFO125" s="20"/>
      <c r="TFP125" s="20"/>
      <c r="TFQ125" s="20"/>
      <c r="TFR125" s="20"/>
      <c r="TFS125" s="20"/>
      <c r="TFT125" s="20"/>
      <c r="TFU125" s="20"/>
      <c r="TFV125" s="20"/>
      <c r="TFW125" s="20"/>
      <c r="TFX125" s="20"/>
      <c r="TFY125" s="20"/>
      <c r="TFZ125" s="20"/>
      <c r="TGA125" s="20"/>
      <c r="TGB125" s="20"/>
      <c r="TGC125" s="20"/>
      <c r="TGD125" s="20"/>
      <c r="TGE125" s="20"/>
      <c r="TGF125" s="20"/>
      <c r="TGG125" s="20"/>
      <c r="TGH125" s="20"/>
      <c r="TGI125" s="20"/>
      <c r="TGJ125" s="20"/>
      <c r="TGK125" s="20"/>
      <c r="TGL125" s="20"/>
      <c r="TGM125" s="20"/>
      <c r="TGN125" s="20"/>
      <c r="TGO125" s="20"/>
      <c r="TGP125" s="20"/>
      <c r="TGQ125" s="20"/>
      <c r="TGR125" s="20"/>
      <c r="TGS125" s="20"/>
      <c r="TGT125" s="20"/>
      <c r="TGU125" s="20"/>
      <c r="TGV125" s="20"/>
      <c r="TGW125" s="20"/>
      <c r="TGX125" s="20"/>
      <c r="TGY125" s="20"/>
      <c r="TGZ125" s="20"/>
      <c r="THA125" s="20"/>
      <c r="THB125" s="20"/>
      <c r="THC125" s="20"/>
      <c r="THD125" s="20"/>
      <c r="THE125" s="20"/>
      <c r="THF125" s="20"/>
      <c r="THG125" s="20"/>
      <c r="THH125" s="20"/>
      <c r="THI125" s="20"/>
      <c r="THJ125" s="20"/>
      <c r="THK125" s="20"/>
      <c r="THL125" s="20"/>
      <c r="THM125" s="20"/>
      <c r="THN125" s="20"/>
      <c r="THO125" s="20"/>
      <c r="THP125" s="20"/>
      <c r="THQ125" s="20"/>
      <c r="THR125" s="20"/>
      <c r="THS125" s="20"/>
      <c r="THT125" s="20"/>
      <c r="THU125" s="20"/>
      <c r="THV125" s="20"/>
      <c r="THW125" s="20"/>
      <c r="THX125" s="20"/>
      <c r="THY125" s="20"/>
      <c r="THZ125" s="20"/>
      <c r="TIA125" s="20"/>
      <c r="TIB125" s="20"/>
      <c r="TIC125" s="20"/>
      <c r="TID125" s="20"/>
      <c r="TIE125" s="20"/>
      <c r="TIF125" s="20"/>
      <c r="TIG125" s="20"/>
      <c r="TIH125" s="20"/>
      <c r="TII125" s="20"/>
      <c r="TIJ125" s="20"/>
      <c r="TIK125" s="20"/>
      <c r="TIL125" s="20"/>
      <c r="TIM125" s="20"/>
      <c r="TIN125" s="20"/>
      <c r="TIO125" s="20"/>
      <c r="TIP125" s="20"/>
      <c r="TIQ125" s="20"/>
      <c r="TIR125" s="20"/>
      <c r="TIS125" s="20"/>
      <c r="TIT125" s="20"/>
      <c r="TJA125" s="20"/>
      <c r="TJB125" s="20"/>
      <c r="TJC125" s="20"/>
      <c r="TJD125" s="20"/>
      <c r="TJE125" s="20"/>
      <c r="TJF125" s="20"/>
      <c r="TJG125" s="20"/>
      <c r="TJH125" s="20"/>
      <c r="TJI125" s="20"/>
      <c r="TJJ125" s="20"/>
      <c r="TJK125" s="20"/>
      <c r="TJL125" s="20"/>
      <c r="TJM125" s="20"/>
      <c r="TJN125" s="20"/>
      <c r="TJO125" s="20"/>
      <c r="TJP125" s="20"/>
      <c r="TJQ125" s="20"/>
      <c r="TJR125" s="20"/>
      <c r="TJS125" s="20"/>
      <c r="TJT125" s="20"/>
      <c r="TJU125" s="20"/>
      <c r="TJV125" s="20"/>
      <c r="TJW125" s="20"/>
      <c r="TJX125" s="20"/>
      <c r="TJY125" s="20"/>
      <c r="TJZ125" s="20"/>
      <c r="TKA125" s="20"/>
      <c r="TKB125" s="20"/>
      <c r="TKC125" s="20"/>
      <c r="TKD125" s="20"/>
      <c r="TKE125" s="20"/>
      <c r="TKF125" s="20"/>
      <c r="TKG125" s="20"/>
      <c r="TKH125" s="20"/>
      <c r="TKI125" s="20"/>
      <c r="TKJ125" s="20"/>
      <c r="TKK125" s="20"/>
      <c r="TKL125" s="20"/>
      <c r="TKM125" s="20"/>
      <c r="TKN125" s="20"/>
      <c r="TKO125" s="20"/>
      <c r="TKP125" s="20"/>
      <c r="TKQ125" s="20"/>
      <c r="TKR125" s="20"/>
      <c r="TKS125" s="20"/>
      <c r="TKT125" s="20"/>
      <c r="TKU125" s="20"/>
      <c r="TKV125" s="20"/>
      <c r="TKW125" s="20"/>
      <c r="TKX125" s="20"/>
      <c r="TKY125" s="20"/>
      <c r="TKZ125" s="20"/>
      <c r="TLA125" s="20"/>
      <c r="TLB125" s="20"/>
      <c r="TLC125" s="20"/>
      <c r="TLD125" s="20"/>
      <c r="TLE125" s="20"/>
      <c r="TLF125" s="20"/>
      <c r="TLG125" s="20"/>
      <c r="TLH125" s="20"/>
      <c r="TLI125" s="20"/>
      <c r="TLJ125" s="20"/>
      <c r="TLK125" s="20"/>
      <c r="TLL125" s="20"/>
      <c r="TLM125" s="20"/>
      <c r="TLN125" s="20"/>
      <c r="TLO125" s="20"/>
      <c r="TLP125" s="20"/>
      <c r="TLQ125" s="20"/>
      <c r="TLR125" s="20"/>
      <c r="TLS125" s="20"/>
      <c r="TLT125" s="20"/>
      <c r="TLU125" s="20"/>
      <c r="TLV125" s="20"/>
      <c r="TLW125" s="20"/>
      <c r="TLX125" s="20"/>
      <c r="TLY125" s="20"/>
      <c r="TLZ125" s="20"/>
      <c r="TMA125" s="20"/>
      <c r="TMB125" s="20"/>
      <c r="TMC125" s="20"/>
      <c r="TMD125" s="20"/>
      <c r="TME125" s="20"/>
      <c r="TMF125" s="20"/>
      <c r="TMG125" s="20"/>
      <c r="TMH125" s="20"/>
      <c r="TMI125" s="20"/>
      <c r="TMJ125" s="20"/>
      <c r="TMK125" s="20"/>
      <c r="TML125" s="20"/>
      <c r="TMM125" s="20"/>
      <c r="TMN125" s="20"/>
      <c r="TMO125" s="20"/>
      <c r="TMP125" s="20"/>
      <c r="TMQ125" s="20"/>
      <c r="TMR125" s="20"/>
      <c r="TMS125" s="20"/>
      <c r="TMT125" s="20"/>
      <c r="TMU125" s="20"/>
      <c r="TMV125" s="20"/>
      <c r="TMW125" s="20"/>
      <c r="TMX125" s="20"/>
      <c r="TMY125" s="20"/>
      <c r="TMZ125" s="20"/>
      <c r="TNA125" s="20"/>
      <c r="TNB125" s="20"/>
      <c r="TNC125" s="20"/>
      <c r="TND125" s="20"/>
      <c r="TNE125" s="20"/>
      <c r="TNF125" s="20"/>
      <c r="TNG125" s="20"/>
      <c r="TNH125" s="20"/>
      <c r="TNI125" s="20"/>
      <c r="TNJ125" s="20"/>
      <c r="TNK125" s="20"/>
      <c r="TNL125" s="20"/>
      <c r="TNM125" s="20"/>
      <c r="TNN125" s="20"/>
      <c r="TNO125" s="20"/>
      <c r="TNP125" s="20"/>
      <c r="TNQ125" s="20"/>
      <c r="TNR125" s="20"/>
      <c r="TNS125" s="20"/>
      <c r="TNT125" s="20"/>
      <c r="TNU125" s="20"/>
      <c r="TNV125" s="20"/>
      <c r="TNW125" s="20"/>
      <c r="TNX125" s="20"/>
      <c r="TNY125" s="20"/>
      <c r="TNZ125" s="20"/>
      <c r="TOA125" s="20"/>
      <c r="TOB125" s="20"/>
      <c r="TOC125" s="20"/>
      <c r="TOD125" s="20"/>
      <c r="TOE125" s="20"/>
      <c r="TOF125" s="20"/>
      <c r="TOG125" s="20"/>
      <c r="TOH125" s="20"/>
      <c r="TOI125" s="20"/>
      <c r="TOJ125" s="20"/>
      <c r="TOK125" s="20"/>
      <c r="TOL125" s="20"/>
      <c r="TOM125" s="20"/>
      <c r="TON125" s="20"/>
      <c r="TOO125" s="20"/>
      <c r="TOP125" s="20"/>
      <c r="TOQ125" s="20"/>
      <c r="TOR125" s="20"/>
      <c r="TOS125" s="20"/>
      <c r="TOT125" s="20"/>
      <c r="TOU125" s="20"/>
      <c r="TOV125" s="20"/>
      <c r="TOW125" s="20"/>
      <c r="TOX125" s="20"/>
      <c r="TOY125" s="20"/>
      <c r="TOZ125" s="20"/>
      <c r="TPA125" s="20"/>
      <c r="TPB125" s="20"/>
      <c r="TPC125" s="20"/>
      <c r="TPD125" s="20"/>
      <c r="TPE125" s="20"/>
      <c r="TPF125" s="20"/>
      <c r="TPG125" s="20"/>
      <c r="TPH125" s="20"/>
      <c r="TPI125" s="20"/>
      <c r="TPJ125" s="20"/>
      <c r="TPK125" s="20"/>
      <c r="TPL125" s="20"/>
      <c r="TPM125" s="20"/>
      <c r="TPN125" s="20"/>
      <c r="TPO125" s="20"/>
      <c r="TPP125" s="20"/>
      <c r="TPQ125" s="20"/>
      <c r="TPR125" s="20"/>
      <c r="TPS125" s="20"/>
      <c r="TPT125" s="20"/>
      <c r="TPU125" s="20"/>
      <c r="TPV125" s="20"/>
      <c r="TPW125" s="20"/>
      <c r="TPX125" s="20"/>
      <c r="TPY125" s="20"/>
      <c r="TPZ125" s="20"/>
      <c r="TQA125" s="20"/>
      <c r="TQB125" s="20"/>
      <c r="TQC125" s="20"/>
      <c r="TQD125" s="20"/>
      <c r="TQE125" s="20"/>
      <c r="TQF125" s="20"/>
      <c r="TQG125" s="20"/>
      <c r="TQH125" s="20"/>
      <c r="TQI125" s="20"/>
      <c r="TQJ125" s="20"/>
      <c r="TQK125" s="20"/>
      <c r="TQL125" s="20"/>
      <c r="TQM125" s="20"/>
      <c r="TQN125" s="20"/>
      <c r="TQO125" s="20"/>
      <c r="TQP125" s="20"/>
      <c r="TQQ125" s="20"/>
      <c r="TQR125" s="20"/>
      <c r="TQS125" s="20"/>
      <c r="TQT125" s="20"/>
      <c r="TQU125" s="20"/>
      <c r="TQV125" s="20"/>
      <c r="TQW125" s="20"/>
      <c r="TQX125" s="20"/>
      <c r="TQY125" s="20"/>
      <c r="TQZ125" s="20"/>
      <c r="TRA125" s="20"/>
      <c r="TRB125" s="20"/>
      <c r="TRC125" s="20"/>
      <c r="TRD125" s="20"/>
      <c r="TRE125" s="20"/>
      <c r="TRF125" s="20"/>
      <c r="TRG125" s="20"/>
      <c r="TRH125" s="20"/>
      <c r="TRI125" s="20"/>
      <c r="TRJ125" s="20"/>
      <c r="TRK125" s="20"/>
      <c r="TRL125" s="20"/>
      <c r="TRM125" s="20"/>
      <c r="TRN125" s="20"/>
      <c r="TRO125" s="20"/>
      <c r="TRP125" s="20"/>
      <c r="TRQ125" s="20"/>
      <c r="TRR125" s="20"/>
      <c r="TRS125" s="20"/>
      <c r="TRT125" s="20"/>
      <c r="TRU125" s="20"/>
      <c r="TRV125" s="20"/>
      <c r="TRW125" s="20"/>
      <c r="TRX125" s="20"/>
      <c r="TRY125" s="20"/>
      <c r="TRZ125" s="20"/>
      <c r="TSA125" s="20"/>
      <c r="TSB125" s="20"/>
      <c r="TSC125" s="20"/>
      <c r="TSD125" s="20"/>
      <c r="TSE125" s="20"/>
      <c r="TSF125" s="20"/>
      <c r="TSG125" s="20"/>
      <c r="TSH125" s="20"/>
      <c r="TSI125" s="20"/>
      <c r="TSJ125" s="20"/>
      <c r="TSK125" s="20"/>
      <c r="TSL125" s="20"/>
      <c r="TSM125" s="20"/>
      <c r="TSN125" s="20"/>
      <c r="TSO125" s="20"/>
      <c r="TSP125" s="20"/>
      <c r="TSW125" s="20"/>
      <c r="TSX125" s="20"/>
      <c r="TSY125" s="20"/>
      <c r="TSZ125" s="20"/>
      <c r="TTA125" s="20"/>
      <c r="TTB125" s="20"/>
      <c r="TTC125" s="20"/>
      <c r="TTD125" s="20"/>
      <c r="TTE125" s="20"/>
      <c r="TTF125" s="20"/>
      <c r="TTG125" s="20"/>
      <c r="TTH125" s="20"/>
      <c r="TTI125" s="20"/>
      <c r="TTJ125" s="20"/>
      <c r="TTK125" s="20"/>
      <c r="TTL125" s="20"/>
      <c r="TTM125" s="20"/>
      <c r="TTN125" s="20"/>
      <c r="TTO125" s="20"/>
      <c r="TTP125" s="20"/>
      <c r="TTQ125" s="20"/>
      <c r="TTR125" s="20"/>
      <c r="TTS125" s="20"/>
      <c r="TTT125" s="20"/>
      <c r="TTU125" s="20"/>
      <c r="TTV125" s="20"/>
      <c r="TTW125" s="20"/>
      <c r="TTX125" s="20"/>
      <c r="TTY125" s="20"/>
      <c r="TTZ125" s="20"/>
      <c r="TUA125" s="20"/>
      <c r="TUB125" s="20"/>
      <c r="TUC125" s="20"/>
      <c r="TUD125" s="20"/>
      <c r="TUE125" s="20"/>
      <c r="TUF125" s="20"/>
      <c r="TUG125" s="20"/>
      <c r="TUH125" s="20"/>
      <c r="TUI125" s="20"/>
      <c r="TUJ125" s="20"/>
      <c r="TUK125" s="20"/>
      <c r="TUL125" s="20"/>
      <c r="TUM125" s="20"/>
      <c r="TUN125" s="20"/>
      <c r="TUO125" s="20"/>
      <c r="TUP125" s="20"/>
      <c r="TUQ125" s="20"/>
      <c r="TUR125" s="20"/>
      <c r="TUS125" s="20"/>
      <c r="TUT125" s="20"/>
      <c r="TUU125" s="20"/>
      <c r="TUV125" s="20"/>
      <c r="TUW125" s="20"/>
      <c r="TUX125" s="20"/>
      <c r="TUY125" s="20"/>
      <c r="TUZ125" s="20"/>
      <c r="TVA125" s="20"/>
      <c r="TVB125" s="20"/>
      <c r="TVC125" s="20"/>
      <c r="TVD125" s="20"/>
      <c r="TVE125" s="20"/>
      <c r="TVF125" s="20"/>
      <c r="TVG125" s="20"/>
      <c r="TVH125" s="20"/>
      <c r="TVI125" s="20"/>
      <c r="TVJ125" s="20"/>
      <c r="TVK125" s="20"/>
      <c r="TVL125" s="20"/>
      <c r="TVM125" s="20"/>
      <c r="TVN125" s="20"/>
      <c r="TVO125" s="20"/>
      <c r="TVP125" s="20"/>
      <c r="TVQ125" s="20"/>
      <c r="TVR125" s="20"/>
      <c r="TVS125" s="20"/>
      <c r="TVT125" s="20"/>
      <c r="TVU125" s="20"/>
      <c r="TVV125" s="20"/>
      <c r="TVW125" s="20"/>
      <c r="TVX125" s="20"/>
      <c r="TVY125" s="20"/>
      <c r="TVZ125" s="20"/>
      <c r="TWA125" s="20"/>
      <c r="TWB125" s="20"/>
      <c r="TWC125" s="20"/>
      <c r="TWD125" s="20"/>
      <c r="TWE125" s="20"/>
      <c r="TWF125" s="20"/>
      <c r="TWG125" s="20"/>
      <c r="TWH125" s="20"/>
      <c r="TWI125" s="20"/>
      <c r="TWJ125" s="20"/>
      <c r="TWK125" s="20"/>
      <c r="TWL125" s="20"/>
      <c r="TWM125" s="20"/>
      <c r="TWN125" s="20"/>
      <c r="TWO125" s="20"/>
      <c r="TWP125" s="20"/>
      <c r="TWQ125" s="20"/>
      <c r="TWR125" s="20"/>
      <c r="TWS125" s="20"/>
      <c r="TWT125" s="20"/>
      <c r="TWU125" s="20"/>
      <c r="TWV125" s="20"/>
      <c r="TWW125" s="20"/>
      <c r="TWX125" s="20"/>
      <c r="TWY125" s="20"/>
      <c r="TWZ125" s="20"/>
      <c r="TXA125" s="20"/>
      <c r="TXB125" s="20"/>
      <c r="TXC125" s="20"/>
      <c r="TXD125" s="20"/>
      <c r="TXE125" s="20"/>
      <c r="TXF125" s="20"/>
      <c r="TXG125" s="20"/>
      <c r="TXH125" s="20"/>
      <c r="TXI125" s="20"/>
      <c r="TXJ125" s="20"/>
      <c r="TXK125" s="20"/>
      <c r="TXL125" s="20"/>
      <c r="TXM125" s="20"/>
      <c r="TXN125" s="20"/>
      <c r="TXO125" s="20"/>
      <c r="TXP125" s="20"/>
      <c r="TXQ125" s="20"/>
      <c r="TXR125" s="20"/>
      <c r="TXS125" s="20"/>
      <c r="TXT125" s="20"/>
      <c r="TXU125" s="20"/>
      <c r="TXV125" s="20"/>
      <c r="TXW125" s="20"/>
      <c r="TXX125" s="20"/>
      <c r="TXY125" s="20"/>
      <c r="TXZ125" s="20"/>
      <c r="TYA125" s="20"/>
      <c r="TYB125" s="20"/>
      <c r="TYC125" s="20"/>
      <c r="TYD125" s="20"/>
      <c r="TYE125" s="20"/>
      <c r="TYF125" s="20"/>
      <c r="TYG125" s="20"/>
      <c r="TYH125" s="20"/>
      <c r="TYI125" s="20"/>
      <c r="TYJ125" s="20"/>
      <c r="TYK125" s="20"/>
      <c r="TYL125" s="20"/>
      <c r="TYM125" s="20"/>
      <c r="TYN125" s="20"/>
      <c r="TYO125" s="20"/>
      <c r="TYP125" s="20"/>
      <c r="TYQ125" s="20"/>
      <c r="TYR125" s="20"/>
      <c r="TYS125" s="20"/>
      <c r="TYT125" s="20"/>
      <c r="TYU125" s="20"/>
      <c r="TYV125" s="20"/>
      <c r="TYW125" s="20"/>
      <c r="TYX125" s="20"/>
      <c r="TYY125" s="20"/>
      <c r="TYZ125" s="20"/>
      <c r="TZA125" s="20"/>
      <c r="TZB125" s="20"/>
      <c r="TZC125" s="20"/>
      <c r="TZD125" s="20"/>
      <c r="TZE125" s="20"/>
      <c r="TZF125" s="20"/>
      <c r="TZG125" s="20"/>
      <c r="TZH125" s="20"/>
      <c r="TZI125" s="20"/>
      <c r="TZJ125" s="20"/>
      <c r="TZK125" s="20"/>
      <c r="TZL125" s="20"/>
      <c r="TZM125" s="20"/>
      <c r="TZN125" s="20"/>
      <c r="TZO125" s="20"/>
      <c r="TZP125" s="20"/>
      <c r="TZQ125" s="20"/>
      <c r="TZR125" s="20"/>
      <c r="TZS125" s="20"/>
      <c r="TZT125" s="20"/>
      <c r="TZU125" s="20"/>
      <c r="TZV125" s="20"/>
      <c r="TZW125" s="20"/>
      <c r="TZX125" s="20"/>
      <c r="TZY125" s="20"/>
      <c r="TZZ125" s="20"/>
      <c r="UAA125" s="20"/>
      <c r="UAB125" s="20"/>
      <c r="UAC125" s="20"/>
      <c r="UAD125" s="20"/>
      <c r="UAE125" s="20"/>
      <c r="UAF125" s="20"/>
      <c r="UAG125" s="20"/>
      <c r="UAH125" s="20"/>
      <c r="UAI125" s="20"/>
      <c r="UAJ125" s="20"/>
      <c r="UAK125" s="20"/>
      <c r="UAL125" s="20"/>
      <c r="UAM125" s="20"/>
      <c r="UAN125" s="20"/>
      <c r="UAO125" s="20"/>
      <c r="UAP125" s="20"/>
      <c r="UAQ125" s="20"/>
      <c r="UAR125" s="20"/>
      <c r="UAS125" s="20"/>
      <c r="UAT125" s="20"/>
      <c r="UAU125" s="20"/>
      <c r="UAV125" s="20"/>
      <c r="UAW125" s="20"/>
      <c r="UAX125" s="20"/>
      <c r="UAY125" s="20"/>
      <c r="UAZ125" s="20"/>
      <c r="UBA125" s="20"/>
      <c r="UBB125" s="20"/>
      <c r="UBC125" s="20"/>
      <c r="UBD125" s="20"/>
      <c r="UBE125" s="20"/>
      <c r="UBF125" s="20"/>
      <c r="UBG125" s="20"/>
      <c r="UBH125" s="20"/>
      <c r="UBI125" s="20"/>
      <c r="UBJ125" s="20"/>
      <c r="UBK125" s="20"/>
      <c r="UBL125" s="20"/>
      <c r="UBM125" s="20"/>
      <c r="UBN125" s="20"/>
      <c r="UBO125" s="20"/>
      <c r="UBP125" s="20"/>
      <c r="UBQ125" s="20"/>
      <c r="UBR125" s="20"/>
      <c r="UBS125" s="20"/>
      <c r="UBT125" s="20"/>
      <c r="UBU125" s="20"/>
      <c r="UBV125" s="20"/>
      <c r="UBW125" s="20"/>
      <c r="UBX125" s="20"/>
      <c r="UBY125" s="20"/>
      <c r="UBZ125" s="20"/>
      <c r="UCA125" s="20"/>
      <c r="UCB125" s="20"/>
      <c r="UCC125" s="20"/>
      <c r="UCD125" s="20"/>
      <c r="UCE125" s="20"/>
      <c r="UCF125" s="20"/>
      <c r="UCG125" s="20"/>
      <c r="UCH125" s="20"/>
      <c r="UCI125" s="20"/>
      <c r="UCJ125" s="20"/>
      <c r="UCK125" s="20"/>
      <c r="UCL125" s="20"/>
      <c r="UCS125" s="20"/>
      <c r="UCT125" s="20"/>
      <c r="UCU125" s="20"/>
      <c r="UCV125" s="20"/>
      <c r="UCW125" s="20"/>
      <c r="UCX125" s="20"/>
      <c r="UCY125" s="20"/>
      <c r="UCZ125" s="20"/>
      <c r="UDA125" s="20"/>
      <c r="UDB125" s="20"/>
      <c r="UDC125" s="20"/>
      <c r="UDD125" s="20"/>
      <c r="UDE125" s="20"/>
      <c r="UDF125" s="20"/>
      <c r="UDG125" s="20"/>
      <c r="UDH125" s="20"/>
      <c r="UDI125" s="20"/>
      <c r="UDJ125" s="20"/>
      <c r="UDK125" s="20"/>
      <c r="UDL125" s="20"/>
      <c r="UDM125" s="20"/>
      <c r="UDN125" s="20"/>
      <c r="UDO125" s="20"/>
      <c r="UDP125" s="20"/>
      <c r="UDQ125" s="20"/>
      <c r="UDR125" s="20"/>
      <c r="UDS125" s="20"/>
      <c r="UDT125" s="20"/>
      <c r="UDU125" s="20"/>
      <c r="UDV125" s="20"/>
      <c r="UDW125" s="20"/>
      <c r="UDX125" s="20"/>
      <c r="UDY125" s="20"/>
      <c r="UDZ125" s="20"/>
      <c r="UEA125" s="20"/>
      <c r="UEB125" s="20"/>
      <c r="UEC125" s="20"/>
      <c r="UED125" s="20"/>
      <c r="UEE125" s="20"/>
      <c r="UEF125" s="20"/>
      <c r="UEG125" s="20"/>
      <c r="UEH125" s="20"/>
      <c r="UEI125" s="20"/>
      <c r="UEJ125" s="20"/>
      <c r="UEK125" s="20"/>
      <c r="UEL125" s="20"/>
      <c r="UEM125" s="20"/>
      <c r="UEN125" s="20"/>
      <c r="UEO125" s="20"/>
      <c r="UEP125" s="20"/>
      <c r="UEQ125" s="20"/>
      <c r="UER125" s="20"/>
      <c r="UES125" s="20"/>
      <c r="UET125" s="20"/>
      <c r="UEU125" s="20"/>
      <c r="UEV125" s="20"/>
      <c r="UEW125" s="20"/>
      <c r="UEX125" s="20"/>
      <c r="UEY125" s="20"/>
      <c r="UEZ125" s="20"/>
      <c r="UFA125" s="20"/>
      <c r="UFB125" s="20"/>
      <c r="UFC125" s="20"/>
      <c r="UFD125" s="20"/>
      <c r="UFE125" s="20"/>
      <c r="UFF125" s="20"/>
      <c r="UFG125" s="20"/>
      <c r="UFH125" s="20"/>
      <c r="UFI125" s="20"/>
      <c r="UFJ125" s="20"/>
      <c r="UFK125" s="20"/>
      <c r="UFL125" s="20"/>
      <c r="UFM125" s="20"/>
      <c r="UFN125" s="20"/>
      <c r="UFO125" s="20"/>
      <c r="UFP125" s="20"/>
      <c r="UFQ125" s="20"/>
      <c r="UFR125" s="20"/>
      <c r="UFS125" s="20"/>
      <c r="UFT125" s="20"/>
      <c r="UFU125" s="20"/>
      <c r="UFV125" s="20"/>
      <c r="UFW125" s="20"/>
      <c r="UFX125" s="20"/>
      <c r="UFY125" s="20"/>
      <c r="UFZ125" s="20"/>
      <c r="UGA125" s="20"/>
      <c r="UGB125" s="20"/>
      <c r="UGC125" s="20"/>
      <c r="UGD125" s="20"/>
      <c r="UGE125" s="20"/>
      <c r="UGF125" s="20"/>
      <c r="UGG125" s="20"/>
      <c r="UGH125" s="20"/>
      <c r="UGI125" s="20"/>
      <c r="UGJ125" s="20"/>
      <c r="UGK125" s="20"/>
      <c r="UGL125" s="20"/>
      <c r="UGM125" s="20"/>
      <c r="UGN125" s="20"/>
      <c r="UGO125" s="20"/>
      <c r="UGP125" s="20"/>
      <c r="UGQ125" s="20"/>
      <c r="UGR125" s="20"/>
      <c r="UGS125" s="20"/>
      <c r="UGT125" s="20"/>
      <c r="UGU125" s="20"/>
      <c r="UGV125" s="20"/>
      <c r="UGW125" s="20"/>
      <c r="UGX125" s="20"/>
      <c r="UGY125" s="20"/>
      <c r="UGZ125" s="20"/>
      <c r="UHA125" s="20"/>
      <c r="UHB125" s="20"/>
      <c r="UHC125" s="20"/>
      <c r="UHD125" s="20"/>
      <c r="UHE125" s="20"/>
      <c r="UHF125" s="20"/>
      <c r="UHG125" s="20"/>
      <c r="UHH125" s="20"/>
      <c r="UHI125" s="20"/>
      <c r="UHJ125" s="20"/>
      <c r="UHK125" s="20"/>
      <c r="UHL125" s="20"/>
      <c r="UHM125" s="20"/>
      <c r="UHN125" s="20"/>
      <c r="UHO125" s="20"/>
      <c r="UHP125" s="20"/>
      <c r="UHQ125" s="20"/>
      <c r="UHR125" s="20"/>
      <c r="UHS125" s="20"/>
      <c r="UHT125" s="20"/>
      <c r="UHU125" s="20"/>
      <c r="UHV125" s="20"/>
      <c r="UHW125" s="20"/>
      <c r="UHX125" s="20"/>
      <c r="UHY125" s="20"/>
      <c r="UHZ125" s="20"/>
      <c r="UIA125" s="20"/>
      <c r="UIB125" s="20"/>
      <c r="UIC125" s="20"/>
      <c r="UID125" s="20"/>
      <c r="UIE125" s="20"/>
      <c r="UIF125" s="20"/>
      <c r="UIG125" s="20"/>
      <c r="UIH125" s="20"/>
      <c r="UII125" s="20"/>
      <c r="UIJ125" s="20"/>
      <c r="UIK125" s="20"/>
      <c r="UIL125" s="20"/>
      <c r="UIM125" s="20"/>
      <c r="UIN125" s="20"/>
      <c r="UIO125" s="20"/>
      <c r="UIP125" s="20"/>
      <c r="UIQ125" s="20"/>
      <c r="UIR125" s="20"/>
      <c r="UIS125" s="20"/>
      <c r="UIT125" s="20"/>
      <c r="UIU125" s="20"/>
      <c r="UIV125" s="20"/>
      <c r="UIW125" s="20"/>
      <c r="UIX125" s="20"/>
      <c r="UIY125" s="20"/>
      <c r="UIZ125" s="20"/>
      <c r="UJA125" s="20"/>
      <c r="UJB125" s="20"/>
      <c r="UJC125" s="20"/>
      <c r="UJD125" s="20"/>
      <c r="UJE125" s="20"/>
      <c r="UJF125" s="20"/>
      <c r="UJG125" s="20"/>
      <c r="UJH125" s="20"/>
      <c r="UJI125" s="20"/>
      <c r="UJJ125" s="20"/>
      <c r="UJK125" s="20"/>
      <c r="UJL125" s="20"/>
      <c r="UJM125" s="20"/>
      <c r="UJN125" s="20"/>
      <c r="UJO125" s="20"/>
      <c r="UJP125" s="20"/>
      <c r="UJQ125" s="20"/>
      <c r="UJR125" s="20"/>
      <c r="UJS125" s="20"/>
      <c r="UJT125" s="20"/>
      <c r="UJU125" s="20"/>
      <c r="UJV125" s="20"/>
      <c r="UJW125" s="20"/>
      <c r="UJX125" s="20"/>
      <c r="UJY125" s="20"/>
      <c r="UJZ125" s="20"/>
      <c r="UKA125" s="20"/>
      <c r="UKB125" s="20"/>
      <c r="UKC125" s="20"/>
      <c r="UKD125" s="20"/>
      <c r="UKE125" s="20"/>
      <c r="UKF125" s="20"/>
      <c r="UKG125" s="20"/>
      <c r="UKH125" s="20"/>
      <c r="UKI125" s="20"/>
      <c r="UKJ125" s="20"/>
      <c r="UKK125" s="20"/>
      <c r="UKL125" s="20"/>
      <c r="UKM125" s="20"/>
      <c r="UKN125" s="20"/>
      <c r="UKO125" s="20"/>
      <c r="UKP125" s="20"/>
      <c r="UKQ125" s="20"/>
      <c r="UKR125" s="20"/>
      <c r="UKS125" s="20"/>
      <c r="UKT125" s="20"/>
      <c r="UKU125" s="20"/>
      <c r="UKV125" s="20"/>
      <c r="UKW125" s="20"/>
      <c r="UKX125" s="20"/>
      <c r="UKY125" s="20"/>
      <c r="UKZ125" s="20"/>
      <c r="ULA125" s="20"/>
      <c r="ULB125" s="20"/>
      <c r="ULC125" s="20"/>
      <c r="ULD125" s="20"/>
      <c r="ULE125" s="20"/>
      <c r="ULF125" s="20"/>
      <c r="ULG125" s="20"/>
      <c r="ULH125" s="20"/>
      <c r="ULI125" s="20"/>
      <c r="ULJ125" s="20"/>
      <c r="ULK125" s="20"/>
      <c r="ULL125" s="20"/>
      <c r="ULM125" s="20"/>
      <c r="ULN125" s="20"/>
      <c r="ULO125" s="20"/>
      <c r="ULP125" s="20"/>
      <c r="ULQ125" s="20"/>
      <c r="ULR125" s="20"/>
      <c r="ULS125" s="20"/>
      <c r="ULT125" s="20"/>
      <c r="ULU125" s="20"/>
      <c r="ULV125" s="20"/>
      <c r="ULW125" s="20"/>
      <c r="ULX125" s="20"/>
      <c r="ULY125" s="20"/>
      <c r="ULZ125" s="20"/>
      <c r="UMA125" s="20"/>
      <c r="UMB125" s="20"/>
      <c r="UMC125" s="20"/>
      <c r="UMD125" s="20"/>
      <c r="UME125" s="20"/>
      <c r="UMF125" s="20"/>
      <c r="UMG125" s="20"/>
      <c r="UMH125" s="20"/>
      <c r="UMO125" s="20"/>
      <c r="UMP125" s="20"/>
      <c r="UMQ125" s="20"/>
      <c r="UMR125" s="20"/>
      <c r="UMS125" s="20"/>
      <c r="UMT125" s="20"/>
      <c r="UMU125" s="20"/>
      <c r="UMV125" s="20"/>
      <c r="UMW125" s="20"/>
      <c r="UMX125" s="20"/>
      <c r="UMY125" s="20"/>
      <c r="UMZ125" s="20"/>
      <c r="UNA125" s="20"/>
      <c r="UNB125" s="20"/>
      <c r="UNC125" s="20"/>
      <c r="UND125" s="20"/>
      <c r="UNE125" s="20"/>
      <c r="UNF125" s="20"/>
      <c r="UNG125" s="20"/>
      <c r="UNH125" s="20"/>
      <c r="UNI125" s="20"/>
      <c r="UNJ125" s="20"/>
      <c r="UNK125" s="20"/>
      <c r="UNL125" s="20"/>
      <c r="UNM125" s="20"/>
      <c r="UNN125" s="20"/>
      <c r="UNO125" s="20"/>
      <c r="UNP125" s="20"/>
      <c r="UNQ125" s="20"/>
      <c r="UNR125" s="20"/>
      <c r="UNS125" s="20"/>
      <c r="UNT125" s="20"/>
      <c r="UNU125" s="20"/>
      <c r="UNV125" s="20"/>
      <c r="UNW125" s="20"/>
      <c r="UNX125" s="20"/>
      <c r="UNY125" s="20"/>
      <c r="UNZ125" s="20"/>
      <c r="UOA125" s="20"/>
      <c r="UOB125" s="20"/>
      <c r="UOC125" s="20"/>
      <c r="UOD125" s="20"/>
      <c r="UOE125" s="20"/>
      <c r="UOF125" s="20"/>
      <c r="UOG125" s="20"/>
      <c r="UOH125" s="20"/>
      <c r="UOI125" s="20"/>
      <c r="UOJ125" s="20"/>
      <c r="UOK125" s="20"/>
      <c r="UOL125" s="20"/>
      <c r="UOM125" s="20"/>
      <c r="UON125" s="20"/>
      <c r="UOO125" s="20"/>
      <c r="UOP125" s="20"/>
      <c r="UOQ125" s="20"/>
      <c r="UOR125" s="20"/>
      <c r="UOS125" s="20"/>
      <c r="UOT125" s="20"/>
      <c r="UOU125" s="20"/>
      <c r="UOV125" s="20"/>
      <c r="UOW125" s="20"/>
      <c r="UOX125" s="20"/>
      <c r="UOY125" s="20"/>
      <c r="UOZ125" s="20"/>
      <c r="UPA125" s="20"/>
      <c r="UPB125" s="20"/>
      <c r="UPC125" s="20"/>
      <c r="UPD125" s="20"/>
      <c r="UPE125" s="20"/>
      <c r="UPF125" s="20"/>
      <c r="UPG125" s="20"/>
      <c r="UPH125" s="20"/>
      <c r="UPI125" s="20"/>
      <c r="UPJ125" s="20"/>
      <c r="UPK125" s="20"/>
      <c r="UPL125" s="20"/>
      <c r="UPM125" s="20"/>
      <c r="UPN125" s="20"/>
      <c r="UPO125" s="20"/>
      <c r="UPP125" s="20"/>
      <c r="UPQ125" s="20"/>
      <c r="UPR125" s="20"/>
      <c r="UPS125" s="20"/>
      <c r="UPT125" s="20"/>
      <c r="UPU125" s="20"/>
      <c r="UPV125" s="20"/>
      <c r="UPW125" s="20"/>
      <c r="UPX125" s="20"/>
      <c r="UPY125" s="20"/>
      <c r="UPZ125" s="20"/>
      <c r="UQA125" s="20"/>
      <c r="UQB125" s="20"/>
      <c r="UQC125" s="20"/>
      <c r="UQD125" s="20"/>
      <c r="UQE125" s="20"/>
      <c r="UQF125" s="20"/>
      <c r="UQG125" s="20"/>
      <c r="UQH125" s="20"/>
      <c r="UQI125" s="20"/>
      <c r="UQJ125" s="20"/>
      <c r="UQK125" s="20"/>
      <c r="UQL125" s="20"/>
      <c r="UQM125" s="20"/>
      <c r="UQN125" s="20"/>
      <c r="UQO125" s="20"/>
      <c r="UQP125" s="20"/>
      <c r="UQQ125" s="20"/>
      <c r="UQR125" s="20"/>
      <c r="UQS125" s="20"/>
      <c r="UQT125" s="20"/>
      <c r="UQU125" s="20"/>
      <c r="UQV125" s="20"/>
      <c r="UQW125" s="20"/>
      <c r="UQX125" s="20"/>
      <c r="UQY125" s="20"/>
      <c r="UQZ125" s="20"/>
      <c r="URA125" s="20"/>
      <c r="URB125" s="20"/>
      <c r="URC125" s="20"/>
      <c r="URD125" s="20"/>
      <c r="URE125" s="20"/>
      <c r="URF125" s="20"/>
      <c r="URG125" s="20"/>
      <c r="URH125" s="20"/>
      <c r="URI125" s="20"/>
      <c r="URJ125" s="20"/>
      <c r="URK125" s="20"/>
      <c r="URL125" s="20"/>
      <c r="URM125" s="20"/>
      <c r="URN125" s="20"/>
      <c r="URO125" s="20"/>
      <c r="URP125" s="20"/>
      <c r="URQ125" s="20"/>
      <c r="URR125" s="20"/>
      <c r="URS125" s="20"/>
      <c r="URT125" s="20"/>
      <c r="URU125" s="20"/>
      <c r="URV125" s="20"/>
      <c r="URW125" s="20"/>
      <c r="URX125" s="20"/>
      <c r="URY125" s="20"/>
      <c r="URZ125" s="20"/>
      <c r="USA125" s="20"/>
      <c r="USB125" s="20"/>
      <c r="USC125" s="20"/>
      <c r="USD125" s="20"/>
      <c r="USE125" s="20"/>
      <c r="USF125" s="20"/>
      <c r="USG125" s="20"/>
      <c r="USH125" s="20"/>
      <c r="USI125" s="20"/>
      <c r="USJ125" s="20"/>
      <c r="USK125" s="20"/>
      <c r="USL125" s="20"/>
      <c r="USM125" s="20"/>
      <c r="USN125" s="20"/>
      <c r="USO125" s="20"/>
      <c r="USP125" s="20"/>
      <c r="USQ125" s="20"/>
      <c r="USR125" s="20"/>
      <c r="USS125" s="20"/>
      <c r="UST125" s="20"/>
      <c r="USU125" s="20"/>
      <c r="USV125" s="20"/>
      <c r="USW125" s="20"/>
      <c r="USX125" s="20"/>
      <c r="USY125" s="20"/>
      <c r="USZ125" s="20"/>
      <c r="UTA125" s="20"/>
      <c r="UTB125" s="20"/>
      <c r="UTC125" s="20"/>
      <c r="UTD125" s="20"/>
      <c r="UTE125" s="20"/>
      <c r="UTF125" s="20"/>
      <c r="UTG125" s="20"/>
      <c r="UTH125" s="20"/>
      <c r="UTI125" s="20"/>
      <c r="UTJ125" s="20"/>
      <c r="UTK125" s="20"/>
      <c r="UTL125" s="20"/>
      <c r="UTM125" s="20"/>
      <c r="UTN125" s="20"/>
      <c r="UTO125" s="20"/>
      <c r="UTP125" s="20"/>
      <c r="UTQ125" s="20"/>
      <c r="UTR125" s="20"/>
      <c r="UTS125" s="20"/>
      <c r="UTT125" s="20"/>
      <c r="UTU125" s="20"/>
      <c r="UTV125" s="20"/>
      <c r="UTW125" s="20"/>
      <c r="UTX125" s="20"/>
      <c r="UTY125" s="20"/>
      <c r="UTZ125" s="20"/>
      <c r="UUA125" s="20"/>
      <c r="UUB125" s="20"/>
      <c r="UUC125" s="20"/>
      <c r="UUD125" s="20"/>
      <c r="UUE125" s="20"/>
      <c r="UUF125" s="20"/>
      <c r="UUG125" s="20"/>
      <c r="UUH125" s="20"/>
      <c r="UUI125" s="20"/>
      <c r="UUJ125" s="20"/>
      <c r="UUK125" s="20"/>
      <c r="UUL125" s="20"/>
      <c r="UUM125" s="20"/>
      <c r="UUN125" s="20"/>
      <c r="UUO125" s="20"/>
      <c r="UUP125" s="20"/>
      <c r="UUQ125" s="20"/>
      <c r="UUR125" s="20"/>
      <c r="UUS125" s="20"/>
      <c r="UUT125" s="20"/>
      <c r="UUU125" s="20"/>
      <c r="UUV125" s="20"/>
      <c r="UUW125" s="20"/>
      <c r="UUX125" s="20"/>
      <c r="UUY125" s="20"/>
      <c r="UUZ125" s="20"/>
      <c r="UVA125" s="20"/>
      <c r="UVB125" s="20"/>
      <c r="UVC125" s="20"/>
      <c r="UVD125" s="20"/>
      <c r="UVE125" s="20"/>
      <c r="UVF125" s="20"/>
      <c r="UVG125" s="20"/>
      <c r="UVH125" s="20"/>
      <c r="UVI125" s="20"/>
      <c r="UVJ125" s="20"/>
      <c r="UVK125" s="20"/>
      <c r="UVL125" s="20"/>
      <c r="UVM125" s="20"/>
      <c r="UVN125" s="20"/>
      <c r="UVO125" s="20"/>
      <c r="UVP125" s="20"/>
      <c r="UVQ125" s="20"/>
      <c r="UVR125" s="20"/>
      <c r="UVS125" s="20"/>
      <c r="UVT125" s="20"/>
      <c r="UVU125" s="20"/>
      <c r="UVV125" s="20"/>
      <c r="UVW125" s="20"/>
      <c r="UVX125" s="20"/>
      <c r="UVY125" s="20"/>
      <c r="UVZ125" s="20"/>
      <c r="UWA125" s="20"/>
      <c r="UWB125" s="20"/>
      <c r="UWC125" s="20"/>
      <c r="UWD125" s="20"/>
      <c r="UWK125" s="20"/>
      <c r="UWL125" s="20"/>
      <c r="UWM125" s="20"/>
      <c r="UWN125" s="20"/>
      <c r="UWO125" s="20"/>
      <c r="UWP125" s="20"/>
      <c r="UWQ125" s="20"/>
      <c r="UWR125" s="20"/>
      <c r="UWS125" s="20"/>
      <c r="UWT125" s="20"/>
      <c r="UWU125" s="20"/>
      <c r="UWV125" s="20"/>
      <c r="UWW125" s="20"/>
      <c r="UWX125" s="20"/>
      <c r="UWY125" s="20"/>
      <c r="UWZ125" s="20"/>
      <c r="UXA125" s="20"/>
      <c r="UXB125" s="20"/>
      <c r="UXC125" s="20"/>
      <c r="UXD125" s="20"/>
      <c r="UXE125" s="20"/>
      <c r="UXF125" s="20"/>
      <c r="UXG125" s="20"/>
      <c r="UXH125" s="20"/>
      <c r="UXI125" s="20"/>
      <c r="UXJ125" s="20"/>
      <c r="UXK125" s="20"/>
      <c r="UXL125" s="20"/>
      <c r="UXM125" s="20"/>
      <c r="UXN125" s="20"/>
      <c r="UXO125" s="20"/>
      <c r="UXP125" s="20"/>
      <c r="UXQ125" s="20"/>
      <c r="UXR125" s="20"/>
      <c r="UXS125" s="20"/>
      <c r="UXT125" s="20"/>
      <c r="UXU125" s="20"/>
      <c r="UXV125" s="20"/>
      <c r="UXW125" s="20"/>
      <c r="UXX125" s="20"/>
      <c r="UXY125" s="20"/>
      <c r="UXZ125" s="20"/>
      <c r="UYA125" s="20"/>
      <c r="UYB125" s="20"/>
      <c r="UYC125" s="20"/>
      <c r="UYD125" s="20"/>
      <c r="UYE125" s="20"/>
      <c r="UYF125" s="20"/>
      <c r="UYG125" s="20"/>
      <c r="UYH125" s="20"/>
      <c r="UYI125" s="20"/>
      <c r="UYJ125" s="20"/>
      <c r="UYK125" s="20"/>
      <c r="UYL125" s="20"/>
      <c r="UYM125" s="20"/>
      <c r="UYN125" s="20"/>
      <c r="UYO125" s="20"/>
      <c r="UYP125" s="20"/>
      <c r="UYQ125" s="20"/>
      <c r="UYR125" s="20"/>
      <c r="UYS125" s="20"/>
      <c r="UYT125" s="20"/>
      <c r="UYU125" s="20"/>
      <c r="UYV125" s="20"/>
      <c r="UYW125" s="20"/>
      <c r="UYX125" s="20"/>
      <c r="UYY125" s="20"/>
      <c r="UYZ125" s="20"/>
      <c r="UZA125" s="20"/>
      <c r="UZB125" s="20"/>
      <c r="UZC125" s="20"/>
      <c r="UZD125" s="20"/>
      <c r="UZE125" s="20"/>
      <c r="UZF125" s="20"/>
      <c r="UZG125" s="20"/>
      <c r="UZH125" s="20"/>
      <c r="UZI125" s="20"/>
      <c r="UZJ125" s="20"/>
      <c r="UZK125" s="20"/>
      <c r="UZL125" s="20"/>
      <c r="UZM125" s="20"/>
      <c r="UZN125" s="20"/>
      <c r="UZO125" s="20"/>
      <c r="UZP125" s="20"/>
      <c r="UZQ125" s="20"/>
      <c r="UZR125" s="20"/>
      <c r="UZS125" s="20"/>
      <c r="UZT125" s="20"/>
      <c r="UZU125" s="20"/>
      <c r="UZV125" s="20"/>
      <c r="UZW125" s="20"/>
      <c r="UZX125" s="20"/>
      <c r="UZY125" s="20"/>
      <c r="UZZ125" s="20"/>
      <c r="VAA125" s="20"/>
      <c r="VAB125" s="20"/>
      <c r="VAC125" s="20"/>
      <c r="VAD125" s="20"/>
      <c r="VAE125" s="20"/>
      <c r="VAF125" s="20"/>
      <c r="VAG125" s="20"/>
      <c r="VAH125" s="20"/>
      <c r="VAI125" s="20"/>
      <c r="VAJ125" s="20"/>
      <c r="VAK125" s="20"/>
      <c r="VAL125" s="20"/>
      <c r="VAM125" s="20"/>
      <c r="VAN125" s="20"/>
      <c r="VAO125" s="20"/>
      <c r="VAP125" s="20"/>
      <c r="VAQ125" s="20"/>
      <c r="VAR125" s="20"/>
      <c r="VAS125" s="20"/>
      <c r="VAT125" s="20"/>
      <c r="VAU125" s="20"/>
      <c r="VAV125" s="20"/>
      <c r="VAW125" s="20"/>
      <c r="VAX125" s="20"/>
      <c r="VAY125" s="20"/>
      <c r="VAZ125" s="20"/>
      <c r="VBA125" s="20"/>
      <c r="VBB125" s="20"/>
      <c r="VBC125" s="20"/>
      <c r="VBD125" s="20"/>
      <c r="VBE125" s="20"/>
      <c r="VBF125" s="20"/>
      <c r="VBG125" s="20"/>
      <c r="VBH125" s="20"/>
      <c r="VBI125" s="20"/>
      <c r="VBJ125" s="20"/>
      <c r="VBK125" s="20"/>
      <c r="VBL125" s="20"/>
      <c r="VBM125" s="20"/>
      <c r="VBN125" s="20"/>
      <c r="VBO125" s="20"/>
      <c r="VBP125" s="20"/>
      <c r="VBQ125" s="20"/>
      <c r="VBR125" s="20"/>
      <c r="VBS125" s="20"/>
      <c r="VBT125" s="20"/>
      <c r="VBU125" s="20"/>
      <c r="VBV125" s="20"/>
      <c r="VBW125" s="20"/>
      <c r="VBX125" s="20"/>
      <c r="VBY125" s="20"/>
      <c r="VBZ125" s="20"/>
      <c r="VCA125" s="20"/>
      <c r="VCB125" s="20"/>
      <c r="VCC125" s="20"/>
      <c r="VCD125" s="20"/>
      <c r="VCE125" s="20"/>
      <c r="VCF125" s="20"/>
      <c r="VCG125" s="20"/>
      <c r="VCH125" s="20"/>
      <c r="VCI125" s="20"/>
      <c r="VCJ125" s="20"/>
      <c r="VCK125" s="20"/>
      <c r="VCL125" s="20"/>
      <c r="VCM125" s="20"/>
      <c r="VCN125" s="20"/>
      <c r="VCO125" s="20"/>
      <c r="VCP125" s="20"/>
      <c r="VCQ125" s="20"/>
      <c r="VCR125" s="20"/>
      <c r="VCS125" s="20"/>
      <c r="VCT125" s="20"/>
      <c r="VCU125" s="20"/>
      <c r="VCV125" s="20"/>
      <c r="VCW125" s="20"/>
      <c r="VCX125" s="20"/>
      <c r="VCY125" s="20"/>
      <c r="VCZ125" s="20"/>
      <c r="VDA125" s="20"/>
      <c r="VDB125" s="20"/>
      <c r="VDC125" s="20"/>
      <c r="VDD125" s="20"/>
      <c r="VDE125" s="20"/>
      <c r="VDF125" s="20"/>
      <c r="VDG125" s="20"/>
      <c r="VDH125" s="20"/>
      <c r="VDI125" s="20"/>
      <c r="VDJ125" s="20"/>
      <c r="VDK125" s="20"/>
      <c r="VDL125" s="20"/>
      <c r="VDM125" s="20"/>
      <c r="VDN125" s="20"/>
      <c r="VDO125" s="20"/>
      <c r="VDP125" s="20"/>
      <c r="VDQ125" s="20"/>
      <c r="VDR125" s="20"/>
      <c r="VDS125" s="20"/>
      <c r="VDT125" s="20"/>
      <c r="VDU125" s="20"/>
      <c r="VDV125" s="20"/>
      <c r="VDW125" s="20"/>
      <c r="VDX125" s="20"/>
      <c r="VDY125" s="20"/>
      <c r="VDZ125" s="20"/>
      <c r="VEA125" s="20"/>
      <c r="VEB125" s="20"/>
      <c r="VEC125" s="20"/>
      <c r="VED125" s="20"/>
      <c r="VEE125" s="20"/>
      <c r="VEF125" s="20"/>
      <c r="VEG125" s="20"/>
      <c r="VEH125" s="20"/>
      <c r="VEI125" s="20"/>
      <c r="VEJ125" s="20"/>
      <c r="VEK125" s="20"/>
      <c r="VEL125" s="20"/>
      <c r="VEM125" s="20"/>
      <c r="VEN125" s="20"/>
      <c r="VEO125" s="20"/>
      <c r="VEP125" s="20"/>
      <c r="VEQ125" s="20"/>
      <c r="VER125" s="20"/>
      <c r="VES125" s="20"/>
      <c r="VET125" s="20"/>
      <c r="VEU125" s="20"/>
      <c r="VEV125" s="20"/>
      <c r="VEW125" s="20"/>
      <c r="VEX125" s="20"/>
      <c r="VEY125" s="20"/>
      <c r="VEZ125" s="20"/>
      <c r="VFA125" s="20"/>
      <c r="VFB125" s="20"/>
      <c r="VFC125" s="20"/>
      <c r="VFD125" s="20"/>
      <c r="VFE125" s="20"/>
      <c r="VFF125" s="20"/>
      <c r="VFG125" s="20"/>
      <c r="VFH125" s="20"/>
      <c r="VFI125" s="20"/>
      <c r="VFJ125" s="20"/>
      <c r="VFK125" s="20"/>
      <c r="VFL125" s="20"/>
      <c r="VFM125" s="20"/>
      <c r="VFN125" s="20"/>
      <c r="VFO125" s="20"/>
      <c r="VFP125" s="20"/>
      <c r="VFQ125" s="20"/>
      <c r="VFR125" s="20"/>
      <c r="VFS125" s="20"/>
      <c r="VFT125" s="20"/>
      <c r="VFU125" s="20"/>
      <c r="VFV125" s="20"/>
      <c r="VFW125" s="20"/>
      <c r="VFX125" s="20"/>
      <c r="VFY125" s="20"/>
      <c r="VFZ125" s="20"/>
      <c r="VGG125" s="20"/>
      <c r="VGH125" s="20"/>
      <c r="VGI125" s="20"/>
      <c r="VGJ125" s="20"/>
      <c r="VGK125" s="20"/>
      <c r="VGL125" s="20"/>
      <c r="VGM125" s="20"/>
      <c r="VGN125" s="20"/>
      <c r="VGO125" s="20"/>
      <c r="VGP125" s="20"/>
      <c r="VGQ125" s="20"/>
      <c r="VGR125" s="20"/>
      <c r="VGS125" s="20"/>
      <c r="VGT125" s="20"/>
      <c r="VGU125" s="20"/>
      <c r="VGV125" s="20"/>
      <c r="VGW125" s="20"/>
      <c r="VGX125" s="20"/>
      <c r="VGY125" s="20"/>
      <c r="VGZ125" s="20"/>
      <c r="VHA125" s="20"/>
      <c r="VHB125" s="20"/>
      <c r="VHC125" s="20"/>
      <c r="VHD125" s="20"/>
      <c r="VHE125" s="20"/>
      <c r="VHF125" s="20"/>
      <c r="VHG125" s="20"/>
      <c r="VHH125" s="20"/>
      <c r="VHI125" s="20"/>
      <c r="VHJ125" s="20"/>
      <c r="VHK125" s="20"/>
      <c r="VHL125" s="20"/>
      <c r="VHM125" s="20"/>
      <c r="VHN125" s="20"/>
      <c r="VHO125" s="20"/>
      <c r="VHP125" s="20"/>
      <c r="VHQ125" s="20"/>
      <c r="VHR125" s="20"/>
      <c r="VHS125" s="20"/>
      <c r="VHT125" s="20"/>
      <c r="VHU125" s="20"/>
      <c r="VHV125" s="20"/>
      <c r="VHW125" s="20"/>
      <c r="VHX125" s="20"/>
      <c r="VHY125" s="20"/>
      <c r="VHZ125" s="20"/>
      <c r="VIA125" s="20"/>
      <c r="VIB125" s="20"/>
      <c r="VIC125" s="20"/>
      <c r="VID125" s="20"/>
      <c r="VIE125" s="20"/>
      <c r="VIF125" s="20"/>
      <c r="VIG125" s="20"/>
      <c r="VIH125" s="20"/>
      <c r="VII125" s="20"/>
      <c r="VIJ125" s="20"/>
      <c r="VIK125" s="20"/>
      <c r="VIL125" s="20"/>
      <c r="VIM125" s="20"/>
      <c r="VIN125" s="20"/>
      <c r="VIO125" s="20"/>
      <c r="VIP125" s="20"/>
      <c r="VIQ125" s="20"/>
      <c r="VIR125" s="20"/>
      <c r="VIS125" s="20"/>
      <c r="VIT125" s="20"/>
      <c r="VIU125" s="20"/>
      <c r="VIV125" s="20"/>
      <c r="VIW125" s="20"/>
      <c r="VIX125" s="20"/>
      <c r="VIY125" s="20"/>
      <c r="VIZ125" s="20"/>
      <c r="VJA125" s="20"/>
      <c r="VJB125" s="20"/>
      <c r="VJC125" s="20"/>
      <c r="VJD125" s="20"/>
      <c r="VJE125" s="20"/>
      <c r="VJF125" s="20"/>
      <c r="VJG125" s="20"/>
      <c r="VJH125" s="20"/>
      <c r="VJI125" s="20"/>
      <c r="VJJ125" s="20"/>
      <c r="VJK125" s="20"/>
      <c r="VJL125" s="20"/>
      <c r="VJM125" s="20"/>
      <c r="VJN125" s="20"/>
      <c r="VJO125" s="20"/>
      <c r="VJP125" s="20"/>
      <c r="VJQ125" s="20"/>
      <c r="VJR125" s="20"/>
      <c r="VJS125" s="20"/>
      <c r="VJT125" s="20"/>
      <c r="VJU125" s="20"/>
      <c r="VJV125" s="20"/>
      <c r="VJW125" s="20"/>
      <c r="VJX125" s="20"/>
      <c r="VJY125" s="20"/>
      <c r="VJZ125" s="20"/>
      <c r="VKA125" s="20"/>
      <c r="VKB125" s="20"/>
      <c r="VKC125" s="20"/>
      <c r="VKD125" s="20"/>
      <c r="VKE125" s="20"/>
      <c r="VKF125" s="20"/>
      <c r="VKG125" s="20"/>
      <c r="VKH125" s="20"/>
      <c r="VKI125" s="20"/>
      <c r="VKJ125" s="20"/>
      <c r="VKK125" s="20"/>
      <c r="VKL125" s="20"/>
      <c r="VKM125" s="20"/>
      <c r="VKN125" s="20"/>
      <c r="VKO125" s="20"/>
      <c r="VKP125" s="20"/>
      <c r="VKQ125" s="20"/>
      <c r="VKR125" s="20"/>
      <c r="VKS125" s="20"/>
      <c r="VKT125" s="20"/>
      <c r="VKU125" s="20"/>
      <c r="VKV125" s="20"/>
      <c r="VKW125" s="20"/>
      <c r="VKX125" s="20"/>
      <c r="VKY125" s="20"/>
      <c r="VKZ125" s="20"/>
      <c r="VLA125" s="20"/>
      <c r="VLB125" s="20"/>
      <c r="VLC125" s="20"/>
      <c r="VLD125" s="20"/>
      <c r="VLE125" s="20"/>
      <c r="VLF125" s="20"/>
      <c r="VLG125" s="20"/>
      <c r="VLH125" s="20"/>
      <c r="VLI125" s="20"/>
      <c r="VLJ125" s="20"/>
      <c r="VLK125" s="20"/>
      <c r="VLL125" s="20"/>
      <c r="VLM125" s="20"/>
      <c r="VLN125" s="20"/>
      <c r="VLO125" s="20"/>
      <c r="VLP125" s="20"/>
      <c r="VLQ125" s="20"/>
      <c r="VLR125" s="20"/>
      <c r="VLS125" s="20"/>
      <c r="VLT125" s="20"/>
      <c r="VLU125" s="20"/>
      <c r="VLV125" s="20"/>
      <c r="VLW125" s="20"/>
      <c r="VLX125" s="20"/>
      <c r="VLY125" s="20"/>
      <c r="VLZ125" s="20"/>
      <c r="VMA125" s="20"/>
      <c r="VMB125" s="20"/>
      <c r="VMC125" s="20"/>
      <c r="VMD125" s="20"/>
      <c r="VME125" s="20"/>
      <c r="VMF125" s="20"/>
      <c r="VMG125" s="20"/>
      <c r="VMH125" s="20"/>
      <c r="VMI125" s="20"/>
      <c r="VMJ125" s="20"/>
      <c r="VMK125" s="20"/>
      <c r="VML125" s="20"/>
      <c r="VMM125" s="20"/>
      <c r="VMN125" s="20"/>
      <c r="VMO125" s="20"/>
      <c r="VMP125" s="20"/>
      <c r="VMQ125" s="20"/>
      <c r="VMR125" s="20"/>
      <c r="VMS125" s="20"/>
      <c r="VMT125" s="20"/>
      <c r="VMU125" s="20"/>
      <c r="VMV125" s="20"/>
      <c r="VMW125" s="20"/>
      <c r="VMX125" s="20"/>
      <c r="VMY125" s="20"/>
      <c r="VMZ125" s="20"/>
      <c r="VNA125" s="20"/>
      <c r="VNB125" s="20"/>
      <c r="VNC125" s="20"/>
      <c r="VND125" s="20"/>
      <c r="VNE125" s="20"/>
      <c r="VNF125" s="20"/>
      <c r="VNG125" s="20"/>
      <c r="VNH125" s="20"/>
      <c r="VNI125" s="20"/>
      <c r="VNJ125" s="20"/>
      <c r="VNK125" s="20"/>
      <c r="VNL125" s="20"/>
      <c r="VNM125" s="20"/>
      <c r="VNN125" s="20"/>
      <c r="VNO125" s="20"/>
      <c r="VNP125" s="20"/>
      <c r="VNQ125" s="20"/>
      <c r="VNR125" s="20"/>
      <c r="VNS125" s="20"/>
      <c r="VNT125" s="20"/>
      <c r="VNU125" s="20"/>
      <c r="VNV125" s="20"/>
      <c r="VNW125" s="20"/>
      <c r="VNX125" s="20"/>
      <c r="VNY125" s="20"/>
      <c r="VNZ125" s="20"/>
      <c r="VOA125" s="20"/>
      <c r="VOB125" s="20"/>
      <c r="VOC125" s="20"/>
      <c r="VOD125" s="20"/>
      <c r="VOE125" s="20"/>
      <c r="VOF125" s="20"/>
      <c r="VOG125" s="20"/>
      <c r="VOH125" s="20"/>
      <c r="VOI125" s="20"/>
      <c r="VOJ125" s="20"/>
      <c r="VOK125" s="20"/>
      <c r="VOL125" s="20"/>
      <c r="VOM125" s="20"/>
      <c r="VON125" s="20"/>
      <c r="VOO125" s="20"/>
      <c r="VOP125" s="20"/>
      <c r="VOQ125" s="20"/>
      <c r="VOR125" s="20"/>
      <c r="VOS125" s="20"/>
      <c r="VOT125" s="20"/>
      <c r="VOU125" s="20"/>
      <c r="VOV125" s="20"/>
      <c r="VOW125" s="20"/>
      <c r="VOX125" s="20"/>
      <c r="VOY125" s="20"/>
      <c r="VOZ125" s="20"/>
      <c r="VPA125" s="20"/>
      <c r="VPB125" s="20"/>
      <c r="VPC125" s="20"/>
      <c r="VPD125" s="20"/>
      <c r="VPE125" s="20"/>
      <c r="VPF125" s="20"/>
      <c r="VPG125" s="20"/>
      <c r="VPH125" s="20"/>
      <c r="VPI125" s="20"/>
      <c r="VPJ125" s="20"/>
      <c r="VPK125" s="20"/>
      <c r="VPL125" s="20"/>
      <c r="VPM125" s="20"/>
      <c r="VPN125" s="20"/>
      <c r="VPO125" s="20"/>
      <c r="VPP125" s="20"/>
      <c r="VPQ125" s="20"/>
      <c r="VPR125" s="20"/>
      <c r="VPS125" s="20"/>
      <c r="VPT125" s="20"/>
      <c r="VPU125" s="20"/>
      <c r="VPV125" s="20"/>
      <c r="VQC125" s="20"/>
      <c r="VQD125" s="20"/>
      <c r="VQE125" s="20"/>
      <c r="VQF125" s="20"/>
      <c r="VQG125" s="20"/>
      <c r="VQH125" s="20"/>
      <c r="VQI125" s="20"/>
      <c r="VQJ125" s="20"/>
      <c r="VQK125" s="20"/>
      <c r="VQL125" s="20"/>
      <c r="VQM125" s="20"/>
      <c r="VQN125" s="20"/>
      <c r="VQO125" s="20"/>
      <c r="VQP125" s="20"/>
      <c r="VQQ125" s="20"/>
      <c r="VQR125" s="20"/>
      <c r="VQS125" s="20"/>
      <c r="VQT125" s="20"/>
      <c r="VQU125" s="20"/>
      <c r="VQV125" s="20"/>
      <c r="VQW125" s="20"/>
      <c r="VQX125" s="20"/>
      <c r="VQY125" s="20"/>
      <c r="VQZ125" s="20"/>
      <c r="VRA125" s="20"/>
      <c r="VRB125" s="20"/>
      <c r="VRC125" s="20"/>
      <c r="VRD125" s="20"/>
      <c r="VRE125" s="20"/>
      <c r="VRF125" s="20"/>
      <c r="VRG125" s="20"/>
      <c r="VRH125" s="20"/>
      <c r="VRI125" s="20"/>
      <c r="VRJ125" s="20"/>
      <c r="VRK125" s="20"/>
      <c r="VRL125" s="20"/>
      <c r="VRM125" s="20"/>
      <c r="VRN125" s="20"/>
      <c r="VRO125" s="20"/>
      <c r="VRP125" s="20"/>
      <c r="VRQ125" s="20"/>
      <c r="VRR125" s="20"/>
      <c r="VRS125" s="20"/>
      <c r="VRT125" s="20"/>
      <c r="VRU125" s="20"/>
      <c r="VRV125" s="20"/>
      <c r="VRW125" s="20"/>
      <c r="VRX125" s="20"/>
      <c r="VRY125" s="20"/>
      <c r="VRZ125" s="20"/>
      <c r="VSA125" s="20"/>
      <c r="VSB125" s="20"/>
      <c r="VSC125" s="20"/>
      <c r="VSD125" s="20"/>
      <c r="VSE125" s="20"/>
      <c r="VSF125" s="20"/>
      <c r="VSG125" s="20"/>
      <c r="VSH125" s="20"/>
      <c r="VSI125" s="20"/>
      <c r="VSJ125" s="20"/>
      <c r="VSK125" s="20"/>
      <c r="VSL125" s="20"/>
      <c r="VSM125" s="20"/>
      <c r="VSN125" s="20"/>
      <c r="VSO125" s="20"/>
      <c r="VSP125" s="20"/>
      <c r="VSQ125" s="20"/>
      <c r="VSR125" s="20"/>
      <c r="VSS125" s="20"/>
      <c r="VST125" s="20"/>
      <c r="VSU125" s="20"/>
      <c r="VSV125" s="20"/>
      <c r="VSW125" s="20"/>
      <c r="VSX125" s="20"/>
      <c r="VSY125" s="20"/>
      <c r="VSZ125" s="20"/>
      <c r="VTA125" s="20"/>
      <c r="VTB125" s="20"/>
      <c r="VTC125" s="20"/>
      <c r="VTD125" s="20"/>
      <c r="VTE125" s="20"/>
      <c r="VTF125" s="20"/>
      <c r="VTG125" s="20"/>
      <c r="VTH125" s="20"/>
      <c r="VTI125" s="20"/>
      <c r="VTJ125" s="20"/>
      <c r="VTK125" s="20"/>
      <c r="VTL125" s="20"/>
      <c r="VTM125" s="20"/>
      <c r="VTN125" s="20"/>
      <c r="VTO125" s="20"/>
      <c r="VTP125" s="20"/>
      <c r="VTQ125" s="20"/>
      <c r="VTR125" s="20"/>
      <c r="VTS125" s="20"/>
      <c r="VTT125" s="20"/>
      <c r="VTU125" s="20"/>
      <c r="VTV125" s="20"/>
      <c r="VTW125" s="20"/>
      <c r="VTX125" s="20"/>
      <c r="VTY125" s="20"/>
      <c r="VTZ125" s="20"/>
      <c r="VUA125" s="20"/>
      <c r="VUB125" s="20"/>
      <c r="VUC125" s="20"/>
      <c r="VUD125" s="20"/>
      <c r="VUE125" s="20"/>
      <c r="VUF125" s="20"/>
      <c r="VUG125" s="20"/>
      <c r="VUH125" s="20"/>
      <c r="VUI125" s="20"/>
      <c r="VUJ125" s="20"/>
      <c r="VUK125" s="20"/>
      <c r="VUL125" s="20"/>
      <c r="VUM125" s="20"/>
      <c r="VUN125" s="20"/>
      <c r="VUO125" s="20"/>
      <c r="VUP125" s="20"/>
      <c r="VUQ125" s="20"/>
      <c r="VUR125" s="20"/>
      <c r="VUS125" s="20"/>
      <c r="VUT125" s="20"/>
      <c r="VUU125" s="20"/>
      <c r="VUV125" s="20"/>
      <c r="VUW125" s="20"/>
      <c r="VUX125" s="20"/>
      <c r="VUY125" s="20"/>
      <c r="VUZ125" s="20"/>
      <c r="VVA125" s="20"/>
      <c r="VVB125" s="20"/>
      <c r="VVC125" s="20"/>
      <c r="VVD125" s="20"/>
      <c r="VVE125" s="20"/>
      <c r="VVF125" s="20"/>
      <c r="VVG125" s="20"/>
      <c r="VVH125" s="20"/>
      <c r="VVI125" s="20"/>
      <c r="VVJ125" s="20"/>
      <c r="VVK125" s="20"/>
      <c r="VVL125" s="20"/>
      <c r="VVM125" s="20"/>
      <c r="VVN125" s="20"/>
      <c r="VVO125" s="20"/>
      <c r="VVP125" s="20"/>
      <c r="VVQ125" s="20"/>
      <c r="VVR125" s="20"/>
      <c r="VVS125" s="20"/>
      <c r="VVT125" s="20"/>
      <c r="VVU125" s="20"/>
      <c r="VVV125" s="20"/>
      <c r="VVW125" s="20"/>
      <c r="VVX125" s="20"/>
      <c r="VVY125" s="20"/>
      <c r="VVZ125" s="20"/>
      <c r="VWA125" s="20"/>
      <c r="VWB125" s="20"/>
      <c r="VWC125" s="20"/>
      <c r="VWD125" s="20"/>
      <c r="VWE125" s="20"/>
      <c r="VWF125" s="20"/>
      <c r="VWG125" s="20"/>
      <c r="VWH125" s="20"/>
      <c r="VWI125" s="20"/>
      <c r="VWJ125" s="20"/>
      <c r="VWK125" s="20"/>
      <c r="VWL125" s="20"/>
      <c r="VWM125" s="20"/>
      <c r="VWN125" s="20"/>
      <c r="VWO125" s="20"/>
      <c r="VWP125" s="20"/>
      <c r="VWQ125" s="20"/>
      <c r="VWR125" s="20"/>
      <c r="VWS125" s="20"/>
      <c r="VWT125" s="20"/>
      <c r="VWU125" s="20"/>
      <c r="VWV125" s="20"/>
      <c r="VWW125" s="20"/>
      <c r="VWX125" s="20"/>
      <c r="VWY125" s="20"/>
      <c r="VWZ125" s="20"/>
      <c r="VXA125" s="20"/>
      <c r="VXB125" s="20"/>
      <c r="VXC125" s="20"/>
      <c r="VXD125" s="20"/>
      <c r="VXE125" s="20"/>
      <c r="VXF125" s="20"/>
      <c r="VXG125" s="20"/>
      <c r="VXH125" s="20"/>
      <c r="VXI125" s="20"/>
      <c r="VXJ125" s="20"/>
      <c r="VXK125" s="20"/>
      <c r="VXL125" s="20"/>
      <c r="VXM125" s="20"/>
      <c r="VXN125" s="20"/>
      <c r="VXO125" s="20"/>
      <c r="VXP125" s="20"/>
      <c r="VXQ125" s="20"/>
      <c r="VXR125" s="20"/>
      <c r="VXS125" s="20"/>
      <c r="VXT125" s="20"/>
      <c r="VXU125" s="20"/>
      <c r="VXV125" s="20"/>
      <c r="VXW125" s="20"/>
      <c r="VXX125" s="20"/>
      <c r="VXY125" s="20"/>
      <c r="VXZ125" s="20"/>
      <c r="VYA125" s="20"/>
      <c r="VYB125" s="20"/>
      <c r="VYC125" s="20"/>
      <c r="VYD125" s="20"/>
      <c r="VYE125" s="20"/>
      <c r="VYF125" s="20"/>
      <c r="VYG125" s="20"/>
      <c r="VYH125" s="20"/>
      <c r="VYI125" s="20"/>
      <c r="VYJ125" s="20"/>
      <c r="VYK125" s="20"/>
      <c r="VYL125" s="20"/>
      <c r="VYM125" s="20"/>
      <c r="VYN125" s="20"/>
      <c r="VYO125" s="20"/>
      <c r="VYP125" s="20"/>
      <c r="VYQ125" s="20"/>
      <c r="VYR125" s="20"/>
      <c r="VYS125" s="20"/>
      <c r="VYT125" s="20"/>
      <c r="VYU125" s="20"/>
      <c r="VYV125" s="20"/>
      <c r="VYW125" s="20"/>
      <c r="VYX125" s="20"/>
      <c r="VYY125" s="20"/>
      <c r="VYZ125" s="20"/>
      <c r="VZA125" s="20"/>
      <c r="VZB125" s="20"/>
      <c r="VZC125" s="20"/>
      <c r="VZD125" s="20"/>
      <c r="VZE125" s="20"/>
      <c r="VZF125" s="20"/>
      <c r="VZG125" s="20"/>
      <c r="VZH125" s="20"/>
      <c r="VZI125" s="20"/>
      <c r="VZJ125" s="20"/>
      <c r="VZK125" s="20"/>
      <c r="VZL125" s="20"/>
      <c r="VZM125" s="20"/>
      <c r="VZN125" s="20"/>
      <c r="VZO125" s="20"/>
      <c r="VZP125" s="20"/>
      <c r="VZQ125" s="20"/>
      <c r="VZR125" s="20"/>
      <c r="VZY125" s="20"/>
      <c r="VZZ125" s="20"/>
      <c r="WAA125" s="20"/>
      <c r="WAB125" s="20"/>
      <c r="WAC125" s="20"/>
      <c r="WAD125" s="20"/>
      <c r="WAE125" s="20"/>
      <c r="WAF125" s="20"/>
      <c r="WAG125" s="20"/>
      <c r="WAH125" s="20"/>
      <c r="WAI125" s="20"/>
      <c r="WAJ125" s="20"/>
      <c r="WAK125" s="20"/>
      <c r="WAL125" s="20"/>
      <c r="WAM125" s="20"/>
      <c r="WAN125" s="20"/>
      <c r="WAO125" s="20"/>
      <c r="WAP125" s="20"/>
      <c r="WAQ125" s="20"/>
      <c r="WAR125" s="20"/>
      <c r="WAS125" s="20"/>
      <c r="WAT125" s="20"/>
      <c r="WAU125" s="20"/>
      <c r="WAV125" s="20"/>
      <c r="WAW125" s="20"/>
      <c r="WAX125" s="20"/>
      <c r="WAY125" s="20"/>
      <c r="WAZ125" s="20"/>
      <c r="WBA125" s="20"/>
      <c r="WBB125" s="20"/>
      <c r="WBC125" s="20"/>
      <c r="WBD125" s="20"/>
      <c r="WBE125" s="20"/>
      <c r="WBF125" s="20"/>
      <c r="WBG125" s="20"/>
      <c r="WBH125" s="20"/>
      <c r="WBI125" s="20"/>
      <c r="WBJ125" s="20"/>
      <c r="WBK125" s="20"/>
      <c r="WBL125" s="20"/>
      <c r="WBM125" s="20"/>
      <c r="WBN125" s="20"/>
      <c r="WBO125" s="20"/>
      <c r="WBP125" s="20"/>
      <c r="WBQ125" s="20"/>
      <c r="WBR125" s="20"/>
      <c r="WBS125" s="20"/>
      <c r="WBT125" s="20"/>
      <c r="WBU125" s="20"/>
      <c r="WBV125" s="20"/>
      <c r="WBW125" s="20"/>
      <c r="WBX125" s="20"/>
      <c r="WBY125" s="20"/>
      <c r="WBZ125" s="20"/>
      <c r="WCA125" s="20"/>
      <c r="WCB125" s="20"/>
      <c r="WCC125" s="20"/>
      <c r="WCD125" s="20"/>
      <c r="WCE125" s="20"/>
      <c r="WCF125" s="20"/>
      <c r="WCG125" s="20"/>
      <c r="WCH125" s="20"/>
      <c r="WCI125" s="20"/>
      <c r="WCJ125" s="20"/>
      <c r="WCK125" s="20"/>
      <c r="WCL125" s="20"/>
      <c r="WCM125" s="20"/>
      <c r="WCN125" s="20"/>
      <c r="WCO125" s="20"/>
      <c r="WCP125" s="20"/>
      <c r="WCQ125" s="20"/>
      <c r="WCR125" s="20"/>
      <c r="WCS125" s="20"/>
      <c r="WCT125" s="20"/>
      <c r="WCU125" s="20"/>
      <c r="WCV125" s="20"/>
      <c r="WCW125" s="20"/>
      <c r="WCX125" s="20"/>
      <c r="WCY125" s="20"/>
      <c r="WCZ125" s="20"/>
      <c r="WDA125" s="20"/>
      <c r="WDB125" s="20"/>
      <c r="WDC125" s="20"/>
      <c r="WDD125" s="20"/>
      <c r="WDE125" s="20"/>
      <c r="WDF125" s="20"/>
      <c r="WDG125" s="20"/>
      <c r="WDH125" s="20"/>
      <c r="WDI125" s="20"/>
      <c r="WDJ125" s="20"/>
      <c r="WDK125" s="20"/>
      <c r="WDL125" s="20"/>
      <c r="WDM125" s="20"/>
      <c r="WDN125" s="20"/>
      <c r="WDO125" s="20"/>
      <c r="WDP125" s="20"/>
      <c r="WDQ125" s="20"/>
      <c r="WDR125" s="20"/>
      <c r="WDS125" s="20"/>
      <c r="WDT125" s="20"/>
      <c r="WDU125" s="20"/>
      <c r="WDV125" s="20"/>
      <c r="WDW125" s="20"/>
      <c r="WDX125" s="20"/>
      <c r="WDY125" s="20"/>
      <c r="WDZ125" s="20"/>
      <c r="WEA125" s="20"/>
      <c r="WEB125" s="20"/>
      <c r="WEC125" s="20"/>
      <c r="WED125" s="20"/>
      <c r="WEE125" s="20"/>
      <c r="WEF125" s="20"/>
      <c r="WEG125" s="20"/>
      <c r="WEH125" s="20"/>
      <c r="WEI125" s="20"/>
      <c r="WEJ125" s="20"/>
      <c r="WEK125" s="20"/>
      <c r="WEL125" s="20"/>
      <c r="WEM125" s="20"/>
      <c r="WEN125" s="20"/>
      <c r="WEO125" s="20"/>
      <c r="WEP125" s="20"/>
      <c r="WEQ125" s="20"/>
      <c r="WER125" s="20"/>
      <c r="WES125" s="20"/>
      <c r="WET125" s="20"/>
      <c r="WEU125" s="20"/>
      <c r="WEV125" s="20"/>
      <c r="WEW125" s="20"/>
      <c r="WEX125" s="20"/>
      <c r="WEY125" s="20"/>
      <c r="WEZ125" s="20"/>
      <c r="WFA125" s="20"/>
      <c r="WFB125" s="20"/>
      <c r="WFC125" s="20"/>
      <c r="WFD125" s="20"/>
      <c r="WFE125" s="20"/>
      <c r="WFF125" s="20"/>
      <c r="WFG125" s="20"/>
      <c r="WFH125" s="20"/>
      <c r="WFI125" s="20"/>
      <c r="WFJ125" s="20"/>
      <c r="WFK125" s="20"/>
      <c r="WFL125" s="20"/>
      <c r="WFM125" s="20"/>
      <c r="WFN125" s="20"/>
      <c r="WFO125" s="20"/>
      <c r="WFP125" s="20"/>
      <c r="WFQ125" s="20"/>
      <c r="WFR125" s="20"/>
      <c r="WFS125" s="20"/>
      <c r="WFT125" s="20"/>
      <c r="WFU125" s="20"/>
      <c r="WFV125" s="20"/>
      <c r="WFW125" s="20"/>
      <c r="WFX125" s="20"/>
      <c r="WFY125" s="20"/>
      <c r="WFZ125" s="20"/>
      <c r="WGA125" s="20"/>
      <c r="WGB125" s="20"/>
      <c r="WGC125" s="20"/>
      <c r="WGD125" s="20"/>
      <c r="WGE125" s="20"/>
      <c r="WGF125" s="20"/>
      <c r="WGG125" s="20"/>
      <c r="WGH125" s="20"/>
      <c r="WGI125" s="20"/>
      <c r="WGJ125" s="20"/>
      <c r="WGK125" s="20"/>
      <c r="WGL125" s="20"/>
      <c r="WGM125" s="20"/>
      <c r="WGN125" s="20"/>
      <c r="WGO125" s="20"/>
      <c r="WGP125" s="20"/>
      <c r="WGQ125" s="20"/>
      <c r="WGR125" s="20"/>
      <c r="WGS125" s="20"/>
      <c r="WGT125" s="20"/>
      <c r="WGU125" s="20"/>
      <c r="WGV125" s="20"/>
      <c r="WGW125" s="20"/>
      <c r="WGX125" s="20"/>
      <c r="WGY125" s="20"/>
      <c r="WGZ125" s="20"/>
      <c r="WHA125" s="20"/>
      <c r="WHB125" s="20"/>
      <c r="WHC125" s="20"/>
      <c r="WHD125" s="20"/>
      <c r="WHE125" s="20"/>
      <c r="WHF125" s="20"/>
      <c r="WHG125" s="20"/>
      <c r="WHH125" s="20"/>
      <c r="WHI125" s="20"/>
      <c r="WHJ125" s="20"/>
      <c r="WHK125" s="20"/>
      <c r="WHL125" s="20"/>
      <c r="WHM125" s="20"/>
      <c r="WHN125" s="20"/>
      <c r="WHO125" s="20"/>
      <c r="WHP125" s="20"/>
      <c r="WHQ125" s="20"/>
      <c r="WHR125" s="20"/>
      <c r="WHS125" s="20"/>
      <c r="WHT125" s="20"/>
      <c r="WHU125" s="20"/>
      <c r="WHV125" s="20"/>
      <c r="WHW125" s="20"/>
      <c r="WHX125" s="20"/>
      <c r="WHY125" s="20"/>
      <c r="WHZ125" s="20"/>
      <c r="WIA125" s="20"/>
      <c r="WIB125" s="20"/>
      <c r="WIC125" s="20"/>
      <c r="WID125" s="20"/>
      <c r="WIE125" s="20"/>
      <c r="WIF125" s="20"/>
      <c r="WIG125" s="20"/>
      <c r="WIH125" s="20"/>
      <c r="WII125" s="20"/>
      <c r="WIJ125" s="20"/>
      <c r="WIK125" s="20"/>
      <c r="WIL125" s="20"/>
      <c r="WIM125" s="20"/>
      <c r="WIN125" s="20"/>
      <c r="WIO125" s="20"/>
      <c r="WIP125" s="20"/>
      <c r="WIQ125" s="20"/>
      <c r="WIR125" s="20"/>
      <c r="WIS125" s="20"/>
      <c r="WIT125" s="20"/>
      <c r="WIU125" s="20"/>
      <c r="WIV125" s="20"/>
      <c r="WIW125" s="20"/>
      <c r="WIX125" s="20"/>
      <c r="WIY125" s="20"/>
      <c r="WIZ125" s="20"/>
      <c r="WJA125" s="20"/>
      <c r="WJB125" s="20"/>
      <c r="WJC125" s="20"/>
      <c r="WJD125" s="20"/>
      <c r="WJE125" s="20"/>
      <c r="WJF125" s="20"/>
      <c r="WJG125" s="20"/>
      <c r="WJH125" s="20"/>
      <c r="WJI125" s="20"/>
      <c r="WJJ125" s="20"/>
      <c r="WJK125" s="20"/>
      <c r="WJL125" s="20"/>
      <c r="WJM125" s="20"/>
      <c r="WJN125" s="20"/>
      <c r="WJU125" s="20"/>
      <c r="WJV125" s="20"/>
      <c r="WJW125" s="20"/>
      <c r="WJX125" s="20"/>
      <c r="WJY125" s="20"/>
      <c r="WJZ125" s="20"/>
      <c r="WKA125" s="20"/>
      <c r="WKB125" s="20"/>
      <c r="WKC125" s="20"/>
      <c r="WKD125" s="20"/>
      <c r="WKE125" s="20"/>
      <c r="WKF125" s="20"/>
      <c r="WKG125" s="20"/>
      <c r="WKH125" s="20"/>
      <c r="WKI125" s="20"/>
      <c r="WKJ125" s="20"/>
      <c r="WKK125" s="20"/>
      <c r="WKL125" s="20"/>
      <c r="WKM125" s="20"/>
      <c r="WKN125" s="20"/>
      <c r="WKO125" s="20"/>
      <c r="WKP125" s="20"/>
      <c r="WKQ125" s="20"/>
      <c r="WKR125" s="20"/>
      <c r="WKS125" s="20"/>
      <c r="WKT125" s="20"/>
      <c r="WKU125" s="20"/>
      <c r="WKV125" s="20"/>
      <c r="WKW125" s="20"/>
      <c r="WKX125" s="20"/>
      <c r="WKY125" s="20"/>
      <c r="WKZ125" s="20"/>
      <c r="WLA125" s="20"/>
      <c r="WLB125" s="20"/>
      <c r="WLC125" s="20"/>
      <c r="WLD125" s="20"/>
      <c r="WLE125" s="20"/>
      <c r="WLF125" s="20"/>
      <c r="WLG125" s="20"/>
      <c r="WLH125" s="20"/>
      <c r="WLI125" s="20"/>
      <c r="WLJ125" s="20"/>
      <c r="WLK125" s="20"/>
      <c r="WLL125" s="20"/>
      <c r="WLM125" s="20"/>
      <c r="WLN125" s="20"/>
      <c r="WLO125" s="20"/>
      <c r="WLP125" s="20"/>
      <c r="WLQ125" s="20"/>
      <c r="WLR125" s="20"/>
      <c r="WLS125" s="20"/>
      <c r="WLT125" s="20"/>
      <c r="WLU125" s="20"/>
      <c r="WLV125" s="20"/>
      <c r="WLW125" s="20"/>
      <c r="WLX125" s="20"/>
      <c r="WLY125" s="20"/>
      <c r="WLZ125" s="20"/>
      <c r="WMA125" s="20"/>
      <c r="WMB125" s="20"/>
      <c r="WMC125" s="20"/>
      <c r="WMD125" s="20"/>
      <c r="WME125" s="20"/>
      <c r="WMF125" s="20"/>
      <c r="WMG125" s="20"/>
      <c r="WMH125" s="20"/>
      <c r="WMI125" s="20"/>
      <c r="WMJ125" s="20"/>
      <c r="WMK125" s="20"/>
      <c r="WML125" s="20"/>
      <c r="WMM125" s="20"/>
      <c r="WMN125" s="20"/>
      <c r="WMO125" s="20"/>
      <c r="WMP125" s="20"/>
      <c r="WMQ125" s="20"/>
      <c r="WMR125" s="20"/>
      <c r="WMS125" s="20"/>
      <c r="WMT125" s="20"/>
      <c r="WMU125" s="20"/>
      <c r="WMV125" s="20"/>
      <c r="WMW125" s="20"/>
      <c r="WMX125" s="20"/>
      <c r="WMY125" s="20"/>
      <c r="WMZ125" s="20"/>
      <c r="WNA125" s="20"/>
      <c r="WNB125" s="20"/>
      <c r="WNC125" s="20"/>
      <c r="WND125" s="20"/>
      <c r="WNE125" s="20"/>
      <c r="WNF125" s="20"/>
      <c r="WNG125" s="20"/>
      <c r="WNH125" s="20"/>
      <c r="WNI125" s="20"/>
      <c r="WNJ125" s="20"/>
      <c r="WNK125" s="20"/>
      <c r="WNL125" s="20"/>
      <c r="WNM125" s="20"/>
      <c r="WNN125" s="20"/>
      <c r="WNO125" s="20"/>
      <c r="WNP125" s="20"/>
      <c r="WNQ125" s="20"/>
      <c r="WNR125" s="20"/>
      <c r="WNS125" s="20"/>
      <c r="WNT125" s="20"/>
      <c r="WNU125" s="20"/>
      <c r="WNV125" s="20"/>
      <c r="WNW125" s="20"/>
      <c r="WNX125" s="20"/>
      <c r="WNY125" s="20"/>
      <c r="WNZ125" s="20"/>
      <c r="WOA125" s="20"/>
      <c r="WOB125" s="20"/>
      <c r="WOC125" s="20"/>
      <c r="WOD125" s="20"/>
      <c r="WOE125" s="20"/>
      <c r="WOF125" s="20"/>
      <c r="WOG125" s="20"/>
      <c r="WOH125" s="20"/>
      <c r="WOI125" s="20"/>
      <c r="WOJ125" s="20"/>
      <c r="WOK125" s="20"/>
      <c r="WOL125" s="20"/>
      <c r="WOM125" s="20"/>
      <c r="WON125" s="20"/>
      <c r="WOO125" s="20"/>
      <c r="WOP125" s="20"/>
      <c r="WOQ125" s="20"/>
      <c r="WOR125" s="20"/>
      <c r="WOS125" s="20"/>
      <c r="WOT125" s="20"/>
      <c r="WOU125" s="20"/>
      <c r="WOV125" s="20"/>
      <c r="WOW125" s="20"/>
      <c r="WOX125" s="20"/>
      <c r="WOY125" s="20"/>
      <c r="WOZ125" s="20"/>
      <c r="WPA125" s="20"/>
      <c r="WPB125" s="20"/>
      <c r="WPC125" s="20"/>
      <c r="WPD125" s="20"/>
      <c r="WPE125" s="20"/>
      <c r="WPF125" s="20"/>
      <c r="WPG125" s="20"/>
      <c r="WPH125" s="20"/>
      <c r="WPI125" s="20"/>
      <c r="WPJ125" s="20"/>
      <c r="WPK125" s="20"/>
      <c r="WPL125" s="20"/>
      <c r="WPM125" s="20"/>
      <c r="WPN125" s="20"/>
      <c r="WPO125" s="20"/>
      <c r="WPP125" s="20"/>
      <c r="WPQ125" s="20"/>
      <c r="WPR125" s="20"/>
      <c r="WPS125" s="20"/>
      <c r="WPT125" s="20"/>
      <c r="WPU125" s="20"/>
      <c r="WPV125" s="20"/>
      <c r="WPW125" s="20"/>
      <c r="WPX125" s="20"/>
      <c r="WPY125" s="20"/>
      <c r="WPZ125" s="20"/>
      <c r="WQA125" s="20"/>
      <c r="WQB125" s="20"/>
      <c r="WQC125" s="20"/>
      <c r="WQD125" s="20"/>
      <c r="WQE125" s="20"/>
      <c r="WQF125" s="20"/>
      <c r="WQG125" s="20"/>
      <c r="WQH125" s="20"/>
      <c r="WQI125" s="20"/>
      <c r="WQJ125" s="20"/>
      <c r="WQK125" s="20"/>
      <c r="WQL125" s="20"/>
      <c r="WQM125" s="20"/>
      <c r="WQN125" s="20"/>
      <c r="WQO125" s="20"/>
      <c r="WQP125" s="20"/>
      <c r="WQQ125" s="20"/>
      <c r="WQR125" s="20"/>
      <c r="WQS125" s="20"/>
      <c r="WQT125" s="20"/>
      <c r="WQU125" s="20"/>
      <c r="WQV125" s="20"/>
      <c r="WQW125" s="20"/>
      <c r="WQX125" s="20"/>
      <c r="WQY125" s="20"/>
      <c r="WQZ125" s="20"/>
      <c r="WRA125" s="20"/>
      <c r="WRB125" s="20"/>
      <c r="WRC125" s="20"/>
      <c r="WRD125" s="20"/>
      <c r="WRE125" s="20"/>
      <c r="WRF125" s="20"/>
      <c r="WRG125" s="20"/>
      <c r="WRH125" s="20"/>
      <c r="WRI125" s="20"/>
      <c r="WRJ125" s="20"/>
      <c r="WRK125" s="20"/>
      <c r="WRL125" s="20"/>
      <c r="WRM125" s="20"/>
      <c r="WRN125" s="20"/>
      <c r="WRO125" s="20"/>
      <c r="WRP125" s="20"/>
      <c r="WRQ125" s="20"/>
      <c r="WRR125" s="20"/>
      <c r="WRS125" s="20"/>
      <c r="WRT125" s="20"/>
      <c r="WRU125" s="20"/>
      <c r="WRV125" s="20"/>
      <c r="WRW125" s="20"/>
      <c r="WRX125" s="20"/>
      <c r="WRY125" s="20"/>
      <c r="WRZ125" s="20"/>
      <c r="WSA125" s="20"/>
      <c r="WSB125" s="20"/>
      <c r="WSC125" s="20"/>
      <c r="WSD125" s="20"/>
      <c r="WSE125" s="20"/>
      <c r="WSF125" s="20"/>
      <c r="WSG125" s="20"/>
      <c r="WSH125" s="20"/>
      <c r="WSI125" s="20"/>
      <c r="WSJ125" s="20"/>
      <c r="WSK125" s="20"/>
      <c r="WSL125" s="20"/>
      <c r="WSM125" s="20"/>
      <c r="WSN125" s="20"/>
      <c r="WSO125" s="20"/>
      <c r="WSP125" s="20"/>
      <c r="WSQ125" s="20"/>
      <c r="WSR125" s="20"/>
      <c r="WSS125" s="20"/>
      <c r="WST125" s="20"/>
      <c r="WSU125" s="20"/>
      <c r="WSV125" s="20"/>
      <c r="WSW125" s="20"/>
      <c r="WSX125" s="20"/>
      <c r="WSY125" s="20"/>
      <c r="WSZ125" s="20"/>
      <c r="WTA125" s="20"/>
      <c r="WTB125" s="20"/>
      <c r="WTC125" s="20"/>
      <c r="WTD125" s="20"/>
      <c r="WTE125" s="20"/>
      <c r="WTF125" s="20"/>
      <c r="WTG125" s="20"/>
      <c r="WTH125" s="20"/>
      <c r="WTI125" s="20"/>
      <c r="WTJ125" s="20"/>
      <c r="WTQ125" s="20"/>
      <c r="WTR125" s="20"/>
      <c r="WTS125" s="20"/>
      <c r="WTT125" s="20"/>
      <c r="WTU125" s="20"/>
      <c r="WTV125" s="20"/>
      <c r="WTW125" s="20"/>
      <c r="WTX125" s="20"/>
      <c r="WTY125" s="20"/>
      <c r="WTZ125" s="20"/>
      <c r="WUA125" s="20"/>
      <c r="WUB125" s="20"/>
      <c r="WUC125" s="20"/>
      <c r="WUD125" s="20"/>
      <c r="WUE125" s="20"/>
      <c r="WUF125" s="20"/>
      <c r="WUG125" s="20"/>
      <c r="WUH125" s="20"/>
      <c r="WUI125" s="20"/>
      <c r="WUJ125" s="20"/>
      <c r="WUK125" s="20"/>
      <c r="WUL125" s="20"/>
      <c r="WUM125" s="20"/>
      <c r="WUN125" s="20"/>
      <c r="WUO125" s="20"/>
      <c r="WUP125" s="20"/>
      <c r="WUQ125" s="20"/>
      <c r="WUR125" s="20"/>
      <c r="WUS125" s="20"/>
      <c r="WUT125" s="20"/>
      <c r="WUU125" s="20"/>
      <c r="WUV125" s="20"/>
      <c r="WUW125" s="20"/>
      <c r="WUX125" s="20"/>
      <c r="WUY125" s="20"/>
      <c r="WUZ125" s="20"/>
      <c r="WVA125" s="20"/>
      <c r="WVB125" s="20"/>
      <c r="WVC125" s="20"/>
      <c r="WVD125" s="20"/>
      <c r="WVE125" s="20"/>
      <c r="WVF125" s="20"/>
      <c r="WVG125" s="20"/>
      <c r="WVH125" s="20"/>
      <c r="WVI125" s="20"/>
      <c r="WVJ125" s="20"/>
      <c r="WVK125" s="20"/>
      <c r="WVL125" s="20"/>
      <c r="WVM125" s="20"/>
      <c r="WVN125" s="20"/>
      <c r="WVO125" s="20"/>
      <c r="WVP125" s="20"/>
      <c r="WVQ125" s="20"/>
      <c r="WVR125" s="20"/>
      <c r="WVS125" s="20"/>
      <c r="WVT125" s="20"/>
      <c r="WVU125" s="20"/>
      <c r="WVV125" s="20"/>
      <c r="WVW125" s="20"/>
      <c r="WVX125" s="20"/>
      <c r="WVY125" s="20"/>
      <c r="WVZ125" s="20"/>
      <c r="WWA125" s="20"/>
      <c r="WWB125" s="20"/>
      <c r="WWC125" s="20"/>
      <c r="WWD125" s="20"/>
      <c r="WWE125" s="20"/>
      <c r="WWF125" s="20"/>
      <c r="WWG125" s="20"/>
      <c r="WWH125" s="20"/>
      <c r="WWI125" s="20"/>
      <c r="WWJ125" s="20"/>
      <c r="WWK125" s="20"/>
      <c r="WWL125" s="20"/>
      <c r="WWM125" s="20"/>
      <c r="WWN125" s="20"/>
      <c r="WWO125" s="20"/>
      <c r="WWP125" s="20"/>
      <c r="WWQ125" s="20"/>
      <c r="WWR125" s="20"/>
      <c r="WWS125" s="20"/>
      <c r="WWT125" s="20"/>
      <c r="WWU125" s="20"/>
      <c r="WWV125" s="20"/>
      <c r="WWW125" s="20"/>
      <c r="WWX125" s="20"/>
      <c r="WWY125" s="20"/>
      <c r="WWZ125" s="20"/>
      <c r="WXA125" s="20"/>
      <c r="WXB125" s="20"/>
      <c r="WXC125" s="20"/>
      <c r="WXD125" s="20"/>
      <c r="WXE125" s="20"/>
      <c r="WXF125" s="20"/>
      <c r="WXG125" s="20"/>
      <c r="WXH125" s="20"/>
      <c r="WXI125" s="20"/>
      <c r="WXJ125" s="20"/>
      <c r="WXK125" s="20"/>
      <c r="WXL125" s="20"/>
      <c r="WXM125" s="20"/>
      <c r="WXN125" s="20"/>
      <c r="WXO125" s="20"/>
      <c r="WXP125" s="20"/>
      <c r="WXQ125" s="20"/>
      <c r="WXR125" s="20"/>
      <c r="WXS125" s="20"/>
      <c r="WXT125" s="20"/>
      <c r="WXU125" s="20"/>
      <c r="WXV125" s="20"/>
      <c r="WXW125" s="20"/>
      <c r="WXX125" s="20"/>
      <c r="WXY125" s="20"/>
      <c r="WXZ125" s="20"/>
      <c r="WYA125" s="20"/>
      <c r="WYB125" s="20"/>
      <c r="WYC125" s="20"/>
      <c r="WYD125" s="20"/>
      <c r="WYE125" s="20"/>
      <c r="WYF125" s="20"/>
      <c r="WYG125" s="20"/>
      <c r="WYH125" s="20"/>
      <c r="WYI125" s="20"/>
      <c r="WYJ125" s="20"/>
      <c r="WYK125" s="20"/>
      <c r="WYL125" s="20"/>
      <c r="WYM125" s="20"/>
      <c r="WYN125" s="20"/>
      <c r="WYO125" s="20"/>
      <c r="WYP125" s="20"/>
      <c r="WYQ125" s="20"/>
      <c r="WYR125" s="20"/>
      <c r="WYS125" s="20"/>
      <c r="WYT125" s="20"/>
      <c r="WYU125" s="20"/>
      <c r="WYV125" s="20"/>
      <c r="WYW125" s="20"/>
      <c r="WYX125" s="20"/>
      <c r="WYY125" s="20"/>
      <c r="WYZ125" s="20"/>
      <c r="WZA125" s="20"/>
      <c r="WZB125" s="20"/>
      <c r="WZC125" s="20"/>
      <c r="WZD125" s="20"/>
      <c r="WZE125" s="20"/>
      <c r="WZF125" s="20"/>
      <c r="WZG125" s="20"/>
      <c r="WZH125" s="20"/>
      <c r="WZI125" s="20"/>
      <c r="WZJ125" s="20"/>
      <c r="WZK125" s="20"/>
      <c r="WZL125" s="20"/>
      <c r="WZM125" s="20"/>
      <c r="WZN125" s="20"/>
      <c r="WZO125" s="20"/>
      <c r="WZP125" s="20"/>
      <c r="WZQ125" s="20"/>
      <c r="WZR125" s="20"/>
      <c r="WZS125" s="20"/>
      <c r="WZT125" s="20"/>
      <c r="WZU125" s="20"/>
      <c r="WZV125" s="20"/>
      <c r="WZW125" s="20"/>
      <c r="WZX125" s="20"/>
      <c r="WZY125" s="20"/>
      <c r="WZZ125" s="20"/>
      <c r="XAA125" s="20"/>
      <c r="XAB125" s="20"/>
      <c r="XAC125" s="20"/>
      <c r="XAD125" s="20"/>
      <c r="XAE125" s="20"/>
      <c r="XAF125" s="20"/>
      <c r="XAG125" s="20"/>
      <c r="XAH125" s="20"/>
      <c r="XAI125" s="20"/>
      <c r="XAJ125" s="20"/>
      <c r="XAK125" s="20"/>
      <c r="XAL125" s="20"/>
      <c r="XAM125" s="20"/>
      <c r="XAN125" s="20"/>
      <c r="XAO125" s="20"/>
      <c r="XAP125" s="20"/>
      <c r="XAQ125" s="20"/>
      <c r="XAR125" s="20"/>
      <c r="XAS125" s="20"/>
      <c r="XAT125" s="20"/>
      <c r="XAU125" s="20"/>
      <c r="XAV125" s="20"/>
      <c r="XAW125" s="20"/>
      <c r="XAX125" s="20"/>
      <c r="XAY125" s="20"/>
      <c r="XAZ125" s="20"/>
      <c r="XBA125" s="20"/>
      <c r="XBB125" s="20"/>
      <c r="XBC125" s="20"/>
      <c r="XBD125" s="20"/>
      <c r="XBE125" s="20"/>
      <c r="XBF125" s="20"/>
      <c r="XBG125" s="20"/>
      <c r="XBH125" s="20"/>
      <c r="XBI125" s="20"/>
      <c r="XBJ125" s="20"/>
      <c r="XBK125" s="20"/>
      <c r="XBL125" s="20"/>
      <c r="XBM125" s="20"/>
      <c r="XBN125" s="20"/>
      <c r="XBO125" s="20"/>
      <c r="XBP125" s="20"/>
      <c r="XBQ125" s="20"/>
      <c r="XBR125" s="20"/>
      <c r="XBS125" s="20"/>
      <c r="XBT125" s="20"/>
      <c r="XBU125" s="20"/>
      <c r="XBV125" s="20"/>
      <c r="XBW125" s="20"/>
      <c r="XBX125" s="20"/>
      <c r="XBY125" s="20"/>
      <c r="XBZ125" s="20"/>
      <c r="XCA125" s="20"/>
      <c r="XCB125" s="20"/>
      <c r="XCC125" s="20"/>
      <c r="XCD125" s="20"/>
      <c r="XCE125" s="20"/>
      <c r="XCF125" s="20"/>
      <c r="XCG125" s="20"/>
      <c r="XCH125" s="20"/>
      <c r="XCI125" s="20"/>
      <c r="XCJ125" s="20"/>
      <c r="XCK125" s="20"/>
      <c r="XCL125" s="20"/>
      <c r="XCM125" s="20"/>
      <c r="XCN125" s="20"/>
      <c r="XCO125" s="20"/>
      <c r="XCP125" s="20"/>
      <c r="XCQ125" s="20"/>
      <c r="XCR125" s="20"/>
      <c r="XCS125" s="20"/>
      <c r="XCT125" s="20"/>
      <c r="XCU125" s="20"/>
      <c r="XCV125" s="20"/>
      <c r="XCW125" s="20"/>
      <c r="XCX125" s="20"/>
      <c r="XCY125" s="20"/>
      <c r="XCZ125" s="20"/>
      <c r="XDA125" s="20"/>
    </row>
    <row r="126" spans="1:16329" s="69" customFormat="1" x14ac:dyDescent="0.25">
      <c r="A126" s="36" t="s">
        <v>410</v>
      </c>
      <c r="B126" s="37" t="s">
        <v>475</v>
      </c>
      <c r="C126" s="38">
        <v>800</v>
      </c>
      <c r="D126" s="41">
        <v>997900</v>
      </c>
      <c r="E126" s="18"/>
      <c r="F126" s="18"/>
      <c r="G126" s="18"/>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c r="BX126" s="20"/>
      <c r="BY126" s="20"/>
      <c r="BZ126" s="20"/>
      <c r="CA126" s="20"/>
      <c r="CB126" s="20"/>
      <c r="CC126" s="20"/>
      <c r="CD126" s="20"/>
      <c r="CE126" s="20"/>
      <c r="CF126" s="20"/>
      <c r="CG126" s="20"/>
      <c r="CH126" s="20"/>
      <c r="CI126" s="20"/>
      <c r="CJ126" s="20"/>
      <c r="CK126" s="20"/>
      <c r="CL126" s="20"/>
      <c r="CM126" s="20"/>
      <c r="CN126" s="20"/>
      <c r="CO126" s="20"/>
      <c r="CP126" s="20"/>
      <c r="CQ126" s="20"/>
      <c r="CR126" s="20"/>
      <c r="CS126" s="20"/>
      <c r="CT126" s="20"/>
      <c r="CU126" s="20"/>
      <c r="CV126" s="20"/>
      <c r="CW126" s="20"/>
      <c r="CX126" s="2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c r="EM126" s="20"/>
      <c r="EN126" s="20"/>
      <c r="EO126" s="20"/>
      <c r="EP126" s="20"/>
      <c r="EQ126" s="20"/>
      <c r="ER126" s="20"/>
      <c r="ES126" s="20"/>
      <c r="ET126" s="20"/>
      <c r="EU126" s="20"/>
      <c r="EV126" s="20"/>
      <c r="EW126" s="20"/>
      <c r="EX126" s="20"/>
      <c r="EY126" s="20"/>
      <c r="EZ126" s="20"/>
      <c r="FA126" s="20"/>
      <c r="FB126" s="20"/>
      <c r="FC126" s="20"/>
      <c r="FD126" s="20"/>
      <c r="FE126" s="20"/>
      <c r="FF126" s="20"/>
      <c r="FG126" s="20"/>
      <c r="FH126" s="20"/>
      <c r="FI126" s="20"/>
      <c r="FJ126" s="20"/>
      <c r="FK126" s="20"/>
      <c r="FL126" s="20"/>
      <c r="FM126" s="20"/>
      <c r="FN126" s="20"/>
      <c r="FO126" s="20"/>
      <c r="FP126" s="20"/>
      <c r="FQ126" s="20"/>
      <c r="FR126" s="20"/>
      <c r="FS126" s="20"/>
      <c r="FT126" s="20"/>
      <c r="FU126" s="20"/>
      <c r="FV126" s="20"/>
      <c r="FW126" s="20"/>
      <c r="FX126" s="20"/>
      <c r="FY126" s="20"/>
      <c r="FZ126" s="20"/>
      <c r="GA126" s="20"/>
      <c r="GB126" s="20"/>
      <c r="GC126" s="20"/>
      <c r="GD126" s="20"/>
      <c r="GE126" s="20"/>
      <c r="GF126" s="20"/>
      <c r="GG126" s="20"/>
      <c r="GH126" s="20"/>
      <c r="GI126" s="20"/>
      <c r="GJ126" s="20"/>
      <c r="GK126" s="20"/>
      <c r="GL126" s="20"/>
      <c r="GM126" s="20"/>
      <c r="GN126" s="20"/>
      <c r="GO126" s="20"/>
      <c r="GP126" s="20"/>
      <c r="GQ126" s="20"/>
      <c r="GR126" s="20"/>
      <c r="GS126" s="20"/>
      <c r="GT126" s="20"/>
      <c r="GU126" s="20"/>
      <c r="GV126" s="20"/>
      <c r="GW126" s="20"/>
      <c r="GX126" s="20"/>
      <c r="HE126" s="20"/>
      <c r="HF126" s="20"/>
      <c r="HG126" s="20"/>
      <c r="HH126" s="20"/>
      <c r="HI126" s="20"/>
      <c r="HJ126" s="20"/>
      <c r="HK126" s="20"/>
      <c r="HL126" s="20"/>
      <c r="HM126" s="20"/>
      <c r="HN126" s="20"/>
      <c r="HO126" s="20"/>
      <c r="HP126" s="20"/>
      <c r="HQ126" s="20"/>
      <c r="HR126" s="20"/>
      <c r="HS126" s="20"/>
      <c r="HT126" s="20"/>
      <c r="HU126" s="20"/>
      <c r="HV126" s="20"/>
      <c r="HW126" s="20"/>
      <c r="HX126" s="20"/>
      <c r="HY126" s="20"/>
      <c r="HZ126" s="20"/>
      <c r="IA126" s="20"/>
      <c r="IB126" s="20"/>
      <c r="IC126" s="20"/>
      <c r="ID126" s="20"/>
      <c r="IE126" s="20"/>
      <c r="IF126" s="20"/>
      <c r="IG126" s="20"/>
      <c r="IH126" s="20"/>
      <c r="II126" s="20"/>
      <c r="IJ126" s="20"/>
      <c r="IK126" s="20"/>
      <c r="IL126" s="20"/>
      <c r="IM126" s="20"/>
      <c r="IN126" s="20"/>
      <c r="IO126" s="20"/>
      <c r="IP126" s="20"/>
      <c r="IQ126" s="20"/>
      <c r="IR126" s="20"/>
      <c r="IS126" s="20"/>
      <c r="IT126" s="20"/>
      <c r="IU126" s="20"/>
      <c r="IV126" s="20"/>
      <c r="IW126" s="20"/>
      <c r="IX126" s="20"/>
      <c r="IY126" s="20"/>
      <c r="IZ126" s="20"/>
      <c r="JA126" s="20"/>
      <c r="JB126" s="20"/>
      <c r="JC126" s="20"/>
      <c r="JD126" s="20"/>
      <c r="JE126" s="20"/>
      <c r="JF126" s="20"/>
      <c r="JG126" s="20"/>
      <c r="JH126" s="20"/>
      <c r="JI126" s="20"/>
      <c r="JJ126" s="20"/>
      <c r="JK126" s="20"/>
      <c r="JL126" s="20"/>
      <c r="JM126" s="20"/>
      <c r="JN126" s="20"/>
      <c r="JO126" s="20"/>
      <c r="JP126" s="20"/>
      <c r="JQ126" s="20"/>
      <c r="JR126" s="20"/>
      <c r="JS126" s="20"/>
      <c r="JT126" s="20"/>
      <c r="JU126" s="20"/>
      <c r="JV126" s="20"/>
      <c r="JW126" s="20"/>
      <c r="JX126" s="20"/>
      <c r="JY126" s="20"/>
      <c r="JZ126" s="20"/>
      <c r="KA126" s="20"/>
      <c r="KB126" s="20"/>
      <c r="KC126" s="20"/>
      <c r="KD126" s="20"/>
      <c r="KE126" s="20"/>
      <c r="KF126" s="20"/>
      <c r="KG126" s="20"/>
      <c r="KH126" s="20"/>
      <c r="KI126" s="20"/>
      <c r="KJ126" s="20"/>
      <c r="KK126" s="20"/>
      <c r="KL126" s="20"/>
      <c r="KM126" s="20"/>
      <c r="KN126" s="20"/>
      <c r="KO126" s="20"/>
      <c r="KP126" s="20"/>
      <c r="KQ126" s="20"/>
      <c r="KR126" s="20"/>
      <c r="KS126" s="20"/>
      <c r="KT126" s="20"/>
      <c r="KU126" s="20"/>
      <c r="KV126" s="20"/>
      <c r="KW126" s="20"/>
      <c r="KX126" s="20"/>
      <c r="KY126" s="20"/>
      <c r="KZ126" s="20"/>
      <c r="LA126" s="20"/>
      <c r="LB126" s="20"/>
      <c r="LC126" s="20"/>
      <c r="LD126" s="20"/>
      <c r="LE126" s="20"/>
      <c r="LF126" s="20"/>
      <c r="LG126" s="20"/>
      <c r="LH126" s="20"/>
      <c r="LI126" s="20"/>
      <c r="LJ126" s="20"/>
      <c r="LK126" s="20"/>
      <c r="LL126" s="20"/>
      <c r="LM126" s="20"/>
      <c r="LN126" s="20"/>
      <c r="LO126" s="20"/>
      <c r="LP126" s="20"/>
      <c r="LQ126" s="20"/>
      <c r="LR126" s="20"/>
      <c r="LS126" s="20"/>
      <c r="LT126" s="20"/>
      <c r="LU126" s="20"/>
      <c r="LV126" s="20"/>
      <c r="LW126" s="20"/>
      <c r="LX126" s="20"/>
      <c r="LY126" s="20"/>
      <c r="LZ126" s="20"/>
      <c r="MA126" s="20"/>
      <c r="MB126" s="20"/>
      <c r="MC126" s="20"/>
      <c r="MD126" s="20"/>
      <c r="ME126" s="20"/>
      <c r="MF126" s="20"/>
      <c r="MG126" s="20"/>
      <c r="MH126" s="20"/>
      <c r="MI126" s="20"/>
      <c r="MJ126" s="20"/>
      <c r="MK126" s="20"/>
      <c r="ML126" s="20"/>
      <c r="MM126" s="20"/>
      <c r="MN126" s="20"/>
      <c r="MO126" s="20"/>
      <c r="MP126" s="20"/>
      <c r="MQ126" s="20"/>
      <c r="MR126" s="20"/>
      <c r="MS126" s="20"/>
      <c r="MT126" s="20"/>
      <c r="MU126" s="20"/>
      <c r="MV126" s="20"/>
      <c r="MW126" s="20"/>
      <c r="MX126" s="20"/>
      <c r="MY126" s="20"/>
      <c r="MZ126" s="20"/>
      <c r="NA126" s="20"/>
      <c r="NB126" s="20"/>
      <c r="NC126" s="20"/>
      <c r="ND126" s="20"/>
      <c r="NE126" s="20"/>
      <c r="NF126" s="20"/>
      <c r="NG126" s="20"/>
      <c r="NH126" s="20"/>
      <c r="NI126" s="20"/>
      <c r="NJ126" s="20"/>
      <c r="NK126" s="20"/>
      <c r="NL126" s="20"/>
      <c r="NM126" s="20"/>
      <c r="NN126" s="20"/>
      <c r="NO126" s="20"/>
      <c r="NP126" s="20"/>
      <c r="NQ126" s="20"/>
      <c r="NR126" s="20"/>
      <c r="NS126" s="20"/>
      <c r="NT126" s="20"/>
      <c r="NU126" s="20"/>
      <c r="NV126" s="20"/>
      <c r="NW126" s="20"/>
      <c r="NX126" s="20"/>
      <c r="NY126" s="20"/>
      <c r="NZ126" s="20"/>
      <c r="OA126" s="20"/>
      <c r="OB126" s="20"/>
      <c r="OC126" s="20"/>
      <c r="OD126" s="20"/>
      <c r="OE126" s="20"/>
      <c r="OF126" s="20"/>
      <c r="OG126" s="20"/>
      <c r="OH126" s="20"/>
      <c r="OI126" s="20"/>
      <c r="OJ126" s="20"/>
      <c r="OK126" s="20"/>
      <c r="OL126" s="20"/>
      <c r="OM126" s="20"/>
      <c r="ON126" s="20"/>
      <c r="OO126" s="20"/>
      <c r="OP126" s="20"/>
      <c r="OQ126" s="20"/>
      <c r="OR126" s="20"/>
      <c r="OS126" s="20"/>
      <c r="OT126" s="20"/>
      <c r="OU126" s="20"/>
      <c r="OV126" s="20"/>
      <c r="OW126" s="20"/>
      <c r="OX126" s="20"/>
      <c r="OY126" s="20"/>
      <c r="OZ126" s="20"/>
      <c r="PA126" s="20"/>
      <c r="PB126" s="20"/>
      <c r="PC126" s="20"/>
      <c r="PD126" s="20"/>
      <c r="PE126" s="20"/>
      <c r="PF126" s="20"/>
      <c r="PG126" s="20"/>
      <c r="PH126" s="20"/>
      <c r="PI126" s="20"/>
      <c r="PJ126" s="20"/>
      <c r="PK126" s="20"/>
      <c r="PL126" s="20"/>
      <c r="PM126" s="20"/>
      <c r="PN126" s="20"/>
      <c r="PO126" s="20"/>
      <c r="PP126" s="20"/>
      <c r="PQ126" s="20"/>
      <c r="PR126" s="20"/>
      <c r="PS126" s="20"/>
      <c r="PT126" s="20"/>
      <c r="PU126" s="20"/>
      <c r="PV126" s="20"/>
      <c r="PW126" s="20"/>
      <c r="PX126" s="20"/>
      <c r="PY126" s="20"/>
      <c r="PZ126" s="20"/>
      <c r="QA126" s="20"/>
      <c r="QB126" s="20"/>
      <c r="QC126" s="20"/>
      <c r="QD126" s="20"/>
      <c r="QE126" s="20"/>
      <c r="QF126" s="20"/>
      <c r="QG126" s="20"/>
      <c r="QH126" s="20"/>
      <c r="QI126" s="20"/>
      <c r="QJ126" s="20"/>
      <c r="QK126" s="20"/>
      <c r="QL126" s="20"/>
      <c r="QM126" s="20"/>
      <c r="QN126" s="20"/>
      <c r="QO126" s="20"/>
      <c r="QP126" s="20"/>
      <c r="QQ126" s="20"/>
      <c r="QR126" s="20"/>
      <c r="QS126" s="20"/>
      <c r="QT126" s="20"/>
      <c r="RA126" s="20"/>
      <c r="RB126" s="20"/>
      <c r="RC126" s="20"/>
      <c r="RD126" s="20"/>
      <c r="RE126" s="20"/>
      <c r="RF126" s="20"/>
      <c r="RG126" s="20"/>
      <c r="RH126" s="20"/>
      <c r="RI126" s="20"/>
      <c r="RJ126" s="20"/>
      <c r="RK126" s="20"/>
      <c r="RL126" s="20"/>
      <c r="RM126" s="20"/>
      <c r="RN126" s="20"/>
      <c r="RO126" s="20"/>
      <c r="RP126" s="20"/>
      <c r="RQ126" s="20"/>
      <c r="RR126" s="20"/>
      <c r="RS126" s="20"/>
      <c r="RT126" s="20"/>
      <c r="RU126" s="20"/>
      <c r="RV126" s="20"/>
      <c r="RW126" s="20"/>
      <c r="RX126" s="20"/>
      <c r="RY126" s="20"/>
      <c r="RZ126" s="20"/>
      <c r="SA126" s="20"/>
      <c r="SB126" s="20"/>
      <c r="SC126" s="20"/>
      <c r="SD126" s="20"/>
      <c r="SE126" s="20"/>
      <c r="SF126" s="20"/>
      <c r="SG126" s="20"/>
      <c r="SH126" s="20"/>
      <c r="SI126" s="20"/>
      <c r="SJ126" s="20"/>
      <c r="SK126" s="20"/>
      <c r="SL126" s="20"/>
      <c r="SM126" s="20"/>
      <c r="SN126" s="20"/>
      <c r="SO126" s="20"/>
      <c r="SP126" s="20"/>
      <c r="SQ126" s="20"/>
      <c r="SR126" s="20"/>
      <c r="SS126" s="20"/>
      <c r="ST126" s="20"/>
      <c r="SU126" s="20"/>
      <c r="SV126" s="20"/>
      <c r="SW126" s="20"/>
      <c r="SX126" s="20"/>
      <c r="SY126" s="20"/>
      <c r="SZ126" s="20"/>
      <c r="TA126" s="20"/>
      <c r="TB126" s="20"/>
      <c r="TC126" s="20"/>
      <c r="TD126" s="20"/>
      <c r="TE126" s="20"/>
      <c r="TF126" s="20"/>
      <c r="TG126" s="20"/>
      <c r="TH126" s="20"/>
      <c r="TI126" s="20"/>
      <c r="TJ126" s="20"/>
      <c r="TK126" s="20"/>
      <c r="TL126" s="20"/>
      <c r="TM126" s="20"/>
      <c r="TN126" s="20"/>
      <c r="TO126" s="20"/>
      <c r="TP126" s="20"/>
      <c r="TQ126" s="20"/>
      <c r="TR126" s="20"/>
      <c r="TS126" s="20"/>
      <c r="TT126" s="20"/>
      <c r="TU126" s="20"/>
      <c r="TV126" s="20"/>
      <c r="TW126" s="20"/>
      <c r="TX126" s="20"/>
      <c r="TY126" s="20"/>
      <c r="TZ126" s="20"/>
      <c r="UA126" s="20"/>
      <c r="UB126" s="20"/>
      <c r="UC126" s="20"/>
      <c r="UD126" s="20"/>
      <c r="UE126" s="20"/>
      <c r="UF126" s="20"/>
      <c r="UG126" s="20"/>
      <c r="UH126" s="20"/>
      <c r="UI126" s="20"/>
      <c r="UJ126" s="20"/>
      <c r="UK126" s="20"/>
      <c r="UL126" s="20"/>
      <c r="UM126" s="20"/>
      <c r="UN126" s="20"/>
      <c r="UO126" s="20"/>
      <c r="UP126" s="20"/>
      <c r="UQ126" s="20"/>
      <c r="UR126" s="20"/>
      <c r="US126" s="20"/>
      <c r="UT126" s="20"/>
      <c r="UU126" s="20"/>
      <c r="UV126" s="20"/>
      <c r="UW126" s="20"/>
      <c r="UX126" s="20"/>
      <c r="UY126" s="20"/>
      <c r="UZ126" s="20"/>
      <c r="VA126" s="20"/>
      <c r="VB126" s="20"/>
      <c r="VC126" s="20"/>
      <c r="VD126" s="20"/>
      <c r="VE126" s="20"/>
      <c r="VF126" s="20"/>
      <c r="VG126" s="20"/>
      <c r="VH126" s="20"/>
      <c r="VI126" s="20"/>
      <c r="VJ126" s="20"/>
      <c r="VK126" s="20"/>
      <c r="VL126" s="20"/>
      <c r="VM126" s="20"/>
      <c r="VN126" s="20"/>
      <c r="VO126" s="20"/>
      <c r="VP126" s="20"/>
      <c r="VQ126" s="20"/>
      <c r="VR126" s="20"/>
      <c r="VS126" s="20"/>
      <c r="VT126" s="20"/>
      <c r="VU126" s="20"/>
      <c r="VV126" s="20"/>
      <c r="VW126" s="20"/>
      <c r="VX126" s="20"/>
      <c r="VY126" s="20"/>
      <c r="VZ126" s="20"/>
      <c r="WA126" s="20"/>
      <c r="WB126" s="20"/>
      <c r="WC126" s="20"/>
      <c r="WD126" s="20"/>
      <c r="WE126" s="20"/>
      <c r="WF126" s="20"/>
      <c r="WG126" s="20"/>
      <c r="WH126" s="20"/>
      <c r="WI126" s="20"/>
      <c r="WJ126" s="20"/>
      <c r="WK126" s="20"/>
      <c r="WL126" s="20"/>
      <c r="WM126" s="20"/>
      <c r="WN126" s="20"/>
      <c r="WO126" s="20"/>
      <c r="WP126" s="20"/>
      <c r="WQ126" s="20"/>
      <c r="WR126" s="20"/>
      <c r="WS126" s="20"/>
      <c r="WT126" s="20"/>
      <c r="WU126" s="20"/>
      <c r="WV126" s="20"/>
      <c r="WW126" s="20"/>
      <c r="WX126" s="20"/>
      <c r="WY126" s="20"/>
      <c r="WZ126" s="20"/>
      <c r="XA126" s="20"/>
      <c r="XB126" s="20"/>
      <c r="XC126" s="20"/>
      <c r="XD126" s="20"/>
      <c r="XE126" s="20"/>
      <c r="XF126" s="20"/>
      <c r="XG126" s="20"/>
      <c r="XH126" s="20"/>
      <c r="XI126" s="20"/>
      <c r="XJ126" s="20"/>
      <c r="XK126" s="20"/>
      <c r="XL126" s="20"/>
      <c r="XM126" s="20"/>
      <c r="XN126" s="20"/>
      <c r="XO126" s="20"/>
      <c r="XP126" s="20"/>
      <c r="XQ126" s="20"/>
      <c r="XR126" s="20"/>
      <c r="XS126" s="20"/>
      <c r="XT126" s="20"/>
      <c r="XU126" s="20"/>
      <c r="XV126" s="20"/>
      <c r="XW126" s="20"/>
      <c r="XX126" s="20"/>
      <c r="XY126" s="20"/>
      <c r="XZ126" s="20"/>
      <c r="YA126" s="20"/>
      <c r="YB126" s="20"/>
      <c r="YC126" s="20"/>
      <c r="YD126" s="20"/>
      <c r="YE126" s="20"/>
      <c r="YF126" s="20"/>
      <c r="YG126" s="20"/>
      <c r="YH126" s="20"/>
      <c r="YI126" s="20"/>
      <c r="YJ126" s="20"/>
      <c r="YK126" s="20"/>
      <c r="YL126" s="20"/>
      <c r="YM126" s="20"/>
      <c r="YN126" s="20"/>
      <c r="YO126" s="20"/>
      <c r="YP126" s="20"/>
      <c r="YQ126" s="20"/>
      <c r="YR126" s="20"/>
      <c r="YS126" s="20"/>
      <c r="YT126" s="20"/>
      <c r="YU126" s="20"/>
      <c r="YV126" s="20"/>
      <c r="YW126" s="20"/>
      <c r="YX126" s="20"/>
      <c r="YY126" s="20"/>
      <c r="YZ126" s="20"/>
      <c r="ZA126" s="20"/>
      <c r="ZB126" s="20"/>
      <c r="ZC126" s="20"/>
      <c r="ZD126" s="20"/>
      <c r="ZE126" s="20"/>
      <c r="ZF126" s="20"/>
      <c r="ZG126" s="20"/>
      <c r="ZH126" s="20"/>
      <c r="ZI126" s="20"/>
      <c r="ZJ126" s="20"/>
      <c r="ZK126" s="20"/>
      <c r="ZL126" s="20"/>
      <c r="ZM126" s="20"/>
      <c r="ZN126" s="20"/>
      <c r="ZO126" s="20"/>
      <c r="ZP126" s="20"/>
      <c r="ZQ126" s="20"/>
      <c r="ZR126" s="20"/>
      <c r="ZS126" s="20"/>
      <c r="ZT126" s="20"/>
      <c r="ZU126" s="20"/>
      <c r="ZV126" s="20"/>
      <c r="ZW126" s="20"/>
      <c r="ZX126" s="20"/>
      <c r="ZY126" s="20"/>
      <c r="ZZ126" s="20"/>
      <c r="AAA126" s="20"/>
      <c r="AAB126" s="20"/>
      <c r="AAC126" s="20"/>
      <c r="AAD126" s="20"/>
      <c r="AAE126" s="20"/>
      <c r="AAF126" s="20"/>
      <c r="AAG126" s="20"/>
      <c r="AAH126" s="20"/>
      <c r="AAI126" s="20"/>
      <c r="AAJ126" s="20"/>
      <c r="AAK126" s="20"/>
      <c r="AAL126" s="20"/>
      <c r="AAM126" s="20"/>
      <c r="AAN126" s="20"/>
      <c r="AAO126" s="20"/>
      <c r="AAP126" s="20"/>
      <c r="AAW126" s="20"/>
      <c r="AAX126" s="20"/>
      <c r="AAY126" s="20"/>
      <c r="AAZ126" s="20"/>
      <c r="ABA126" s="20"/>
      <c r="ABB126" s="20"/>
      <c r="ABC126" s="20"/>
      <c r="ABD126" s="20"/>
      <c r="ABE126" s="20"/>
      <c r="ABF126" s="20"/>
      <c r="ABG126" s="20"/>
      <c r="ABH126" s="20"/>
      <c r="ABI126" s="20"/>
      <c r="ABJ126" s="20"/>
      <c r="ABK126" s="20"/>
      <c r="ABL126" s="20"/>
      <c r="ABM126" s="20"/>
      <c r="ABN126" s="20"/>
      <c r="ABO126" s="20"/>
      <c r="ABP126" s="20"/>
      <c r="ABQ126" s="20"/>
      <c r="ABR126" s="20"/>
      <c r="ABS126" s="20"/>
      <c r="ABT126" s="20"/>
      <c r="ABU126" s="20"/>
      <c r="ABV126" s="20"/>
      <c r="ABW126" s="20"/>
      <c r="ABX126" s="20"/>
      <c r="ABY126" s="20"/>
      <c r="ABZ126" s="20"/>
      <c r="ACA126" s="20"/>
      <c r="ACB126" s="20"/>
      <c r="ACC126" s="20"/>
      <c r="ACD126" s="20"/>
      <c r="ACE126" s="20"/>
      <c r="ACF126" s="20"/>
      <c r="ACG126" s="20"/>
      <c r="ACH126" s="20"/>
      <c r="ACI126" s="20"/>
      <c r="ACJ126" s="20"/>
      <c r="ACK126" s="20"/>
      <c r="ACL126" s="20"/>
      <c r="ACM126" s="20"/>
      <c r="ACN126" s="20"/>
      <c r="ACO126" s="20"/>
      <c r="ACP126" s="20"/>
      <c r="ACQ126" s="20"/>
      <c r="ACR126" s="20"/>
      <c r="ACS126" s="20"/>
      <c r="ACT126" s="20"/>
      <c r="ACU126" s="20"/>
      <c r="ACV126" s="20"/>
      <c r="ACW126" s="20"/>
      <c r="ACX126" s="20"/>
      <c r="ACY126" s="20"/>
      <c r="ACZ126" s="20"/>
      <c r="ADA126" s="20"/>
      <c r="ADB126" s="20"/>
      <c r="ADC126" s="20"/>
      <c r="ADD126" s="20"/>
      <c r="ADE126" s="20"/>
      <c r="ADF126" s="20"/>
      <c r="ADG126" s="20"/>
      <c r="ADH126" s="20"/>
      <c r="ADI126" s="20"/>
      <c r="ADJ126" s="20"/>
      <c r="ADK126" s="20"/>
      <c r="ADL126" s="20"/>
      <c r="ADM126" s="20"/>
      <c r="ADN126" s="20"/>
      <c r="ADO126" s="20"/>
      <c r="ADP126" s="20"/>
      <c r="ADQ126" s="20"/>
      <c r="ADR126" s="20"/>
      <c r="ADS126" s="20"/>
      <c r="ADT126" s="20"/>
      <c r="ADU126" s="20"/>
      <c r="ADV126" s="20"/>
      <c r="ADW126" s="20"/>
      <c r="ADX126" s="20"/>
      <c r="ADY126" s="20"/>
      <c r="ADZ126" s="20"/>
      <c r="AEA126" s="20"/>
      <c r="AEB126" s="20"/>
      <c r="AEC126" s="20"/>
      <c r="AED126" s="20"/>
      <c r="AEE126" s="20"/>
      <c r="AEF126" s="20"/>
      <c r="AEG126" s="20"/>
      <c r="AEH126" s="20"/>
      <c r="AEI126" s="20"/>
      <c r="AEJ126" s="20"/>
      <c r="AEK126" s="20"/>
      <c r="AEL126" s="20"/>
      <c r="AEM126" s="20"/>
      <c r="AEN126" s="20"/>
      <c r="AEO126" s="20"/>
      <c r="AEP126" s="20"/>
      <c r="AEQ126" s="20"/>
      <c r="AER126" s="20"/>
      <c r="AES126" s="20"/>
      <c r="AET126" s="20"/>
      <c r="AEU126" s="20"/>
      <c r="AEV126" s="20"/>
      <c r="AEW126" s="20"/>
      <c r="AEX126" s="20"/>
      <c r="AEY126" s="20"/>
      <c r="AEZ126" s="20"/>
      <c r="AFA126" s="20"/>
      <c r="AFB126" s="20"/>
      <c r="AFC126" s="20"/>
      <c r="AFD126" s="20"/>
      <c r="AFE126" s="20"/>
      <c r="AFF126" s="20"/>
      <c r="AFG126" s="20"/>
      <c r="AFH126" s="20"/>
      <c r="AFI126" s="20"/>
      <c r="AFJ126" s="20"/>
      <c r="AFK126" s="20"/>
      <c r="AFL126" s="20"/>
      <c r="AFM126" s="20"/>
      <c r="AFN126" s="20"/>
      <c r="AFO126" s="20"/>
      <c r="AFP126" s="20"/>
      <c r="AFQ126" s="20"/>
      <c r="AFR126" s="20"/>
      <c r="AFS126" s="20"/>
      <c r="AFT126" s="20"/>
      <c r="AFU126" s="20"/>
      <c r="AFV126" s="20"/>
      <c r="AFW126" s="20"/>
      <c r="AFX126" s="20"/>
      <c r="AFY126" s="20"/>
      <c r="AFZ126" s="20"/>
      <c r="AGA126" s="20"/>
      <c r="AGB126" s="20"/>
      <c r="AGC126" s="20"/>
      <c r="AGD126" s="20"/>
      <c r="AGE126" s="20"/>
      <c r="AGF126" s="20"/>
      <c r="AGG126" s="20"/>
      <c r="AGH126" s="20"/>
      <c r="AGI126" s="20"/>
      <c r="AGJ126" s="20"/>
      <c r="AGK126" s="20"/>
      <c r="AGL126" s="20"/>
      <c r="AGM126" s="20"/>
      <c r="AGN126" s="20"/>
      <c r="AGO126" s="20"/>
      <c r="AGP126" s="20"/>
      <c r="AGQ126" s="20"/>
      <c r="AGR126" s="20"/>
      <c r="AGS126" s="20"/>
      <c r="AGT126" s="20"/>
      <c r="AGU126" s="20"/>
      <c r="AGV126" s="20"/>
      <c r="AGW126" s="20"/>
      <c r="AGX126" s="20"/>
      <c r="AGY126" s="20"/>
      <c r="AGZ126" s="20"/>
      <c r="AHA126" s="20"/>
      <c r="AHB126" s="20"/>
      <c r="AHC126" s="20"/>
      <c r="AHD126" s="20"/>
      <c r="AHE126" s="20"/>
      <c r="AHF126" s="20"/>
      <c r="AHG126" s="20"/>
      <c r="AHH126" s="20"/>
      <c r="AHI126" s="20"/>
      <c r="AHJ126" s="20"/>
      <c r="AHK126" s="20"/>
      <c r="AHL126" s="20"/>
      <c r="AHM126" s="20"/>
      <c r="AHN126" s="20"/>
      <c r="AHO126" s="20"/>
      <c r="AHP126" s="20"/>
      <c r="AHQ126" s="20"/>
      <c r="AHR126" s="20"/>
      <c r="AHS126" s="20"/>
      <c r="AHT126" s="20"/>
      <c r="AHU126" s="20"/>
      <c r="AHV126" s="20"/>
      <c r="AHW126" s="20"/>
      <c r="AHX126" s="20"/>
      <c r="AHY126" s="20"/>
      <c r="AHZ126" s="20"/>
      <c r="AIA126" s="20"/>
      <c r="AIB126" s="20"/>
      <c r="AIC126" s="20"/>
      <c r="AID126" s="20"/>
      <c r="AIE126" s="20"/>
      <c r="AIF126" s="20"/>
      <c r="AIG126" s="20"/>
      <c r="AIH126" s="20"/>
      <c r="AII126" s="20"/>
      <c r="AIJ126" s="20"/>
      <c r="AIK126" s="20"/>
      <c r="AIL126" s="20"/>
      <c r="AIM126" s="20"/>
      <c r="AIN126" s="20"/>
      <c r="AIO126" s="20"/>
      <c r="AIP126" s="20"/>
      <c r="AIQ126" s="20"/>
      <c r="AIR126" s="20"/>
      <c r="AIS126" s="20"/>
      <c r="AIT126" s="20"/>
      <c r="AIU126" s="20"/>
      <c r="AIV126" s="20"/>
      <c r="AIW126" s="20"/>
      <c r="AIX126" s="20"/>
      <c r="AIY126" s="20"/>
      <c r="AIZ126" s="20"/>
      <c r="AJA126" s="20"/>
      <c r="AJB126" s="20"/>
      <c r="AJC126" s="20"/>
      <c r="AJD126" s="20"/>
      <c r="AJE126" s="20"/>
      <c r="AJF126" s="20"/>
      <c r="AJG126" s="20"/>
      <c r="AJH126" s="20"/>
      <c r="AJI126" s="20"/>
      <c r="AJJ126" s="20"/>
      <c r="AJK126" s="20"/>
      <c r="AJL126" s="20"/>
      <c r="AJM126" s="20"/>
      <c r="AJN126" s="20"/>
      <c r="AJO126" s="20"/>
      <c r="AJP126" s="20"/>
      <c r="AJQ126" s="20"/>
      <c r="AJR126" s="20"/>
      <c r="AJS126" s="20"/>
      <c r="AJT126" s="20"/>
      <c r="AJU126" s="20"/>
      <c r="AJV126" s="20"/>
      <c r="AJW126" s="20"/>
      <c r="AJX126" s="20"/>
      <c r="AJY126" s="20"/>
      <c r="AJZ126" s="20"/>
      <c r="AKA126" s="20"/>
      <c r="AKB126" s="20"/>
      <c r="AKC126" s="20"/>
      <c r="AKD126" s="20"/>
      <c r="AKE126" s="20"/>
      <c r="AKF126" s="20"/>
      <c r="AKG126" s="20"/>
      <c r="AKH126" s="20"/>
      <c r="AKI126" s="20"/>
      <c r="AKJ126" s="20"/>
      <c r="AKK126" s="20"/>
      <c r="AKL126" s="20"/>
      <c r="AKS126" s="20"/>
      <c r="AKT126" s="20"/>
      <c r="AKU126" s="20"/>
      <c r="AKV126" s="20"/>
      <c r="AKW126" s="20"/>
      <c r="AKX126" s="20"/>
      <c r="AKY126" s="20"/>
      <c r="AKZ126" s="20"/>
      <c r="ALA126" s="20"/>
      <c r="ALB126" s="20"/>
      <c r="ALC126" s="20"/>
      <c r="ALD126" s="20"/>
      <c r="ALE126" s="20"/>
      <c r="ALF126" s="20"/>
      <c r="ALG126" s="20"/>
      <c r="ALH126" s="20"/>
      <c r="ALI126" s="20"/>
      <c r="ALJ126" s="20"/>
      <c r="ALK126" s="20"/>
      <c r="ALL126" s="20"/>
      <c r="ALM126" s="20"/>
      <c r="ALN126" s="20"/>
      <c r="ALO126" s="20"/>
      <c r="ALP126" s="20"/>
      <c r="ALQ126" s="20"/>
      <c r="ALR126" s="20"/>
      <c r="ALS126" s="20"/>
      <c r="ALT126" s="20"/>
      <c r="ALU126" s="20"/>
      <c r="ALV126" s="20"/>
      <c r="ALW126" s="20"/>
      <c r="ALX126" s="20"/>
      <c r="ALY126" s="20"/>
      <c r="ALZ126" s="20"/>
      <c r="AMA126" s="20"/>
      <c r="AMB126" s="20"/>
      <c r="AMC126" s="20"/>
      <c r="AMD126" s="20"/>
      <c r="AME126" s="20"/>
      <c r="AMF126" s="20"/>
      <c r="AMG126" s="20"/>
      <c r="AMH126" s="20"/>
      <c r="AMI126" s="20"/>
      <c r="AMJ126" s="20"/>
      <c r="AMK126" s="20"/>
      <c r="AML126" s="20"/>
      <c r="AMM126" s="20"/>
      <c r="AMN126" s="20"/>
      <c r="AMO126" s="20"/>
      <c r="AMP126" s="20"/>
      <c r="AMQ126" s="20"/>
      <c r="AMR126" s="20"/>
      <c r="AMS126" s="20"/>
      <c r="AMT126" s="20"/>
      <c r="AMU126" s="20"/>
      <c r="AMV126" s="20"/>
      <c r="AMW126" s="20"/>
      <c r="AMX126" s="20"/>
      <c r="AMY126" s="20"/>
      <c r="AMZ126" s="20"/>
      <c r="ANA126" s="20"/>
      <c r="ANB126" s="20"/>
      <c r="ANC126" s="20"/>
      <c r="AND126" s="20"/>
      <c r="ANE126" s="20"/>
      <c r="ANF126" s="20"/>
      <c r="ANG126" s="20"/>
      <c r="ANH126" s="20"/>
      <c r="ANI126" s="20"/>
      <c r="ANJ126" s="20"/>
      <c r="ANK126" s="20"/>
      <c r="ANL126" s="20"/>
      <c r="ANM126" s="20"/>
      <c r="ANN126" s="20"/>
      <c r="ANO126" s="20"/>
      <c r="ANP126" s="20"/>
      <c r="ANQ126" s="20"/>
      <c r="ANR126" s="20"/>
      <c r="ANS126" s="20"/>
      <c r="ANT126" s="20"/>
      <c r="ANU126" s="20"/>
      <c r="ANV126" s="20"/>
      <c r="ANW126" s="20"/>
      <c r="ANX126" s="20"/>
      <c r="ANY126" s="20"/>
      <c r="ANZ126" s="20"/>
      <c r="AOA126" s="20"/>
      <c r="AOB126" s="20"/>
      <c r="AOC126" s="20"/>
      <c r="AOD126" s="20"/>
      <c r="AOE126" s="20"/>
      <c r="AOF126" s="20"/>
      <c r="AOG126" s="20"/>
      <c r="AOH126" s="20"/>
      <c r="AOI126" s="20"/>
      <c r="AOJ126" s="20"/>
      <c r="AOK126" s="20"/>
      <c r="AOL126" s="20"/>
      <c r="AOM126" s="20"/>
      <c r="AON126" s="20"/>
      <c r="AOO126" s="20"/>
      <c r="AOP126" s="20"/>
      <c r="AOQ126" s="20"/>
      <c r="AOR126" s="20"/>
      <c r="AOS126" s="20"/>
      <c r="AOT126" s="20"/>
      <c r="AOU126" s="20"/>
      <c r="AOV126" s="20"/>
      <c r="AOW126" s="20"/>
      <c r="AOX126" s="20"/>
      <c r="AOY126" s="20"/>
      <c r="AOZ126" s="20"/>
      <c r="APA126" s="20"/>
      <c r="APB126" s="20"/>
      <c r="APC126" s="20"/>
      <c r="APD126" s="20"/>
      <c r="APE126" s="20"/>
      <c r="APF126" s="20"/>
      <c r="APG126" s="20"/>
      <c r="APH126" s="20"/>
      <c r="API126" s="20"/>
      <c r="APJ126" s="20"/>
      <c r="APK126" s="20"/>
      <c r="APL126" s="20"/>
      <c r="APM126" s="20"/>
      <c r="APN126" s="20"/>
      <c r="APO126" s="20"/>
      <c r="APP126" s="20"/>
      <c r="APQ126" s="20"/>
      <c r="APR126" s="20"/>
      <c r="APS126" s="20"/>
      <c r="APT126" s="20"/>
      <c r="APU126" s="20"/>
      <c r="APV126" s="20"/>
      <c r="APW126" s="20"/>
      <c r="APX126" s="20"/>
      <c r="APY126" s="20"/>
      <c r="APZ126" s="20"/>
      <c r="AQA126" s="20"/>
      <c r="AQB126" s="20"/>
      <c r="AQC126" s="20"/>
      <c r="AQD126" s="20"/>
      <c r="AQE126" s="20"/>
      <c r="AQF126" s="20"/>
      <c r="AQG126" s="20"/>
      <c r="AQH126" s="20"/>
      <c r="AQI126" s="20"/>
      <c r="AQJ126" s="20"/>
      <c r="AQK126" s="20"/>
      <c r="AQL126" s="20"/>
      <c r="AQM126" s="20"/>
      <c r="AQN126" s="20"/>
      <c r="AQO126" s="20"/>
      <c r="AQP126" s="20"/>
      <c r="AQQ126" s="20"/>
      <c r="AQR126" s="20"/>
      <c r="AQS126" s="20"/>
      <c r="AQT126" s="20"/>
      <c r="AQU126" s="20"/>
      <c r="AQV126" s="20"/>
      <c r="AQW126" s="20"/>
      <c r="AQX126" s="20"/>
      <c r="AQY126" s="20"/>
      <c r="AQZ126" s="20"/>
      <c r="ARA126" s="20"/>
      <c r="ARB126" s="20"/>
      <c r="ARC126" s="20"/>
      <c r="ARD126" s="20"/>
      <c r="ARE126" s="20"/>
      <c r="ARF126" s="20"/>
      <c r="ARG126" s="20"/>
      <c r="ARH126" s="20"/>
      <c r="ARI126" s="20"/>
      <c r="ARJ126" s="20"/>
      <c r="ARK126" s="20"/>
      <c r="ARL126" s="20"/>
      <c r="ARM126" s="20"/>
      <c r="ARN126" s="20"/>
      <c r="ARO126" s="20"/>
      <c r="ARP126" s="20"/>
      <c r="ARQ126" s="20"/>
      <c r="ARR126" s="20"/>
      <c r="ARS126" s="20"/>
      <c r="ART126" s="20"/>
      <c r="ARU126" s="20"/>
      <c r="ARV126" s="20"/>
      <c r="ARW126" s="20"/>
      <c r="ARX126" s="20"/>
      <c r="ARY126" s="20"/>
      <c r="ARZ126" s="20"/>
      <c r="ASA126" s="20"/>
      <c r="ASB126" s="20"/>
      <c r="ASC126" s="20"/>
      <c r="ASD126" s="20"/>
      <c r="ASE126" s="20"/>
      <c r="ASF126" s="20"/>
      <c r="ASG126" s="20"/>
      <c r="ASH126" s="20"/>
      <c r="ASI126" s="20"/>
      <c r="ASJ126" s="20"/>
      <c r="ASK126" s="20"/>
      <c r="ASL126" s="20"/>
      <c r="ASM126" s="20"/>
      <c r="ASN126" s="20"/>
      <c r="ASO126" s="20"/>
      <c r="ASP126" s="20"/>
      <c r="ASQ126" s="20"/>
      <c r="ASR126" s="20"/>
      <c r="ASS126" s="20"/>
      <c r="AST126" s="20"/>
      <c r="ASU126" s="20"/>
      <c r="ASV126" s="20"/>
      <c r="ASW126" s="20"/>
      <c r="ASX126" s="20"/>
      <c r="ASY126" s="20"/>
      <c r="ASZ126" s="20"/>
      <c r="ATA126" s="20"/>
      <c r="ATB126" s="20"/>
      <c r="ATC126" s="20"/>
      <c r="ATD126" s="20"/>
      <c r="ATE126" s="20"/>
      <c r="ATF126" s="20"/>
      <c r="ATG126" s="20"/>
      <c r="ATH126" s="20"/>
      <c r="ATI126" s="20"/>
      <c r="ATJ126" s="20"/>
      <c r="ATK126" s="20"/>
      <c r="ATL126" s="20"/>
      <c r="ATM126" s="20"/>
      <c r="ATN126" s="20"/>
      <c r="ATO126" s="20"/>
      <c r="ATP126" s="20"/>
      <c r="ATQ126" s="20"/>
      <c r="ATR126" s="20"/>
      <c r="ATS126" s="20"/>
      <c r="ATT126" s="20"/>
      <c r="ATU126" s="20"/>
      <c r="ATV126" s="20"/>
      <c r="ATW126" s="20"/>
      <c r="ATX126" s="20"/>
      <c r="ATY126" s="20"/>
      <c r="ATZ126" s="20"/>
      <c r="AUA126" s="20"/>
      <c r="AUB126" s="20"/>
      <c r="AUC126" s="20"/>
      <c r="AUD126" s="20"/>
      <c r="AUE126" s="20"/>
      <c r="AUF126" s="20"/>
      <c r="AUG126" s="20"/>
      <c r="AUH126" s="20"/>
      <c r="AUO126" s="20"/>
      <c r="AUP126" s="20"/>
      <c r="AUQ126" s="20"/>
      <c r="AUR126" s="20"/>
      <c r="AUS126" s="20"/>
      <c r="AUT126" s="20"/>
      <c r="AUU126" s="20"/>
      <c r="AUV126" s="20"/>
      <c r="AUW126" s="20"/>
      <c r="AUX126" s="20"/>
      <c r="AUY126" s="20"/>
      <c r="AUZ126" s="20"/>
      <c r="AVA126" s="20"/>
      <c r="AVB126" s="20"/>
      <c r="AVC126" s="20"/>
      <c r="AVD126" s="20"/>
      <c r="AVE126" s="20"/>
      <c r="AVF126" s="20"/>
      <c r="AVG126" s="20"/>
      <c r="AVH126" s="20"/>
      <c r="AVI126" s="20"/>
      <c r="AVJ126" s="20"/>
      <c r="AVK126" s="20"/>
      <c r="AVL126" s="20"/>
      <c r="AVM126" s="20"/>
      <c r="AVN126" s="20"/>
      <c r="AVO126" s="20"/>
      <c r="AVP126" s="20"/>
      <c r="AVQ126" s="20"/>
      <c r="AVR126" s="20"/>
      <c r="AVS126" s="20"/>
      <c r="AVT126" s="20"/>
      <c r="AVU126" s="20"/>
      <c r="AVV126" s="20"/>
      <c r="AVW126" s="20"/>
      <c r="AVX126" s="20"/>
      <c r="AVY126" s="20"/>
      <c r="AVZ126" s="20"/>
      <c r="AWA126" s="20"/>
      <c r="AWB126" s="20"/>
      <c r="AWC126" s="20"/>
      <c r="AWD126" s="20"/>
      <c r="AWE126" s="20"/>
      <c r="AWF126" s="20"/>
      <c r="AWG126" s="20"/>
      <c r="AWH126" s="20"/>
      <c r="AWI126" s="20"/>
      <c r="AWJ126" s="20"/>
      <c r="AWK126" s="20"/>
      <c r="AWL126" s="20"/>
      <c r="AWM126" s="20"/>
      <c r="AWN126" s="20"/>
      <c r="AWO126" s="20"/>
      <c r="AWP126" s="20"/>
      <c r="AWQ126" s="20"/>
      <c r="AWR126" s="20"/>
      <c r="AWS126" s="20"/>
      <c r="AWT126" s="20"/>
      <c r="AWU126" s="20"/>
      <c r="AWV126" s="20"/>
      <c r="AWW126" s="20"/>
      <c r="AWX126" s="20"/>
      <c r="AWY126" s="20"/>
      <c r="AWZ126" s="20"/>
      <c r="AXA126" s="20"/>
      <c r="AXB126" s="20"/>
      <c r="AXC126" s="20"/>
      <c r="AXD126" s="20"/>
      <c r="AXE126" s="20"/>
      <c r="AXF126" s="20"/>
      <c r="AXG126" s="20"/>
      <c r="AXH126" s="20"/>
      <c r="AXI126" s="20"/>
      <c r="AXJ126" s="20"/>
      <c r="AXK126" s="20"/>
      <c r="AXL126" s="20"/>
      <c r="AXM126" s="20"/>
      <c r="AXN126" s="20"/>
      <c r="AXO126" s="20"/>
      <c r="AXP126" s="20"/>
      <c r="AXQ126" s="20"/>
      <c r="AXR126" s="20"/>
      <c r="AXS126" s="20"/>
      <c r="AXT126" s="20"/>
      <c r="AXU126" s="20"/>
      <c r="AXV126" s="20"/>
      <c r="AXW126" s="20"/>
      <c r="AXX126" s="20"/>
      <c r="AXY126" s="20"/>
      <c r="AXZ126" s="20"/>
      <c r="AYA126" s="20"/>
      <c r="AYB126" s="20"/>
      <c r="AYC126" s="20"/>
      <c r="AYD126" s="20"/>
      <c r="AYE126" s="20"/>
      <c r="AYF126" s="20"/>
      <c r="AYG126" s="20"/>
      <c r="AYH126" s="20"/>
      <c r="AYI126" s="20"/>
      <c r="AYJ126" s="20"/>
      <c r="AYK126" s="20"/>
      <c r="AYL126" s="20"/>
      <c r="AYM126" s="20"/>
      <c r="AYN126" s="20"/>
      <c r="AYO126" s="20"/>
      <c r="AYP126" s="20"/>
      <c r="AYQ126" s="20"/>
      <c r="AYR126" s="20"/>
      <c r="AYS126" s="20"/>
      <c r="AYT126" s="20"/>
      <c r="AYU126" s="20"/>
      <c r="AYV126" s="20"/>
      <c r="AYW126" s="20"/>
      <c r="AYX126" s="20"/>
      <c r="AYY126" s="20"/>
      <c r="AYZ126" s="20"/>
      <c r="AZA126" s="20"/>
      <c r="AZB126" s="20"/>
      <c r="AZC126" s="20"/>
      <c r="AZD126" s="20"/>
      <c r="AZE126" s="20"/>
      <c r="AZF126" s="20"/>
      <c r="AZG126" s="20"/>
      <c r="AZH126" s="20"/>
      <c r="AZI126" s="20"/>
      <c r="AZJ126" s="20"/>
      <c r="AZK126" s="20"/>
      <c r="AZL126" s="20"/>
      <c r="AZM126" s="20"/>
      <c r="AZN126" s="20"/>
      <c r="AZO126" s="20"/>
      <c r="AZP126" s="20"/>
      <c r="AZQ126" s="20"/>
      <c r="AZR126" s="20"/>
      <c r="AZS126" s="20"/>
      <c r="AZT126" s="20"/>
      <c r="AZU126" s="20"/>
      <c r="AZV126" s="20"/>
      <c r="AZW126" s="20"/>
      <c r="AZX126" s="20"/>
      <c r="AZY126" s="20"/>
      <c r="AZZ126" s="20"/>
      <c r="BAA126" s="20"/>
      <c r="BAB126" s="20"/>
      <c r="BAC126" s="20"/>
      <c r="BAD126" s="20"/>
      <c r="BAE126" s="20"/>
      <c r="BAF126" s="20"/>
      <c r="BAG126" s="20"/>
      <c r="BAH126" s="20"/>
      <c r="BAI126" s="20"/>
      <c r="BAJ126" s="20"/>
      <c r="BAK126" s="20"/>
      <c r="BAL126" s="20"/>
      <c r="BAM126" s="20"/>
      <c r="BAN126" s="20"/>
      <c r="BAO126" s="20"/>
      <c r="BAP126" s="20"/>
      <c r="BAQ126" s="20"/>
      <c r="BAR126" s="20"/>
      <c r="BAS126" s="20"/>
      <c r="BAT126" s="20"/>
      <c r="BAU126" s="20"/>
      <c r="BAV126" s="20"/>
      <c r="BAW126" s="20"/>
      <c r="BAX126" s="20"/>
      <c r="BAY126" s="20"/>
      <c r="BAZ126" s="20"/>
      <c r="BBA126" s="20"/>
      <c r="BBB126" s="20"/>
      <c r="BBC126" s="20"/>
      <c r="BBD126" s="20"/>
      <c r="BBE126" s="20"/>
      <c r="BBF126" s="20"/>
      <c r="BBG126" s="20"/>
      <c r="BBH126" s="20"/>
      <c r="BBI126" s="20"/>
      <c r="BBJ126" s="20"/>
      <c r="BBK126" s="20"/>
      <c r="BBL126" s="20"/>
      <c r="BBM126" s="20"/>
      <c r="BBN126" s="20"/>
      <c r="BBO126" s="20"/>
      <c r="BBP126" s="20"/>
      <c r="BBQ126" s="20"/>
      <c r="BBR126" s="20"/>
      <c r="BBS126" s="20"/>
      <c r="BBT126" s="20"/>
      <c r="BBU126" s="20"/>
      <c r="BBV126" s="20"/>
      <c r="BBW126" s="20"/>
      <c r="BBX126" s="20"/>
      <c r="BBY126" s="20"/>
      <c r="BBZ126" s="20"/>
      <c r="BCA126" s="20"/>
      <c r="BCB126" s="20"/>
      <c r="BCC126" s="20"/>
      <c r="BCD126" s="20"/>
      <c r="BCE126" s="20"/>
      <c r="BCF126" s="20"/>
      <c r="BCG126" s="20"/>
      <c r="BCH126" s="20"/>
      <c r="BCI126" s="20"/>
      <c r="BCJ126" s="20"/>
      <c r="BCK126" s="20"/>
      <c r="BCL126" s="20"/>
      <c r="BCM126" s="20"/>
      <c r="BCN126" s="20"/>
      <c r="BCO126" s="20"/>
      <c r="BCP126" s="20"/>
      <c r="BCQ126" s="20"/>
      <c r="BCR126" s="20"/>
      <c r="BCS126" s="20"/>
      <c r="BCT126" s="20"/>
      <c r="BCU126" s="20"/>
      <c r="BCV126" s="20"/>
      <c r="BCW126" s="20"/>
      <c r="BCX126" s="20"/>
      <c r="BCY126" s="20"/>
      <c r="BCZ126" s="20"/>
      <c r="BDA126" s="20"/>
      <c r="BDB126" s="20"/>
      <c r="BDC126" s="20"/>
      <c r="BDD126" s="20"/>
      <c r="BDE126" s="20"/>
      <c r="BDF126" s="20"/>
      <c r="BDG126" s="20"/>
      <c r="BDH126" s="20"/>
      <c r="BDI126" s="20"/>
      <c r="BDJ126" s="20"/>
      <c r="BDK126" s="20"/>
      <c r="BDL126" s="20"/>
      <c r="BDM126" s="20"/>
      <c r="BDN126" s="20"/>
      <c r="BDO126" s="20"/>
      <c r="BDP126" s="20"/>
      <c r="BDQ126" s="20"/>
      <c r="BDR126" s="20"/>
      <c r="BDS126" s="20"/>
      <c r="BDT126" s="20"/>
      <c r="BDU126" s="20"/>
      <c r="BDV126" s="20"/>
      <c r="BDW126" s="20"/>
      <c r="BDX126" s="20"/>
      <c r="BDY126" s="20"/>
      <c r="BDZ126" s="20"/>
      <c r="BEA126" s="20"/>
      <c r="BEB126" s="20"/>
      <c r="BEC126" s="20"/>
      <c r="BED126" s="20"/>
      <c r="BEK126" s="20"/>
      <c r="BEL126" s="20"/>
      <c r="BEM126" s="20"/>
      <c r="BEN126" s="20"/>
      <c r="BEO126" s="20"/>
      <c r="BEP126" s="20"/>
      <c r="BEQ126" s="20"/>
      <c r="BER126" s="20"/>
      <c r="BES126" s="20"/>
      <c r="BET126" s="20"/>
      <c r="BEU126" s="20"/>
      <c r="BEV126" s="20"/>
      <c r="BEW126" s="20"/>
      <c r="BEX126" s="20"/>
      <c r="BEY126" s="20"/>
      <c r="BEZ126" s="20"/>
      <c r="BFA126" s="20"/>
      <c r="BFB126" s="20"/>
      <c r="BFC126" s="20"/>
      <c r="BFD126" s="20"/>
      <c r="BFE126" s="20"/>
      <c r="BFF126" s="20"/>
      <c r="BFG126" s="20"/>
      <c r="BFH126" s="20"/>
      <c r="BFI126" s="20"/>
      <c r="BFJ126" s="20"/>
      <c r="BFK126" s="20"/>
      <c r="BFL126" s="20"/>
      <c r="BFM126" s="20"/>
      <c r="BFN126" s="20"/>
      <c r="BFO126" s="20"/>
      <c r="BFP126" s="20"/>
      <c r="BFQ126" s="20"/>
      <c r="BFR126" s="20"/>
      <c r="BFS126" s="20"/>
      <c r="BFT126" s="20"/>
      <c r="BFU126" s="20"/>
      <c r="BFV126" s="20"/>
      <c r="BFW126" s="20"/>
      <c r="BFX126" s="20"/>
      <c r="BFY126" s="20"/>
      <c r="BFZ126" s="20"/>
      <c r="BGA126" s="20"/>
      <c r="BGB126" s="20"/>
      <c r="BGC126" s="20"/>
      <c r="BGD126" s="20"/>
      <c r="BGE126" s="20"/>
      <c r="BGF126" s="20"/>
      <c r="BGG126" s="20"/>
      <c r="BGH126" s="20"/>
      <c r="BGI126" s="20"/>
      <c r="BGJ126" s="20"/>
      <c r="BGK126" s="20"/>
      <c r="BGL126" s="20"/>
      <c r="BGM126" s="20"/>
      <c r="BGN126" s="20"/>
      <c r="BGO126" s="20"/>
      <c r="BGP126" s="20"/>
      <c r="BGQ126" s="20"/>
      <c r="BGR126" s="20"/>
      <c r="BGS126" s="20"/>
      <c r="BGT126" s="20"/>
      <c r="BGU126" s="20"/>
      <c r="BGV126" s="20"/>
      <c r="BGW126" s="20"/>
      <c r="BGX126" s="20"/>
      <c r="BGY126" s="20"/>
      <c r="BGZ126" s="20"/>
      <c r="BHA126" s="20"/>
      <c r="BHB126" s="20"/>
      <c r="BHC126" s="20"/>
      <c r="BHD126" s="20"/>
      <c r="BHE126" s="20"/>
      <c r="BHF126" s="20"/>
      <c r="BHG126" s="20"/>
      <c r="BHH126" s="20"/>
      <c r="BHI126" s="20"/>
      <c r="BHJ126" s="20"/>
      <c r="BHK126" s="20"/>
      <c r="BHL126" s="20"/>
      <c r="BHM126" s="20"/>
      <c r="BHN126" s="20"/>
      <c r="BHO126" s="20"/>
      <c r="BHP126" s="20"/>
      <c r="BHQ126" s="20"/>
      <c r="BHR126" s="20"/>
      <c r="BHS126" s="20"/>
      <c r="BHT126" s="20"/>
      <c r="BHU126" s="20"/>
      <c r="BHV126" s="20"/>
      <c r="BHW126" s="20"/>
      <c r="BHX126" s="20"/>
      <c r="BHY126" s="20"/>
      <c r="BHZ126" s="20"/>
      <c r="BIA126" s="20"/>
      <c r="BIB126" s="20"/>
      <c r="BIC126" s="20"/>
      <c r="BID126" s="20"/>
      <c r="BIE126" s="20"/>
      <c r="BIF126" s="20"/>
      <c r="BIG126" s="20"/>
      <c r="BIH126" s="20"/>
      <c r="BII126" s="20"/>
      <c r="BIJ126" s="20"/>
      <c r="BIK126" s="20"/>
      <c r="BIL126" s="20"/>
      <c r="BIM126" s="20"/>
      <c r="BIN126" s="20"/>
      <c r="BIO126" s="20"/>
      <c r="BIP126" s="20"/>
      <c r="BIQ126" s="20"/>
      <c r="BIR126" s="20"/>
      <c r="BIS126" s="20"/>
      <c r="BIT126" s="20"/>
      <c r="BIU126" s="20"/>
      <c r="BIV126" s="20"/>
      <c r="BIW126" s="20"/>
      <c r="BIX126" s="20"/>
      <c r="BIY126" s="20"/>
      <c r="BIZ126" s="20"/>
      <c r="BJA126" s="20"/>
      <c r="BJB126" s="20"/>
      <c r="BJC126" s="20"/>
      <c r="BJD126" s="20"/>
      <c r="BJE126" s="20"/>
      <c r="BJF126" s="20"/>
      <c r="BJG126" s="20"/>
      <c r="BJH126" s="20"/>
      <c r="BJI126" s="20"/>
      <c r="BJJ126" s="20"/>
      <c r="BJK126" s="20"/>
      <c r="BJL126" s="20"/>
      <c r="BJM126" s="20"/>
      <c r="BJN126" s="20"/>
      <c r="BJO126" s="20"/>
      <c r="BJP126" s="20"/>
      <c r="BJQ126" s="20"/>
      <c r="BJR126" s="20"/>
      <c r="BJS126" s="20"/>
      <c r="BJT126" s="20"/>
      <c r="BJU126" s="20"/>
      <c r="BJV126" s="20"/>
      <c r="BJW126" s="20"/>
      <c r="BJX126" s="20"/>
      <c r="BJY126" s="20"/>
      <c r="BJZ126" s="20"/>
      <c r="BKA126" s="20"/>
      <c r="BKB126" s="20"/>
      <c r="BKC126" s="20"/>
      <c r="BKD126" s="20"/>
      <c r="BKE126" s="20"/>
      <c r="BKF126" s="20"/>
      <c r="BKG126" s="20"/>
      <c r="BKH126" s="20"/>
      <c r="BKI126" s="20"/>
      <c r="BKJ126" s="20"/>
      <c r="BKK126" s="20"/>
      <c r="BKL126" s="20"/>
      <c r="BKM126" s="20"/>
      <c r="BKN126" s="20"/>
      <c r="BKO126" s="20"/>
      <c r="BKP126" s="20"/>
      <c r="BKQ126" s="20"/>
      <c r="BKR126" s="20"/>
      <c r="BKS126" s="20"/>
      <c r="BKT126" s="20"/>
      <c r="BKU126" s="20"/>
      <c r="BKV126" s="20"/>
      <c r="BKW126" s="20"/>
      <c r="BKX126" s="20"/>
      <c r="BKY126" s="20"/>
      <c r="BKZ126" s="20"/>
      <c r="BLA126" s="20"/>
      <c r="BLB126" s="20"/>
      <c r="BLC126" s="20"/>
      <c r="BLD126" s="20"/>
      <c r="BLE126" s="20"/>
      <c r="BLF126" s="20"/>
      <c r="BLG126" s="20"/>
      <c r="BLH126" s="20"/>
      <c r="BLI126" s="20"/>
      <c r="BLJ126" s="20"/>
      <c r="BLK126" s="20"/>
      <c r="BLL126" s="20"/>
      <c r="BLM126" s="20"/>
      <c r="BLN126" s="20"/>
      <c r="BLO126" s="20"/>
      <c r="BLP126" s="20"/>
      <c r="BLQ126" s="20"/>
      <c r="BLR126" s="20"/>
      <c r="BLS126" s="20"/>
      <c r="BLT126" s="20"/>
      <c r="BLU126" s="20"/>
      <c r="BLV126" s="20"/>
      <c r="BLW126" s="20"/>
      <c r="BLX126" s="20"/>
      <c r="BLY126" s="20"/>
      <c r="BLZ126" s="20"/>
      <c r="BMA126" s="20"/>
      <c r="BMB126" s="20"/>
      <c r="BMC126" s="20"/>
      <c r="BMD126" s="20"/>
      <c r="BME126" s="20"/>
      <c r="BMF126" s="20"/>
      <c r="BMG126" s="20"/>
      <c r="BMH126" s="20"/>
      <c r="BMI126" s="20"/>
      <c r="BMJ126" s="20"/>
      <c r="BMK126" s="20"/>
      <c r="BML126" s="20"/>
      <c r="BMM126" s="20"/>
      <c r="BMN126" s="20"/>
      <c r="BMO126" s="20"/>
      <c r="BMP126" s="20"/>
      <c r="BMQ126" s="20"/>
      <c r="BMR126" s="20"/>
      <c r="BMS126" s="20"/>
      <c r="BMT126" s="20"/>
      <c r="BMU126" s="20"/>
      <c r="BMV126" s="20"/>
      <c r="BMW126" s="20"/>
      <c r="BMX126" s="20"/>
      <c r="BMY126" s="20"/>
      <c r="BMZ126" s="20"/>
      <c r="BNA126" s="20"/>
      <c r="BNB126" s="20"/>
      <c r="BNC126" s="20"/>
      <c r="BND126" s="20"/>
      <c r="BNE126" s="20"/>
      <c r="BNF126" s="20"/>
      <c r="BNG126" s="20"/>
      <c r="BNH126" s="20"/>
      <c r="BNI126" s="20"/>
      <c r="BNJ126" s="20"/>
      <c r="BNK126" s="20"/>
      <c r="BNL126" s="20"/>
      <c r="BNM126" s="20"/>
      <c r="BNN126" s="20"/>
      <c r="BNO126" s="20"/>
      <c r="BNP126" s="20"/>
      <c r="BNQ126" s="20"/>
      <c r="BNR126" s="20"/>
      <c r="BNS126" s="20"/>
      <c r="BNT126" s="20"/>
      <c r="BNU126" s="20"/>
      <c r="BNV126" s="20"/>
      <c r="BNW126" s="20"/>
      <c r="BNX126" s="20"/>
      <c r="BNY126" s="20"/>
      <c r="BNZ126" s="20"/>
      <c r="BOG126" s="20"/>
      <c r="BOH126" s="20"/>
      <c r="BOI126" s="20"/>
      <c r="BOJ126" s="20"/>
      <c r="BOK126" s="20"/>
      <c r="BOL126" s="20"/>
      <c r="BOM126" s="20"/>
      <c r="BON126" s="20"/>
      <c r="BOO126" s="20"/>
      <c r="BOP126" s="20"/>
      <c r="BOQ126" s="20"/>
      <c r="BOR126" s="20"/>
      <c r="BOS126" s="20"/>
      <c r="BOT126" s="20"/>
      <c r="BOU126" s="20"/>
      <c r="BOV126" s="20"/>
      <c r="BOW126" s="20"/>
      <c r="BOX126" s="20"/>
      <c r="BOY126" s="20"/>
      <c r="BOZ126" s="20"/>
      <c r="BPA126" s="20"/>
      <c r="BPB126" s="20"/>
      <c r="BPC126" s="20"/>
      <c r="BPD126" s="20"/>
      <c r="BPE126" s="20"/>
      <c r="BPF126" s="20"/>
      <c r="BPG126" s="20"/>
      <c r="BPH126" s="20"/>
      <c r="BPI126" s="20"/>
      <c r="BPJ126" s="20"/>
      <c r="BPK126" s="20"/>
      <c r="BPL126" s="20"/>
      <c r="BPM126" s="20"/>
      <c r="BPN126" s="20"/>
      <c r="BPO126" s="20"/>
      <c r="BPP126" s="20"/>
      <c r="BPQ126" s="20"/>
      <c r="BPR126" s="20"/>
      <c r="BPS126" s="20"/>
      <c r="BPT126" s="20"/>
      <c r="BPU126" s="20"/>
      <c r="BPV126" s="20"/>
      <c r="BPW126" s="20"/>
      <c r="BPX126" s="20"/>
      <c r="BPY126" s="20"/>
      <c r="BPZ126" s="20"/>
      <c r="BQA126" s="20"/>
      <c r="BQB126" s="20"/>
      <c r="BQC126" s="20"/>
      <c r="BQD126" s="20"/>
      <c r="BQE126" s="20"/>
      <c r="BQF126" s="20"/>
      <c r="BQG126" s="20"/>
      <c r="BQH126" s="20"/>
      <c r="BQI126" s="20"/>
      <c r="BQJ126" s="20"/>
      <c r="BQK126" s="20"/>
      <c r="BQL126" s="20"/>
      <c r="BQM126" s="20"/>
      <c r="BQN126" s="20"/>
      <c r="BQO126" s="20"/>
      <c r="BQP126" s="20"/>
      <c r="BQQ126" s="20"/>
      <c r="BQR126" s="20"/>
      <c r="BQS126" s="20"/>
      <c r="BQT126" s="20"/>
      <c r="BQU126" s="20"/>
      <c r="BQV126" s="20"/>
      <c r="BQW126" s="20"/>
      <c r="BQX126" s="20"/>
      <c r="BQY126" s="20"/>
      <c r="BQZ126" s="20"/>
      <c r="BRA126" s="20"/>
      <c r="BRB126" s="20"/>
      <c r="BRC126" s="20"/>
      <c r="BRD126" s="20"/>
      <c r="BRE126" s="20"/>
      <c r="BRF126" s="20"/>
      <c r="BRG126" s="20"/>
      <c r="BRH126" s="20"/>
      <c r="BRI126" s="20"/>
      <c r="BRJ126" s="20"/>
      <c r="BRK126" s="20"/>
      <c r="BRL126" s="20"/>
      <c r="BRM126" s="20"/>
      <c r="BRN126" s="20"/>
      <c r="BRO126" s="20"/>
      <c r="BRP126" s="20"/>
      <c r="BRQ126" s="20"/>
      <c r="BRR126" s="20"/>
      <c r="BRS126" s="20"/>
      <c r="BRT126" s="20"/>
      <c r="BRU126" s="20"/>
      <c r="BRV126" s="20"/>
      <c r="BRW126" s="20"/>
      <c r="BRX126" s="20"/>
      <c r="BRY126" s="20"/>
      <c r="BRZ126" s="20"/>
      <c r="BSA126" s="20"/>
      <c r="BSB126" s="20"/>
      <c r="BSC126" s="20"/>
      <c r="BSD126" s="20"/>
      <c r="BSE126" s="20"/>
      <c r="BSF126" s="20"/>
      <c r="BSG126" s="20"/>
      <c r="BSH126" s="20"/>
      <c r="BSI126" s="20"/>
      <c r="BSJ126" s="20"/>
      <c r="BSK126" s="20"/>
      <c r="BSL126" s="20"/>
      <c r="BSM126" s="20"/>
      <c r="BSN126" s="20"/>
      <c r="BSO126" s="20"/>
      <c r="BSP126" s="20"/>
      <c r="BSQ126" s="20"/>
      <c r="BSR126" s="20"/>
      <c r="BSS126" s="20"/>
      <c r="BST126" s="20"/>
      <c r="BSU126" s="20"/>
      <c r="BSV126" s="20"/>
      <c r="BSW126" s="20"/>
      <c r="BSX126" s="20"/>
      <c r="BSY126" s="20"/>
      <c r="BSZ126" s="20"/>
      <c r="BTA126" s="20"/>
      <c r="BTB126" s="20"/>
      <c r="BTC126" s="20"/>
      <c r="BTD126" s="20"/>
      <c r="BTE126" s="20"/>
      <c r="BTF126" s="20"/>
      <c r="BTG126" s="20"/>
      <c r="BTH126" s="20"/>
      <c r="BTI126" s="20"/>
      <c r="BTJ126" s="20"/>
      <c r="BTK126" s="20"/>
      <c r="BTL126" s="20"/>
      <c r="BTM126" s="20"/>
      <c r="BTN126" s="20"/>
      <c r="BTO126" s="20"/>
      <c r="BTP126" s="20"/>
      <c r="BTQ126" s="20"/>
      <c r="BTR126" s="20"/>
      <c r="BTS126" s="20"/>
      <c r="BTT126" s="20"/>
      <c r="BTU126" s="20"/>
      <c r="BTV126" s="20"/>
      <c r="BTW126" s="20"/>
      <c r="BTX126" s="20"/>
      <c r="BTY126" s="20"/>
      <c r="BTZ126" s="20"/>
      <c r="BUA126" s="20"/>
      <c r="BUB126" s="20"/>
      <c r="BUC126" s="20"/>
      <c r="BUD126" s="20"/>
      <c r="BUE126" s="20"/>
      <c r="BUF126" s="20"/>
      <c r="BUG126" s="20"/>
      <c r="BUH126" s="20"/>
      <c r="BUI126" s="20"/>
      <c r="BUJ126" s="20"/>
      <c r="BUK126" s="20"/>
      <c r="BUL126" s="20"/>
      <c r="BUM126" s="20"/>
      <c r="BUN126" s="20"/>
      <c r="BUO126" s="20"/>
      <c r="BUP126" s="20"/>
      <c r="BUQ126" s="20"/>
      <c r="BUR126" s="20"/>
      <c r="BUS126" s="20"/>
      <c r="BUT126" s="20"/>
      <c r="BUU126" s="20"/>
      <c r="BUV126" s="20"/>
      <c r="BUW126" s="20"/>
      <c r="BUX126" s="20"/>
      <c r="BUY126" s="20"/>
      <c r="BUZ126" s="20"/>
      <c r="BVA126" s="20"/>
      <c r="BVB126" s="20"/>
      <c r="BVC126" s="20"/>
      <c r="BVD126" s="20"/>
      <c r="BVE126" s="20"/>
      <c r="BVF126" s="20"/>
      <c r="BVG126" s="20"/>
      <c r="BVH126" s="20"/>
      <c r="BVI126" s="20"/>
      <c r="BVJ126" s="20"/>
      <c r="BVK126" s="20"/>
      <c r="BVL126" s="20"/>
      <c r="BVM126" s="20"/>
      <c r="BVN126" s="20"/>
      <c r="BVO126" s="20"/>
      <c r="BVP126" s="20"/>
      <c r="BVQ126" s="20"/>
      <c r="BVR126" s="20"/>
      <c r="BVS126" s="20"/>
      <c r="BVT126" s="20"/>
      <c r="BVU126" s="20"/>
      <c r="BVV126" s="20"/>
      <c r="BVW126" s="20"/>
      <c r="BVX126" s="20"/>
      <c r="BVY126" s="20"/>
      <c r="BVZ126" s="20"/>
      <c r="BWA126" s="20"/>
      <c r="BWB126" s="20"/>
      <c r="BWC126" s="20"/>
      <c r="BWD126" s="20"/>
      <c r="BWE126" s="20"/>
      <c r="BWF126" s="20"/>
      <c r="BWG126" s="20"/>
      <c r="BWH126" s="20"/>
      <c r="BWI126" s="20"/>
      <c r="BWJ126" s="20"/>
      <c r="BWK126" s="20"/>
      <c r="BWL126" s="20"/>
      <c r="BWM126" s="20"/>
      <c r="BWN126" s="20"/>
      <c r="BWO126" s="20"/>
      <c r="BWP126" s="20"/>
      <c r="BWQ126" s="20"/>
      <c r="BWR126" s="20"/>
      <c r="BWS126" s="20"/>
      <c r="BWT126" s="20"/>
      <c r="BWU126" s="20"/>
      <c r="BWV126" s="20"/>
      <c r="BWW126" s="20"/>
      <c r="BWX126" s="20"/>
      <c r="BWY126" s="20"/>
      <c r="BWZ126" s="20"/>
      <c r="BXA126" s="20"/>
      <c r="BXB126" s="20"/>
      <c r="BXC126" s="20"/>
      <c r="BXD126" s="20"/>
      <c r="BXE126" s="20"/>
      <c r="BXF126" s="20"/>
      <c r="BXG126" s="20"/>
      <c r="BXH126" s="20"/>
      <c r="BXI126" s="20"/>
      <c r="BXJ126" s="20"/>
      <c r="BXK126" s="20"/>
      <c r="BXL126" s="20"/>
      <c r="BXM126" s="20"/>
      <c r="BXN126" s="20"/>
      <c r="BXO126" s="20"/>
      <c r="BXP126" s="20"/>
      <c r="BXQ126" s="20"/>
      <c r="BXR126" s="20"/>
      <c r="BXS126" s="20"/>
      <c r="BXT126" s="20"/>
      <c r="BXU126" s="20"/>
      <c r="BXV126" s="20"/>
      <c r="BYC126" s="20"/>
      <c r="BYD126" s="20"/>
      <c r="BYE126" s="20"/>
      <c r="BYF126" s="20"/>
      <c r="BYG126" s="20"/>
      <c r="BYH126" s="20"/>
      <c r="BYI126" s="20"/>
      <c r="BYJ126" s="20"/>
      <c r="BYK126" s="20"/>
      <c r="BYL126" s="20"/>
      <c r="BYM126" s="20"/>
      <c r="BYN126" s="20"/>
      <c r="BYO126" s="20"/>
      <c r="BYP126" s="20"/>
      <c r="BYQ126" s="20"/>
      <c r="BYR126" s="20"/>
      <c r="BYS126" s="20"/>
      <c r="BYT126" s="20"/>
      <c r="BYU126" s="20"/>
      <c r="BYV126" s="20"/>
      <c r="BYW126" s="20"/>
      <c r="BYX126" s="20"/>
      <c r="BYY126" s="20"/>
      <c r="BYZ126" s="20"/>
      <c r="BZA126" s="20"/>
      <c r="BZB126" s="20"/>
      <c r="BZC126" s="20"/>
      <c r="BZD126" s="20"/>
      <c r="BZE126" s="20"/>
      <c r="BZF126" s="20"/>
      <c r="BZG126" s="20"/>
      <c r="BZH126" s="20"/>
      <c r="BZI126" s="20"/>
      <c r="BZJ126" s="20"/>
      <c r="BZK126" s="20"/>
      <c r="BZL126" s="20"/>
      <c r="BZM126" s="20"/>
      <c r="BZN126" s="20"/>
      <c r="BZO126" s="20"/>
      <c r="BZP126" s="20"/>
      <c r="BZQ126" s="20"/>
      <c r="BZR126" s="20"/>
      <c r="BZS126" s="20"/>
      <c r="BZT126" s="20"/>
      <c r="BZU126" s="20"/>
      <c r="BZV126" s="20"/>
      <c r="BZW126" s="20"/>
      <c r="BZX126" s="20"/>
      <c r="BZY126" s="20"/>
      <c r="BZZ126" s="20"/>
      <c r="CAA126" s="20"/>
      <c r="CAB126" s="20"/>
      <c r="CAC126" s="20"/>
      <c r="CAD126" s="20"/>
      <c r="CAE126" s="20"/>
      <c r="CAF126" s="20"/>
      <c r="CAG126" s="20"/>
      <c r="CAH126" s="20"/>
      <c r="CAI126" s="20"/>
      <c r="CAJ126" s="20"/>
      <c r="CAK126" s="20"/>
      <c r="CAL126" s="20"/>
      <c r="CAM126" s="20"/>
      <c r="CAN126" s="20"/>
      <c r="CAO126" s="20"/>
      <c r="CAP126" s="20"/>
      <c r="CAQ126" s="20"/>
      <c r="CAR126" s="20"/>
      <c r="CAS126" s="20"/>
      <c r="CAT126" s="20"/>
      <c r="CAU126" s="20"/>
      <c r="CAV126" s="20"/>
      <c r="CAW126" s="20"/>
      <c r="CAX126" s="20"/>
      <c r="CAY126" s="20"/>
      <c r="CAZ126" s="20"/>
      <c r="CBA126" s="20"/>
      <c r="CBB126" s="20"/>
      <c r="CBC126" s="20"/>
      <c r="CBD126" s="20"/>
      <c r="CBE126" s="20"/>
      <c r="CBF126" s="20"/>
      <c r="CBG126" s="20"/>
      <c r="CBH126" s="20"/>
      <c r="CBI126" s="20"/>
      <c r="CBJ126" s="20"/>
      <c r="CBK126" s="20"/>
      <c r="CBL126" s="20"/>
      <c r="CBM126" s="20"/>
      <c r="CBN126" s="20"/>
      <c r="CBO126" s="20"/>
      <c r="CBP126" s="20"/>
      <c r="CBQ126" s="20"/>
      <c r="CBR126" s="20"/>
      <c r="CBS126" s="20"/>
      <c r="CBT126" s="20"/>
      <c r="CBU126" s="20"/>
      <c r="CBV126" s="20"/>
      <c r="CBW126" s="20"/>
      <c r="CBX126" s="20"/>
      <c r="CBY126" s="20"/>
      <c r="CBZ126" s="20"/>
      <c r="CCA126" s="20"/>
      <c r="CCB126" s="20"/>
      <c r="CCC126" s="20"/>
      <c r="CCD126" s="20"/>
      <c r="CCE126" s="20"/>
      <c r="CCF126" s="20"/>
      <c r="CCG126" s="20"/>
      <c r="CCH126" s="20"/>
      <c r="CCI126" s="20"/>
      <c r="CCJ126" s="20"/>
      <c r="CCK126" s="20"/>
      <c r="CCL126" s="20"/>
      <c r="CCM126" s="20"/>
      <c r="CCN126" s="20"/>
      <c r="CCO126" s="20"/>
      <c r="CCP126" s="20"/>
      <c r="CCQ126" s="20"/>
      <c r="CCR126" s="20"/>
      <c r="CCS126" s="20"/>
      <c r="CCT126" s="20"/>
      <c r="CCU126" s="20"/>
      <c r="CCV126" s="20"/>
      <c r="CCW126" s="20"/>
      <c r="CCX126" s="20"/>
      <c r="CCY126" s="20"/>
      <c r="CCZ126" s="20"/>
      <c r="CDA126" s="20"/>
      <c r="CDB126" s="20"/>
      <c r="CDC126" s="20"/>
      <c r="CDD126" s="20"/>
      <c r="CDE126" s="20"/>
      <c r="CDF126" s="20"/>
      <c r="CDG126" s="20"/>
      <c r="CDH126" s="20"/>
      <c r="CDI126" s="20"/>
      <c r="CDJ126" s="20"/>
      <c r="CDK126" s="20"/>
      <c r="CDL126" s="20"/>
      <c r="CDM126" s="20"/>
      <c r="CDN126" s="20"/>
      <c r="CDO126" s="20"/>
      <c r="CDP126" s="20"/>
      <c r="CDQ126" s="20"/>
      <c r="CDR126" s="20"/>
      <c r="CDS126" s="20"/>
      <c r="CDT126" s="20"/>
      <c r="CDU126" s="20"/>
      <c r="CDV126" s="20"/>
      <c r="CDW126" s="20"/>
      <c r="CDX126" s="20"/>
      <c r="CDY126" s="20"/>
      <c r="CDZ126" s="20"/>
      <c r="CEA126" s="20"/>
      <c r="CEB126" s="20"/>
      <c r="CEC126" s="20"/>
      <c r="CED126" s="20"/>
      <c r="CEE126" s="20"/>
      <c r="CEF126" s="20"/>
      <c r="CEG126" s="20"/>
      <c r="CEH126" s="20"/>
      <c r="CEI126" s="20"/>
      <c r="CEJ126" s="20"/>
      <c r="CEK126" s="20"/>
      <c r="CEL126" s="20"/>
      <c r="CEM126" s="20"/>
      <c r="CEN126" s="20"/>
      <c r="CEO126" s="20"/>
      <c r="CEP126" s="20"/>
      <c r="CEQ126" s="20"/>
      <c r="CER126" s="20"/>
      <c r="CES126" s="20"/>
      <c r="CET126" s="20"/>
      <c r="CEU126" s="20"/>
      <c r="CEV126" s="20"/>
      <c r="CEW126" s="20"/>
      <c r="CEX126" s="20"/>
      <c r="CEY126" s="20"/>
      <c r="CEZ126" s="20"/>
      <c r="CFA126" s="20"/>
      <c r="CFB126" s="20"/>
      <c r="CFC126" s="20"/>
      <c r="CFD126" s="20"/>
      <c r="CFE126" s="20"/>
      <c r="CFF126" s="20"/>
      <c r="CFG126" s="20"/>
      <c r="CFH126" s="20"/>
      <c r="CFI126" s="20"/>
      <c r="CFJ126" s="20"/>
      <c r="CFK126" s="20"/>
      <c r="CFL126" s="20"/>
      <c r="CFM126" s="20"/>
      <c r="CFN126" s="20"/>
      <c r="CFO126" s="20"/>
      <c r="CFP126" s="20"/>
      <c r="CFQ126" s="20"/>
      <c r="CFR126" s="20"/>
      <c r="CFS126" s="20"/>
      <c r="CFT126" s="20"/>
      <c r="CFU126" s="20"/>
      <c r="CFV126" s="20"/>
      <c r="CFW126" s="20"/>
      <c r="CFX126" s="20"/>
      <c r="CFY126" s="20"/>
      <c r="CFZ126" s="20"/>
      <c r="CGA126" s="20"/>
      <c r="CGB126" s="20"/>
      <c r="CGC126" s="20"/>
      <c r="CGD126" s="20"/>
      <c r="CGE126" s="20"/>
      <c r="CGF126" s="20"/>
      <c r="CGG126" s="20"/>
      <c r="CGH126" s="20"/>
      <c r="CGI126" s="20"/>
      <c r="CGJ126" s="20"/>
      <c r="CGK126" s="20"/>
      <c r="CGL126" s="20"/>
      <c r="CGM126" s="20"/>
      <c r="CGN126" s="20"/>
      <c r="CGO126" s="20"/>
      <c r="CGP126" s="20"/>
      <c r="CGQ126" s="20"/>
      <c r="CGR126" s="20"/>
      <c r="CGS126" s="20"/>
      <c r="CGT126" s="20"/>
      <c r="CGU126" s="20"/>
      <c r="CGV126" s="20"/>
      <c r="CGW126" s="20"/>
      <c r="CGX126" s="20"/>
      <c r="CGY126" s="20"/>
      <c r="CGZ126" s="20"/>
      <c r="CHA126" s="20"/>
      <c r="CHB126" s="20"/>
      <c r="CHC126" s="20"/>
      <c r="CHD126" s="20"/>
      <c r="CHE126" s="20"/>
      <c r="CHF126" s="20"/>
      <c r="CHG126" s="20"/>
      <c r="CHH126" s="20"/>
      <c r="CHI126" s="20"/>
      <c r="CHJ126" s="20"/>
      <c r="CHK126" s="20"/>
      <c r="CHL126" s="20"/>
      <c r="CHM126" s="20"/>
      <c r="CHN126" s="20"/>
      <c r="CHO126" s="20"/>
      <c r="CHP126" s="20"/>
      <c r="CHQ126" s="20"/>
      <c r="CHR126" s="20"/>
      <c r="CHY126" s="20"/>
      <c r="CHZ126" s="20"/>
      <c r="CIA126" s="20"/>
      <c r="CIB126" s="20"/>
      <c r="CIC126" s="20"/>
      <c r="CID126" s="20"/>
      <c r="CIE126" s="20"/>
      <c r="CIF126" s="20"/>
      <c r="CIG126" s="20"/>
      <c r="CIH126" s="20"/>
      <c r="CII126" s="20"/>
      <c r="CIJ126" s="20"/>
      <c r="CIK126" s="20"/>
      <c r="CIL126" s="20"/>
      <c r="CIM126" s="20"/>
      <c r="CIN126" s="20"/>
      <c r="CIO126" s="20"/>
      <c r="CIP126" s="20"/>
      <c r="CIQ126" s="20"/>
      <c r="CIR126" s="20"/>
      <c r="CIS126" s="20"/>
      <c r="CIT126" s="20"/>
      <c r="CIU126" s="20"/>
      <c r="CIV126" s="20"/>
      <c r="CIW126" s="20"/>
      <c r="CIX126" s="20"/>
      <c r="CIY126" s="20"/>
      <c r="CIZ126" s="20"/>
      <c r="CJA126" s="20"/>
      <c r="CJB126" s="20"/>
      <c r="CJC126" s="20"/>
      <c r="CJD126" s="20"/>
      <c r="CJE126" s="20"/>
      <c r="CJF126" s="20"/>
      <c r="CJG126" s="20"/>
      <c r="CJH126" s="20"/>
      <c r="CJI126" s="20"/>
      <c r="CJJ126" s="20"/>
      <c r="CJK126" s="20"/>
      <c r="CJL126" s="20"/>
      <c r="CJM126" s="20"/>
      <c r="CJN126" s="20"/>
      <c r="CJO126" s="20"/>
      <c r="CJP126" s="20"/>
      <c r="CJQ126" s="20"/>
      <c r="CJR126" s="20"/>
      <c r="CJS126" s="20"/>
      <c r="CJT126" s="20"/>
      <c r="CJU126" s="20"/>
      <c r="CJV126" s="20"/>
      <c r="CJW126" s="20"/>
      <c r="CJX126" s="20"/>
      <c r="CJY126" s="20"/>
      <c r="CJZ126" s="20"/>
      <c r="CKA126" s="20"/>
      <c r="CKB126" s="20"/>
      <c r="CKC126" s="20"/>
      <c r="CKD126" s="20"/>
      <c r="CKE126" s="20"/>
      <c r="CKF126" s="20"/>
      <c r="CKG126" s="20"/>
      <c r="CKH126" s="20"/>
      <c r="CKI126" s="20"/>
      <c r="CKJ126" s="20"/>
      <c r="CKK126" s="20"/>
      <c r="CKL126" s="20"/>
      <c r="CKM126" s="20"/>
      <c r="CKN126" s="20"/>
      <c r="CKO126" s="20"/>
      <c r="CKP126" s="20"/>
      <c r="CKQ126" s="20"/>
      <c r="CKR126" s="20"/>
      <c r="CKS126" s="20"/>
      <c r="CKT126" s="20"/>
      <c r="CKU126" s="20"/>
      <c r="CKV126" s="20"/>
      <c r="CKW126" s="20"/>
      <c r="CKX126" s="20"/>
      <c r="CKY126" s="20"/>
      <c r="CKZ126" s="20"/>
      <c r="CLA126" s="20"/>
      <c r="CLB126" s="20"/>
      <c r="CLC126" s="20"/>
      <c r="CLD126" s="20"/>
      <c r="CLE126" s="20"/>
      <c r="CLF126" s="20"/>
      <c r="CLG126" s="20"/>
      <c r="CLH126" s="20"/>
      <c r="CLI126" s="20"/>
      <c r="CLJ126" s="20"/>
      <c r="CLK126" s="20"/>
      <c r="CLL126" s="20"/>
      <c r="CLM126" s="20"/>
      <c r="CLN126" s="20"/>
      <c r="CLO126" s="20"/>
      <c r="CLP126" s="20"/>
      <c r="CLQ126" s="20"/>
      <c r="CLR126" s="20"/>
      <c r="CLS126" s="20"/>
      <c r="CLT126" s="20"/>
      <c r="CLU126" s="20"/>
      <c r="CLV126" s="20"/>
      <c r="CLW126" s="20"/>
      <c r="CLX126" s="20"/>
      <c r="CLY126" s="20"/>
      <c r="CLZ126" s="20"/>
      <c r="CMA126" s="20"/>
      <c r="CMB126" s="20"/>
      <c r="CMC126" s="20"/>
      <c r="CMD126" s="20"/>
      <c r="CME126" s="20"/>
      <c r="CMF126" s="20"/>
      <c r="CMG126" s="20"/>
      <c r="CMH126" s="20"/>
      <c r="CMI126" s="20"/>
      <c r="CMJ126" s="20"/>
      <c r="CMK126" s="20"/>
      <c r="CML126" s="20"/>
      <c r="CMM126" s="20"/>
      <c r="CMN126" s="20"/>
      <c r="CMO126" s="20"/>
      <c r="CMP126" s="20"/>
      <c r="CMQ126" s="20"/>
      <c r="CMR126" s="20"/>
      <c r="CMS126" s="20"/>
      <c r="CMT126" s="20"/>
      <c r="CMU126" s="20"/>
      <c r="CMV126" s="20"/>
      <c r="CMW126" s="20"/>
      <c r="CMX126" s="20"/>
      <c r="CMY126" s="20"/>
      <c r="CMZ126" s="20"/>
      <c r="CNA126" s="20"/>
      <c r="CNB126" s="20"/>
      <c r="CNC126" s="20"/>
      <c r="CND126" s="20"/>
      <c r="CNE126" s="20"/>
      <c r="CNF126" s="20"/>
      <c r="CNG126" s="20"/>
      <c r="CNH126" s="20"/>
      <c r="CNI126" s="20"/>
      <c r="CNJ126" s="20"/>
      <c r="CNK126" s="20"/>
      <c r="CNL126" s="20"/>
      <c r="CNM126" s="20"/>
      <c r="CNN126" s="20"/>
      <c r="CNO126" s="20"/>
      <c r="CNP126" s="20"/>
      <c r="CNQ126" s="20"/>
      <c r="CNR126" s="20"/>
      <c r="CNS126" s="20"/>
      <c r="CNT126" s="20"/>
      <c r="CNU126" s="20"/>
      <c r="CNV126" s="20"/>
      <c r="CNW126" s="20"/>
      <c r="CNX126" s="20"/>
      <c r="CNY126" s="20"/>
      <c r="CNZ126" s="20"/>
      <c r="COA126" s="20"/>
      <c r="COB126" s="20"/>
      <c r="COC126" s="20"/>
      <c r="COD126" s="20"/>
      <c r="COE126" s="20"/>
      <c r="COF126" s="20"/>
      <c r="COG126" s="20"/>
      <c r="COH126" s="20"/>
      <c r="COI126" s="20"/>
      <c r="COJ126" s="20"/>
      <c r="COK126" s="20"/>
      <c r="COL126" s="20"/>
      <c r="COM126" s="20"/>
      <c r="CON126" s="20"/>
      <c r="COO126" s="20"/>
      <c r="COP126" s="20"/>
      <c r="COQ126" s="20"/>
      <c r="COR126" s="20"/>
      <c r="COS126" s="20"/>
      <c r="COT126" s="20"/>
      <c r="COU126" s="20"/>
      <c r="COV126" s="20"/>
      <c r="COW126" s="20"/>
      <c r="COX126" s="20"/>
      <c r="COY126" s="20"/>
      <c r="COZ126" s="20"/>
      <c r="CPA126" s="20"/>
      <c r="CPB126" s="20"/>
      <c r="CPC126" s="20"/>
      <c r="CPD126" s="20"/>
      <c r="CPE126" s="20"/>
      <c r="CPF126" s="20"/>
      <c r="CPG126" s="20"/>
      <c r="CPH126" s="20"/>
      <c r="CPI126" s="20"/>
      <c r="CPJ126" s="20"/>
      <c r="CPK126" s="20"/>
      <c r="CPL126" s="20"/>
      <c r="CPM126" s="20"/>
      <c r="CPN126" s="20"/>
      <c r="CPO126" s="20"/>
      <c r="CPP126" s="20"/>
      <c r="CPQ126" s="20"/>
      <c r="CPR126" s="20"/>
      <c r="CPS126" s="20"/>
      <c r="CPT126" s="20"/>
      <c r="CPU126" s="20"/>
      <c r="CPV126" s="20"/>
      <c r="CPW126" s="20"/>
      <c r="CPX126" s="20"/>
      <c r="CPY126" s="20"/>
      <c r="CPZ126" s="20"/>
      <c r="CQA126" s="20"/>
      <c r="CQB126" s="20"/>
      <c r="CQC126" s="20"/>
      <c r="CQD126" s="20"/>
      <c r="CQE126" s="20"/>
      <c r="CQF126" s="20"/>
      <c r="CQG126" s="20"/>
      <c r="CQH126" s="20"/>
      <c r="CQI126" s="20"/>
      <c r="CQJ126" s="20"/>
      <c r="CQK126" s="20"/>
      <c r="CQL126" s="20"/>
      <c r="CQM126" s="20"/>
      <c r="CQN126" s="20"/>
      <c r="CQO126" s="20"/>
      <c r="CQP126" s="20"/>
      <c r="CQQ126" s="20"/>
      <c r="CQR126" s="20"/>
      <c r="CQS126" s="20"/>
      <c r="CQT126" s="20"/>
      <c r="CQU126" s="20"/>
      <c r="CQV126" s="20"/>
      <c r="CQW126" s="20"/>
      <c r="CQX126" s="20"/>
      <c r="CQY126" s="20"/>
      <c r="CQZ126" s="20"/>
      <c r="CRA126" s="20"/>
      <c r="CRB126" s="20"/>
      <c r="CRC126" s="20"/>
      <c r="CRD126" s="20"/>
      <c r="CRE126" s="20"/>
      <c r="CRF126" s="20"/>
      <c r="CRG126" s="20"/>
      <c r="CRH126" s="20"/>
      <c r="CRI126" s="20"/>
      <c r="CRJ126" s="20"/>
      <c r="CRK126" s="20"/>
      <c r="CRL126" s="20"/>
      <c r="CRM126" s="20"/>
      <c r="CRN126" s="20"/>
      <c r="CRU126" s="20"/>
      <c r="CRV126" s="20"/>
      <c r="CRW126" s="20"/>
      <c r="CRX126" s="20"/>
      <c r="CRY126" s="20"/>
      <c r="CRZ126" s="20"/>
      <c r="CSA126" s="20"/>
      <c r="CSB126" s="20"/>
      <c r="CSC126" s="20"/>
      <c r="CSD126" s="20"/>
      <c r="CSE126" s="20"/>
      <c r="CSF126" s="20"/>
      <c r="CSG126" s="20"/>
      <c r="CSH126" s="20"/>
      <c r="CSI126" s="20"/>
      <c r="CSJ126" s="20"/>
      <c r="CSK126" s="20"/>
      <c r="CSL126" s="20"/>
      <c r="CSM126" s="20"/>
      <c r="CSN126" s="20"/>
      <c r="CSO126" s="20"/>
      <c r="CSP126" s="20"/>
      <c r="CSQ126" s="20"/>
      <c r="CSR126" s="20"/>
      <c r="CSS126" s="20"/>
      <c r="CST126" s="20"/>
      <c r="CSU126" s="20"/>
      <c r="CSV126" s="20"/>
      <c r="CSW126" s="20"/>
      <c r="CSX126" s="20"/>
      <c r="CSY126" s="20"/>
      <c r="CSZ126" s="20"/>
      <c r="CTA126" s="20"/>
      <c r="CTB126" s="20"/>
      <c r="CTC126" s="20"/>
      <c r="CTD126" s="20"/>
      <c r="CTE126" s="20"/>
      <c r="CTF126" s="20"/>
      <c r="CTG126" s="20"/>
      <c r="CTH126" s="20"/>
      <c r="CTI126" s="20"/>
      <c r="CTJ126" s="20"/>
      <c r="CTK126" s="20"/>
      <c r="CTL126" s="20"/>
      <c r="CTM126" s="20"/>
      <c r="CTN126" s="20"/>
      <c r="CTO126" s="20"/>
      <c r="CTP126" s="20"/>
      <c r="CTQ126" s="20"/>
      <c r="CTR126" s="20"/>
      <c r="CTS126" s="20"/>
      <c r="CTT126" s="20"/>
      <c r="CTU126" s="20"/>
      <c r="CTV126" s="20"/>
      <c r="CTW126" s="20"/>
      <c r="CTX126" s="20"/>
      <c r="CTY126" s="20"/>
      <c r="CTZ126" s="20"/>
      <c r="CUA126" s="20"/>
      <c r="CUB126" s="20"/>
      <c r="CUC126" s="20"/>
      <c r="CUD126" s="20"/>
      <c r="CUE126" s="20"/>
      <c r="CUF126" s="20"/>
      <c r="CUG126" s="20"/>
      <c r="CUH126" s="20"/>
      <c r="CUI126" s="20"/>
      <c r="CUJ126" s="20"/>
      <c r="CUK126" s="20"/>
      <c r="CUL126" s="20"/>
      <c r="CUM126" s="20"/>
      <c r="CUN126" s="20"/>
      <c r="CUO126" s="20"/>
      <c r="CUP126" s="20"/>
      <c r="CUQ126" s="20"/>
      <c r="CUR126" s="20"/>
      <c r="CUS126" s="20"/>
      <c r="CUT126" s="20"/>
      <c r="CUU126" s="20"/>
      <c r="CUV126" s="20"/>
      <c r="CUW126" s="20"/>
      <c r="CUX126" s="20"/>
      <c r="CUY126" s="20"/>
      <c r="CUZ126" s="20"/>
      <c r="CVA126" s="20"/>
      <c r="CVB126" s="20"/>
      <c r="CVC126" s="20"/>
      <c r="CVD126" s="20"/>
      <c r="CVE126" s="20"/>
      <c r="CVF126" s="20"/>
      <c r="CVG126" s="20"/>
      <c r="CVH126" s="20"/>
      <c r="CVI126" s="20"/>
      <c r="CVJ126" s="20"/>
      <c r="CVK126" s="20"/>
      <c r="CVL126" s="20"/>
      <c r="CVM126" s="20"/>
      <c r="CVN126" s="20"/>
      <c r="CVO126" s="20"/>
      <c r="CVP126" s="20"/>
      <c r="CVQ126" s="20"/>
      <c r="CVR126" s="20"/>
      <c r="CVS126" s="20"/>
      <c r="CVT126" s="20"/>
      <c r="CVU126" s="20"/>
      <c r="CVV126" s="20"/>
      <c r="CVW126" s="20"/>
      <c r="CVX126" s="20"/>
      <c r="CVY126" s="20"/>
      <c r="CVZ126" s="20"/>
      <c r="CWA126" s="20"/>
      <c r="CWB126" s="20"/>
      <c r="CWC126" s="20"/>
      <c r="CWD126" s="20"/>
      <c r="CWE126" s="20"/>
      <c r="CWF126" s="20"/>
      <c r="CWG126" s="20"/>
      <c r="CWH126" s="20"/>
      <c r="CWI126" s="20"/>
      <c r="CWJ126" s="20"/>
      <c r="CWK126" s="20"/>
      <c r="CWL126" s="20"/>
      <c r="CWM126" s="20"/>
      <c r="CWN126" s="20"/>
      <c r="CWO126" s="20"/>
      <c r="CWP126" s="20"/>
      <c r="CWQ126" s="20"/>
      <c r="CWR126" s="20"/>
      <c r="CWS126" s="20"/>
      <c r="CWT126" s="20"/>
      <c r="CWU126" s="20"/>
      <c r="CWV126" s="20"/>
      <c r="CWW126" s="20"/>
      <c r="CWX126" s="20"/>
      <c r="CWY126" s="20"/>
      <c r="CWZ126" s="20"/>
      <c r="CXA126" s="20"/>
      <c r="CXB126" s="20"/>
      <c r="CXC126" s="20"/>
      <c r="CXD126" s="20"/>
      <c r="CXE126" s="20"/>
      <c r="CXF126" s="20"/>
      <c r="CXG126" s="20"/>
      <c r="CXH126" s="20"/>
      <c r="CXI126" s="20"/>
      <c r="CXJ126" s="20"/>
      <c r="CXK126" s="20"/>
      <c r="CXL126" s="20"/>
      <c r="CXM126" s="20"/>
      <c r="CXN126" s="20"/>
      <c r="CXO126" s="20"/>
      <c r="CXP126" s="20"/>
      <c r="CXQ126" s="20"/>
      <c r="CXR126" s="20"/>
      <c r="CXS126" s="20"/>
      <c r="CXT126" s="20"/>
      <c r="CXU126" s="20"/>
      <c r="CXV126" s="20"/>
      <c r="CXW126" s="20"/>
      <c r="CXX126" s="20"/>
      <c r="CXY126" s="20"/>
      <c r="CXZ126" s="20"/>
      <c r="CYA126" s="20"/>
      <c r="CYB126" s="20"/>
      <c r="CYC126" s="20"/>
      <c r="CYD126" s="20"/>
      <c r="CYE126" s="20"/>
      <c r="CYF126" s="20"/>
      <c r="CYG126" s="20"/>
      <c r="CYH126" s="20"/>
      <c r="CYI126" s="20"/>
      <c r="CYJ126" s="20"/>
      <c r="CYK126" s="20"/>
      <c r="CYL126" s="20"/>
      <c r="CYM126" s="20"/>
      <c r="CYN126" s="20"/>
      <c r="CYO126" s="20"/>
      <c r="CYP126" s="20"/>
      <c r="CYQ126" s="20"/>
      <c r="CYR126" s="20"/>
      <c r="CYS126" s="20"/>
      <c r="CYT126" s="20"/>
      <c r="CYU126" s="20"/>
      <c r="CYV126" s="20"/>
      <c r="CYW126" s="20"/>
      <c r="CYX126" s="20"/>
      <c r="CYY126" s="20"/>
      <c r="CYZ126" s="20"/>
      <c r="CZA126" s="20"/>
      <c r="CZB126" s="20"/>
      <c r="CZC126" s="20"/>
      <c r="CZD126" s="20"/>
      <c r="CZE126" s="20"/>
      <c r="CZF126" s="20"/>
      <c r="CZG126" s="20"/>
      <c r="CZH126" s="20"/>
      <c r="CZI126" s="20"/>
      <c r="CZJ126" s="20"/>
      <c r="CZK126" s="20"/>
      <c r="CZL126" s="20"/>
      <c r="CZM126" s="20"/>
      <c r="CZN126" s="20"/>
      <c r="CZO126" s="20"/>
      <c r="CZP126" s="20"/>
      <c r="CZQ126" s="20"/>
      <c r="CZR126" s="20"/>
      <c r="CZS126" s="20"/>
      <c r="CZT126" s="20"/>
      <c r="CZU126" s="20"/>
      <c r="CZV126" s="20"/>
      <c r="CZW126" s="20"/>
      <c r="CZX126" s="20"/>
      <c r="CZY126" s="20"/>
      <c r="CZZ126" s="20"/>
      <c r="DAA126" s="20"/>
      <c r="DAB126" s="20"/>
      <c r="DAC126" s="20"/>
      <c r="DAD126" s="20"/>
      <c r="DAE126" s="20"/>
      <c r="DAF126" s="20"/>
      <c r="DAG126" s="20"/>
      <c r="DAH126" s="20"/>
      <c r="DAI126" s="20"/>
      <c r="DAJ126" s="20"/>
      <c r="DAK126" s="20"/>
      <c r="DAL126" s="20"/>
      <c r="DAM126" s="20"/>
      <c r="DAN126" s="20"/>
      <c r="DAO126" s="20"/>
      <c r="DAP126" s="20"/>
      <c r="DAQ126" s="20"/>
      <c r="DAR126" s="20"/>
      <c r="DAS126" s="20"/>
      <c r="DAT126" s="20"/>
      <c r="DAU126" s="20"/>
      <c r="DAV126" s="20"/>
      <c r="DAW126" s="20"/>
      <c r="DAX126" s="20"/>
      <c r="DAY126" s="20"/>
      <c r="DAZ126" s="20"/>
      <c r="DBA126" s="20"/>
      <c r="DBB126" s="20"/>
      <c r="DBC126" s="20"/>
      <c r="DBD126" s="20"/>
      <c r="DBE126" s="20"/>
      <c r="DBF126" s="20"/>
      <c r="DBG126" s="20"/>
      <c r="DBH126" s="20"/>
      <c r="DBI126" s="20"/>
      <c r="DBJ126" s="20"/>
      <c r="DBQ126" s="20"/>
      <c r="DBR126" s="20"/>
      <c r="DBS126" s="20"/>
      <c r="DBT126" s="20"/>
      <c r="DBU126" s="20"/>
      <c r="DBV126" s="20"/>
      <c r="DBW126" s="20"/>
      <c r="DBX126" s="20"/>
      <c r="DBY126" s="20"/>
      <c r="DBZ126" s="20"/>
      <c r="DCA126" s="20"/>
      <c r="DCB126" s="20"/>
      <c r="DCC126" s="20"/>
      <c r="DCD126" s="20"/>
      <c r="DCE126" s="20"/>
      <c r="DCF126" s="20"/>
      <c r="DCG126" s="20"/>
      <c r="DCH126" s="20"/>
      <c r="DCI126" s="20"/>
      <c r="DCJ126" s="20"/>
      <c r="DCK126" s="20"/>
      <c r="DCL126" s="20"/>
      <c r="DCM126" s="20"/>
      <c r="DCN126" s="20"/>
      <c r="DCO126" s="20"/>
      <c r="DCP126" s="20"/>
      <c r="DCQ126" s="20"/>
      <c r="DCR126" s="20"/>
      <c r="DCS126" s="20"/>
      <c r="DCT126" s="20"/>
      <c r="DCU126" s="20"/>
      <c r="DCV126" s="20"/>
      <c r="DCW126" s="20"/>
      <c r="DCX126" s="20"/>
      <c r="DCY126" s="20"/>
      <c r="DCZ126" s="20"/>
      <c r="DDA126" s="20"/>
      <c r="DDB126" s="20"/>
      <c r="DDC126" s="20"/>
      <c r="DDD126" s="20"/>
      <c r="DDE126" s="20"/>
      <c r="DDF126" s="20"/>
      <c r="DDG126" s="20"/>
      <c r="DDH126" s="20"/>
      <c r="DDI126" s="20"/>
      <c r="DDJ126" s="20"/>
      <c r="DDK126" s="20"/>
      <c r="DDL126" s="20"/>
      <c r="DDM126" s="20"/>
      <c r="DDN126" s="20"/>
      <c r="DDO126" s="20"/>
      <c r="DDP126" s="20"/>
      <c r="DDQ126" s="20"/>
      <c r="DDR126" s="20"/>
      <c r="DDS126" s="20"/>
      <c r="DDT126" s="20"/>
      <c r="DDU126" s="20"/>
      <c r="DDV126" s="20"/>
      <c r="DDW126" s="20"/>
      <c r="DDX126" s="20"/>
      <c r="DDY126" s="20"/>
      <c r="DDZ126" s="20"/>
      <c r="DEA126" s="20"/>
      <c r="DEB126" s="20"/>
      <c r="DEC126" s="20"/>
      <c r="DED126" s="20"/>
      <c r="DEE126" s="20"/>
      <c r="DEF126" s="20"/>
      <c r="DEG126" s="20"/>
      <c r="DEH126" s="20"/>
      <c r="DEI126" s="20"/>
      <c r="DEJ126" s="20"/>
      <c r="DEK126" s="20"/>
      <c r="DEL126" s="20"/>
      <c r="DEM126" s="20"/>
      <c r="DEN126" s="20"/>
      <c r="DEO126" s="20"/>
      <c r="DEP126" s="20"/>
      <c r="DEQ126" s="20"/>
      <c r="DER126" s="20"/>
      <c r="DES126" s="20"/>
      <c r="DET126" s="20"/>
      <c r="DEU126" s="20"/>
      <c r="DEV126" s="20"/>
      <c r="DEW126" s="20"/>
      <c r="DEX126" s="20"/>
      <c r="DEY126" s="20"/>
      <c r="DEZ126" s="20"/>
      <c r="DFA126" s="20"/>
      <c r="DFB126" s="20"/>
      <c r="DFC126" s="20"/>
      <c r="DFD126" s="20"/>
      <c r="DFE126" s="20"/>
      <c r="DFF126" s="20"/>
      <c r="DFG126" s="20"/>
      <c r="DFH126" s="20"/>
      <c r="DFI126" s="20"/>
      <c r="DFJ126" s="20"/>
      <c r="DFK126" s="20"/>
      <c r="DFL126" s="20"/>
      <c r="DFM126" s="20"/>
      <c r="DFN126" s="20"/>
      <c r="DFO126" s="20"/>
      <c r="DFP126" s="20"/>
      <c r="DFQ126" s="20"/>
      <c r="DFR126" s="20"/>
      <c r="DFS126" s="20"/>
      <c r="DFT126" s="20"/>
      <c r="DFU126" s="20"/>
      <c r="DFV126" s="20"/>
      <c r="DFW126" s="20"/>
      <c r="DFX126" s="20"/>
      <c r="DFY126" s="20"/>
      <c r="DFZ126" s="20"/>
      <c r="DGA126" s="20"/>
      <c r="DGB126" s="20"/>
      <c r="DGC126" s="20"/>
      <c r="DGD126" s="20"/>
      <c r="DGE126" s="20"/>
      <c r="DGF126" s="20"/>
      <c r="DGG126" s="20"/>
      <c r="DGH126" s="20"/>
      <c r="DGI126" s="20"/>
      <c r="DGJ126" s="20"/>
      <c r="DGK126" s="20"/>
      <c r="DGL126" s="20"/>
      <c r="DGM126" s="20"/>
      <c r="DGN126" s="20"/>
      <c r="DGO126" s="20"/>
      <c r="DGP126" s="20"/>
      <c r="DGQ126" s="20"/>
      <c r="DGR126" s="20"/>
      <c r="DGS126" s="20"/>
      <c r="DGT126" s="20"/>
      <c r="DGU126" s="20"/>
      <c r="DGV126" s="20"/>
      <c r="DGW126" s="20"/>
      <c r="DGX126" s="20"/>
      <c r="DGY126" s="20"/>
      <c r="DGZ126" s="20"/>
      <c r="DHA126" s="20"/>
      <c r="DHB126" s="20"/>
      <c r="DHC126" s="20"/>
      <c r="DHD126" s="20"/>
      <c r="DHE126" s="20"/>
      <c r="DHF126" s="20"/>
      <c r="DHG126" s="20"/>
      <c r="DHH126" s="20"/>
      <c r="DHI126" s="20"/>
      <c r="DHJ126" s="20"/>
      <c r="DHK126" s="20"/>
      <c r="DHL126" s="20"/>
      <c r="DHM126" s="20"/>
      <c r="DHN126" s="20"/>
      <c r="DHO126" s="20"/>
      <c r="DHP126" s="20"/>
      <c r="DHQ126" s="20"/>
      <c r="DHR126" s="20"/>
      <c r="DHS126" s="20"/>
      <c r="DHT126" s="20"/>
      <c r="DHU126" s="20"/>
      <c r="DHV126" s="20"/>
      <c r="DHW126" s="20"/>
      <c r="DHX126" s="20"/>
      <c r="DHY126" s="20"/>
      <c r="DHZ126" s="20"/>
      <c r="DIA126" s="20"/>
      <c r="DIB126" s="20"/>
      <c r="DIC126" s="20"/>
      <c r="DID126" s="20"/>
      <c r="DIE126" s="20"/>
      <c r="DIF126" s="20"/>
      <c r="DIG126" s="20"/>
      <c r="DIH126" s="20"/>
      <c r="DII126" s="20"/>
      <c r="DIJ126" s="20"/>
      <c r="DIK126" s="20"/>
      <c r="DIL126" s="20"/>
      <c r="DIM126" s="20"/>
      <c r="DIN126" s="20"/>
      <c r="DIO126" s="20"/>
      <c r="DIP126" s="20"/>
      <c r="DIQ126" s="20"/>
      <c r="DIR126" s="20"/>
      <c r="DIS126" s="20"/>
      <c r="DIT126" s="20"/>
      <c r="DIU126" s="20"/>
      <c r="DIV126" s="20"/>
      <c r="DIW126" s="20"/>
      <c r="DIX126" s="20"/>
      <c r="DIY126" s="20"/>
      <c r="DIZ126" s="20"/>
      <c r="DJA126" s="20"/>
      <c r="DJB126" s="20"/>
      <c r="DJC126" s="20"/>
      <c r="DJD126" s="20"/>
      <c r="DJE126" s="20"/>
      <c r="DJF126" s="20"/>
      <c r="DJG126" s="20"/>
      <c r="DJH126" s="20"/>
      <c r="DJI126" s="20"/>
      <c r="DJJ126" s="20"/>
      <c r="DJK126" s="20"/>
      <c r="DJL126" s="20"/>
      <c r="DJM126" s="20"/>
      <c r="DJN126" s="20"/>
      <c r="DJO126" s="20"/>
      <c r="DJP126" s="20"/>
      <c r="DJQ126" s="20"/>
      <c r="DJR126" s="20"/>
      <c r="DJS126" s="20"/>
      <c r="DJT126" s="20"/>
      <c r="DJU126" s="20"/>
      <c r="DJV126" s="20"/>
      <c r="DJW126" s="20"/>
      <c r="DJX126" s="20"/>
      <c r="DJY126" s="20"/>
      <c r="DJZ126" s="20"/>
      <c r="DKA126" s="20"/>
      <c r="DKB126" s="20"/>
      <c r="DKC126" s="20"/>
      <c r="DKD126" s="20"/>
      <c r="DKE126" s="20"/>
      <c r="DKF126" s="20"/>
      <c r="DKG126" s="20"/>
      <c r="DKH126" s="20"/>
      <c r="DKI126" s="20"/>
      <c r="DKJ126" s="20"/>
      <c r="DKK126" s="20"/>
      <c r="DKL126" s="20"/>
      <c r="DKM126" s="20"/>
      <c r="DKN126" s="20"/>
      <c r="DKO126" s="20"/>
      <c r="DKP126" s="20"/>
      <c r="DKQ126" s="20"/>
      <c r="DKR126" s="20"/>
      <c r="DKS126" s="20"/>
      <c r="DKT126" s="20"/>
      <c r="DKU126" s="20"/>
      <c r="DKV126" s="20"/>
      <c r="DKW126" s="20"/>
      <c r="DKX126" s="20"/>
      <c r="DKY126" s="20"/>
      <c r="DKZ126" s="20"/>
      <c r="DLA126" s="20"/>
      <c r="DLB126" s="20"/>
      <c r="DLC126" s="20"/>
      <c r="DLD126" s="20"/>
      <c r="DLE126" s="20"/>
      <c r="DLF126" s="20"/>
      <c r="DLM126" s="20"/>
      <c r="DLN126" s="20"/>
      <c r="DLO126" s="20"/>
      <c r="DLP126" s="20"/>
      <c r="DLQ126" s="20"/>
      <c r="DLR126" s="20"/>
      <c r="DLS126" s="20"/>
      <c r="DLT126" s="20"/>
      <c r="DLU126" s="20"/>
      <c r="DLV126" s="20"/>
      <c r="DLW126" s="20"/>
      <c r="DLX126" s="20"/>
      <c r="DLY126" s="20"/>
      <c r="DLZ126" s="20"/>
      <c r="DMA126" s="20"/>
      <c r="DMB126" s="20"/>
      <c r="DMC126" s="20"/>
      <c r="DMD126" s="20"/>
      <c r="DME126" s="20"/>
      <c r="DMF126" s="20"/>
      <c r="DMG126" s="20"/>
      <c r="DMH126" s="20"/>
      <c r="DMI126" s="20"/>
      <c r="DMJ126" s="20"/>
      <c r="DMK126" s="20"/>
      <c r="DML126" s="20"/>
      <c r="DMM126" s="20"/>
      <c r="DMN126" s="20"/>
      <c r="DMO126" s="20"/>
      <c r="DMP126" s="20"/>
      <c r="DMQ126" s="20"/>
      <c r="DMR126" s="20"/>
      <c r="DMS126" s="20"/>
      <c r="DMT126" s="20"/>
      <c r="DMU126" s="20"/>
      <c r="DMV126" s="20"/>
      <c r="DMW126" s="20"/>
      <c r="DMX126" s="20"/>
      <c r="DMY126" s="20"/>
      <c r="DMZ126" s="20"/>
      <c r="DNA126" s="20"/>
      <c r="DNB126" s="20"/>
      <c r="DNC126" s="20"/>
      <c r="DND126" s="20"/>
      <c r="DNE126" s="20"/>
      <c r="DNF126" s="20"/>
      <c r="DNG126" s="20"/>
      <c r="DNH126" s="20"/>
      <c r="DNI126" s="20"/>
      <c r="DNJ126" s="20"/>
      <c r="DNK126" s="20"/>
      <c r="DNL126" s="20"/>
      <c r="DNM126" s="20"/>
      <c r="DNN126" s="20"/>
      <c r="DNO126" s="20"/>
      <c r="DNP126" s="20"/>
      <c r="DNQ126" s="20"/>
      <c r="DNR126" s="20"/>
      <c r="DNS126" s="20"/>
      <c r="DNT126" s="20"/>
      <c r="DNU126" s="20"/>
      <c r="DNV126" s="20"/>
      <c r="DNW126" s="20"/>
      <c r="DNX126" s="20"/>
      <c r="DNY126" s="20"/>
      <c r="DNZ126" s="20"/>
      <c r="DOA126" s="20"/>
      <c r="DOB126" s="20"/>
      <c r="DOC126" s="20"/>
      <c r="DOD126" s="20"/>
      <c r="DOE126" s="20"/>
      <c r="DOF126" s="20"/>
      <c r="DOG126" s="20"/>
      <c r="DOH126" s="20"/>
      <c r="DOI126" s="20"/>
      <c r="DOJ126" s="20"/>
      <c r="DOK126" s="20"/>
      <c r="DOL126" s="20"/>
      <c r="DOM126" s="20"/>
      <c r="DON126" s="20"/>
      <c r="DOO126" s="20"/>
      <c r="DOP126" s="20"/>
      <c r="DOQ126" s="20"/>
      <c r="DOR126" s="20"/>
      <c r="DOS126" s="20"/>
      <c r="DOT126" s="20"/>
      <c r="DOU126" s="20"/>
      <c r="DOV126" s="20"/>
      <c r="DOW126" s="20"/>
      <c r="DOX126" s="20"/>
      <c r="DOY126" s="20"/>
      <c r="DOZ126" s="20"/>
      <c r="DPA126" s="20"/>
      <c r="DPB126" s="20"/>
      <c r="DPC126" s="20"/>
      <c r="DPD126" s="20"/>
      <c r="DPE126" s="20"/>
      <c r="DPF126" s="20"/>
      <c r="DPG126" s="20"/>
      <c r="DPH126" s="20"/>
      <c r="DPI126" s="20"/>
      <c r="DPJ126" s="20"/>
      <c r="DPK126" s="20"/>
      <c r="DPL126" s="20"/>
      <c r="DPM126" s="20"/>
      <c r="DPN126" s="20"/>
      <c r="DPO126" s="20"/>
      <c r="DPP126" s="20"/>
      <c r="DPQ126" s="20"/>
      <c r="DPR126" s="20"/>
      <c r="DPS126" s="20"/>
      <c r="DPT126" s="20"/>
      <c r="DPU126" s="20"/>
      <c r="DPV126" s="20"/>
      <c r="DPW126" s="20"/>
      <c r="DPX126" s="20"/>
      <c r="DPY126" s="20"/>
      <c r="DPZ126" s="20"/>
      <c r="DQA126" s="20"/>
      <c r="DQB126" s="20"/>
      <c r="DQC126" s="20"/>
      <c r="DQD126" s="20"/>
      <c r="DQE126" s="20"/>
      <c r="DQF126" s="20"/>
      <c r="DQG126" s="20"/>
      <c r="DQH126" s="20"/>
      <c r="DQI126" s="20"/>
      <c r="DQJ126" s="20"/>
      <c r="DQK126" s="20"/>
      <c r="DQL126" s="20"/>
      <c r="DQM126" s="20"/>
      <c r="DQN126" s="20"/>
      <c r="DQO126" s="20"/>
      <c r="DQP126" s="20"/>
      <c r="DQQ126" s="20"/>
      <c r="DQR126" s="20"/>
      <c r="DQS126" s="20"/>
      <c r="DQT126" s="20"/>
      <c r="DQU126" s="20"/>
      <c r="DQV126" s="20"/>
      <c r="DQW126" s="20"/>
      <c r="DQX126" s="20"/>
      <c r="DQY126" s="20"/>
      <c r="DQZ126" s="20"/>
      <c r="DRA126" s="20"/>
      <c r="DRB126" s="20"/>
      <c r="DRC126" s="20"/>
      <c r="DRD126" s="20"/>
      <c r="DRE126" s="20"/>
      <c r="DRF126" s="20"/>
      <c r="DRG126" s="20"/>
      <c r="DRH126" s="20"/>
      <c r="DRI126" s="20"/>
      <c r="DRJ126" s="20"/>
      <c r="DRK126" s="20"/>
      <c r="DRL126" s="20"/>
      <c r="DRM126" s="20"/>
      <c r="DRN126" s="20"/>
      <c r="DRO126" s="20"/>
      <c r="DRP126" s="20"/>
      <c r="DRQ126" s="20"/>
      <c r="DRR126" s="20"/>
      <c r="DRS126" s="20"/>
      <c r="DRT126" s="20"/>
      <c r="DRU126" s="20"/>
      <c r="DRV126" s="20"/>
      <c r="DRW126" s="20"/>
      <c r="DRX126" s="20"/>
      <c r="DRY126" s="20"/>
      <c r="DRZ126" s="20"/>
      <c r="DSA126" s="20"/>
      <c r="DSB126" s="20"/>
      <c r="DSC126" s="20"/>
      <c r="DSD126" s="20"/>
      <c r="DSE126" s="20"/>
      <c r="DSF126" s="20"/>
      <c r="DSG126" s="20"/>
      <c r="DSH126" s="20"/>
      <c r="DSI126" s="20"/>
      <c r="DSJ126" s="20"/>
      <c r="DSK126" s="20"/>
      <c r="DSL126" s="20"/>
      <c r="DSM126" s="20"/>
      <c r="DSN126" s="20"/>
      <c r="DSO126" s="20"/>
      <c r="DSP126" s="20"/>
      <c r="DSQ126" s="20"/>
      <c r="DSR126" s="20"/>
      <c r="DSS126" s="20"/>
      <c r="DST126" s="20"/>
      <c r="DSU126" s="20"/>
      <c r="DSV126" s="20"/>
      <c r="DSW126" s="20"/>
      <c r="DSX126" s="20"/>
      <c r="DSY126" s="20"/>
      <c r="DSZ126" s="20"/>
      <c r="DTA126" s="20"/>
      <c r="DTB126" s="20"/>
      <c r="DTC126" s="20"/>
      <c r="DTD126" s="20"/>
      <c r="DTE126" s="20"/>
      <c r="DTF126" s="20"/>
      <c r="DTG126" s="20"/>
      <c r="DTH126" s="20"/>
      <c r="DTI126" s="20"/>
      <c r="DTJ126" s="20"/>
      <c r="DTK126" s="20"/>
      <c r="DTL126" s="20"/>
      <c r="DTM126" s="20"/>
      <c r="DTN126" s="20"/>
      <c r="DTO126" s="20"/>
      <c r="DTP126" s="20"/>
      <c r="DTQ126" s="20"/>
      <c r="DTR126" s="20"/>
      <c r="DTS126" s="20"/>
      <c r="DTT126" s="20"/>
      <c r="DTU126" s="20"/>
      <c r="DTV126" s="20"/>
      <c r="DTW126" s="20"/>
      <c r="DTX126" s="20"/>
      <c r="DTY126" s="20"/>
      <c r="DTZ126" s="20"/>
      <c r="DUA126" s="20"/>
      <c r="DUB126" s="20"/>
      <c r="DUC126" s="20"/>
      <c r="DUD126" s="20"/>
      <c r="DUE126" s="20"/>
      <c r="DUF126" s="20"/>
      <c r="DUG126" s="20"/>
      <c r="DUH126" s="20"/>
      <c r="DUI126" s="20"/>
      <c r="DUJ126" s="20"/>
      <c r="DUK126" s="20"/>
      <c r="DUL126" s="20"/>
      <c r="DUM126" s="20"/>
      <c r="DUN126" s="20"/>
      <c r="DUO126" s="20"/>
      <c r="DUP126" s="20"/>
      <c r="DUQ126" s="20"/>
      <c r="DUR126" s="20"/>
      <c r="DUS126" s="20"/>
      <c r="DUT126" s="20"/>
      <c r="DUU126" s="20"/>
      <c r="DUV126" s="20"/>
      <c r="DUW126" s="20"/>
      <c r="DUX126" s="20"/>
      <c r="DUY126" s="20"/>
      <c r="DUZ126" s="20"/>
      <c r="DVA126" s="20"/>
      <c r="DVB126" s="20"/>
      <c r="DVI126" s="20"/>
      <c r="DVJ126" s="20"/>
      <c r="DVK126" s="20"/>
      <c r="DVL126" s="20"/>
      <c r="DVM126" s="20"/>
      <c r="DVN126" s="20"/>
      <c r="DVO126" s="20"/>
      <c r="DVP126" s="20"/>
      <c r="DVQ126" s="20"/>
      <c r="DVR126" s="20"/>
      <c r="DVS126" s="20"/>
      <c r="DVT126" s="20"/>
      <c r="DVU126" s="20"/>
      <c r="DVV126" s="20"/>
      <c r="DVW126" s="20"/>
      <c r="DVX126" s="20"/>
      <c r="DVY126" s="20"/>
      <c r="DVZ126" s="20"/>
      <c r="DWA126" s="20"/>
      <c r="DWB126" s="20"/>
      <c r="DWC126" s="20"/>
      <c r="DWD126" s="20"/>
      <c r="DWE126" s="20"/>
      <c r="DWF126" s="20"/>
      <c r="DWG126" s="20"/>
      <c r="DWH126" s="20"/>
      <c r="DWI126" s="20"/>
      <c r="DWJ126" s="20"/>
      <c r="DWK126" s="20"/>
      <c r="DWL126" s="20"/>
      <c r="DWM126" s="20"/>
      <c r="DWN126" s="20"/>
      <c r="DWO126" s="20"/>
      <c r="DWP126" s="20"/>
      <c r="DWQ126" s="20"/>
      <c r="DWR126" s="20"/>
      <c r="DWS126" s="20"/>
      <c r="DWT126" s="20"/>
      <c r="DWU126" s="20"/>
      <c r="DWV126" s="20"/>
      <c r="DWW126" s="20"/>
      <c r="DWX126" s="20"/>
      <c r="DWY126" s="20"/>
      <c r="DWZ126" s="20"/>
      <c r="DXA126" s="20"/>
      <c r="DXB126" s="20"/>
      <c r="DXC126" s="20"/>
      <c r="DXD126" s="20"/>
      <c r="DXE126" s="20"/>
      <c r="DXF126" s="20"/>
      <c r="DXG126" s="20"/>
      <c r="DXH126" s="20"/>
      <c r="DXI126" s="20"/>
      <c r="DXJ126" s="20"/>
      <c r="DXK126" s="20"/>
      <c r="DXL126" s="20"/>
      <c r="DXM126" s="20"/>
      <c r="DXN126" s="20"/>
      <c r="DXO126" s="20"/>
      <c r="DXP126" s="20"/>
      <c r="DXQ126" s="20"/>
      <c r="DXR126" s="20"/>
      <c r="DXS126" s="20"/>
      <c r="DXT126" s="20"/>
      <c r="DXU126" s="20"/>
      <c r="DXV126" s="20"/>
      <c r="DXW126" s="20"/>
      <c r="DXX126" s="20"/>
      <c r="DXY126" s="20"/>
      <c r="DXZ126" s="20"/>
      <c r="DYA126" s="20"/>
      <c r="DYB126" s="20"/>
      <c r="DYC126" s="20"/>
      <c r="DYD126" s="20"/>
      <c r="DYE126" s="20"/>
      <c r="DYF126" s="20"/>
      <c r="DYG126" s="20"/>
      <c r="DYH126" s="20"/>
      <c r="DYI126" s="20"/>
      <c r="DYJ126" s="20"/>
      <c r="DYK126" s="20"/>
      <c r="DYL126" s="20"/>
      <c r="DYM126" s="20"/>
      <c r="DYN126" s="20"/>
      <c r="DYO126" s="20"/>
      <c r="DYP126" s="20"/>
      <c r="DYQ126" s="20"/>
      <c r="DYR126" s="20"/>
      <c r="DYS126" s="20"/>
      <c r="DYT126" s="20"/>
      <c r="DYU126" s="20"/>
      <c r="DYV126" s="20"/>
      <c r="DYW126" s="20"/>
      <c r="DYX126" s="20"/>
      <c r="DYY126" s="20"/>
      <c r="DYZ126" s="20"/>
      <c r="DZA126" s="20"/>
      <c r="DZB126" s="20"/>
      <c r="DZC126" s="20"/>
      <c r="DZD126" s="20"/>
      <c r="DZE126" s="20"/>
      <c r="DZF126" s="20"/>
      <c r="DZG126" s="20"/>
      <c r="DZH126" s="20"/>
      <c r="DZI126" s="20"/>
      <c r="DZJ126" s="20"/>
      <c r="DZK126" s="20"/>
      <c r="DZL126" s="20"/>
      <c r="DZM126" s="20"/>
      <c r="DZN126" s="20"/>
      <c r="DZO126" s="20"/>
      <c r="DZP126" s="20"/>
      <c r="DZQ126" s="20"/>
      <c r="DZR126" s="20"/>
      <c r="DZS126" s="20"/>
      <c r="DZT126" s="20"/>
      <c r="DZU126" s="20"/>
      <c r="DZV126" s="20"/>
      <c r="DZW126" s="20"/>
      <c r="DZX126" s="20"/>
      <c r="DZY126" s="20"/>
      <c r="DZZ126" s="20"/>
      <c r="EAA126" s="20"/>
      <c r="EAB126" s="20"/>
      <c r="EAC126" s="20"/>
      <c r="EAD126" s="20"/>
      <c r="EAE126" s="20"/>
      <c r="EAF126" s="20"/>
      <c r="EAG126" s="20"/>
      <c r="EAH126" s="20"/>
      <c r="EAI126" s="20"/>
      <c r="EAJ126" s="20"/>
      <c r="EAK126" s="20"/>
      <c r="EAL126" s="20"/>
      <c r="EAM126" s="20"/>
      <c r="EAN126" s="20"/>
      <c r="EAO126" s="20"/>
      <c r="EAP126" s="20"/>
      <c r="EAQ126" s="20"/>
      <c r="EAR126" s="20"/>
      <c r="EAS126" s="20"/>
      <c r="EAT126" s="20"/>
      <c r="EAU126" s="20"/>
      <c r="EAV126" s="20"/>
      <c r="EAW126" s="20"/>
      <c r="EAX126" s="20"/>
      <c r="EAY126" s="20"/>
      <c r="EAZ126" s="20"/>
      <c r="EBA126" s="20"/>
      <c r="EBB126" s="20"/>
      <c r="EBC126" s="20"/>
      <c r="EBD126" s="20"/>
      <c r="EBE126" s="20"/>
      <c r="EBF126" s="20"/>
      <c r="EBG126" s="20"/>
      <c r="EBH126" s="20"/>
      <c r="EBI126" s="20"/>
      <c r="EBJ126" s="20"/>
      <c r="EBK126" s="20"/>
      <c r="EBL126" s="20"/>
      <c r="EBM126" s="20"/>
      <c r="EBN126" s="20"/>
      <c r="EBO126" s="20"/>
      <c r="EBP126" s="20"/>
      <c r="EBQ126" s="20"/>
      <c r="EBR126" s="20"/>
      <c r="EBS126" s="20"/>
      <c r="EBT126" s="20"/>
      <c r="EBU126" s="20"/>
      <c r="EBV126" s="20"/>
      <c r="EBW126" s="20"/>
      <c r="EBX126" s="20"/>
      <c r="EBY126" s="20"/>
      <c r="EBZ126" s="20"/>
      <c r="ECA126" s="20"/>
      <c r="ECB126" s="20"/>
      <c r="ECC126" s="20"/>
      <c r="ECD126" s="20"/>
      <c r="ECE126" s="20"/>
      <c r="ECF126" s="20"/>
      <c r="ECG126" s="20"/>
      <c r="ECH126" s="20"/>
      <c r="ECI126" s="20"/>
      <c r="ECJ126" s="20"/>
      <c r="ECK126" s="20"/>
      <c r="ECL126" s="20"/>
      <c r="ECM126" s="20"/>
      <c r="ECN126" s="20"/>
      <c r="ECO126" s="20"/>
      <c r="ECP126" s="20"/>
      <c r="ECQ126" s="20"/>
      <c r="ECR126" s="20"/>
      <c r="ECS126" s="20"/>
      <c r="ECT126" s="20"/>
      <c r="ECU126" s="20"/>
      <c r="ECV126" s="20"/>
      <c r="ECW126" s="20"/>
      <c r="ECX126" s="20"/>
      <c r="ECY126" s="20"/>
      <c r="ECZ126" s="20"/>
      <c r="EDA126" s="20"/>
      <c r="EDB126" s="20"/>
      <c r="EDC126" s="20"/>
      <c r="EDD126" s="20"/>
      <c r="EDE126" s="20"/>
      <c r="EDF126" s="20"/>
      <c r="EDG126" s="20"/>
      <c r="EDH126" s="20"/>
      <c r="EDI126" s="20"/>
      <c r="EDJ126" s="20"/>
      <c r="EDK126" s="20"/>
      <c r="EDL126" s="20"/>
      <c r="EDM126" s="20"/>
      <c r="EDN126" s="20"/>
      <c r="EDO126" s="20"/>
      <c r="EDP126" s="20"/>
      <c r="EDQ126" s="20"/>
      <c r="EDR126" s="20"/>
      <c r="EDS126" s="20"/>
      <c r="EDT126" s="20"/>
      <c r="EDU126" s="20"/>
      <c r="EDV126" s="20"/>
      <c r="EDW126" s="20"/>
      <c r="EDX126" s="20"/>
      <c r="EDY126" s="20"/>
      <c r="EDZ126" s="20"/>
      <c r="EEA126" s="20"/>
      <c r="EEB126" s="20"/>
      <c r="EEC126" s="20"/>
      <c r="EED126" s="20"/>
      <c r="EEE126" s="20"/>
      <c r="EEF126" s="20"/>
      <c r="EEG126" s="20"/>
      <c r="EEH126" s="20"/>
      <c r="EEI126" s="20"/>
      <c r="EEJ126" s="20"/>
      <c r="EEK126" s="20"/>
      <c r="EEL126" s="20"/>
      <c r="EEM126" s="20"/>
      <c r="EEN126" s="20"/>
      <c r="EEO126" s="20"/>
      <c r="EEP126" s="20"/>
      <c r="EEQ126" s="20"/>
      <c r="EER126" s="20"/>
      <c r="EES126" s="20"/>
      <c r="EET126" s="20"/>
      <c r="EEU126" s="20"/>
      <c r="EEV126" s="20"/>
      <c r="EEW126" s="20"/>
      <c r="EEX126" s="20"/>
      <c r="EFE126" s="20"/>
      <c r="EFF126" s="20"/>
      <c r="EFG126" s="20"/>
      <c r="EFH126" s="20"/>
      <c r="EFI126" s="20"/>
      <c r="EFJ126" s="20"/>
      <c r="EFK126" s="20"/>
      <c r="EFL126" s="20"/>
      <c r="EFM126" s="20"/>
      <c r="EFN126" s="20"/>
      <c r="EFO126" s="20"/>
      <c r="EFP126" s="20"/>
      <c r="EFQ126" s="20"/>
      <c r="EFR126" s="20"/>
      <c r="EFS126" s="20"/>
      <c r="EFT126" s="20"/>
      <c r="EFU126" s="20"/>
      <c r="EFV126" s="20"/>
      <c r="EFW126" s="20"/>
      <c r="EFX126" s="20"/>
      <c r="EFY126" s="20"/>
      <c r="EFZ126" s="20"/>
      <c r="EGA126" s="20"/>
      <c r="EGB126" s="20"/>
      <c r="EGC126" s="20"/>
      <c r="EGD126" s="20"/>
      <c r="EGE126" s="20"/>
      <c r="EGF126" s="20"/>
      <c r="EGG126" s="20"/>
      <c r="EGH126" s="20"/>
      <c r="EGI126" s="20"/>
      <c r="EGJ126" s="20"/>
      <c r="EGK126" s="20"/>
      <c r="EGL126" s="20"/>
      <c r="EGM126" s="20"/>
      <c r="EGN126" s="20"/>
      <c r="EGO126" s="20"/>
      <c r="EGP126" s="20"/>
      <c r="EGQ126" s="20"/>
      <c r="EGR126" s="20"/>
      <c r="EGS126" s="20"/>
      <c r="EGT126" s="20"/>
      <c r="EGU126" s="20"/>
      <c r="EGV126" s="20"/>
      <c r="EGW126" s="20"/>
      <c r="EGX126" s="20"/>
      <c r="EGY126" s="20"/>
      <c r="EGZ126" s="20"/>
      <c r="EHA126" s="20"/>
      <c r="EHB126" s="20"/>
      <c r="EHC126" s="20"/>
      <c r="EHD126" s="20"/>
      <c r="EHE126" s="20"/>
      <c r="EHF126" s="20"/>
      <c r="EHG126" s="20"/>
      <c r="EHH126" s="20"/>
      <c r="EHI126" s="20"/>
      <c r="EHJ126" s="20"/>
      <c r="EHK126" s="20"/>
      <c r="EHL126" s="20"/>
      <c r="EHM126" s="20"/>
      <c r="EHN126" s="20"/>
      <c r="EHO126" s="20"/>
      <c r="EHP126" s="20"/>
      <c r="EHQ126" s="20"/>
      <c r="EHR126" s="20"/>
      <c r="EHS126" s="20"/>
      <c r="EHT126" s="20"/>
      <c r="EHU126" s="20"/>
      <c r="EHV126" s="20"/>
      <c r="EHW126" s="20"/>
      <c r="EHX126" s="20"/>
      <c r="EHY126" s="20"/>
      <c r="EHZ126" s="20"/>
      <c r="EIA126" s="20"/>
      <c r="EIB126" s="20"/>
      <c r="EIC126" s="20"/>
      <c r="EID126" s="20"/>
      <c r="EIE126" s="20"/>
      <c r="EIF126" s="20"/>
      <c r="EIG126" s="20"/>
      <c r="EIH126" s="20"/>
      <c r="EII126" s="20"/>
      <c r="EIJ126" s="20"/>
      <c r="EIK126" s="20"/>
      <c r="EIL126" s="20"/>
      <c r="EIM126" s="20"/>
      <c r="EIN126" s="20"/>
      <c r="EIO126" s="20"/>
      <c r="EIP126" s="20"/>
      <c r="EIQ126" s="20"/>
      <c r="EIR126" s="20"/>
      <c r="EIS126" s="20"/>
      <c r="EIT126" s="20"/>
      <c r="EIU126" s="20"/>
      <c r="EIV126" s="20"/>
      <c r="EIW126" s="20"/>
      <c r="EIX126" s="20"/>
      <c r="EIY126" s="20"/>
      <c r="EIZ126" s="20"/>
      <c r="EJA126" s="20"/>
      <c r="EJB126" s="20"/>
      <c r="EJC126" s="20"/>
      <c r="EJD126" s="20"/>
      <c r="EJE126" s="20"/>
      <c r="EJF126" s="20"/>
      <c r="EJG126" s="20"/>
      <c r="EJH126" s="20"/>
      <c r="EJI126" s="20"/>
      <c r="EJJ126" s="20"/>
      <c r="EJK126" s="20"/>
      <c r="EJL126" s="20"/>
      <c r="EJM126" s="20"/>
      <c r="EJN126" s="20"/>
      <c r="EJO126" s="20"/>
      <c r="EJP126" s="20"/>
      <c r="EJQ126" s="20"/>
      <c r="EJR126" s="20"/>
      <c r="EJS126" s="20"/>
      <c r="EJT126" s="20"/>
      <c r="EJU126" s="20"/>
      <c r="EJV126" s="20"/>
      <c r="EJW126" s="20"/>
      <c r="EJX126" s="20"/>
      <c r="EJY126" s="20"/>
      <c r="EJZ126" s="20"/>
      <c r="EKA126" s="20"/>
      <c r="EKB126" s="20"/>
      <c r="EKC126" s="20"/>
      <c r="EKD126" s="20"/>
      <c r="EKE126" s="20"/>
      <c r="EKF126" s="20"/>
      <c r="EKG126" s="20"/>
      <c r="EKH126" s="20"/>
      <c r="EKI126" s="20"/>
      <c r="EKJ126" s="20"/>
      <c r="EKK126" s="20"/>
      <c r="EKL126" s="20"/>
      <c r="EKM126" s="20"/>
      <c r="EKN126" s="20"/>
      <c r="EKO126" s="20"/>
      <c r="EKP126" s="20"/>
      <c r="EKQ126" s="20"/>
      <c r="EKR126" s="20"/>
      <c r="EKS126" s="20"/>
      <c r="EKT126" s="20"/>
      <c r="EKU126" s="20"/>
      <c r="EKV126" s="20"/>
      <c r="EKW126" s="20"/>
      <c r="EKX126" s="20"/>
      <c r="EKY126" s="20"/>
      <c r="EKZ126" s="20"/>
      <c r="ELA126" s="20"/>
      <c r="ELB126" s="20"/>
      <c r="ELC126" s="20"/>
      <c r="ELD126" s="20"/>
      <c r="ELE126" s="20"/>
      <c r="ELF126" s="20"/>
      <c r="ELG126" s="20"/>
      <c r="ELH126" s="20"/>
      <c r="ELI126" s="20"/>
      <c r="ELJ126" s="20"/>
      <c r="ELK126" s="20"/>
      <c r="ELL126" s="20"/>
      <c r="ELM126" s="20"/>
      <c r="ELN126" s="20"/>
      <c r="ELO126" s="20"/>
      <c r="ELP126" s="20"/>
      <c r="ELQ126" s="20"/>
      <c r="ELR126" s="20"/>
      <c r="ELS126" s="20"/>
      <c r="ELT126" s="20"/>
      <c r="ELU126" s="20"/>
      <c r="ELV126" s="20"/>
      <c r="ELW126" s="20"/>
      <c r="ELX126" s="20"/>
      <c r="ELY126" s="20"/>
      <c r="ELZ126" s="20"/>
      <c r="EMA126" s="20"/>
      <c r="EMB126" s="20"/>
      <c r="EMC126" s="20"/>
      <c r="EMD126" s="20"/>
      <c r="EME126" s="20"/>
      <c r="EMF126" s="20"/>
      <c r="EMG126" s="20"/>
      <c r="EMH126" s="20"/>
      <c r="EMI126" s="20"/>
      <c r="EMJ126" s="20"/>
      <c r="EMK126" s="20"/>
      <c r="EML126" s="20"/>
      <c r="EMM126" s="20"/>
      <c r="EMN126" s="20"/>
      <c r="EMO126" s="20"/>
      <c r="EMP126" s="20"/>
      <c r="EMQ126" s="20"/>
      <c r="EMR126" s="20"/>
      <c r="EMS126" s="20"/>
      <c r="EMT126" s="20"/>
      <c r="EMU126" s="20"/>
      <c r="EMV126" s="20"/>
      <c r="EMW126" s="20"/>
      <c r="EMX126" s="20"/>
      <c r="EMY126" s="20"/>
      <c r="EMZ126" s="20"/>
      <c r="ENA126" s="20"/>
      <c r="ENB126" s="20"/>
      <c r="ENC126" s="20"/>
      <c r="END126" s="20"/>
      <c r="ENE126" s="20"/>
      <c r="ENF126" s="20"/>
      <c r="ENG126" s="20"/>
      <c r="ENH126" s="20"/>
      <c r="ENI126" s="20"/>
      <c r="ENJ126" s="20"/>
      <c r="ENK126" s="20"/>
      <c r="ENL126" s="20"/>
      <c r="ENM126" s="20"/>
      <c r="ENN126" s="20"/>
      <c r="ENO126" s="20"/>
      <c r="ENP126" s="20"/>
      <c r="ENQ126" s="20"/>
      <c r="ENR126" s="20"/>
      <c r="ENS126" s="20"/>
      <c r="ENT126" s="20"/>
      <c r="ENU126" s="20"/>
      <c r="ENV126" s="20"/>
      <c r="ENW126" s="20"/>
      <c r="ENX126" s="20"/>
      <c r="ENY126" s="20"/>
      <c r="ENZ126" s="20"/>
      <c r="EOA126" s="20"/>
      <c r="EOB126" s="20"/>
      <c r="EOC126" s="20"/>
      <c r="EOD126" s="20"/>
      <c r="EOE126" s="20"/>
      <c r="EOF126" s="20"/>
      <c r="EOG126" s="20"/>
      <c r="EOH126" s="20"/>
      <c r="EOI126" s="20"/>
      <c r="EOJ126" s="20"/>
      <c r="EOK126" s="20"/>
      <c r="EOL126" s="20"/>
      <c r="EOM126" s="20"/>
      <c r="EON126" s="20"/>
      <c r="EOO126" s="20"/>
      <c r="EOP126" s="20"/>
      <c r="EOQ126" s="20"/>
      <c r="EOR126" s="20"/>
      <c r="EOS126" s="20"/>
      <c r="EOT126" s="20"/>
      <c r="EPA126" s="20"/>
      <c r="EPB126" s="20"/>
      <c r="EPC126" s="20"/>
      <c r="EPD126" s="20"/>
      <c r="EPE126" s="20"/>
      <c r="EPF126" s="20"/>
      <c r="EPG126" s="20"/>
      <c r="EPH126" s="20"/>
      <c r="EPI126" s="20"/>
      <c r="EPJ126" s="20"/>
      <c r="EPK126" s="20"/>
      <c r="EPL126" s="20"/>
      <c r="EPM126" s="20"/>
      <c r="EPN126" s="20"/>
      <c r="EPO126" s="20"/>
      <c r="EPP126" s="20"/>
      <c r="EPQ126" s="20"/>
      <c r="EPR126" s="20"/>
      <c r="EPS126" s="20"/>
      <c r="EPT126" s="20"/>
      <c r="EPU126" s="20"/>
      <c r="EPV126" s="20"/>
      <c r="EPW126" s="20"/>
      <c r="EPX126" s="20"/>
      <c r="EPY126" s="20"/>
      <c r="EPZ126" s="20"/>
      <c r="EQA126" s="20"/>
      <c r="EQB126" s="20"/>
      <c r="EQC126" s="20"/>
      <c r="EQD126" s="20"/>
      <c r="EQE126" s="20"/>
      <c r="EQF126" s="20"/>
      <c r="EQG126" s="20"/>
      <c r="EQH126" s="20"/>
      <c r="EQI126" s="20"/>
      <c r="EQJ126" s="20"/>
      <c r="EQK126" s="20"/>
      <c r="EQL126" s="20"/>
      <c r="EQM126" s="20"/>
      <c r="EQN126" s="20"/>
      <c r="EQO126" s="20"/>
      <c r="EQP126" s="20"/>
      <c r="EQQ126" s="20"/>
      <c r="EQR126" s="20"/>
      <c r="EQS126" s="20"/>
      <c r="EQT126" s="20"/>
      <c r="EQU126" s="20"/>
      <c r="EQV126" s="20"/>
      <c r="EQW126" s="20"/>
      <c r="EQX126" s="20"/>
      <c r="EQY126" s="20"/>
      <c r="EQZ126" s="20"/>
      <c r="ERA126" s="20"/>
      <c r="ERB126" s="20"/>
      <c r="ERC126" s="20"/>
      <c r="ERD126" s="20"/>
      <c r="ERE126" s="20"/>
      <c r="ERF126" s="20"/>
      <c r="ERG126" s="20"/>
      <c r="ERH126" s="20"/>
      <c r="ERI126" s="20"/>
      <c r="ERJ126" s="20"/>
      <c r="ERK126" s="20"/>
      <c r="ERL126" s="20"/>
      <c r="ERM126" s="20"/>
      <c r="ERN126" s="20"/>
      <c r="ERO126" s="20"/>
      <c r="ERP126" s="20"/>
      <c r="ERQ126" s="20"/>
      <c r="ERR126" s="20"/>
      <c r="ERS126" s="20"/>
      <c r="ERT126" s="20"/>
      <c r="ERU126" s="20"/>
      <c r="ERV126" s="20"/>
      <c r="ERW126" s="20"/>
      <c r="ERX126" s="20"/>
      <c r="ERY126" s="20"/>
      <c r="ERZ126" s="20"/>
      <c r="ESA126" s="20"/>
      <c r="ESB126" s="20"/>
      <c r="ESC126" s="20"/>
      <c r="ESD126" s="20"/>
      <c r="ESE126" s="20"/>
      <c r="ESF126" s="20"/>
      <c r="ESG126" s="20"/>
      <c r="ESH126" s="20"/>
      <c r="ESI126" s="20"/>
      <c r="ESJ126" s="20"/>
      <c r="ESK126" s="20"/>
      <c r="ESL126" s="20"/>
      <c r="ESM126" s="20"/>
      <c r="ESN126" s="20"/>
      <c r="ESO126" s="20"/>
      <c r="ESP126" s="20"/>
      <c r="ESQ126" s="20"/>
      <c r="ESR126" s="20"/>
      <c r="ESS126" s="20"/>
      <c r="EST126" s="20"/>
      <c r="ESU126" s="20"/>
      <c r="ESV126" s="20"/>
      <c r="ESW126" s="20"/>
      <c r="ESX126" s="20"/>
      <c r="ESY126" s="20"/>
      <c r="ESZ126" s="20"/>
      <c r="ETA126" s="20"/>
      <c r="ETB126" s="20"/>
      <c r="ETC126" s="20"/>
      <c r="ETD126" s="20"/>
      <c r="ETE126" s="20"/>
      <c r="ETF126" s="20"/>
      <c r="ETG126" s="20"/>
      <c r="ETH126" s="20"/>
      <c r="ETI126" s="20"/>
      <c r="ETJ126" s="20"/>
      <c r="ETK126" s="20"/>
      <c r="ETL126" s="20"/>
      <c r="ETM126" s="20"/>
      <c r="ETN126" s="20"/>
      <c r="ETO126" s="20"/>
      <c r="ETP126" s="20"/>
      <c r="ETQ126" s="20"/>
      <c r="ETR126" s="20"/>
      <c r="ETS126" s="20"/>
      <c r="ETT126" s="20"/>
      <c r="ETU126" s="20"/>
      <c r="ETV126" s="20"/>
      <c r="ETW126" s="20"/>
      <c r="ETX126" s="20"/>
      <c r="ETY126" s="20"/>
      <c r="ETZ126" s="20"/>
      <c r="EUA126" s="20"/>
      <c r="EUB126" s="20"/>
      <c r="EUC126" s="20"/>
      <c r="EUD126" s="20"/>
      <c r="EUE126" s="20"/>
      <c r="EUF126" s="20"/>
      <c r="EUG126" s="20"/>
      <c r="EUH126" s="20"/>
      <c r="EUI126" s="20"/>
      <c r="EUJ126" s="20"/>
      <c r="EUK126" s="20"/>
      <c r="EUL126" s="20"/>
      <c r="EUM126" s="20"/>
      <c r="EUN126" s="20"/>
      <c r="EUO126" s="20"/>
      <c r="EUP126" s="20"/>
      <c r="EUQ126" s="20"/>
      <c r="EUR126" s="20"/>
      <c r="EUS126" s="20"/>
      <c r="EUT126" s="20"/>
      <c r="EUU126" s="20"/>
      <c r="EUV126" s="20"/>
      <c r="EUW126" s="20"/>
      <c r="EUX126" s="20"/>
      <c r="EUY126" s="20"/>
      <c r="EUZ126" s="20"/>
      <c r="EVA126" s="20"/>
      <c r="EVB126" s="20"/>
      <c r="EVC126" s="20"/>
      <c r="EVD126" s="20"/>
      <c r="EVE126" s="20"/>
      <c r="EVF126" s="20"/>
      <c r="EVG126" s="20"/>
      <c r="EVH126" s="20"/>
      <c r="EVI126" s="20"/>
      <c r="EVJ126" s="20"/>
      <c r="EVK126" s="20"/>
      <c r="EVL126" s="20"/>
      <c r="EVM126" s="20"/>
      <c r="EVN126" s="20"/>
      <c r="EVO126" s="20"/>
      <c r="EVP126" s="20"/>
      <c r="EVQ126" s="20"/>
      <c r="EVR126" s="20"/>
      <c r="EVS126" s="20"/>
      <c r="EVT126" s="20"/>
      <c r="EVU126" s="20"/>
      <c r="EVV126" s="20"/>
      <c r="EVW126" s="20"/>
      <c r="EVX126" s="20"/>
      <c r="EVY126" s="20"/>
      <c r="EVZ126" s="20"/>
      <c r="EWA126" s="20"/>
      <c r="EWB126" s="20"/>
      <c r="EWC126" s="20"/>
      <c r="EWD126" s="20"/>
      <c r="EWE126" s="20"/>
      <c r="EWF126" s="20"/>
      <c r="EWG126" s="20"/>
      <c r="EWH126" s="20"/>
      <c r="EWI126" s="20"/>
      <c r="EWJ126" s="20"/>
      <c r="EWK126" s="20"/>
      <c r="EWL126" s="20"/>
      <c r="EWM126" s="20"/>
      <c r="EWN126" s="20"/>
      <c r="EWO126" s="20"/>
      <c r="EWP126" s="20"/>
      <c r="EWQ126" s="20"/>
      <c r="EWR126" s="20"/>
      <c r="EWS126" s="20"/>
      <c r="EWT126" s="20"/>
      <c r="EWU126" s="20"/>
      <c r="EWV126" s="20"/>
      <c r="EWW126" s="20"/>
      <c r="EWX126" s="20"/>
      <c r="EWY126" s="20"/>
      <c r="EWZ126" s="20"/>
      <c r="EXA126" s="20"/>
      <c r="EXB126" s="20"/>
      <c r="EXC126" s="20"/>
      <c r="EXD126" s="20"/>
      <c r="EXE126" s="20"/>
      <c r="EXF126" s="20"/>
      <c r="EXG126" s="20"/>
      <c r="EXH126" s="20"/>
      <c r="EXI126" s="20"/>
      <c r="EXJ126" s="20"/>
      <c r="EXK126" s="20"/>
      <c r="EXL126" s="20"/>
      <c r="EXM126" s="20"/>
      <c r="EXN126" s="20"/>
      <c r="EXO126" s="20"/>
      <c r="EXP126" s="20"/>
      <c r="EXQ126" s="20"/>
      <c r="EXR126" s="20"/>
      <c r="EXS126" s="20"/>
      <c r="EXT126" s="20"/>
      <c r="EXU126" s="20"/>
      <c r="EXV126" s="20"/>
      <c r="EXW126" s="20"/>
      <c r="EXX126" s="20"/>
      <c r="EXY126" s="20"/>
      <c r="EXZ126" s="20"/>
      <c r="EYA126" s="20"/>
      <c r="EYB126" s="20"/>
      <c r="EYC126" s="20"/>
      <c r="EYD126" s="20"/>
      <c r="EYE126" s="20"/>
      <c r="EYF126" s="20"/>
      <c r="EYG126" s="20"/>
      <c r="EYH126" s="20"/>
      <c r="EYI126" s="20"/>
      <c r="EYJ126" s="20"/>
      <c r="EYK126" s="20"/>
      <c r="EYL126" s="20"/>
      <c r="EYM126" s="20"/>
      <c r="EYN126" s="20"/>
      <c r="EYO126" s="20"/>
      <c r="EYP126" s="20"/>
      <c r="EYW126" s="20"/>
      <c r="EYX126" s="20"/>
      <c r="EYY126" s="20"/>
      <c r="EYZ126" s="20"/>
      <c r="EZA126" s="20"/>
      <c r="EZB126" s="20"/>
      <c r="EZC126" s="20"/>
      <c r="EZD126" s="20"/>
      <c r="EZE126" s="20"/>
      <c r="EZF126" s="20"/>
      <c r="EZG126" s="20"/>
      <c r="EZH126" s="20"/>
      <c r="EZI126" s="20"/>
      <c r="EZJ126" s="20"/>
      <c r="EZK126" s="20"/>
      <c r="EZL126" s="20"/>
      <c r="EZM126" s="20"/>
      <c r="EZN126" s="20"/>
      <c r="EZO126" s="20"/>
      <c r="EZP126" s="20"/>
      <c r="EZQ126" s="20"/>
      <c r="EZR126" s="20"/>
      <c r="EZS126" s="20"/>
      <c r="EZT126" s="20"/>
      <c r="EZU126" s="20"/>
      <c r="EZV126" s="20"/>
      <c r="EZW126" s="20"/>
      <c r="EZX126" s="20"/>
      <c r="EZY126" s="20"/>
      <c r="EZZ126" s="20"/>
      <c r="FAA126" s="20"/>
      <c r="FAB126" s="20"/>
      <c r="FAC126" s="20"/>
      <c r="FAD126" s="20"/>
      <c r="FAE126" s="20"/>
      <c r="FAF126" s="20"/>
      <c r="FAG126" s="20"/>
      <c r="FAH126" s="20"/>
      <c r="FAI126" s="20"/>
      <c r="FAJ126" s="20"/>
      <c r="FAK126" s="20"/>
      <c r="FAL126" s="20"/>
      <c r="FAM126" s="20"/>
      <c r="FAN126" s="20"/>
      <c r="FAO126" s="20"/>
      <c r="FAP126" s="20"/>
      <c r="FAQ126" s="20"/>
      <c r="FAR126" s="20"/>
      <c r="FAS126" s="20"/>
      <c r="FAT126" s="20"/>
      <c r="FAU126" s="20"/>
      <c r="FAV126" s="20"/>
      <c r="FAW126" s="20"/>
      <c r="FAX126" s="20"/>
      <c r="FAY126" s="20"/>
      <c r="FAZ126" s="20"/>
      <c r="FBA126" s="20"/>
      <c r="FBB126" s="20"/>
      <c r="FBC126" s="20"/>
      <c r="FBD126" s="20"/>
      <c r="FBE126" s="20"/>
      <c r="FBF126" s="20"/>
      <c r="FBG126" s="20"/>
      <c r="FBH126" s="20"/>
      <c r="FBI126" s="20"/>
      <c r="FBJ126" s="20"/>
      <c r="FBK126" s="20"/>
      <c r="FBL126" s="20"/>
      <c r="FBM126" s="20"/>
      <c r="FBN126" s="20"/>
      <c r="FBO126" s="20"/>
      <c r="FBP126" s="20"/>
      <c r="FBQ126" s="20"/>
      <c r="FBR126" s="20"/>
      <c r="FBS126" s="20"/>
      <c r="FBT126" s="20"/>
      <c r="FBU126" s="20"/>
      <c r="FBV126" s="20"/>
      <c r="FBW126" s="20"/>
      <c r="FBX126" s="20"/>
      <c r="FBY126" s="20"/>
      <c r="FBZ126" s="20"/>
      <c r="FCA126" s="20"/>
      <c r="FCB126" s="20"/>
      <c r="FCC126" s="20"/>
      <c r="FCD126" s="20"/>
      <c r="FCE126" s="20"/>
      <c r="FCF126" s="20"/>
      <c r="FCG126" s="20"/>
      <c r="FCH126" s="20"/>
      <c r="FCI126" s="20"/>
      <c r="FCJ126" s="20"/>
      <c r="FCK126" s="20"/>
      <c r="FCL126" s="20"/>
      <c r="FCM126" s="20"/>
      <c r="FCN126" s="20"/>
      <c r="FCO126" s="20"/>
      <c r="FCP126" s="20"/>
      <c r="FCQ126" s="20"/>
      <c r="FCR126" s="20"/>
      <c r="FCS126" s="20"/>
      <c r="FCT126" s="20"/>
      <c r="FCU126" s="20"/>
      <c r="FCV126" s="20"/>
      <c r="FCW126" s="20"/>
      <c r="FCX126" s="20"/>
      <c r="FCY126" s="20"/>
      <c r="FCZ126" s="20"/>
      <c r="FDA126" s="20"/>
      <c r="FDB126" s="20"/>
      <c r="FDC126" s="20"/>
      <c r="FDD126" s="20"/>
      <c r="FDE126" s="20"/>
      <c r="FDF126" s="20"/>
      <c r="FDG126" s="20"/>
      <c r="FDH126" s="20"/>
      <c r="FDI126" s="20"/>
      <c r="FDJ126" s="20"/>
      <c r="FDK126" s="20"/>
      <c r="FDL126" s="20"/>
      <c r="FDM126" s="20"/>
      <c r="FDN126" s="20"/>
      <c r="FDO126" s="20"/>
      <c r="FDP126" s="20"/>
      <c r="FDQ126" s="20"/>
      <c r="FDR126" s="20"/>
      <c r="FDS126" s="20"/>
      <c r="FDT126" s="20"/>
      <c r="FDU126" s="20"/>
      <c r="FDV126" s="20"/>
      <c r="FDW126" s="20"/>
      <c r="FDX126" s="20"/>
      <c r="FDY126" s="20"/>
      <c r="FDZ126" s="20"/>
      <c r="FEA126" s="20"/>
      <c r="FEB126" s="20"/>
      <c r="FEC126" s="20"/>
      <c r="FED126" s="20"/>
      <c r="FEE126" s="20"/>
      <c r="FEF126" s="20"/>
      <c r="FEG126" s="20"/>
      <c r="FEH126" s="20"/>
      <c r="FEI126" s="20"/>
      <c r="FEJ126" s="20"/>
      <c r="FEK126" s="20"/>
      <c r="FEL126" s="20"/>
      <c r="FEM126" s="20"/>
      <c r="FEN126" s="20"/>
      <c r="FEO126" s="20"/>
      <c r="FEP126" s="20"/>
      <c r="FEQ126" s="20"/>
      <c r="FER126" s="20"/>
      <c r="FES126" s="20"/>
      <c r="FET126" s="20"/>
      <c r="FEU126" s="20"/>
      <c r="FEV126" s="20"/>
      <c r="FEW126" s="20"/>
      <c r="FEX126" s="20"/>
      <c r="FEY126" s="20"/>
      <c r="FEZ126" s="20"/>
      <c r="FFA126" s="20"/>
      <c r="FFB126" s="20"/>
      <c r="FFC126" s="20"/>
      <c r="FFD126" s="20"/>
      <c r="FFE126" s="20"/>
      <c r="FFF126" s="20"/>
      <c r="FFG126" s="20"/>
      <c r="FFH126" s="20"/>
      <c r="FFI126" s="20"/>
      <c r="FFJ126" s="20"/>
      <c r="FFK126" s="20"/>
      <c r="FFL126" s="20"/>
      <c r="FFM126" s="20"/>
      <c r="FFN126" s="20"/>
      <c r="FFO126" s="20"/>
      <c r="FFP126" s="20"/>
      <c r="FFQ126" s="20"/>
      <c r="FFR126" s="20"/>
      <c r="FFS126" s="20"/>
      <c r="FFT126" s="20"/>
      <c r="FFU126" s="20"/>
      <c r="FFV126" s="20"/>
      <c r="FFW126" s="20"/>
      <c r="FFX126" s="20"/>
      <c r="FFY126" s="20"/>
      <c r="FFZ126" s="20"/>
      <c r="FGA126" s="20"/>
      <c r="FGB126" s="20"/>
      <c r="FGC126" s="20"/>
      <c r="FGD126" s="20"/>
      <c r="FGE126" s="20"/>
      <c r="FGF126" s="20"/>
      <c r="FGG126" s="20"/>
      <c r="FGH126" s="20"/>
      <c r="FGI126" s="20"/>
      <c r="FGJ126" s="20"/>
      <c r="FGK126" s="20"/>
      <c r="FGL126" s="20"/>
      <c r="FGM126" s="20"/>
      <c r="FGN126" s="20"/>
      <c r="FGO126" s="20"/>
      <c r="FGP126" s="20"/>
      <c r="FGQ126" s="20"/>
      <c r="FGR126" s="20"/>
      <c r="FGS126" s="20"/>
      <c r="FGT126" s="20"/>
      <c r="FGU126" s="20"/>
      <c r="FGV126" s="20"/>
      <c r="FGW126" s="20"/>
      <c r="FGX126" s="20"/>
      <c r="FGY126" s="20"/>
      <c r="FGZ126" s="20"/>
      <c r="FHA126" s="20"/>
      <c r="FHB126" s="20"/>
      <c r="FHC126" s="20"/>
      <c r="FHD126" s="20"/>
      <c r="FHE126" s="20"/>
      <c r="FHF126" s="20"/>
      <c r="FHG126" s="20"/>
      <c r="FHH126" s="20"/>
      <c r="FHI126" s="20"/>
      <c r="FHJ126" s="20"/>
      <c r="FHK126" s="20"/>
      <c r="FHL126" s="20"/>
      <c r="FHM126" s="20"/>
      <c r="FHN126" s="20"/>
      <c r="FHO126" s="20"/>
      <c r="FHP126" s="20"/>
      <c r="FHQ126" s="20"/>
      <c r="FHR126" s="20"/>
      <c r="FHS126" s="20"/>
      <c r="FHT126" s="20"/>
      <c r="FHU126" s="20"/>
      <c r="FHV126" s="20"/>
      <c r="FHW126" s="20"/>
      <c r="FHX126" s="20"/>
      <c r="FHY126" s="20"/>
      <c r="FHZ126" s="20"/>
      <c r="FIA126" s="20"/>
      <c r="FIB126" s="20"/>
      <c r="FIC126" s="20"/>
      <c r="FID126" s="20"/>
      <c r="FIE126" s="20"/>
      <c r="FIF126" s="20"/>
      <c r="FIG126" s="20"/>
      <c r="FIH126" s="20"/>
      <c r="FII126" s="20"/>
      <c r="FIJ126" s="20"/>
      <c r="FIK126" s="20"/>
      <c r="FIL126" s="20"/>
      <c r="FIS126" s="20"/>
      <c r="FIT126" s="20"/>
      <c r="FIU126" s="20"/>
      <c r="FIV126" s="20"/>
      <c r="FIW126" s="20"/>
      <c r="FIX126" s="20"/>
      <c r="FIY126" s="20"/>
      <c r="FIZ126" s="20"/>
      <c r="FJA126" s="20"/>
      <c r="FJB126" s="20"/>
      <c r="FJC126" s="20"/>
      <c r="FJD126" s="20"/>
      <c r="FJE126" s="20"/>
      <c r="FJF126" s="20"/>
      <c r="FJG126" s="20"/>
      <c r="FJH126" s="20"/>
      <c r="FJI126" s="20"/>
      <c r="FJJ126" s="20"/>
      <c r="FJK126" s="20"/>
      <c r="FJL126" s="20"/>
      <c r="FJM126" s="20"/>
      <c r="FJN126" s="20"/>
      <c r="FJO126" s="20"/>
      <c r="FJP126" s="20"/>
      <c r="FJQ126" s="20"/>
      <c r="FJR126" s="20"/>
      <c r="FJS126" s="20"/>
      <c r="FJT126" s="20"/>
      <c r="FJU126" s="20"/>
      <c r="FJV126" s="20"/>
      <c r="FJW126" s="20"/>
      <c r="FJX126" s="20"/>
      <c r="FJY126" s="20"/>
      <c r="FJZ126" s="20"/>
      <c r="FKA126" s="20"/>
      <c r="FKB126" s="20"/>
      <c r="FKC126" s="20"/>
      <c r="FKD126" s="20"/>
      <c r="FKE126" s="20"/>
      <c r="FKF126" s="20"/>
      <c r="FKG126" s="20"/>
      <c r="FKH126" s="20"/>
      <c r="FKI126" s="20"/>
      <c r="FKJ126" s="20"/>
      <c r="FKK126" s="20"/>
      <c r="FKL126" s="20"/>
      <c r="FKM126" s="20"/>
      <c r="FKN126" s="20"/>
      <c r="FKO126" s="20"/>
      <c r="FKP126" s="20"/>
      <c r="FKQ126" s="20"/>
      <c r="FKR126" s="20"/>
      <c r="FKS126" s="20"/>
      <c r="FKT126" s="20"/>
      <c r="FKU126" s="20"/>
      <c r="FKV126" s="20"/>
      <c r="FKW126" s="20"/>
      <c r="FKX126" s="20"/>
      <c r="FKY126" s="20"/>
      <c r="FKZ126" s="20"/>
      <c r="FLA126" s="20"/>
      <c r="FLB126" s="20"/>
      <c r="FLC126" s="20"/>
      <c r="FLD126" s="20"/>
      <c r="FLE126" s="20"/>
      <c r="FLF126" s="20"/>
      <c r="FLG126" s="20"/>
      <c r="FLH126" s="20"/>
      <c r="FLI126" s="20"/>
      <c r="FLJ126" s="20"/>
      <c r="FLK126" s="20"/>
      <c r="FLL126" s="20"/>
      <c r="FLM126" s="20"/>
      <c r="FLN126" s="20"/>
      <c r="FLO126" s="20"/>
      <c r="FLP126" s="20"/>
      <c r="FLQ126" s="20"/>
      <c r="FLR126" s="20"/>
      <c r="FLS126" s="20"/>
      <c r="FLT126" s="20"/>
      <c r="FLU126" s="20"/>
      <c r="FLV126" s="20"/>
      <c r="FLW126" s="20"/>
      <c r="FLX126" s="20"/>
      <c r="FLY126" s="20"/>
      <c r="FLZ126" s="20"/>
      <c r="FMA126" s="20"/>
      <c r="FMB126" s="20"/>
      <c r="FMC126" s="20"/>
      <c r="FMD126" s="20"/>
      <c r="FME126" s="20"/>
      <c r="FMF126" s="20"/>
      <c r="FMG126" s="20"/>
      <c r="FMH126" s="20"/>
      <c r="FMI126" s="20"/>
      <c r="FMJ126" s="20"/>
      <c r="FMK126" s="20"/>
      <c r="FML126" s="20"/>
      <c r="FMM126" s="20"/>
      <c r="FMN126" s="20"/>
      <c r="FMO126" s="20"/>
      <c r="FMP126" s="20"/>
      <c r="FMQ126" s="20"/>
      <c r="FMR126" s="20"/>
      <c r="FMS126" s="20"/>
      <c r="FMT126" s="20"/>
      <c r="FMU126" s="20"/>
      <c r="FMV126" s="20"/>
      <c r="FMW126" s="20"/>
      <c r="FMX126" s="20"/>
      <c r="FMY126" s="20"/>
      <c r="FMZ126" s="20"/>
      <c r="FNA126" s="20"/>
      <c r="FNB126" s="20"/>
      <c r="FNC126" s="20"/>
      <c r="FND126" s="20"/>
      <c r="FNE126" s="20"/>
      <c r="FNF126" s="20"/>
      <c r="FNG126" s="20"/>
      <c r="FNH126" s="20"/>
      <c r="FNI126" s="20"/>
      <c r="FNJ126" s="20"/>
      <c r="FNK126" s="20"/>
      <c r="FNL126" s="20"/>
      <c r="FNM126" s="20"/>
      <c r="FNN126" s="20"/>
      <c r="FNO126" s="20"/>
      <c r="FNP126" s="20"/>
      <c r="FNQ126" s="20"/>
      <c r="FNR126" s="20"/>
      <c r="FNS126" s="20"/>
      <c r="FNT126" s="20"/>
      <c r="FNU126" s="20"/>
      <c r="FNV126" s="20"/>
      <c r="FNW126" s="20"/>
      <c r="FNX126" s="20"/>
      <c r="FNY126" s="20"/>
      <c r="FNZ126" s="20"/>
      <c r="FOA126" s="20"/>
      <c r="FOB126" s="20"/>
      <c r="FOC126" s="20"/>
      <c r="FOD126" s="20"/>
      <c r="FOE126" s="20"/>
      <c r="FOF126" s="20"/>
      <c r="FOG126" s="20"/>
      <c r="FOH126" s="20"/>
      <c r="FOI126" s="20"/>
      <c r="FOJ126" s="20"/>
      <c r="FOK126" s="20"/>
      <c r="FOL126" s="20"/>
      <c r="FOM126" s="20"/>
      <c r="FON126" s="20"/>
      <c r="FOO126" s="20"/>
      <c r="FOP126" s="20"/>
      <c r="FOQ126" s="20"/>
      <c r="FOR126" s="20"/>
      <c r="FOS126" s="20"/>
      <c r="FOT126" s="20"/>
      <c r="FOU126" s="20"/>
      <c r="FOV126" s="20"/>
      <c r="FOW126" s="20"/>
      <c r="FOX126" s="20"/>
      <c r="FOY126" s="20"/>
      <c r="FOZ126" s="20"/>
      <c r="FPA126" s="20"/>
      <c r="FPB126" s="20"/>
      <c r="FPC126" s="20"/>
      <c r="FPD126" s="20"/>
      <c r="FPE126" s="20"/>
      <c r="FPF126" s="20"/>
      <c r="FPG126" s="20"/>
      <c r="FPH126" s="20"/>
      <c r="FPI126" s="20"/>
      <c r="FPJ126" s="20"/>
      <c r="FPK126" s="20"/>
      <c r="FPL126" s="20"/>
      <c r="FPM126" s="20"/>
      <c r="FPN126" s="20"/>
      <c r="FPO126" s="20"/>
      <c r="FPP126" s="20"/>
      <c r="FPQ126" s="20"/>
      <c r="FPR126" s="20"/>
      <c r="FPS126" s="20"/>
      <c r="FPT126" s="20"/>
      <c r="FPU126" s="20"/>
      <c r="FPV126" s="20"/>
      <c r="FPW126" s="20"/>
      <c r="FPX126" s="20"/>
      <c r="FPY126" s="20"/>
      <c r="FPZ126" s="20"/>
      <c r="FQA126" s="20"/>
      <c r="FQB126" s="20"/>
      <c r="FQC126" s="20"/>
      <c r="FQD126" s="20"/>
      <c r="FQE126" s="20"/>
      <c r="FQF126" s="20"/>
      <c r="FQG126" s="20"/>
      <c r="FQH126" s="20"/>
      <c r="FQI126" s="20"/>
      <c r="FQJ126" s="20"/>
      <c r="FQK126" s="20"/>
      <c r="FQL126" s="20"/>
      <c r="FQM126" s="20"/>
      <c r="FQN126" s="20"/>
      <c r="FQO126" s="20"/>
      <c r="FQP126" s="20"/>
      <c r="FQQ126" s="20"/>
      <c r="FQR126" s="20"/>
      <c r="FQS126" s="20"/>
      <c r="FQT126" s="20"/>
      <c r="FQU126" s="20"/>
      <c r="FQV126" s="20"/>
      <c r="FQW126" s="20"/>
      <c r="FQX126" s="20"/>
      <c r="FQY126" s="20"/>
      <c r="FQZ126" s="20"/>
      <c r="FRA126" s="20"/>
      <c r="FRB126" s="20"/>
      <c r="FRC126" s="20"/>
      <c r="FRD126" s="20"/>
      <c r="FRE126" s="20"/>
      <c r="FRF126" s="20"/>
      <c r="FRG126" s="20"/>
      <c r="FRH126" s="20"/>
      <c r="FRI126" s="20"/>
      <c r="FRJ126" s="20"/>
      <c r="FRK126" s="20"/>
      <c r="FRL126" s="20"/>
      <c r="FRM126" s="20"/>
      <c r="FRN126" s="20"/>
      <c r="FRO126" s="20"/>
      <c r="FRP126" s="20"/>
      <c r="FRQ126" s="20"/>
      <c r="FRR126" s="20"/>
      <c r="FRS126" s="20"/>
      <c r="FRT126" s="20"/>
      <c r="FRU126" s="20"/>
      <c r="FRV126" s="20"/>
      <c r="FRW126" s="20"/>
      <c r="FRX126" s="20"/>
      <c r="FRY126" s="20"/>
      <c r="FRZ126" s="20"/>
      <c r="FSA126" s="20"/>
      <c r="FSB126" s="20"/>
      <c r="FSC126" s="20"/>
      <c r="FSD126" s="20"/>
      <c r="FSE126" s="20"/>
      <c r="FSF126" s="20"/>
      <c r="FSG126" s="20"/>
      <c r="FSH126" s="20"/>
      <c r="FSO126" s="20"/>
      <c r="FSP126" s="20"/>
      <c r="FSQ126" s="20"/>
      <c r="FSR126" s="20"/>
      <c r="FSS126" s="20"/>
      <c r="FST126" s="20"/>
      <c r="FSU126" s="20"/>
      <c r="FSV126" s="20"/>
      <c r="FSW126" s="20"/>
      <c r="FSX126" s="20"/>
      <c r="FSY126" s="20"/>
      <c r="FSZ126" s="20"/>
      <c r="FTA126" s="20"/>
      <c r="FTB126" s="20"/>
      <c r="FTC126" s="20"/>
      <c r="FTD126" s="20"/>
      <c r="FTE126" s="20"/>
      <c r="FTF126" s="20"/>
      <c r="FTG126" s="20"/>
      <c r="FTH126" s="20"/>
      <c r="FTI126" s="20"/>
      <c r="FTJ126" s="20"/>
      <c r="FTK126" s="20"/>
      <c r="FTL126" s="20"/>
      <c r="FTM126" s="20"/>
      <c r="FTN126" s="20"/>
      <c r="FTO126" s="20"/>
      <c r="FTP126" s="20"/>
      <c r="FTQ126" s="20"/>
      <c r="FTR126" s="20"/>
      <c r="FTS126" s="20"/>
      <c r="FTT126" s="20"/>
      <c r="FTU126" s="20"/>
      <c r="FTV126" s="20"/>
      <c r="FTW126" s="20"/>
      <c r="FTX126" s="20"/>
      <c r="FTY126" s="20"/>
      <c r="FTZ126" s="20"/>
      <c r="FUA126" s="20"/>
      <c r="FUB126" s="20"/>
      <c r="FUC126" s="20"/>
      <c r="FUD126" s="20"/>
      <c r="FUE126" s="20"/>
      <c r="FUF126" s="20"/>
      <c r="FUG126" s="20"/>
      <c r="FUH126" s="20"/>
      <c r="FUI126" s="20"/>
      <c r="FUJ126" s="20"/>
      <c r="FUK126" s="20"/>
      <c r="FUL126" s="20"/>
      <c r="FUM126" s="20"/>
      <c r="FUN126" s="20"/>
      <c r="FUO126" s="20"/>
      <c r="FUP126" s="20"/>
      <c r="FUQ126" s="20"/>
      <c r="FUR126" s="20"/>
      <c r="FUS126" s="20"/>
      <c r="FUT126" s="20"/>
      <c r="FUU126" s="20"/>
      <c r="FUV126" s="20"/>
      <c r="FUW126" s="20"/>
      <c r="FUX126" s="20"/>
      <c r="FUY126" s="20"/>
      <c r="FUZ126" s="20"/>
      <c r="FVA126" s="20"/>
      <c r="FVB126" s="20"/>
      <c r="FVC126" s="20"/>
      <c r="FVD126" s="20"/>
      <c r="FVE126" s="20"/>
      <c r="FVF126" s="20"/>
      <c r="FVG126" s="20"/>
      <c r="FVH126" s="20"/>
      <c r="FVI126" s="20"/>
      <c r="FVJ126" s="20"/>
      <c r="FVK126" s="20"/>
      <c r="FVL126" s="20"/>
      <c r="FVM126" s="20"/>
      <c r="FVN126" s="20"/>
      <c r="FVO126" s="20"/>
      <c r="FVP126" s="20"/>
      <c r="FVQ126" s="20"/>
      <c r="FVR126" s="20"/>
      <c r="FVS126" s="20"/>
      <c r="FVT126" s="20"/>
      <c r="FVU126" s="20"/>
      <c r="FVV126" s="20"/>
      <c r="FVW126" s="20"/>
      <c r="FVX126" s="20"/>
      <c r="FVY126" s="20"/>
      <c r="FVZ126" s="20"/>
      <c r="FWA126" s="20"/>
      <c r="FWB126" s="20"/>
      <c r="FWC126" s="20"/>
      <c r="FWD126" s="20"/>
      <c r="FWE126" s="20"/>
      <c r="FWF126" s="20"/>
      <c r="FWG126" s="20"/>
      <c r="FWH126" s="20"/>
      <c r="FWI126" s="20"/>
      <c r="FWJ126" s="20"/>
      <c r="FWK126" s="20"/>
      <c r="FWL126" s="20"/>
      <c r="FWM126" s="20"/>
      <c r="FWN126" s="20"/>
      <c r="FWO126" s="20"/>
      <c r="FWP126" s="20"/>
      <c r="FWQ126" s="20"/>
      <c r="FWR126" s="20"/>
      <c r="FWS126" s="20"/>
      <c r="FWT126" s="20"/>
      <c r="FWU126" s="20"/>
      <c r="FWV126" s="20"/>
      <c r="FWW126" s="20"/>
      <c r="FWX126" s="20"/>
      <c r="FWY126" s="20"/>
      <c r="FWZ126" s="20"/>
      <c r="FXA126" s="20"/>
      <c r="FXB126" s="20"/>
      <c r="FXC126" s="20"/>
      <c r="FXD126" s="20"/>
      <c r="FXE126" s="20"/>
      <c r="FXF126" s="20"/>
      <c r="FXG126" s="20"/>
      <c r="FXH126" s="20"/>
      <c r="FXI126" s="20"/>
      <c r="FXJ126" s="20"/>
      <c r="FXK126" s="20"/>
      <c r="FXL126" s="20"/>
      <c r="FXM126" s="20"/>
      <c r="FXN126" s="20"/>
      <c r="FXO126" s="20"/>
      <c r="FXP126" s="20"/>
      <c r="FXQ126" s="20"/>
      <c r="FXR126" s="20"/>
      <c r="FXS126" s="20"/>
      <c r="FXT126" s="20"/>
      <c r="FXU126" s="20"/>
      <c r="FXV126" s="20"/>
      <c r="FXW126" s="20"/>
      <c r="FXX126" s="20"/>
      <c r="FXY126" s="20"/>
      <c r="FXZ126" s="20"/>
      <c r="FYA126" s="20"/>
      <c r="FYB126" s="20"/>
      <c r="FYC126" s="20"/>
      <c r="FYD126" s="20"/>
      <c r="FYE126" s="20"/>
      <c r="FYF126" s="20"/>
      <c r="FYG126" s="20"/>
      <c r="FYH126" s="20"/>
      <c r="FYI126" s="20"/>
      <c r="FYJ126" s="20"/>
      <c r="FYK126" s="20"/>
      <c r="FYL126" s="20"/>
      <c r="FYM126" s="20"/>
      <c r="FYN126" s="20"/>
      <c r="FYO126" s="20"/>
      <c r="FYP126" s="20"/>
      <c r="FYQ126" s="20"/>
      <c r="FYR126" s="20"/>
      <c r="FYS126" s="20"/>
      <c r="FYT126" s="20"/>
      <c r="FYU126" s="20"/>
      <c r="FYV126" s="20"/>
      <c r="FYW126" s="20"/>
      <c r="FYX126" s="20"/>
      <c r="FYY126" s="20"/>
      <c r="FYZ126" s="20"/>
      <c r="FZA126" s="20"/>
      <c r="FZB126" s="20"/>
      <c r="FZC126" s="20"/>
      <c r="FZD126" s="20"/>
      <c r="FZE126" s="20"/>
      <c r="FZF126" s="20"/>
      <c r="FZG126" s="20"/>
      <c r="FZH126" s="20"/>
      <c r="FZI126" s="20"/>
      <c r="FZJ126" s="20"/>
      <c r="FZK126" s="20"/>
      <c r="FZL126" s="20"/>
      <c r="FZM126" s="20"/>
      <c r="FZN126" s="20"/>
      <c r="FZO126" s="20"/>
      <c r="FZP126" s="20"/>
      <c r="FZQ126" s="20"/>
      <c r="FZR126" s="20"/>
      <c r="FZS126" s="20"/>
      <c r="FZT126" s="20"/>
      <c r="FZU126" s="20"/>
      <c r="FZV126" s="20"/>
      <c r="FZW126" s="20"/>
      <c r="FZX126" s="20"/>
      <c r="FZY126" s="20"/>
      <c r="FZZ126" s="20"/>
      <c r="GAA126" s="20"/>
      <c r="GAB126" s="20"/>
      <c r="GAC126" s="20"/>
      <c r="GAD126" s="20"/>
      <c r="GAE126" s="20"/>
      <c r="GAF126" s="20"/>
      <c r="GAG126" s="20"/>
      <c r="GAH126" s="20"/>
      <c r="GAI126" s="20"/>
      <c r="GAJ126" s="20"/>
      <c r="GAK126" s="20"/>
      <c r="GAL126" s="20"/>
      <c r="GAM126" s="20"/>
      <c r="GAN126" s="20"/>
      <c r="GAO126" s="20"/>
      <c r="GAP126" s="20"/>
      <c r="GAQ126" s="20"/>
      <c r="GAR126" s="20"/>
      <c r="GAS126" s="20"/>
      <c r="GAT126" s="20"/>
      <c r="GAU126" s="20"/>
      <c r="GAV126" s="20"/>
      <c r="GAW126" s="20"/>
      <c r="GAX126" s="20"/>
      <c r="GAY126" s="20"/>
      <c r="GAZ126" s="20"/>
      <c r="GBA126" s="20"/>
      <c r="GBB126" s="20"/>
      <c r="GBC126" s="20"/>
      <c r="GBD126" s="20"/>
      <c r="GBE126" s="20"/>
      <c r="GBF126" s="20"/>
      <c r="GBG126" s="20"/>
      <c r="GBH126" s="20"/>
      <c r="GBI126" s="20"/>
      <c r="GBJ126" s="20"/>
      <c r="GBK126" s="20"/>
      <c r="GBL126" s="20"/>
      <c r="GBM126" s="20"/>
      <c r="GBN126" s="20"/>
      <c r="GBO126" s="20"/>
      <c r="GBP126" s="20"/>
      <c r="GBQ126" s="20"/>
      <c r="GBR126" s="20"/>
      <c r="GBS126" s="20"/>
      <c r="GBT126" s="20"/>
      <c r="GBU126" s="20"/>
      <c r="GBV126" s="20"/>
      <c r="GBW126" s="20"/>
      <c r="GBX126" s="20"/>
      <c r="GBY126" s="20"/>
      <c r="GBZ126" s="20"/>
      <c r="GCA126" s="20"/>
      <c r="GCB126" s="20"/>
      <c r="GCC126" s="20"/>
      <c r="GCD126" s="20"/>
      <c r="GCK126" s="20"/>
      <c r="GCL126" s="20"/>
      <c r="GCM126" s="20"/>
      <c r="GCN126" s="20"/>
      <c r="GCO126" s="20"/>
      <c r="GCP126" s="20"/>
      <c r="GCQ126" s="20"/>
      <c r="GCR126" s="20"/>
      <c r="GCS126" s="20"/>
      <c r="GCT126" s="20"/>
      <c r="GCU126" s="20"/>
      <c r="GCV126" s="20"/>
      <c r="GCW126" s="20"/>
      <c r="GCX126" s="20"/>
      <c r="GCY126" s="20"/>
      <c r="GCZ126" s="20"/>
      <c r="GDA126" s="20"/>
      <c r="GDB126" s="20"/>
      <c r="GDC126" s="20"/>
      <c r="GDD126" s="20"/>
      <c r="GDE126" s="20"/>
      <c r="GDF126" s="20"/>
      <c r="GDG126" s="20"/>
      <c r="GDH126" s="20"/>
      <c r="GDI126" s="20"/>
      <c r="GDJ126" s="20"/>
      <c r="GDK126" s="20"/>
      <c r="GDL126" s="20"/>
      <c r="GDM126" s="20"/>
      <c r="GDN126" s="20"/>
      <c r="GDO126" s="20"/>
      <c r="GDP126" s="20"/>
      <c r="GDQ126" s="20"/>
      <c r="GDR126" s="20"/>
      <c r="GDS126" s="20"/>
      <c r="GDT126" s="20"/>
      <c r="GDU126" s="20"/>
      <c r="GDV126" s="20"/>
      <c r="GDW126" s="20"/>
      <c r="GDX126" s="20"/>
      <c r="GDY126" s="20"/>
      <c r="GDZ126" s="20"/>
      <c r="GEA126" s="20"/>
      <c r="GEB126" s="20"/>
      <c r="GEC126" s="20"/>
      <c r="GED126" s="20"/>
      <c r="GEE126" s="20"/>
      <c r="GEF126" s="20"/>
      <c r="GEG126" s="20"/>
      <c r="GEH126" s="20"/>
      <c r="GEI126" s="20"/>
      <c r="GEJ126" s="20"/>
      <c r="GEK126" s="20"/>
      <c r="GEL126" s="20"/>
      <c r="GEM126" s="20"/>
      <c r="GEN126" s="20"/>
      <c r="GEO126" s="20"/>
      <c r="GEP126" s="20"/>
      <c r="GEQ126" s="20"/>
      <c r="GER126" s="20"/>
      <c r="GES126" s="20"/>
      <c r="GET126" s="20"/>
      <c r="GEU126" s="20"/>
      <c r="GEV126" s="20"/>
      <c r="GEW126" s="20"/>
      <c r="GEX126" s="20"/>
      <c r="GEY126" s="20"/>
      <c r="GEZ126" s="20"/>
      <c r="GFA126" s="20"/>
      <c r="GFB126" s="20"/>
      <c r="GFC126" s="20"/>
      <c r="GFD126" s="20"/>
      <c r="GFE126" s="20"/>
      <c r="GFF126" s="20"/>
      <c r="GFG126" s="20"/>
      <c r="GFH126" s="20"/>
      <c r="GFI126" s="20"/>
      <c r="GFJ126" s="20"/>
      <c r="GFK126" s="20"/>
      <c r="GFL126" s="20"/>
      <c r="GFM126" s="20"/>
      <c r="GFN126" s="20"/>
      <c r="GFO126" s="20"/>
      <c r="GFP126" s="20"/>
      <c r="GFQ126" s="20"/>
      <c r="GFR126" s="20"/>
      <c r="GFS126" s="20"/>
      <c r="GFT126" s="20"/>
      <c r="GFU126" s="20"/>
      <c r="GFV126" s="20"/>
      <c r="GFW126" s="20"/>
      <c r="GFX126" s="20"/>
      <c r="GFY126" s="20"/>
      <c r="GFZ126" s="20"/>
      <c r="GGA126" s="20"/>
      <c r="GGB126" s="20"/>
      <c r="GGC126" s="20"/>
      <c r="GGD126" s="20"/>
      <c r="GGE126" s="20"/>
      <c r="GGF126" s="20"/>
      <c r="GGG126" s="20"/>
      <c r="GGH126" s="20"/>
      <c r="GGI126" s="20"/>
      <c r="GGJ126" s="20"/>
      <c r="GGK126" s="20"/>
      <c r="GGL126" s="20"/>
      <c r="GGM126" s="20"/>
      <c r="GGN126" s="20"/>
      <c r="GGO126" s="20"/>
      <c r="GGP126" s="20"/>
      <c r="GGQ126" s="20"/>
      <c r="GGR126" s="20"/>
      <c r="GGS126" s="20"/>
      <c r="GGT126" s="20"/>
      <c r="GGU126" s="20"/>
      <c r="GGV126" s="20"/>
      <c r="GGW126" s="20"/>
      <c r="GGX126" s="20"/>
      <c r="GGY126" s="20"/>
      <c r="GGZ126" s="20"/>
      <c r="GHA126" s="20"/>
      <c r="GHB126" s="20"/>
      <c r="GHC126" s="20"/>
      <c r="GHD126" s="20"/>
      <c r="GHE126" s="20"/>
      <c r="GHF126" s="20"/>
      <c r="GHG126" s="20"/>
      <c r="GHH126" s="20"/>
      <c r="GHI126" s="20"/>
      <c r="GHJ126" s="20"/>
      <c r="GHK126" s="20"/>
      <c r="GHL126" s="20"/>
      <c r="GHM126" s="20"/>
      <c r="GHN126" s="20"/>
      <c r="GHO126" s="20"/>
      <c r="GHP126" s="20"/>
      <c r="GHQ126" s="20"/>
      <c r="GHR126" s="20"/>
      <c r="GHS126" s="20"/>
      <c r="GHT126" s="20"/>
      <c r="GHU126" s="20"/>
      <c r="GHV126" s="20"/>
      <c r="GHW126" s="20"/>
      <c r="GHX126" s="20"/>
      <c r="GHY126" s="20"/>
      <c r="GHZ126" s="20"/>
      <c r="GIA126" s="20"/>
      <c r="GIB126" s="20"/>
      <c r="GIC126" s="20"/>
      <c r="GID126" s="20"/>
      <c r="GIE126" s="20"/>
      <c r="GIF126" s="20"/>
      <c r="GIG126" s="20"/>
      <c r="GIH126" s="20"/>
      <c r="GII126" s="20"/>
      <c r="GIJ126" s="20"/>
      <c r="GIK126" s="20"/>
      <c r="GIL126" s="20"/>
      <c r="GIM126" s="20"/>
      <c r="GIN126" s="20"/>
      <c r="GIO126" s="20"/>
      <c r="GIP126" s="20"/>
      <c r="GIQ126" s="20"/>
      <c r="GIR126" s="20"/>
      <c r="GIS126" s="20"/>
      <c r="GIT126" s="20"/>
      <c r="GIU126" s="20"/>
      <c r="GIV126" s="20"/>
      <c r="GIW126" s="20"/>
      <c r="GIX126" s="20"/>
      <c r="GIY126" s="20"/>
      <c r="GIZ126" s="20"/>
      <c r="GJA126" s="20"/>
      <c r="GJB126" s="20"/>
      <c r="GJC126" s="20"/>
      <c r="GJD126" s="20"/>
      <c r="GJE126" s="20"/>
      <c r="GJF126" s="20"/>
      <c r="GJG126" s="20"/>
      <c r="GJH126" s="20"/>
      <c r="GJI126" s="20"/>
      <c r="GJJ126" s="20"/>
      <c r="GJK126" s="20"/>
      <c r="GJL126" s="20"/>
      <c r="GJM126" s="20"/>
      <c r="GJN126" s="20"/>
      <c r="GJO126" s="20"/>
      <c r="GJP126" s="20"/>
      <c r="GJQ126" s="20"/>
      <c r="GJR126" s="20"/>
      <c r="GJS126" s="20"/>
      <c r="GJT126" s="20"/>
      <c r="GJU126" s="20"/>
      <c r="GJV126" s="20"/>
      <c r="GJW126" s="20"/>
      <c r="GJX126" s="20"/>
      <c r="GJY126" s="20"/>
      <c r="GJZ126" s="20"/>
      <c r="GKA126" s="20"/>
      <c r="GKB126" s="20"/>
      <c r="GKC126" s="20"/>
      <c r="GKD126" s="20"/>
      <c r="GKE126" s="20"/>
      <c r="GKF126" s="20"/>
      <c r="GKG126" s="20"/>
      <c r="GKH126" s="20"/>
      <c r="GKI126" s="20"/>
      <c r="GKJ126" s="20"/>
      <c r="GKK126" s="20"/>
      <c r="GKL126" s="20"/>
      <c r="GKM126" s="20"/>
      <c r="GKN126" s="20"/>
      <c r="GKO126" s="20"/>
      <c r="GKP126" s="20"/>
      <c r="GKQ126" s="20"/>
      <c r="GKR126" s="20"/>
      <c r="GKS126" s="20"/>
      <c r="GKT126" s="20"/>
      <c r="GKU126" s="20"/>
      <c r="GKV126" s="20"/>
      <c r="GKW126" s="20"/>
      <c r="GKX126" s="20"/>
      <c r="GKY126" s="20"/>
      <c r="GKZ126" s="20"/>
      <c r="GLA126" s="20"/>
      <c r="GLB126" s="20"/>
      <c r="GLC126" s="20"/>
      <c r="GLD126" s="20"/>
      <c r="GLE126" s="20"/>
      <c r="GLF126" s="20"/>
      <c r="GLG126" s="20"/>
      <c r="GLH126" s="20"/>
      <c r="GLI126" s="20"/>
      <c r="GLJ126" s="20"/>
      <c r="GLK126" s="20"/>
      <c r="GLL126" s="20"/>
      <c r="GLM126" s="20"/>
      <c r="GLN126" s="20"/>
      <c r="GLO126" s="20"/>
      <c r="GLP126" s="20"/>
      <c r="GLQ126" s="20"/>
      <c r="GLR126" s="20"/>
      <c r="GLS126" s="20"/>
      <c r="GLT126" s="20"/>
      <c r="GLU126" s="20"/>
      <c r="GLV126" s="20"/>
      <c r="GLW126" s="20"/>
      <c r="GLX126" s="20"/>
      <c r="GLY126" s="20"/>
      <c r="GLZ126" s="20"/>
      <c r="GMG126" s="20"/>
      <c r="GMH126" s="20"/>
      <c r="GMI126" s="20"/>
      <c r="GMJ126" s="20"/>
      <c r="GMK126" s="20"/>
      <c r="GML126" s="20"/>
      <c r="GMM126" s="20"/>
      <c r="GMN126" s="20"/>
      <c r="GMO126" s="20"/>
      <c r="GMP126" s="20"/>
      <c r="GMQ126" s="20"/>
      <c r="GMR126" s="20"/>
      <c r="GMS126" s="20"/>
      <c r="GMT126" s="20"/>
      <c r="GMU126" s="20"/>
      <c r="GMV126" s="20"/>
      <c r="GMW126" s="20"/>
      <c r="GMX126" s="20"/>
      <c r="GMY126" s="20"/>
      <c r="GMZ126" s="20"/>
      <c r="GNA126" s="20"/>
      <c r="GNB126" s="20"/>
      <c r="GNC126" s="20"/>
      <c r="GND126" s="20"/>
      <c r="GNE126" s="20"/>
      <c r="GNF126" s="20"/>
      <c r="GNG126" s="20"/>
      <c r="GNH126" s="20"/>
      <c r="GNI126" s="20"/>
      <c r="GNJ126" s="20"/>
      <c r="GNK126" s="20"/>
      <c r="GNL126" s="20"/>
      <c r="GNM126" s="20"/>
      <c r="GNN126" s="20"/>
      <c r="GNO126" s="20"/>
      <c r="GNP126" s="20"/>
      <c r="GNQ126" s="20"/>
      <c r="GNR126" s="20"/>
      <c r="GNS126" s="20"/>
      <c r="GNT126" s="20"/>
      <c r="GNU126" s="20"/>
      <c r="GNV126" s="20"/>
      <c r="GNW126" s="20"/>
      <c r="GNX126" s="20"/>
      <c r="GNY126" s="20"/>
      <c r="GNZ126" s="20"/>
      <c r="GOA126" s="20"/>
      <c r="GOB126" s="20"/>
      <c r="GOC126" s="20"/>
      <c r="GOD126" s="20"/>
      <c r="GOE126" s="20"/>
      <c r="GOF126" s="20"/>
      <c r="GOG126" s="20"/>
      <c r="GOH126" s="20"/>
      <c r="GOI126" s="20"/>
      <c r="GOJ126" s="20"/>
      <c r="GOK126" s="20"/>
      <c r="GOL126" s="20"/>
      <c r="GOM126" s="20"/>
      <c r="GON126" s="20"/>
      <c r="GOO126" s="20"/>
      <c r="GOP126" s="20"/>
      <c r="GOQ126" s="20"/>
      <c r="GOR126" s="20"/>
      <c r="GOS126" s="20"/>
      <c r="GOT126" s="20"/>
      <c r="GOU126" s="20"/>
      <c r="GOV126" s="20"/>
      <c r="GOW126" s="20"/>
      <c r="GOX126" s="20"/>
      <c r="GOY126" s="20"/>
      <c r="GOZ126" s="20"/>
      <c r="GPA126" s="20"/>
      <c r="GPB126" s="20"/>
      <c r="GPC126" s="20"/>
      <c r="GPD126" s="20"/>
      <c r="GPE126" s="20"/>
      <c r="GPF126" s="20"/>
      <c r="GPG126" s="20"/>
      <c r="GPH126" s="20"/>
      <c r="GPI126" s="20"/>
      <c r="GPJ126" s="20"/>
      <c r="GPK126" s="20"/>
      <c r="GPL126" s="20"/>
      <c r="GPM126" s="20"/>
      <c r="GPN126" s="20"/>
      <c r="GPO126" s="20"/>
      <c r="GPP126" s="20"/>
      <c r="GPQ126" s="20"/>
      <c r="GPR126" s="20"/>
      <c r="GPS126" s="20"/>
      <c r="GPT126" s="20"/>
      <c r="GPU126" s="20"/>
      <c r="GPV126" s="20"/>
      <c r="GPW126" s="20"/>
      <c r="GPX126" s="20"/>
      <c r="GPY126" s="20"/>
      <c r="GPZ126" s="20"/>
      <c r="GQA126" s="20"/>
      <c r="GQB126" s="20"/>
      <c r="GQC126" s="20"/>
      <c r="GQD126" s="20"/>
      <c r="GQE126" s="20"/>
      <c r="GQF126" s="20"/>
      <c r="GQG126" s="20"/>
      <c r="GQH126" s="20"/>
      <c r="GQI126" s="20"/>
      <c r="GQJ126" s="20"/>
      <c r="GQK126" s="20"/>
      <c r="GQL126" s="20"/>
      <c r="GQM126" s="20"/>
      <c r="GQN126" s="20"/>
      <c r="GQO126" s="20"/>
      <c r="GQP126" s="20"/>
      <c r="GQQ126" s="20"/>
      <c r="GQR126" s="20"/>
      <c r="GQS126" s="20"/>
      <c r="GQT126" s="20"/>
      <c r="GQU126" s="20"/>
      <c r="GQV126" s="20"/>
      <c r="GQW126" s="20"/>
      <c r="GQX126" s="20"/>
      <c r="GQY126" s="20"/>
      <c r="GQZ126" s="20"/>
      <c r="GRA126" s="20"/>
      <c r="GRB126" s="20"/>
      <c r="GRC126" s="20"/>
      <c r="GRD126" s="20"/>
      <c r="GRE126" s="20"/>
      <c r="GRF126" s="20"/>
      <c r="GRG126" s="20"/>
      <c r="GRH126" s="20"/>
      <c r="GRI126" s="20"/>
      <c r="GRJ126" s="20"/>
      <c r="GRK126" s="20"/>
      <c r="GRL126" s="20"/>
      <c r="GRM126" s="20"/>
      <c r="GRN126" s="20"/>
      <c r="GRO126" s="20"/>
      <c r="GRP126" s="20"/>
      <c r="GRQ126" s="20"/>
      <c r="GRR126" s="20"/>
      <c r="GRS126" s="20"/>
      <c r="GRT126" s="20"/>
      <c r="GRU126" s="20"/>
      <c r="GRV126" s="20"/>
      <c r="GRW126" s="20"/>
      <c r="GRX126" s="20"/>
      <c r="GRY126" s="20"/>
      <c r="GRZ126" s="20"/>
      <c r="GSA126" s="20"/>
      <c r="GSB126" s="20"/>
      <c r="GSC126" s="20"/>
      <c r="GSD126" s="20"/>
      <c r="GSE126" s="20"/>
      <c r="GSF126" s="20"/>
      <c r="GSG126" s="20"/>
      <c r="GSH126" s="20"/>
      <c r="GSI126" s="20"/>
      <c r="GSJ126" s="20"/>
      <c r="GSK126" s="20"/>
      <c r="GSL126" s="20"/>
      <c r="GSM126" s="20"/>
      <c r="GSN126" s="20"/>
      <c r="GSO126" s="20"/>
      <c r="GSP126" s="20"/>
      <c r="GSQ126" s="20"/>
      <c r="GSR126" s="20"/>
      <c r="GSS126" s="20"/>
      <c r="GST126" s="20"/>
      <c r="GSU126" s="20"/>
      <c r="GSV126" s="20"/>
      <c r="GSW126" s="20"/>
      <c r="GSX126" s="20"/>
      <c r="GSY126" s="20"/>
      <c r="GSZ126" s="20"/>
      <c r="GTA126" s="20"/>
      <c r="GTB126" s="20"/>
      <c r="GTC126" s="20"/>
      <c r="GTD126" s="20"/>
      <c r="GTE126" s="20"/>
      <c r="GTF126" s="20"/>
      <c r="GTG126" s="20"/>
      <c r="GTH126" s="20"/>
      <c r="GTI126" s="20"/>
      <c r="GTJ126" s="20"/>
      <c r="GTK126" s="20"/>
      <c r="GTL126" s="20"/>
      <c r="GTM126" s="20"/>
      <c r="GTN126" s="20"/>
      <c r="GTO126" s="20"/>
      <c r="GTP126" s="20"/>
      <c r="GTQ126" s="20"/>
      <c r="GTR126" s="20"/>
      <c r="GTS126" s="20"/>
      <c r="GTT126" s="20"/>
      <c r="GTU126" s="20"/>
      <c r="GTV126" s="20"/>
      <c r="GTW126" s="20"/>
      <c r="GTX126" s="20"/>
      <c r="GTY126" s="20"/>
      <c r="GTZ126" s="20"/>
      <c r="GUA126" s="20"/>
      <c r="GUB126" s="20"/>
      <c r="GUC126" s="20"/>
      <c r="GUD126" s="20"/>
      <c r="GUE126" s="20"/>
      <c r="GUF126" s="20"/>
      <c r="GUG126" s="20"/>
      <c r="GUH126" s="20"/>
      <c r="GUI126" s="20"/>
      <c r="GUJ126" s="20"/>
      <c r="GUK126" s="20"/>
      <c r="GUL126" s="20"/>
      <c r="GUM126" s="20"/>
      <c r="GUN126" s="20"/>
      <c r="GUO126" s="20"/>
      <c r="GUP126" s="20"/>
      <c r="GUQ126" s="20"/>
      <c r="GUR126" s="20"/>
      <c r="GUS126" s="20"/>
      <c r="GUT126" s="20"/>
      <c r="GUU126" s="20"/>
      <c r="GUV126" s="20"/>
      <c r="GUW126" s="20"/>
      <c r="GUX126" s="20"/>
      <c r="GUY126" s="20"/>
      <c r="GUZ126" s="20"/>
      <c r="GVA126" s="20"/>
      <c r="GVB126" s="20"/>
      <c r="GVC126" s="20"/>
      <c r="GVD126" s="20"/>
      <c r="GVE126" s="20"/>
      <c r="GVF126" s="20"/>
      <c r="GVG126" s="20"/>
      <c r="GVH126" s="20"/>
      <c r="GVI126" s="20"/>
      <c r="GVJ126" s="20"/>
      <c r="GVK126" s="20"/>
      <c r="GVL126" s="20"/>
      <c r="GVM126" s="20"/>
      <c r="GVN126" s="20"/>
      <c r="GVO126" s="20"/>
      <c r="GVP126" s="20"/>
      <c r="GVQ126" s="20"/>
      <c r="GVR126" s="20"/>
      <c r="GVS126" s="20"/>
      <c r="GVT126" s="20"/>
      <c r="GVU126" s="20"/>
      <c r="GVV126" s="20"/>
      <c r="GWC126" s="20"/>
      <c r="GWD126" s="20"/>
      <c r="GWE126" s="20"/>
      <c r="GWF126" s="20"/>
      <c r="GWG126" s="20"/>
      <c r="GWH126" s="20"/>
      <c r="GWI126" s="20"/>
      <c r="GWJ126" s="20"/>
      <c r="GWK126" s="20"/>
      <c r="GWL126" s="20"/>
      <c r="GWM126" s="20"/>
      <c r="GWN126" s="20"/>
      <c r="GWO126" s="20"/>
      <c r="GWP126" s="20"/>
      <c r="GWQ126" s="20"/>
      <c r="GWR126" s="20"/>
      <c r="GWS126" s="20"/>
      <c r="GWT126" s="20"/>
      <c r="GWU126" s="20"/>
      <c r="GWV126" s="20"/>
      <c r="GWW126" s="20"/>
      <c r="GWX126" s="20"/>
      <c r="GWY126" s="20"/>
      <c r="GWZ126" s="20"/>
      <c r="GXA126" s="20"/>
      <c r="GXB126" s="20"/>
      <c r="GXC126" s="20"/>
      <c r="GXD126" s="20"/>
      <c r="GXE126" s="20"/>
      <c r="GXF126" s="20"/>
      <c r="GXG126" s="20"/>
      <c r="GXH126" s="20"/>
      <c r="GXI126" s="20"/>
      <c r="GXJ126" s="20"/>
      <c r="GXK126" s="20"/>
      <c r="GXL126" s="20"/>
      <c r="GXM126" s="20"/>
      <c r="GXN126" s="20"/>
      <c r="GXO126" s="20"/>
      <c r="GXP126" s="20"/>
      <c r="GXQ126" s="20"/>
      <c r="GXR126" s="20"/>
      <c r="GXS126" s="20"/>
      <c r="GXT126" s="20"/>
      <c r="GXU126" s="20"/>
      <c r="GXV126" s="20"/>
      <c r="GXW126" s="20"/>
      <c r="GXX126" s="20"/>
      <c r="GXY126" s="20"/>
      <c r="GXZ126" s="20"/>
      <c r="GYA126" s="20"/>
      <c r="GYB126" s="20"/>
      <c r="GYC126" s="20"/>
      <c r="GYD126" s="20"/>
      <c r="GYE126" s="20"/>
      <c r="GYF126" s="20"/>
      <c r="GYG126" s="20"/>
      <c r="GYH126" s="20"/>
      <c r="GYI126" s="20"/>
      <c r="GYJ126" s="20"/>
      <c r="GYK126" s="20"/>
      <c r="GYL126" s="20"/>
      <c r="GYM126" s="20"/>
      <c r="GYN126" s="20"/>
      <c r="GYO126" s="20"/>
      <c r="GYP126" s="20"/>
      <c r="GYQ126" s="20"/>
      <c r="GYR126" s="20"/>
      <c r="GYS126" s="20"/>
      <c r="GYT126" s="20"/>
      <c r="GYU126" s="20"/>
      <c r="GYV126" s="20"/>
      <c r="GYW126" s="20"/>
      <c r="GYX126" s="20"/>
      <c r="GYY126" s="20"/>
      <c r="GYZ126" s="20"/>
      <c r="GZA126" s="20"/>
      <c r="GZB126" s="20"/>
      <c r="GZC126" s="20"/>
      <c r="GZD126" s="20"/>
      <c r="GZE126" s="20"/>
      <c r="GZF126" s="20"/>
      <c r="GZG126" s="20"/>
      <c r="GZH126" s="20"/>
      <c r="GZI126" s="20"/>
      <c r="GZJ126" s="20"/>
      <c r="GZK126" s="20"/>
      <c r="GZL126" s="20"/>
      <c r="GZM126" s="20"/>
      <c r="GZN126" s="20"/>
      <c r="GZO126" s="20"/>
      <c r="GZP126" s="20"/>
      <c r="GZQ126" s="20"/>
      <c r="GZR126" s="20"/>
      <c r="GZS126" s="20"/>
      <c r="GZT126" s="20"/>
      <c r="GZU126" s="20"/>
      <c r="GZV126" s="20"/>
      <c r="GZW126" s="20"/>
      <c r="GZX126" s="20"/>
      <c r="GZY126" s="20"/>
      <c r="GZZ126" s="20"/>
      <c r="HAA126" s="20"/>
      <c r="HAB126" s="20"/>
      <c r="HAC126" s="20"/>
      <c r="HAD126" s="20"/>
      <c r="HAE126" s="20"/>
      <c r="HAF126" s="20"/>
      <c r="HAG126" s="20"/>
      <c r="HAH126" s="20"/>
      <c r="HAI126" s="20"/>
      <c r="HAJ126" s="20"/>
      <c r="HAK126" s="20"/>
      <c r="HAL126" s="20"/>
      <c r="HAM126" s="20"/>
      <c r="HAN126" s="20"/>
      <c r="HAO126" s="20"/>
      <c r="HAP126" s="20"/>
      <c r="HAQ126" s="20"/>
      <c r="HAR126" s="20"/>
      <c r="HAS126" s="20"/>
      <c r="HAT126" s="20"/>
      <c r="HAU126" s="20"/>
      <c r="HAV126" s="20"/>
      <c r="HAW126" s="20"/>
      <c r="HAX126" s="20"/>
      <c r="HAY126" s="20"/>
      <c r="HAZ126" s="20"/>
      <c r="HBA126" s="20"/>
      <c r="HBB126" s="20"/>
      <c r="HBC126" s="20"/>
      <c r="HBD126" s="20"/>
      <c r="HBE126" s="20"/>
      <c r="HBF126" s="20"/>
      <c r="HBG126" s="20"/>
      <c r="HBH126" s="20"/>
      <c r="HBI126" s="20"/>
      <c r="HBJ126" s="20"/>
      <c r="HBK126" s="20"/>
      <c r="HBL126" s="20"/>
      <c r="HBM126" s="20"/>
      <c r="HBN126" s="20"/>
      <c r="HBO126" s="20"/>
      <c r="HBP126" s="20"/>
      <c r="HBQ126" s="20"/>
      <c r="HBR126" s="20"/>
      <c r="HBS126" s="20"/>
      <c r="HBT126" s="20"/>
      <c r="HBU126" s="20"/>
      <c r="HBV126" s="20"/>
      <c r="HBW126" s="20"/>
      <c r="HBX126" s="20"/>
      <c r="HBY126" s="20"/>
      <c r="HBZ126" s="20"/>
      <c r="HCA126" s="20"/>
      <c r="HCB126" s="20"/>
      <c r="HCC126" s="20"/>
      <c r="HCD126" s="20"/>
      <c r="HCE126" s="20"/>
      <c r="HCF126" s="20"/>
      <c r="HCG126" s="20"/>
      <c r="HCH126" s="20"/>
      <c r="HCI126" s="20"/>
      <c r="HCJ126" s="20"/>
      <c r="HCK126" s="20"/>
      <c r="HCL126" s="20"/>
      <c r="HCM126" s="20"/>
      <c r="HCN126" s="20"/>
      <c r="HCO126" s="20"/>
      <c r="HCP126" s="20"/>
      <c r="HCQ126" s="20"/>
      <c r="HCR126" s="20"/>
      <c r="HCS126" s="20"/>
      <c r="HCT126" s="20"/>
      <c r="HCU126" s="20"/>
      <c r="HCV126" s="20"/>
      <c r="HCW126" s="20"/>
      <c r="HCX126" s="20"/>
      <c r="HCY126" s="20"/>
      <c r="HCZ126" s="20"/>
      <c r="HDA126" s="20"/>
      <c r="HDB126" s="20"/>
      <c r="HDC126" s="20"/>
      <c r="HDD126" s="20"/>
      <c r="HDE126" s="20"/>
      <c r="HDF126" s="20"/>
      <c r="HDG126" s="20"/>
      <c r="HDH126" s="20"/>
      <c r="HDI126" s="20"/>
      <c r="HDJ126" s="20"/>
      <c r="HDK126" s="20"/>
      <c r="HDL126" s="20"/>
      <c r="HDM126" s="20"/>
      <c r="HDN126" s="20"/>
      <c r="HDO126" s="20"/>
      <c r="HDP126" s="20"/>
      <c r="HDQ126" s="20"/>
      <c r="HDR126" s="20"/>
      <c r="HDS126" s="20"/>
      <c r="HDT126" s="20"/>
      <c r="HDU126" s="20"/>
      <c r="HDV126" s="20"/>
      <c r="HDW126" s="20"/>
      <c r="HDX126" s="20"/>
      <c r="HDY126" s="20"/>
      <c r="HDZ126" s="20"/>
      <c r="HEA126" s="20"/>
      <c r="HEB126" s="20"/>
      <c r="HEC126" s="20"/>
      <c r="HED126" s="20"/>
      <c r="HEE126" s="20"/>
      <c r="HEF126" s="20"/>
      <c r="HEG126" s="20"/>
      <c r="HEH126" s="20"/>
      <c r="HEI126" s="20"/>
      <c r="HEJ126" s="20"/>
      <c r="HEK126" s="20"/>
      <c r="HEL126" s="20"/>
      <c r="HEM126" s="20"/>
      <c r="HEN126" s="20"/>
      <c r="HEO126" s="20"/>
      <c r="HEP126" s="20"/>
      <c r="HEQ126" s="20"/>
      <c r="HER126" s="20"/>
      <c r="HES126" s="20"/>
      <c r="HET126" s="20"/>
      <c r="HEU126" s="20"/>
      <c r="HEV126" s="20"/>
      <c r="HEW126" s="20"/>
      <c r="HEX126" s="20"/>
      <c r="HEY126" s="20"/>
      <c r="HEZ126" s="20"/>
      <c r="HFA126" s="20"/>
      <c r="HFB126" s="20"/>
      <c r="HFC126" s="20"/>
      <c r="HFD126" s="20"/>
      <c r="HFE126" s="20"/>
      <c r="HFF126" s="20"/>
      <c r="HFG126" s="20"/>
      <c r="HFH126" s="20"/>
      <c r="HFI126" s="20"/>
      <c r="HFJ126" s="20"/>
      <c r="HFK126" s="20"/>
      <c r="HFL126" s="20"/>
      <c r="HFM126" s="20"/>
      <c r="HFN126" s="20"/>
      <c r="HFO126" s="20"/>
      <c r="HFP126" s="20"/>
      <c r="HFQ126" s="20"/>
      <c r="HFR126" s="20"/>
      <c r="HFY126" s="20"/>
      <c r="HFZ126" s="20"/>
      <c r="HGA126" s="20"/>
      <c r="HGB126" s="20"/>
      <c r="HGC126" s="20"/>
      <c r="HGD126" s="20"/>
      <c r="HGE126" s="20"/>
      <c r="HGF126" s="20"/>
      <c r="HGG126" s="20"/>
      <c r="HGH126" s="20"/>
      <c r="HGI126" s="20"/>
      <c r="HGJ126" s="20"/>
      <c r="HGK126" s="20"/>
      <c r="HGL126" s="20"/>
      <c r="HGM126" s="20"/>
      <c r="HGN126" s="20"/>
      <c r="HGO126" s="20"/>
      <c r="HGP126" s="20"/>
      <c r="HGQ126" s="20"/>
      <c r="HGR126" s="20"/>
      <c r="HGS126" s="20"/>
      <c r="HGT126" s="20"/>
      <c r="HGU126" s="20"/>
      <c r="HGV126" s="20"/>
      <c r="HGW126" s="20"/>
      <c r="HGX126" s="20"/>
      <c r="HGY126" s="20"/>
      <c r="HGZ126" s="20"/>
      <c r="HHA126" s="20"/>
      <c r="HHB126" s="20"/>
      <c r="HHC126" s="20"/>
      <c r="HHD126" s="20"/>
      <c r="HHE126" s="20"/>
      <c r="HHF126" s="20"/>
      <c r="HHG126" s="20"/>
      <c r="HHH126" s="20"/>
      <c r="HHI126" s="20"/>
      <c r="HHJ126" s="20"/>
      <c r="HHK126" s="20"/>
      <c r="HHL126" s="20"/>
      <c r="HHM126" s="20"/>
      <c r="HHN126" s="20"/>
      <c r="HHO126" s="20"/>
      <c r="HHP126" s="20"/>
      <c r="HHQ126" s="20"/>
      <c r="HHR126" s="20"/>
      <c r="HHS126" s="20"/>
      <c r="HHT126" s="20"/>
      <c r="HHU126" s="20"/>
      <c r="HHV126" s="20"/>
      <c r="HHW126" s="20"/>
      <c r="HHX126" s="20"/>
      <c r="HHY126" s="20"/>
      <c r="HHZ126" s="20"/>
      <c r="HIA126" s="20"/>
      <c r="HIB126" s="20"/>
      <c r="HIC126" s="20"/>
      <c r="HID126" s="20"/>
      <c r="HIE126" s="20"/>
      <c r="HIF126" s="20"/>
      <c r="HIG126" s="20"/>
      <c r="HIH126" s="20"/>
      <c r="HII126" s="20"/>
      <c r="HIJ126" s="20"/>
      <c r="HIK126" s="20"/>
      <c r="HIL126" s="20"/>
      <c r="HIM126" s="20"/>
      <c r="HIN126" s="20"/>
      <c r="HIO126" s="20"/>
      <c r="HIP126" s="20"/>
      <c r="HIQ126" s="20"/>
      <c r="HIR126" s="20"/>
      <c r="HIS126" s="20"/>
      <c r="HIT126" s="20"/>
      <c r="HIU126" s="20"/>
      <c r="HIV126" s="20"/>
      <c r="HIW126" s="20"/>
      <c r="HIX126" s="20"/>
      <c r="HIY126" s="20"/>
      <c r="HIZ126" s="20"/>
      <c r="HJA126" s="20"/>
      <c r="HJB126" s="20"/>
      <c r="HJC126" s="20"/>
      <c r="HJD126" s="20"/>
      <c r="HJE126" s="20"/>
      <c r="HJF126" s="20"/>
      <c r="HJG126" s="20"/>
      <c r="HJH126" s="20"/>
      <c r="HJI126" s="20"/>
      <c r="HJJ126" s="20"/>
      <c r="HJK126" s="20"/>
      <c r="HJL126" s="20"/>
      <c r="HJM126" s="20"/>
      <c r="HJN126" s="20"/>
      <c r="HJO126" s="20"/>
      <c r="HJP126" s="20"/>
      <c r="HJQ126" s="20"/>
      <c r="HJR126" s="20"/>
      <c r="HJS126" s="20"/>
      <c r="HJT126" s="20"/>
      <c r="HJU126" s="20"/>
      <c r="HJV126" s="20"/>
      <c r="HJW126" s="20"/>
      <c r="HJX126" s="20"/>
      <c r="HJY126" s="20"/>
      <c r="HJZ126" s="20"/>
      <c r="HKA126" s="20"/>
      <c r="HKB126" s="20"/>
      <c r="HKC126" s="20"/>
      <c r="HKD126" s="20"/>
      <c r="HKE126" s="20"/>
      <c r="HKF126" s="20"/>
      <c r="HKG126" s="20"/>
      <c r="HKH126" s="20"/>
      <c r="HKI126" s="20"/>
      <c r="HKJ126" s="20"/>
      <c r="HKK126" s="20"/>
      <c r="HKL126" s="20"/>
      <c r="HKM126" s="20"/>
      <c r="HKN126" s="20"/>
      <c r="HKO126" s="20"/>
      <c r="HKP126" s="20"/>
      <c r="HKQ126" s="20"/>
      <c r="HKR126" s="20"/>
      <c r="HKS126" s="20"/>
      <c r="HKT126" s="20"/>
      <c r="HKU126" s="20"/>
      <c r="HKV126" s="20"/>
      <c r="HKW126" s="20"/>
      <c r="HKX126" s="20"/>
      <c r="HKY126" s="20"/>
      <c r="HKZ126" s="20"/>
      <c r="HLA126" s="20"/>
      <c r="HLB126" s="20"/>
      <c r="HLC126" s="20"/>
      <c r="HLD126" s="20"/>
      <c r="HLE126" s="20"/>
      <c r="HLF126" s="20"/>
      <c r="HLG126" s="20"/>
      <c r="HLH126" s="20"/>
      <c r="HLI126" s="20"/>
      <c r="HLJ126" s="20"/>
      <c r="HLK126" s="20"/>
      <c r="HLL126" s="20"/>
      <c r="HLM126" s="20"/>
      <c r="HLN126" s="20"/>
      <c r="HLO126" s="20"/>
      <c r="HLP126" s="20"/>
      <c r="HLQ126" s="20"/>
      <c r="HLR126" s="20"/>
      <c r="HLS126" s="20"/>
      <c r="HLT126" s="20"/>
      <c r="HLU126" s="20"/>
      <c r="HLV126" s="20"/>
      <c r="HLW126" s="20"/>
      <c r="HLX126" s="20"/>
      <c r="HLY126" s="20"/>
      <c r="HLZ126" s="20"/>
      <c r="HMA126" s="20"/>
      <c r="HMB126" s="20"/>
      <c r="HMC126" s="20"/>
      <c r="HMD126" s="20"/>
      <c r="HME126" s="20"/>
      <c r="HMF126" s="20"/>
      <c r="HMG126" s="20"/>
      <c r="HMH126" s="20"/>
      <c r="HMI126" s="20"/>
      <c r="HMJ126" s="20"/>
      <c r="HMK126" s="20"/>
      <c r="HML126" s="20"/>
      <c r="HMM126" s="20"/>
      <c r="HMN126" s="20"/>
      <c r="HMO126" s="20"/>
      <c r="HMP126" s="20"/>
      <c r="HMQ126" s="20"/>
      <c r="HMR126" s="20"/>
      <c r="HMS126" s="20"/>
      <c r="HMT126" s="20"/>
      <c r="HMU126" s="20"/>
      <c r="HMV126" s="20"/>
      <c r="HMW126" s="20"/>
      <c r="HMX126" s="20"/>
      <c r="HMY126" s="20"/>
      <c r="HMZ126" s="20"/>
      <c r="HNA126" s="20"/>
      <c r="HNB126" s="20"/>
      <c r="HNC126" s="20"/>
      <c r="HND126" s="20"/>
      <c r="HNE126" s="20"/>
      <c r="HNF126" s="20"/>
      <c r="HNG126" s="20"/>
      <c r="HNH126" s="20"/>
      <c r="HNI126" s="20"/>
      <c r="HNJ126" s="20"/>
      <c r="HNK126" s="20"/>
      <c r="HNL126" s="20"/>
      <c r="HNM126" s="20"/>
      <c r="HNN126" s="20"/>
      <c r="HNO126" s="20"/>
      <c r="HNP126" s="20"/>
      <c r="HNQ126" s="20"/>
      <c r="HNR126" s="20"/>
      <c r="HNS126" s="20"/>
      <c r="HNT126" s="20"/>
      <c r="HNU126" s="20"/>
      <c r="HNV126" s="20"/>
      <c r="HNW126" s="20"/>
      <c r="HNX126" s="20"/>
      <c r="HNY126" s="20"/>
      <c r="HNZ126" s="20"/>
      <c r="HOA126" s="20"/>
      <c r="HOB126" s="20"/>
      <c r="HOC126" s="20"/>
      <c r="HOD126" s="20"/>
      <c r="HOE126" s="20"/>
      <c r="HOF126" s="20"/>
      <c r="HOG126" s="20"/>
      <c r="HOH126" s="20"/>
      <c r="HOI126" s="20"/>
      <c r="HOJ126" s="20"/>
      <c r="HOK126" s="20"/>
      <c r="HOL126" s="20"/>
      <c r="HOM126" s="20"/>
      <c r="HON126" s="20"/>
      <c r="HOO126" s="20"/>
      <c r="HOP126" s="20"/>
      <c r="HOQ126" s="20"/>
      <c r="HOR126" s="20"/>
      <c r="HOS126" s="20"/>
      <c r="HOT126" s="20"/>
      <c r="HOU126" s="20"/>
      <c r="HOV126" s="20"/>
      <c r="HOW126" s="20"/>
      <c r="HOX126" s="20"/>
      <c r="HOY126" s="20"/>
      <c r="HOZ126" s="20"/>
      <c r="HPA126" s="20"/>
      <c r="HPB126" s="20"/>
      <c r="HPC126" s="20"/>
      <c r="HPD126" s="20"/>
      <c r="HPE126" s="20"/>
      <c r="HPF126" s="20"/>
      <c r="HPG126" s="20"/>
      <c r="HPH126" s="20"/>
      <c r="HPI126" s="20"/>
      <c r="HPJ126" s="20"/>
      <c r="HPK126" s="20"/>
      <c r="HPL126" s="20"/>
      <c r="HPM126" s="20"/>
      <c r="HPN126" s="20"/>
      <c r="HPU126" s="20"/>
      <c r="HPV126" s="20"/>
      <c r="HPW126" s="20"/>
      <c r="HPX126" s="20"/>
      <c r="HPY126" s="20"/>
      <c r="HPZ126" s="20"/>
      <c r="HQA126" s="20"/>
      <c r="HQB126" s="20"/>
      <c r="HQC126" s="20"/>
      <c r="HQD126" s="20"/>
      <c r="HQE126" s="20"/>
      <c r="HQF126" s="20"/>
      <c r="HQG126" s="20"/>
      <c r="HQH126" s="20"/>
      <c r="HQI126" s="20"/>
      <c r="HQJ126" s="20"/>
      <c r="HQK126" s="20"/>
      <c r="HQL126" s="20"/>
      <c r="HQM126" s="20"/>
      <c r="HQN126" s="20"/>
      <c r="HQO126" s="20"/>
      <c r="HQP126" s="20"/>
      <c r="HQQ126" s="20"/>
      <c r="HQR126" s="20"/>
      <c r="HQS126" s="20"/>
      <c r="HQT126" s="20"/>
      <c r="HQU126" s="20"/>
      <c r="HQV126" s="20"/>
      <c r="HQW126" s="20"/>
      <c r="HQX126" s="20"/>
      <c r="HQY126" s="20"/>
      <c r="HQZ126" s="20"/>
      <c r="HRA126" s="20"/>
      <c r="HRB126" s="20"/>
      <c r="HRC126" s="20"/>
      <c r="HRD126" s="20"/>
      <c r="HRE126" s="20"/>
      <c r="HRF126" s="20"/>
      <c r="HRG126" s="20"/>
      <c r="HRH126" s="20"/>
      <c r="HRI126" s="20"/>
      <c r="HRJ126" s="20"/>
      <c r="HRK126" s="20"/>
      <c r="HRL126" s="20"/>
      <c r="HRM126" s="20"/>
      <c r="HRN126" s="20"/>
      <c r="HRO126" s="20"/>
      <c r="HRP126" s="20"/>
      <c r="HRQ126" s="20"/>
      <c r="HRR126" s="20"/>
      <c r="HRS126" s="20"/>
      <c r="HRT126" s="20"/>
      <c r="HRU126" s="20"/>
      <c r="HRV126" s="20"/>
      <c r="HRW126" s="20"/>
      <c r="HRX126" s="20"/>
      <c r="HRY126" s="20"/>
      <c r="HRZ126" s="20"/>
      <c r="HSA126" s="20"/>
      <c r="HSB126" s="20"/>
      <c r="HSC126" s="20"/>
      <c r="HSD126" s="20"/>
      <c r="HSE126" s="20"/>
      <c r="HSF126" s="20"/>
      <c r="HSG126" s="20"/>
      <c r="HSH126" s="20"/>
      <c r="HSI126" s="20"/>
      <c r="HSJ126" s="20"/>
      <c r="HSK126" s="20"/>
      <c r="HSL126" s="20"/>
      <c r="HSM126" s="20"/>
      <c r="HSN126" s="20"/>
      <c r="HSO126" s="20"/>
      <c r="HSP126" s="20"/>
      <c r="HSQ126" s="20"/>
      <c r="HSR126" s="20"/>
      <c r="HSS126" s="20"/>
      <c r="HST126" s="20"/>
      <c r="HSU126" s="20"/>
      <c r="HSV126" s="20"/>
      <c r="HSW126" s="20"/>
      <c r="HSX126" s="20"/>
      <c r="HSY126" s="20"/>
      <c r="HSZ126" s="20"/>
      <c r="HTA126" s="20"/>
      <c r="HTB126" s="20"/>
      <c r="HTC126" s="20"/>
      <c r="HTD126" s="20"/>
      <c r="HTE126" s="20"/>
      <c r="HTF126" s="20"/>
      <c r="HTG126" s="20"/>
      <c r="HTH126" s="20"/>
      <c r="HTI126" s="20"/>
      <c r="HTJ126" s="20"/>
      <c r="HTK126" s="20"/>
      <c r="HTL126" s="20"/>
      <c r="HTM126" s="20"/>
      <c r="HTN126" s="20"/>
      <c r="HTO126" s="20"/>
      <c r="HTP126" s="20"/>
      <c r="HTQ126" s="20"/>
      <c r="HTR126" s="20"/>
      <c r="HTS126" s="20"/>
      <c r="HTT126" s="20"/>
      <c r="HTU126" s="20"/>
      <c r="HTV126" s="20"/>
      <c r="HTW126" s="20"/>
      <c r="HTX126" s="20"/>
      <c r="HTY126" s="20"/>
      <c r="HTZ126" s="20"/>
      <c r="HUA126" s="20"/>
      <c r="HUB126" s="20"/>
      <c r="HUC126" s="20"/>
      <c r="HUD126" s="20"/>
      <c r="HUE126" s="20"/>
      <c r="HUF126" s="20"/>
      <c r="HUG126" s="20"/>
      <c r="HUH126" s="20"/>
      <c r="HUI126" s="20"/>
      <c r="HUJ126" s="20"/>
      <c r="HUK126" s="20"/>
      <c r="HUL126" s="20"/>
      <c r="HUM126" s="20"/>
      <c r="HUN126" s="20"/>
      <c r="HUO126" s="20"/>
      <c r="HUP126" s="20"/>
      <c r="HUQ126" s="20"/>
      <c r="HUR126" s="20"/>
      <c r="HUS126" s="20"/>
      <c r="HUT126" s="20"/>
      <c r="HUU126" s="20"/>
      <c r="HUV126" s="20"/>
      <c r="HUW126" s="20"/>
      <c r="HUX126" s="20"/>
      <c r="HUY126" s="20"/>
      <c r="HUZ126" s="20"/>
      <c r="HVA126" s="20"/>
      <c r="HVB126" s="20"/>
      <c r="HVC126" s="20"/>
      <c r="HVD126" s="20"/>
      <c r="HVE126" s="20"/>
      <c r="HVF126" s="20"/>
      <c r="HVG126" s="20"/>
      <c r="HVH126" s="20"/>
      <c r="HVI126" s="20"/>
      <c r="HVJ126" s="20"/>
      <c r="HVK126" s="20"/>
      <c r="HVL126" s="20"/>
      <c r="HVM126" s="20"/>
      <c r="HVN126" s="20"/>
      <c r="HVO126" s="20"/>
      <c r="HVP126" s="20"/>
      <c r="HVQ126" s="20"/>
      <c r="HVR126" s="20"/>
      <c r="HVS126" s="20"/>
      <c r="HVT126" s="20"/>
      <c r="HVU126" s="20"/>
      <c r="HVV126" s="20"/>
      <c r="HVW126" s="20"/>
      <c r="HVX126" s="20"/>
      <c r="HVY126" s="20"/>
      <c r="HVZ126" s="20"/>
      <c r="HWA126" s="20"/>
      <c r="HWB126" s="20"/>
      <c r="HWC126" s="20"/>
      <c r="HWD126" s="20"/>
      <c r="HWE126" s="20"/>
      <c r="HWF126" s="20"/>
      <c r="HWG126" s="20"/>
      <c r="HWH126" s="20"/>
      <c r="HWI126" s="20"/>
      <c r="HWJ126" s="20"/>
      <c r="HWK126" s="20"/>
      <c r="HWL126" s="20"/>
      <c r="HWM126" s="20"/>
      <c r="HWN126" s="20"/>
      <c r="HWO126" s="20"/>
      <c r="HWP126" s="20"/>
      <c r="HWQ126" s="20"/>
      <c r="HWR126" s="20"/>
      <c r="HWS126" s="20"/>
      <c r="HWT126" s="20"/>
      <c r="HWU126" s="20"/>
      <c r="HWV126" s="20"/>
      <c r="HWW126" s="20"/>
      <c r="HWX126" s="20"/>
      <c r="HWY126" s="20"/>
      <c r="HWZ126" s="20"/>
      <c r="HXA126" s="20"/>
      <c r="HXB126" s="20"/>
      <c r="HXC126" s="20"/>
      <c r="HXD126" s="20"/>
      <c r="HXE126" s="20"/>
      <c r="HXF126" s="20"/>
      <c r="HXG126" s="20"/>
      <c r="HXH126" s="20"/>
      <c r="HXI126" s="20"/>
      <c r="HXJ126" s="20"/>
      <c r="HXK126" s="20"/>
      <c r="HXL126" s="20"/>
      <c r="HXM126" s="20"/>
      <c r="HXN126" s="20"/>
      <c r="HXO126" s="20"/>
      <c r="HXP126" s="20"/>
      <c r="HXQ126" s="20"/>
      <c r="HXR126" s="20"/>
      <c r="HXS126" s="20"/>
      <c r="HXT126" s="20"/>
      <c r="HXU126" s="20"/>
      <c r="HXV126" s="20"/>
      <c r="HXW126" s="20"/>
      <c r="HXX126" s="20"/>
      <c r="HXY126" s="20"/>
      <c r="HXZ126" s="20"/>
      <c r="HYA126" s="20"/>
      <c r="HYB126" s="20"/>
      <c r="HYC126" s="20"/>
      <c r="HYD126" s="20"/>
      <c r="HYE126" s="20"/>
      <c r="HYF126" s="20"/>
      <c r="HYG126" s="20"/>
      <c r="HYH126" s="20"/>
      <c r="HYI126" s="20"/>
      <c r="HYJ126" s="20"/>
      <c r="HYK126" s="20"/>
      <c r="HYL126" s="20"/>
      <c r="HYM126" s="20"/>
      <c r="HYN126" s="20"/>
      <c r="HYO126" s="20"/>
      <c r="HYP126" s="20"/>
      <c r="HYQ126" s="20"/>
      <c r="HYR126" s="20"/>
      <c r="HYS126" s="20"/>
      <c r="HYT126" s="20"/>
      <c r="HYU126" s="20"/>
      <c r="HYV126" s="20"/>
      <c r="HYW126" s="20"/>
      <c r="HYX126" s="20"/>
      <c r="HYY126" s="20"/>
      <c r="HYZ126" s="20"/>
      <c r="HZA126" s="20"/>
      <c r="HZB126" s="20"/>
      <c r="HZC126" s="20"/>
      <c r="HZD126" s="20"/>
      <c r="HZE126" s="20"/>
      <c r="HZF126" s="20"/>
      <c r="HZG126" s="20"/>
      <c r="HZH126" s="20"/>
      <c r="HZI126" s="20"/>
      <c r="HZJ126" s="20"/>
      <c r="HZQ126" s="20"/>
      <c r="HZR126" s="20"/>
      <c r="HZS126" s="20"/>
      <c r="HZT126" s="20"/>
      <c r="HZU126" s="20"/>
      <c r="HZV126" s="20"/>
      <c r="HZW126" s="20"/>
      <c r="HZX126" s="20"/>
      <c r="HZY126" s="20"/>
      <c r="HZZ126" s="20"/>
      <c r="IAA126" s="20"/>
      <c r="IAB126" s="20"/>
      <c r="IAC126" s="20"/>
      <c r="IAD126" s="20"/>
      <c r="IAE126" s="20"/>
      <c r="IAF126" s="20"/>
      <c r="IAG126" s="20"/>
      <c r="IAH126" s="20"/>
      <c r="IAI126" s="20"/>
      <c r="IAJ126" s="20"/>
      <c r="IAK126" s="20"/>
      <c r="IAL126" s="20"/>
      <c r="IAM126" s="20"/>
      <c r="IAN126" s="20"/>
      <c r="IAO126" s="20"/>
      <c r="IAP126" s="20"/>
      <c r="IAQ126" s="20"/>
      <c r="IAR126" s="20"/>
      <c r="IAS126" s="20"/>
      <c r="IAT126" s="20"/>
      <c r="IAU126" s="20"/>
      <c r="IAV126" s="20"/>
      <c r="IAW126" s="20"/>
      <c r="IAX126" s="20"/>
      <c r="IAY126" s="20"/>
      <c r="IAZ126" s="20"/>
      <c r="IBA126" s="20"/>
      <c r="IBB126" s="20"/>
      <c r="IBC126" s="20"/>
      <c r="IBD126" s="20"/>
      <c r="IBE126" s="20"/>
      <c r="IBF126" s="20"/>
      <c r="IBG126" s="20"/>
      <c r="IBH126" s="20"/>
      <c r="IBI126" s="20"/>
      <c r="IBJ126" s="20"/>
      <c r="IBK126" s="20"/>
      <c r="IBL126" s="20"/>
      <c r="IBM126" s="20"/>
      <c r="IBN126" s="20"/>
      <c r="IBO126" s="20"/>
      <c r="IBP126" s="20"/>
      <c r="IBQ126" s="20"/>
      <c r="IBR126" s="20"/>
      <c r="IBS126" s="20"/>
      <c r="IBT126" s="20"/>
      <c r="IBU126" s="20"/>
      <c r="IBV126" s="20"/>
      <c r="IBW126" s="20"/>
      <c r="IBX126" s="20"/>
      <c r="IBY126" s="20"/>
      <c r="IBZ126" s="20"/>
      <c r="ICA126" s="20"/>
      <c r="ICB126" s="20"/>
      <c r="ICC126" s="20"/>
      <c r="ICD126" s="20"/>
      <c r="ICE126" s="20"/>
      <c r="ICF126" s="20"/>
      <c r="ICG126" s="20"/>
      <c r="ICH126" s="20"/>
      <c r="ICI126" s="20"/>
      <c r="ICJ126" s="20"/>
      <c r="ICK126" s="20"/>
      <c r="ICL126" s="20"/>
      <c r="ICM126" s="20"/>
      <c r="ICN126" s="20"/>
      <c r="ICO126" s="20"/>
      <c r="ICP126" s="20"/>
      <c r="ICQ126" s="20"/>
      <c r="ICR126" s="20"/>
      <c r="ICS126" s="20"/>
      <c r="ICT126" s="20"/>
      <c r="ICU126" s="20"/>
      <c r="ICV126" s="20"/>
      <c r="ICW126" s="20"/>
      <c r="ICX126" s="20"/>
      <c r="ICY126" s="20"/>
      <c r="ICZ126" s="20"/>
      <c r="IDA126" s="20"/>
      <c r="IDB126" s="20"/>
      <c r="IDC126" s="20"/>
      <c r="IDD126" s="20"/>
      <c r="IDE126" s="20"/>
      <c r="IDF126" s="20"/>
      <c r="IDG126" s="20"/>
      <c r="IDH126" s="20"/>
      <c r="IDI126" s="20"/>
      <c r="IDJ126" s="20"/>
      <c r="IDK126" s="20"/>
      <c r="IDL126" s="20"/>
      <c r="IDM126" s="20"/>
      <c r="IDN126" s="20"/>
      <c r="IDO126" s="20"/>
      <c r="IDP126" s="20"/>
      <c r="IDQ126" s="20"/>
      <c r="IDR126" s="20"/>
      <c r="IDS126" s="20"/>
      <c r="IDT126" s="20"/>
      <c r="IDU126" s="20"/>
      <c r="IDV126" s="20"/>
      <c r="IDW126" s="20"/>
      <c r="IDX126" s="20"/>
      <c r="IDY126" s="20"/>
      <c r="IDZ126" s="20"/>
      <c r="IEA126" s="20"/>
      <c r="IEB126" s="20"/>
      <c r="IEC126" s="20"/>
      <c r="IED126" s="20"/>
      <c r="IEE126" s="20"/>
      <c r="IEF126" s="20"/>
      <c r="IEG126" s="20"/>
      <c r="IEH126" s="20"/>
      <c r="IEI126" s="20"/>
      <c r="IEJ126" s="20"/>
      <c r="IEK126" s="20"/>
      <c r="IEL126" s="20"/>
      <c r="IEM126" s="20"/>
      <c r="IEN126" s="20"/>
      <c r="IEO126" s="20"/>
      <c r="IEP126" s="20"/>
      <c r="IEQ126" s="20"/>
      <c r="IER126" s="20"/>
      <c r="IES126" s="20"/>
      <c r="IET126" s="20"/>
      <c r="IEU126" s="20"/>
      <c r="IEV126" s="20"/>
      <c r="IEW126" s="20"/>
      <c r="IEX126" s="20"/>
      <c r="IEY126" s="20"/>
      <c r="IEZ126" s="20"/>
      <c r="IFA126" s="20"/>
      <c r="IFB126" s="20"/>
      <c r="IFC126" s="20"/>
      <c r="IFD126" s="20"/>
      <c r="IFE126" s="20"/>
      <c r="IFF126" s="20"/>
      <c r="IFG126" s="20"/>
      <c r="IFH126" s="20"/>
      <c r="IFI126" s="20"/>
      <c r="IFJ126" s="20"/>
      <c r="IFK126" s="20"/>
      <c r="IFL126" s="20"/>
      <c r="IFM126" s="20"/>
      <c r="IFN126" s="20"/>
      <c r="IFO126" s="20"/>
      <c r="IFP126" s="20"/>
      <c r="IFQ126" s="20"/>
      <c r="IFR126" s="20"/>
      <c r="IFS126" s="20"/>
      <c r="IFT126" s="20"/>
      <c r="IFU126" s="20"/>
      <c r="IFV126" s="20"/>
      <c r="IFW126" s="20"/>
      <c r="IFX126" s="20"/>
      <c r="IFY126" s="20"/>
      <c r="IFZ126" s="20"/>
      <c r="IGA126" s="20"/>
      <c r="IGB126" s="20"/>
      <c r="IGC126" s="20"/>
      <c r="IGD126" s="20"/>
      <c r="IGE126" s="20"/>
      <c r="IGF126" s="20"/>
      <c r="IGG126" s="20"/>
      <c r="IGH126" s="20"/>
      <c r="IGI126" s="20"/>
      <c r="IGJ126" s="20"/>
      <c r="IGK126" s="20"/>
      <c r="IGL126" s="20"/>
      <c r="IGM126" s="20"/>
      <c r="IGN126" s="20"/>
      <c r="IGO126" s="20"/>
      <c r="IGP126" s="20"/>
      <c r="IGQ126" s="20"/>
      <c r="IGR126" s="20"/>
      <c r="IGS126" s="20"/>
      <c r="IGT126" s="20"/>
      <c r="IGU126" s="20"/>
      <c r="IGV126" s="20"/>
      <c r="IGW126" s="20"/>
      <c r="IGX126" s="20"/>
      <c r="IGY126" s="20"/>
      <c r="IGZ126" s="20"/>
      <c r="IHA126" s="20"/>
      <c r="IHB126" s="20"/>
      <c r="IHC126" s="20"/>
      <c r="IHD126" s="20"/>
      <c r="IHE126" s="20"/>
      <c r="IHF126" s="20"/>
      <c r="IHG126" s="20"/>
      <c r="IHH126" s="20"/>
      <c r="IHI126" s="20"/>
      <c r="IHJ126" s="20"/>
      <c r="IHK126" s="20"/>
      <c r="IHL126" s="20"/>
      <c r="IHM126" s="20"/>
      <c r="IHN126" s="20"/>
      <c r="IHO126" s="20"/>
      <c r="IHP126" s="20"/>
      <c r="IHQ126" s="20"/>
      <c r="IHR126" s="20"/>
      <c r="IHS126" s="20"/>
      <c r="IHT126" s="20"/>
      <c r="IHU126" s="20"/>
      <c r="IHV126" s="20"/>
      <c r="IHW126" s="20"/>
      <c r="IHX126" s="20"/>
      <c r="IHY126" s="20"/>
      <c r="IHZ126" s="20"/>
      <c r="IIA126" s="20"/>
      <c r="IIB126" s="20"/>
      <c r="IIC126" s="20"/>
      <c r="IID126" s="20"/>
      <c r="IIE126" s="20"/>
      <c r="IIF126" s="20"/>
      <c r="IIG126" s="20"/>
      <c r="IIH126" s="20"/>
      <c r="III126" s="20"/>
      <c r="IIJ126" s="20"/>
      <c r="IIK126" s="20"/>
      <c r="IIL126" s="20"/>
      <c r="IIM126" s="20"/>
      <c r="IIN126" s="20"/>
      <c r="IIO126" s="20"/>
      <c r="IIP126" s="20"/>
      <c r="IIQ126" s="20"/>
      <c r="IIR126" s="20"/>
      <c r="IIS126" s="20"/>
      <c r="IIT126" s="20"/>
      <c r="IIU126" s="20"/>
      <c r="IIV126" s="20"/>
      <c r="IIW126" s="20"/>
      <c r="IIX126" s="20"/>
      <c r="IIY126" s="20"/>
      <c r="IIZ126" s="20"/>
      <c r="IJA126" s="20"/>
      <c r="IJB126" s="20"/>
      <c r="IJC126" s="20"/>
      <c r="IJD126" s="20"/>
      <c r="IJE126" s="20"/>
      <c r="IJF126" s="20"/>
      <c r="IJM126" s="20"/>
      <c r="IJN126" s="20"/>
      <c r="IJO126" s="20"/>
      <c r="IJP126" s="20"/>
      <c r="IJQ126" s="20"/>
      <c r="IJR126" s="20"/>
      <c r="IJS126" s="20"/>
      <c r="IJT126" s="20"/>
      <c r="IJU126" s="20"/>
      <c r="IJV126" s="20"/>
      <c r="IJW126" s="20"/>
      <c r="IJX126" s="20"/>
      <c r="IJY126" s="20"/>
      <c r="IJZ126" s="20"/>
      <c r="IKA126" s="20"/>
      <c r="IKB126" s="20"/>
      <c r="IKC126" s="20"/>
      <c r="IKD126" s="20"/>
      <c r="IKE126" s="20"/>
      <c r="IKF126" s="20"/>
      <c r="IKG126" s="20"/>
      <c r="IKH126" s="20"/>
      <c r="IKI126" s="20"/>
      <c r="IKJ126" s="20"/>
      <c r="IKK126" s="20"/>
      <c r="IKL126" s="20"/>
      <c r="IKM126" s="20"/>
      <c r="IKN126" s="20"/>
      <c r="IKO126" s="20"/>
      <c r="IKP126" s="20"/>
      <c r="IKQ126" s="20"/>
      <c r="IKR126" s="20"/>
      <c r="IKS126" s="20"/>
      <c r="IKT126" s="20"/>
      <c r="IKU126" s="20"/>
      <c r="IKV126" s="20"/>
      <c r="IKW126" s="20"/>
      <c r="IKX126" s="20"/>
      <c r="IKY126" s="20"/>
      <c r="IKZ126" s="20"/>
      <c r="ILA126" s="20"/>
      <c r="ILB126" s="20"/>
      <c r="ILC126" s="20"/>
      <c r="ILD126" s="20"/>
      <c r="ILE126" s="20"/>
      <c r="ILF126" s="20"/>
      <c r="ILG126" s="20"/>
      <c r="ILH126" s="20"/>
      <c r="ILI126" s="20"/>
      <c r="ILJ126" s="20"/>
      <c r="ILK126" s="20"/>
      <c r="ILL126" s="20"/>
      <c r="ILM126" s="20"/>
      <c r="ILN126" s="20"/>
      <c r="ILO126" s="20"/>
      <c r="ILP126" s="20"/>
      <c r="ILQ126" s="20"/>
      <c r="ILR126" s="20"/>
      <c r="ILS126" s="20"/>
      <c r="ILT126" s="20"/>
      <c r="ILU126" s="20"/>
      <c r="ILV126" s="20"/>
      <c r="ILW126" s="20"/>
      <c r="ILX126" s="20"/>
      <c r="ILY126" s="20"/>
      <c r="ILZ126" s="20"/>
      <c r="IMA126" s="20"/>
      <c r="IMB126" s="20"/>
      <c r="IMC126" s="20"/>
      <c r="IMD126" s="20"/>
      <c r="IME126" s="20"/>
      <c r="IMF126" s="20"/>
      <c r="IMG126" s="20"/>
      <c r="IMH126" s="20"/>
      <c r="IMI126" s="20"/>
      <c r="IMJ126" s="20"/>
      <c r="IMK126" s="20"/>
      <c r="IML126" s="20"/>
      <c r="IMM126" s="20"/>
      <c r="IMN126" s="20"/>
      <c r="IMO126" s="20"/>
      <c r="IMP126" s="20"/>
      <c r="IMQ126" s="20"/>
      <c r="IMR126" s="20"/>
      <c r="IMS126" s="20"/>
      <c r="IMT126" s="20"/>
      <c r="IMU126" s="20"/>
      <c r="IMV126" s="20"/>
      <c r="IMW126" s="20"/>
      <c r="IMX126" s="20"/>
      <c r="IMY126" s="20"/>
      <c r="IMZ126" s="20"/>
      <c r="INA126" s="20"/>
      <c r="INB126" s="20"/>
      <c r="INC126" s="20"/>
      <c r="IND126" s="20"/>
      <c r="INE126" s="20"/>
      <c r="INF126" s="20"/>
      <c r="ING126" s="20"/>
      <c r="INH126" s="20"/>
      <c r="INI126" s="20"/>
      <c r="INJ126" s="20"/>
      <c r="INK126" s="20"/>
      <c r="INL126" s="20"/>
      <c r="INM126" s="20"/>
      <c r="INN126" s="20"/>
      <c r="INO126" s="20"/>
      <c r="INP126" s="20"/>
      <c r="INQ126" s="20"/>
      <c r="INR126" s="20"/>
      <c r="INS126" s="20"/>
      <c r="INT126" s="20"/>
      <c r="INU126" s="20"/>
      <c r="INV126" s="20"/>
      <c r="INW126" s="20"/>
      <c r="INX126" s="20"/>
      <c r="INY126" s="20"/>
      <c r="INZ126" s="20"/>
      <c r="IOA126" s="20"/>
      <c r="IOB126" s="20"/>
      <c r="IOC126" s="20"/>
      <c r="IOD126" s="20"/>
      <c r="IOE126" s="20"/>
      <c r="IOF126" s="20"/>
      <c r="IOG126" s="20"/>
      <c r="IOH126" s="20"/>
      <c r="IOI126" s="20"/>
      <c r="IOJ126" s="20"/>
      <c r="IOK126" s="20"/>
      <c r="IOL126" s="20"/>
      <c r="IOM126" s="20"/>
      <c r="ION126" s="20"/>
      <c r="IOO126" s="20"/>
      <c r="IOP126" s="20"/>
      <c r="IOQ126" s="20"/>
      <c r="IOR126" s="20"/>
      <c r="IOS126" s="20"/>
      <c r="IOT126" s="20"/>
      <c r="IOU126" s="20"/>
      <c r="IOV126" s="20"/>
      <c r="IOW126" s="20"/>
      <c r="IOX126" s="20"/>
      <c r="IOY126" s="20"/>
      <c r="IOZ126" s="20"/>
      <c r="IPA126" s="20"/>
      <c r="IPB126" s="20"/>
      <c r="IPC126" s="20"/>
      <c r="IPD126" s="20"/>
      <c r="IPE126" s="20"/>
      <c r="IPF126" s="20"/>
      <c r="IPG126" s="20"/>
      <c r="IPH126" s="20"/>
      <c r="IPI126" s="20"/>
      <c r="IPJ126" s="20"/>
      <c r="IPK126" s="20"/>
      <c r="IPL126" s="20"/>
      <c r="IPM126" s="20"/>
      <c r="IPN126" s="20"/>
      <c r="IPO126" s="20"/>
      <c r="IPP126" s="20"/>
      <c r="IPQ126" s="20"/>
      <c r="IPR126" s="20"/>
      <c r="IPS126" s="20"/>
      <c r="IPT126" s="20"/>
      <c r="IPU126" s="20"/>
      <c r="IPV126" s="20"/>
      <c r="IPW126" s="20"/>
      <c r="IPX126" s="20"/>
      <c r="IPY126" s="20"/>
      <c r="IPZ126" s="20"/>
      <c r="IQA126" s="20"/>
      <c r="IQB126" s="20"/>
      <c r="IQC126" s="20"/>
      <c r="IQD126" s="20"/>
      <c r="IQE126" s="20"/>
      <c r="IQF126" s="20"/>
      <c r="IQG126" s="20"/>
      <c r="IQH126" s="20"/>
      <c r="IQI126" s="20"/>
      <c r="IQJ126" s="20"/>
      <c r="IQK126" s="20"/>
      <c r="IQL126" s="20"/>
      <c r="IQM126" s="20"/>
      <c r="IQN126" s="20"/>
      <c r="IQO126" s="20"/>
      <c r="IQP126" s="20"/>
      <c r="IQQ126" s="20"/>
      <c r="IQR126" s="20"/>
      <c r="IQS126" s="20"/>
      <c r="IQT126" s="20"/>
      <c r="IQU126" s="20"/>
      <c r="IQV126" s="20"/>
      <c r="IQW126" s="20"/>
      <c r="IQX126" s="20"/>
      <c r="IQY126" s="20"/>
      <c r="IQZ126" s="20"/>
      <c r="IRA126" s="20"/>
      <c r="IRB126" s="20"/>
      <c r="IRC126" s="20"/>
      <c r="IRD126" s="20"/>
      <c r="IRE126" s="20"/>
      <c r="IRF126" s="20"/>
      <c r="IRG126" s="20"/>
      <c r="IRH126" s="20"/>
      <c r="IRI126" s="20"/>
      <c r="IRJ126" s="20"/>
      <c r="IRK126" s="20"/>
      <c r="IRL126" s="20"/>
      <c r="IRM126" s="20"/>
      <c r="IRN126" s="20"/>
      <c r="IRO126" s="20"/>
      <c r="IRP126" s="20"/>
      <c r="IRQ126" s="20"/>
      <c r="IRR126" s="20"/>
      <c r="IRS126" s="20"/>
      <c r="IRT126" s="20"/>
      <c r="IRU126" s="20"/>
      <c r="IRV126" s="20"/>
      <c r="IRW126" s="20"/>
      <c r="IRX126" s="20"/>
      <c r="IRY126" s="20"/>
      <c r="IRZ126" s="20"/>
      <c r="ISA126" s="20"/>
      <c r="ISB126" s="20"/>
      <c r="ISC126" s="20"/>
      <c r="ISD126" s="20"/>
      <c r="ISE126" s="20"/>
      <c r="ISF126" s="20"/>
      <c r="ISG126" s="20"/>
      <c r="ISH126" s="20"/>
      <c r="ISI126" s="20"/>
      <c r="ISJ126" s="20"/>
      <c r="ISK126" s="20"/>
      <c r="ISL126" s="20"/>
      <c r="ISM126" s="20"/>
      <c r="ISN126" s="20"/>
      <c r="ISO126" s="20"/>
      <c r="ISP126" s="20"/>
      <c r="ISQ126" s="20"/>
      <c r="ISR126" s="20"/>
      <c r="ISS126" s="20"/>
      <c r="IST126" s="20"/>
      <c r="ISU126" s="20"/>
      <c r="ISV126" s="20"/>
      <c r="ISW126" s="20"/>
      <c r="ISX126" s="20"/>
      <c r="ISY126" s="20"/>
      <c r="ISZ126" s="20"/>
      <c r="ITA126" s="20"/>
      <c r="ITB126" s="20"/>
      <c r="ITI126" s="20"/>
      <c r="ITJ126" s="20"/>
      <c r="ITK126" s="20"/>
      <c r="ITL126" s="20"/>
      <c r="ITM126" s="20"/>
      <c r="ITN126" s="20"/>
      <c r="ITO126" s="20"/>
      <c r="ITP126" s="20"/>
      <c r="ITQ126" s="20"/>
      <c r="ITR126" s="20"/>
      <c r="ITS126" s="20"/>
      <c r="ITT126" s="20"/>
      <c r="ITU126" s="20"/>
      <c r="ITV126" s="20"/>
      <c r="ITW126" s="20"/>
      <c r="ITX126" s="20"/>
      <c r="ITY126" s="20"/>
      <c r="ITZ126" s="20"/>
      <c r="IUA126" s="20"/>
      <c r="IUB126" s="20"/>
      <c r="IUC126" s="20"/>
      <c r="IUD126" s="20"/>
      <c r="IUE126" s="20"/>
      <c r="IUF126" s="20"/>
      <c r="IUG126" s="20"/>
      <c r="IUH126" s="20"/>
      <c r="IUI126" s="20"/>
      <c r="IUJ126" s="20"/>
      <c r="IUK126" s="20"/>
      <c r="IUL126" s="20"/>
      <c r="IUM126" s="20"/>
      <c r="IUN126" s="20"/>
      <c r="IUO126" s="20"/>
      <c r="IUP126" s="20"/>
      <c r="IUQ126" s="20"/>
      <c r="IUR126" s="20"/>
      <c r="IUS126" s="20"/>
      <c r="IUT126" s="20"/>
      <c r="IUU126" s="20"/>
      <c r="IUV126" s="20"/>
      <c r="IUW126" s="20"/>
      <c r="IUX126" s="20"/>
      <c r="IUY126" s="20"/>
      <c r="IUZ126" s="20"/>
      <c r="IVA126" s="20"/>
      <c r="IVB126" s="20"/>
      <c r="IVC126" s="20"/>
      <c r="IVD126" s="20"/>
      <c r="IVE126" s="20"/>
      <c r="IVF126" s="20"/>
      <c r="IVG126" s="20"/>
      <c r="IVH126" s="20"/>
      <c r="IVI126" s="20"/>
      <c r="IVJ126" s="20"/>
      <c r="IVK126" s="20"/>
      <c r="IVL126" s="20"/>
      <c r="IVM126" s="20"/>
      <c r="IVN126" s="20"/>
      <c r="IVO126" s="20"/>
      <c r="IVP126" s="20"/>
      <c r="IVQ126" s="20"/>
      <c r="IVR126" s="20"/>
      <c r="IVS126" s="20"/>
      <c r="IVT126" s="20"/>
      <c r="IVU126" s="20"/>
      <c r="IVV126" s="20"/>
      <c r="IVW126" s="20"/>
      <c r="IVX126" s="20"/>
      <c r="IVY126" s="20"/>
      <c r="IVZ126" s="20"/>
      <c r="IWA126" s="20"/>
      <c r="IWB126" s="20"/>
      <c r="IWC126" s="20"/>
      <c r="IWD126" s="20"/>
      <c r="IWE126" s="20"/>
      <c r="IWF126" s="20"/>
      <c r="IWG126" s="20"/>
      <c r="IWH126" s="20"/>
      <c r="IWI126" s="20"/>
      <c r="IWJ126" s="20"/>
      <c r="IWK126" s="20"/>
      <c r="IWL126" s="20"/>
      <c r="IWM126" s="20"/>
      <c r="IWN126" s="20"/>
      <c r="IWO126" s="20"/>
      <c r="IWP126" s="20"/>
      <c r="IWQ126" s="20"/>
      <c r="IWR126" s="20"/>
      <c r="IWS126" s="20"/>
      <c r="IWT126" s="20"/>
      <c r="IWU126" s="20"/>
      <c r="IWV126" s="20"/>
      <c r="IWW126" s="20"/>
      <c r="IWX126" s="20"/>
      <c r="IWY126" s="20"/>
      <c r="IWZ126" s="20"/>
      <c r="IXA126" s="20"/>
      <c r="IXB126" s="20"/>
      <c r="IXC126" s="20"/>
      <c r="IXD126" s="20"/>
      <c r="IXE126" s="20"/>
      <c r="IXF126" s="20"/>
      <c r="IXG126" s="20"/>
      <c r="IXH126" s="20"/>
      <c r="IXI126" s="20"/>
      <c r="IXJ126" s="20"/>
      <c r="IXK126" s="20"/>
      <c r="IXL126" s="20"/>
      <c r="IXM126" s="20"/>
      <c r="IXN126" s="20"/>
      <c r="IXO126" s="20"/>
      <c r="IXP126" s="20"/>
      <c r="IXQ126" s="20"/>
      <c r="IXR126" s="20"/>
      <c r="IXS126" s="20"/>
      <c r="IXT126" s="20"/>
      <c r="IXU126" s="20"/>
      <c r="IXV126" s="20"/>
      <c r="IXW126" s="20"/>
      <c r="IXX126" s="20"/>
      <c r="IXY126" s="20"/>
      <c r="IXZ126" s="20"/>
      <c r="IYA126" s="20"/>
      <c r="IYB126" s="20"/>
      <c r="IYC126" s="20"/>
      <c r="IYD126" s="20"/>
      <c r="IYE126" s="20"/>
      <c r="IYF126" s="20"/>
      <c r="IYG126" s="20"/>
      <c r="IYH126" s="20"/>
      <c r="IYI126" s="20"/>
      <c r="IYJ126" s="20"/>
      <c r="IYK126" s="20"/>
      <c r="IYL126" s="20"/>
      <c r="IYM126" s="20"/>
      <c r="IYN126" s="20"/>
      <c r="IYO126" s="20"/>
      <c r="IYP126" s="20"/>
      <c r="IYQ126" s="20"/>
      <c r="IYR126" s="20"/>
      <c r="IYS126" s="20"/>
      <c r="IYT126" s="20"/>
      <c r="IYU126" s="20"/>
      <c r="IYV126" s="20"/>
      <c r="IYW126" s="20"/>
      <c r="IYX126" s="20"/>
      <c r="IYY126" s="20"/>
      <c r="IYZ126" s="20"/>
      <c r="IZA126" s="20"/>
      <c r="IZB126" s="20"/>
      <c r="IZC126" s="20"/>
      <c r="IZD126" s="20"/>
      <c r="IZE126" s="20"/>
      <c r="IZF126" s="20"/>
      <c r="IZG126" s="20"/>
      <c r="IZH126" s="20"/>
      <c r="IZI126" s="20"/>
      <c r="IZJ126" s="20"/>
      <c r="IZK126" s="20"/>
      <c r="IZL126" s="20"/>
      <c r="IZM126" s="20"/>
      <c r="IZN126" s="20"/>
      <c r="IZO126" s="20"/>
      <c r="IZP126" s="20"/>
      <c r="IZQ126" s="20"/>
      <c r="IZR126" s="20"/>
      <c r="IZS126" s="20"/>
      <c r="IZT126" s="20"/>
      <c r="IZU126" s="20"/>
      <c r="IZV126" s="20"/>
      <c r="IZW126" s="20"/>
      <c r="IZX126" s="20"/>
      <c r="IZY126" s="20"/>
      <c r="IZZ126" s="20"/>
      <c r="JAA126" s="20"/>
      <c r="JAB126" s="20"/>
      <c r="JAC126" s="20"/>
      <c r="JAD126" s="20"/>
      <c r="JAE126" s="20"/>
      <c r="JAF126" s="20"/>
      <c r="JAG126" s="20"/>
      <c r="JAH126" s="20"/>
      <c r="JAI126" s="20"/>
      <c r="JAJ126" s="20"/>
      <c r="JAK126" s="20"/>
      <c r="JAL126" s="20"/>
      <c r="JAM126" s="20"/>
      <c r="JAN126" s="20"/>
      <c r="JAO126" s="20"/>
      <c r="JAP126" s="20"/>
      <c r="JAQ126" s="20"/>
      <c r="JAR126" s="20"/>
      <c r="JAS126" s="20"/>
      <c r="JAT126" s="20"/>
      <c r="JAU126" s="20"/>
      <c r="JAV126" s="20"/>
      <c r="JAW126" s="20"/>
      <c r="JAX126" s="20"/>
      <c r="JAY126" s="20"/>
      <c r="JAZ126" s="20"/>
      <c r="JBA126" s="20"/>
      <c r="JBB126" s="20"/>
      <c r="JBC126" s="20"/>
      <c r="JBD126" s="20"/>
      <c r="JBE126" s="20"/>
      <c r="JBF126" s="20"/>
      <c r="JBG126" s="20"/>
      <c r="JBH126" s="20"/>
      <c r="JBI126" s="20"/>
      <c r="JBJ126" s="20"/>
      <c r="JBK126" s="20"/>
      <c r="JBL126" s="20"/>
      <c r="JBM126" s="20"/>
      <c r="JBN126" s="20"/>
      <c r="JBO126" s="20"/>
      <c r="JBP126" s="20"/>
      <c r="JBQ126" s="20"/>
      <c r="JBR126" s="20"/>
      <c r="JBS126" s="20"/>
      <c r="JBT126" s="20"/>
      <c r="JBU126" s="20"/>
      <c r="JBV126" s="20"/>
      <c r="JBW126" s="20"/>
      <c r="JBX126" s="20"/>
      <c r="JBY126" s="20"/>
      <c r="JBZ126" s="20"/>
      <c r="JCA126" s="20"/>
      <c r="JCB126" s="20"/>
      <c r="JCC126" s="20"/>
      <c r="JCD126" s="20"/>
      <c r="JCE126" s="20"/>
      <c r="JCF126" s="20"/>
      <c r="JCG126" s="20"/>
      <c r="JCH126" s="20"/>
      <c r="JCI126" s="20"/>
      <c r="JCJ126" s="20"/>
      <c r="JCK126" s="20"/>
      <c r="JCL126" s="20"/>
      <c r="JCM126" s="20"/>
      <c r="JCN126" s="20"/>
      <c r="JCO126" s="20"/>
      <c r="JCP126" s="20"/>
      <c r="JCQ126" s="20"/>
      <c r="JCR126" s="20"/>
      <c r="JCS126" s="20"/>
      <c r="JCT126" s="20"/>
      <c r="JCU126" s="20"/>
      <c r="JCV126" s="20"/>
      <c r="JCW126" s="20"/>
      <c r="JCX126" s="20"/>
      <c r="JDE126" s="20"/>
      <c r="JDF126" s="20"/>
      <c r="JDG126" s="20"/>
      <c r="JDH126" s="20"/>
      <c r="JDI126" s="20"/>
      <c r="JDJ126" s="20"/>
      <c r="JDK126" s="20"/>
      <c r="JDL126" s="20"/>
      <c r="JDM126" s="20"/>
      <c r="JDN126" s="20"/>
      <c r="JDO126" s="20"/>
      <c r="JDP126" s="20"/>
      <c r="JDQ126" s="20"/>
      <c r="JDR126" s="20"/>
      <c r="JDS126" s="20"/>
      <c r="JDT126" s="20"/>
      <c r="JDU126" s="20"/>
      <c r="JDV126" s="20"/>
      <c r="JDW126" s="20"/>
      <c r="JDX126" s="20"/>
      <c r="JDY126" s="20"/>
      <c r="JDZ126" s="20"/>
      <c r="JEA126" s="20"/>
      <c r="JEB126" s="20"/>
      <c r="JEC126" s="20"/>
      <c r="JED126" s="20"/>
      <c r="JEE126" s="20"/>
      <c r="JEF126" s="20"/>
      <c r="JEG126" s="20"/>
      <c r="JEH126" s="20"/>
      <c r="JEI126" s="20"/>
      <c r="JEJ126" s="20"/>
      <c r="JEK126" s="20"/>
      <c r="JEL126" s="20"/>
      <c r="JEM126" s="20"/>
      <c r="JEN126" s="20"/>
      <c r="JEO126" s="20"/>
      <c r="JEP126" s="20"/>
      <c r="JEQ126" s="20"/>
      <c r="JER126" s="20"/>
      <c r="JES126" s="20"/>
      <c r="JET126" s="20"/>
      <c r="JEU126" s="20"/>
      <c r="JEV126" s="20"/>
      <c r="JEW126" s="20"/>
      <c r="JEX126" s="20"/>
      <c r="JEY126" s="20"/>
      <c r="JEZ126" s="20"/>
      <c r="JFA126" s="20"/>
      <c r="JFB126" s="20"/>
      <c r="JFC126" s="20"/>
      <c r="JFD126" s="20"/>
      <c r="JFE126" s="20"/>
      <c r="JFF126" s="20"/>
      <c r="JFG126" s="20"/>
      <c r="JFH126" s="20"/>
      <c r="JFI126" s="20"/>
      <c r="JFJ126" s="20"/>
      <c r="JFK126" s="20"/>
      <c r="JFL126" s="20"/>
      <c r="JFM126" s="20"/>
      <c r="JFN126" s="20"/>
      <c r="JFO126" s="20"/>
      <c r="JFP126" s="20"/>
      <c r="JFQ126" s="20"/>
      <c r="JFR126" s="20"/>
      <c r="JFS126" s="20"/>
      <c r="JFT126" s="20"/>
      <c r="JFU126" s="20"/>
      <c r="JFV126" s="20"/>
      <c r="JFW126" s="20"/>
      <c r="JFX126" s="20"/>
      <c r="JFY126" s="20"/>
      <c r="JFZ126" s="20"/>
      <c r="JGA126" s="20"/>
      <c r="JGB126" s="20"/>
      <c r="JGC126" s="20"/>
      <c r="JGD126" s="20"/>
      <c r="JGE126" s="20"/>
      <c r="JGF126" s="20"/>
      <c r="JGG126" s="20"/>
      <c r="JGH126" s="20"/>
      <c r="JGI126" s="20"/>
      <c r="JGJ126" s="20"/>
      <c r="JGK126" s="20"/>
      <c r="JGL126" s="20"/>
      <c r="JGM126" s="20"/>
      <c r="JGN126" s="20"/>
      <c r="JGO126" s="20"/>
      <c r="JGP126" s="20"/>
      <c r="JGQ126" s="20"/>
      <c r="JGR126" s="20"/>
      <c r="JGS126" s="20"/>
      <c r="JGT126" s="20"/>
      <c r="JGU126" s="20"/>
      <c r="JGV126" s="20"/>
      <c r="JGW126" s="20"/>
      <c r="JGX126" s="20"/>
      <c r="JGY126" s="20"/>
      <c r="JGZ126" s="20"/>
      <c r="JHA126" s="20"/>
      <c r="JHB126" s="20"/>
      <c r="JHC126" s="20"/>
      <c r="JHD126" s="20"/>
      <c r="JHE126" s="20"/>
      <c r="JHF126" s="20"/>
      <c r="JHG126" s="20"/>
      <c r="JHH126" s="20"/>
      <c r="JHI126" s="20"/>
      <c r="JHJ126" s="20"/>
      <c r="JHK126" s="20"/>
      <c r="JHL126" s="20"/>
      <c r="JHM126" s="20"/>
      <c r="JHN126" s="20"/>
      <c r="JHO126" s="20"/>
      <c r="JHP126" s="20"/>
      <c r="JHQ126" s="20"/>
      <c r="JHR126" s="20"/>
      <c r="JHS126" s="20"/>
      <c r="JHT126" s="20"/>
      <c r="JHU126" s="20"/>
      <c r="JHV126" s="20"/>
      <c r="JHW126" s="20"/>
      <c r="JHX126" s="20"/>
      <c r="JHY126" s="20"/>
      <c r="JHZ126" s="20"/>
      <c r="JIA126" s="20"/>
      <c r="JIB126" s="20"/>
      <c r="JIC126" s="20"/>
      <c r="JID126" s="20"/>
      <c r="JIE126" s="20"/>
      <c r="JIF126" s="20"/>
      <c r="JIG126" s="20"/>
      <c r="JIH126" s="20"/>
      <c r="JII126" s="20"/>
      <c r="JIJ126" s="20"/>
      <c r="JIK126" s="20"/>
      <c r="JIL126" s="20"/>
      <c r="JIM126" s="20"/>
      <c r="JIN126" s="20"/>
      <c r="JIO126" s="20"/>
      <c r="JIP126" s="20"/>
      <c r="JIQ126" s="20"/>
      <c r="JIR126" s="20"/>
      <c r="JIS126" s="20"/>
      <c r="JIT126" s="20"/>
      <c r="JIU126" s="20"/>
      <c r="JIV126" s="20"/>
      <c r="JIW126" s="20"/>
      <c r="JIX126" s="20"/>
      <c r="JIY126" s="20"/>
      <c r="JIZ126" s="20"/>
      <c r="JJA126" s="20"/>
      <c r="JJB126" s="20"/>
      <c r="JJC126" s="20"/>
      <c r="JJD126" s="20"/>
      <c r="JJE126" s="20"/>
      <c r="JJF126" s="20"/>
      <c r="JJG126" s="20"/>
      <c r="JJH126" s="20"/>
      <c r="JJI126" s="20"/>
      <c r="JJJ126" s="20"/>
      <c r="JJK126" s="20"/>
      <c r="JJL126" s="20"/>
      <c r="JJM126" s="20"/>
      <c r="JJN126" s="20"/>
      <c r="JJO126" s="20"/>
      <c r="JJP126" s="20"/>
      <c r="JJQ126" s="20"/>
      <c r="JJR126" s="20"/>
      <c r="JJS126" s="20"/>
      <c r="JJT126" s="20"/>
      <c r="JJU126" s="20"/>
      <c r="JJV126" s="20"/>
      <c r="JJW126" s="20"/>
      <c r="JJX126" s="20"/>
      <c r="JJY126" s="20"/>
      <c r="JJZ126" s="20"/>
      <c r="JKA126" s="20"/>
      <c r="JKB126" s="20"/>
      <c r="JKC126" s="20"/>
      <c r="JKD126" s="20"/>
      <c r="JKE126" s="20"/>
      <c r="JKF126" s="20"/>
      <c r="JKG126" s="20"/>
      <c r="JKH126" s="20"/>
      <c r="JKI126" s="20"/>
      <c r="JKJ126" s="20"/>
      <c r="JKK126" s="20"/>
      <c r="JKL126" s="20"/>
      <c r="JKM126" s="20"/>
      <c r="JKN126" s="20"/>
      <c r="JKO126" s="20"/>
      <c r="JKP126" s="20"/>
      <c r="JKQ126" s="20"/>
      <c r="JKR126" s="20"/>
      <c r="JKS126" s="20"/>
      <c r="JKT126" s="20"/>
      <c r="JKU126" s="20"/>
      <c r="JKV126" s="20"/>
      <c r="JKW126" s="20"/>
      <c r="JKX126" s="20"/>
      <c r="JKY126" s="20"/>
      <c r="JKZ126" s="20"/>
      <c r="JLA126" s="20"/>
      <c r="JLB126" s="20"/>
      <c r="JLC126" s="20"/>
      <c r="JLD126" s="20"/>
      <c r="JLE126" s="20"/>
      <c r="JLF126" s="20"/>
      <c r="JLG126" s="20"/>
      <c r="JLH126" s="20"/>
      <c r="JLI126" s="20"/>
      <c r="JLJ126" s="20"/>
      <c r="JLK126" s="20"/>
      <c r="JLL126" s="20"/>
      <c r="JLM126" s="20"/>
      <c r="JLN126" s="20"/>
      <c r="JLO126" s="20"/>
      <c r="JLP126" s="20"/>
      <c r="JLQ126" s="20"/>
      <c r="JLR126" s="20"/>
      <c r="JLS126" s="20"/>
      <c r="JLT126" s="20"/>
      <c r="JLU126" s="20"/>
      <c r="JLV126" s="20"/>
      <c r="JLW126" s="20"/>
      <c r="JLX126" s="20"/>
      <c r="JLY126" s="20"/>
      <c r="JLZ126" s="20"/>
      <c r="JMA126" s="20"/>
      <c r="JMB126" s="20"/>
      <c r="JMC126" s="20"/>
      <c r="JMD126" s="20"/>
      <c r="JME126" s="20"/>
      <c r="JMF126" s="20"/>
      <c r="JMG126" s="20"/>
      <c r="JMH126" s="20"/>
      <c r="JMI126" s="20"/>
      <c r="JMJ126" s="20"/>
      <c r="JMK126" s="20"/>
      <c r="JML126" s="20"/>
      <c r="JMM126" s="20"/>
      <c r="JMN126" s="20"/>
      <c r="JMO126" s="20"/>
      <c r="JMP126" s="20"/>
      <c r="JMQ126" s="20"/>
      <c r="JMR126" s="20"/>
      <c r="JMS126" s="20"/>
      <c r="JMT126" s="20"/>
      <c r="JNA126" s="20"/>
      <c r="JNB126" s="20"/>
      <c r="JNC126" s="20"/>
      <c r="JND126" s="20"/>
      <c r="JNE126" s="20"/>
      <c r="JNF126" s="20"/>
      <c r="JNG126" s="20"/>
      <c r="JNH126" s="20"/>
      <c r="JNI126" s="20"/>
      <c r="JNJ126" s="20"/>
      <c r="JNK126" s="20"/>
      <c r="JNL126" s="20"/>
      <c r="JNM126" s="20"/>
      <c r="JNN126" s="20"/>
      <c r="JNO126" s="20"/>
      <c r="JNP126" s="20"/>
      <c r="JNQ126" s="20"/>
      <c r="JNR126" s="20"/>
      <c r="JNS126" s="20"/>
      <c r="JNT126" s="20"/>
      <c r="JNU126" s="20"/>
      <c r="JNV126" s="20"/>
      <c r="JNW126" s="20"/>
      <c r="JNX126" s="20"/>
      <c r="JNY126" s="20"/>
      <c r="JNZ126" s="20"/>
      <c r="JOA126" s="20"/>
      <c r="JOB126" s="20"/>
      <c r="JOC126" s="20"/>
      <c r="JOD126" s="20"/>
      <c r="JOE126" s="20"/>
      <c r="JOF126" s="20"/>
      <c r="JOG126" s="20"/>
      <c r="JOH126" s="20"/>
      <c r="JOI126" s="20"/>
      <c r="JOJ126" s="20"/>
      <c r="JOK126" s="20"/>
      <c r="JOL126" s="20"/>
      <c r="JOM126" s="20"/>
      <c r="JON126" s="20"/>
      <c r="JOO126" s="20"/>
      <c r="JOP126" s="20"/>
      <c r="JOQ126" s="20"/>
      <c r="JOR126" s="20"/>
      <c r="JOS126" s="20"/>
      <c r="JOT126" s="20"/>
      <c r="JOU126" s="20"/>
      <c r="JOV126" s="20"/>
      <c r="JOW126" s="20"/>
      <c r="JOX126" s="20"/>
      <c r="JOY126" s="20"/>
      <c r="JOZ126" s="20"/>
      <c r="JPA126" s="20"/>
      <c r="JPB126" s="20"/>
      <c r="JPC126" s="20"/>
      <c r="JPD126" s="20"/>
      <c r="JPE126" s="20"/>
      <c r="JPF126" s="20"/>
      <c r="JPG126" s="20"/>
      <c r="JPH126" s="20"/>
      <c r="JPI126" s="20"/>
      <c r="JPJ126" s="20"/>
      <c r="JPK126" s="20"/>
      <c r="JPL126" s="20"/>
      <c r="JPM126" s="20"/>
      <c r="JPN126" s="20"/>
      <c r="JPO126" s="20"/>
      <c r="JPP126" s="20"/>
      <c r="JPQ126" s="20"/>
      <c r="JPR126" s="20"/>
      <c r="JPS126" s="20"/>
      <c r="JPT126" s="20"/>
      <c r="JPU126" s="20"/>
      <c r="JPV126" s="20"/>
      <c r="JPW126" s="20"/>
      <c r="JPX126" s="20"/>
      <c r="JPY126" s="20"/>
      <c r="JPZ126" s="20"/>
      <c r="JQA126" s="20"/>
      <c r="JQB126" s="20"/>
      <c r="JQC126" s="20"/>
      <c r="JQD126" s="20"/>
      <c r="JQE126" s="20"/>
      <c r="JQF126" s="20"/>
      <c r="JQG126" s="20"/>
      <c r="JQH126" s="20"/>
      <c r="JQI126" s="20"/>
      <c r="JQJ126" s="20"/>
      <c r="JQK126" s="20"/>
      <c r="JQL126" s="20"/>
      <c r="JQM126" s="20"/>
      <c r="JQN126" s="20"/>
      <c r="JQO126" s="20"/>
      <c r="JQP126" s="20"/>
      <c r="JQQ126" s="20"/>
      <c r="JQR126" s="20"/>
      <c r="JQS126" s="20"/>
      <c r="JQT126" s="20"/>
      <c r="JQU126" s="20"/>
      <c r="JQV126" s="20"/>
      <c r="JQW126" s="20"/>
      <c r="JQX126" s="20"/>
      <c r="JQY126" s="20"/>
      <c r="JQZ126" s="20"/>
      <c r="JRA126" s="20"/>
      <c r="JRB126" s="20"/>
      <c r="JRC126" s="20"/>
      <c r="JRD126" s="20"/>
      <c r="JRE126" s="20"/>
      <c r="JRF126" s="20"/>
      <c r="JRG126" s="20"/>
      <c r="JRH126" s="20"/>
      <c r="JRI126" s="20"/>
      <c r="JRJ126" s="20"/>
      <c r="JRK126" s="20"/>
      <c r="JRL126" s="20"/>
      <c r="JRM126" s="20"/>
      <c r="JRN126" s="20"/>
      <c r="JRO126" s="20"/>
      <c r="JRP126" s="20"/>
      <c r="JRQ126" s="20"/>
      <c r="JRR126" s="20"/>
      <c r="JRS126" s="20"/>
      <c r="JRT126" s="20"/>
      <c r="JRU126" s="20"/>
      <c r="JRV126" s="20"/>
      <c r="JRW126" s="20"/>
      <c r="JRX126" s="20"/>
      <c r="JRY126" s="20"/>
      <c r="JRZ126" s="20"/>
      <c r="JSA126" s="20"/>
      <c r="JSB126" s="20"/>
      <c r="JSC126" s="20"/>
      <c r="JSD126" s="20"/>
      <c r="JSE126" s="20"/>
      <c r="JSF126" s="20"/>
      <c r="JSG126" s="20"/>
      <c r="JSH126" s="20"/>
      <c r="JSI126" s="20"/>
      <c r="JSJ126" s="20"/>
      <c r="JSK126" s="20"/>
      <c r="JSL126" s="20"/>
      <c r="JSM126" s="20"/>
      <c r="JSN126" s="20"/>
      <c r="JSO126" s="20"/>
      <c r="JSP126" s="20"/>
      <c r="JSQ126" s="20"/>
      <c r="JSR126" s="20"/>
      <c r="JSS126" s="20"/>
      <c r="JST126" s="20"/>
      <c r="JSU126" s="20"/>
      <c r="JSV126" s="20"/>
      <c r="JSW126" s="20"/>
      <c r="JSX126" s="20"/>
      <c r="JSY126" s="20"/>
      <c r="JSZ126" s="20"/>
      <c r="JTA126" s="20"/>
      <c r="JTB126" s="20"/>
      <c r="JTC126" s="20"/>
      <c r="JTD126" s="20"/>
      <c r="JTE126" s="20"/>
      <c r="JTF126" s="20"/>
      <c r="JTG126" s="20"/>
      <c r="JTH126" s="20"/>
      <c r="JTI126" s="20"/>
      <c r="JTJ126" s="20"/>
      <c r="JTK126" s="20"/>
      <c r="JTL126" s="20"/>
      <c r="JTM126" s="20"/>
      <c r="JTN126" s="20"/>
      <c r="JTO126" s="20"/>
      <c r="JTP126" s="20"/>
      <c r="JTQ126" s="20"/>
      <c r="JTR126" s="20"/>
      <c r="JTS126" s="20"/>
      <c r="JTT126" s="20"/>
      <c r="JTU126" s="20"/>
      <c r="JTV126" s="20"/>
      <c r="JTW126" s="20"/>
      <c r="JTX126" s="20"/>
      <c r="JTY126" s="20"/>
      <c r="JTZ126" s="20"/>
      <c r="JUA126" s="20"/>
      <c r="JUB126" s="20"/>
      <c r="JUC126" s="20"/>
      <c r="JUD126" s="20"/>
      <c r="JUE126" s="20"/>
      <c r="JUF126" s="20"/>
      <c r="JUG126" s="20"/>
      <c r="JUH126" s="20"/>
      <c r="JUI126" s="20"/>
      <c r="JUJ126" s="20"/>
      <c r="JUK126" s="20"/>
      <c r="JUL126" s="20"/>
      <c r="JUM126" s="20"/>
      <c r="JUN126" s="20"/>
      <c r="JUO126" s="20"/>
      <c r="JUP126" s="20"/>
      <c r="JUQ126" s="20"/>
      <c r="JUR126" s="20"/>
      <c r="JUS126" s="20"/>
      <c r="JUT126" s="20"/>
      <c r="JUU126" s="20"/>
      <c r="JUV126" s="20"/>
      <c r="JUW126" s="20"/>
      <c r="JUX126" s="20"/>
      <c r="JUY126" s="20"/>
      <c r="JUZ126" s="20"/>
      <c r="JVA126" s="20"/>
      <c r="JVB126" s="20"/>
      <c r="JVC126" s="20"/>
      <c r="JVD126" s="20"/>
      <c r="JVE126" s="20"/>
      <c r="JVF126" s="20"/>
      <c r="JVG126" s="20"/>
      <c r="JVH126" s="20"/>
      <c r="JVI126" s="20"/>
      <c r="JVJ126" s="20"/>
      <c r="JVK126" s="20"/>
      <c r="JVL126" s="20"/>
      <c r="JVM126" s="20"/>
      <c r="JVN126" s="20"/>
      <c r="JVO126" s="20"/>
      <c r="JVP126" s="20"/>
      <c r="JVQ126" s="20"/>
      <c r="JVR126" s="20"/>
      <c r="JVS126" s="20"/>
      <c r="JVT126" s="20"/>
      <c r="JVU126" s="20"/>
      <c r="JVV126" s="20"/>
      <c r="JVW126" s="20"/>
      <c r="JVX126" s="20"/>
      <c r="JVY126" s="20"/>
      <c r="JVZ126" s="20"/>
      <c r="JWA126" s="20"/>
      <c r="JWB126" s="20"/>
      <c r="JWC126" s="20"/>
      <c r="JWD126" s="20"/>
      <c r="JWE126" s="20"/>
      <c r="JWF126" s="20"/>
      <c r="JWG126" s="20"/>
      <c r="JWH126" s="20"/>
      <c r="JWI126" s="20"/>
      <c r="JWJ126" s="20"/>
      <c r="JWK126" s="20"/>
      <c r="JWL126" s="20"/>
      <c r="JWM126" s="20"/>
      <c r="JWN126" s="20"/>
      <c r="JWO126" s="20"/>
      <c r="JWP126" s="20"/>
      <c r="JWW126" s="20"/>
      <c r="JWX126" s="20"/>
      <c r="JWY126" s="20"/>
      <c r="JWZ126" s="20"/>
      <c r="JXA126" s="20"/>
      <c r="JXB126" s="20"/>
      <c r="JXC126" s="20"/>
      <c r="JXD126" s="20"/>
      <c r="JXE126" s="20"/>
      <c r="JXF126" s="20"/>
      <c r="JXG126" s="20"/>
      <c r="JXH126" s="20"/>
      <c r="JXI126" s="20"/>
      <c r="JXJ126" s="20"/>
      <c r="JXK126" s="20"/>
      <c r="JXL126" s="20"/>
      <c r="JXM126" s="20"/>
      <c r="JXN126" s="20"/>
      <c r="JXO126" s="20"/>
      <c r="JXP126" s="20"/>
      <c r="JXQ126" s="20"/>
      <c r="JXR126" s="20"/>
      <c r="JXS126" s="20"/>
      <c r="JXT126" s="20"/>
      <c r="JXU126" s="20"/>
      <c r="JXV126" s="20"/>
      <c r="JXW126" s="20"/>
      <c r="JXX126" s="20"/>
      <c r="JXY126" s="20"/>
      <c r="JXZ126" s="20"/>
      <c r="JYA126" s="20"/>
      <c r="JYB126" s="20"/>
      <c r="JYC126" s="20"/>
      <c r="JYD126" s="20"/>
      <c r="JYE126" s="20"/>
      <c r="JYF126" s="20"/>
      <c r="JYG126" s="20"/>
      <c r="JYH126" s="20"/>
      <c r="JYI126" s="20"/>
      <c r="JYJ126" s="20"/>
      <c r="JYK126" s="20"/>
      <c r="JYL126" s="20"/>
      <c r="JYM126" s="20"/>
      <c r="JYN126" s="20"/>
      <c r="JYO126" s="20"/>
      <c r="JYP126" s="20"/>
      <c r="JYQ126" s="20"/>
      <c r="JYR126" s="20"/>
      <c r="JYS126" s="20"/>
      <c r="JYT126" s="20"/>
      <c r="JYU126" s="20"/>
      <c r="JYV126" s="20"/>
      <c r="JYW126" s="20"/>
      <c r="JYX126" s="20"/>
      <c r="JYY126" s="20"/>
      <c r="JYZ126" s="20"/>
      <c r="JZA126" s="20"/>
      <c r="JZB126" s="20"/>
      <c r="JZC126" s="20"/>
      <c r="JZD126" s="20"/>
      <c r="JZE126" s="20"/>
      <c r="JZF126" s="20"/>
      <c r="JZG126" s="20"/>
      <c r="JZH126" s="20"/>
      <c r="JZI126" s="20"/>
      <c r="JZJ126" s="20"/>
      <c r="JZK126" s="20"/>
      <c r="JZL126" s="20"/>
      <c r="JZM126" s="20"/>
      <c r="JZN126" s="20"/>
      <c r="JZO126" s="20"/>
      <c r="JZP126" s="20"/>
      <c r="JZQ126" s="20"/>
      <c r="JZR126" s="20"/>
      <c r="JZS126" s="20"/>
      <c r="JZT126" s="20"/>
      <c r="JZU126" s="20"/>
      <c r="JZV126" s="20"/>
      <c r="JZW126" s="20"/>
      <c r="JZX126" s="20"/>
      <c r="JZY126" s="20"/>
      <c r="JZZ126" s="20"/>
      <c r="KAA126" s="20"/>
      <c r="KAB126" s="20"/>
      <c r="KAC126" s="20"/>
      <c r="KAD126" s="20"/>
      <c r="KAE126" s="20"/>
      <c r="KAF126" s="20"/>
      <c r="KAG126" s="20"/>
      <c r="KAH126" s="20"/>
      <c r="KAI126" s="20"/>
      <c r="KAJ126" s="20"/>
      <c r="KAK126" s="20"/>
      <c r="KAL126" s="20"/>
      <c r="KAM126" s="20"/>
      <c r="KAN126" s="20"/>
      <c r="KAO126" s="20"/>
      <c r="KAP126" s="20"/>
      <c r="KAQ126" s="20"/>
      <c r="KAR126" s="20"/>
      <c r="KAS126" s="20"/>
      <c r="KAT126" s="20"/>
      <c r="KAU126" s="20"/>
      <c r="KAV126" s="20"/>
      <c r="KAW126" s="20"/>
      <c r="KAX126" s="20"/>
      <c r="KAY126" s="20"/>
      <c r="KAZ126" s="20"/>
      <c r="KBA126" s="20"/>
      <c r="KBB126" s="20"/>
      <c r="KBC126" s="20"/>
      <c r="KBD126" s="20"/>
      <c r="KBE126" s="20"/>
      <c r="KBF126" s="20"/>
      <c r="KBG126" s="20"/>
      <c r="KBH126" s="20"/>
      <c r="KBI126" s="20"/>
      <c r="KBJ126" s="20"/>
      <c r="KBK126" s="20"/>
      <c r="KBL126" s="20"/>
      <c r="KBM126" s="20"/>
      <c r="KBN126" s="20"/>
      <c r="KBO126" s="20"/>
      <c r="KBP126" s="20"/>
      <c r="KBQ126" s="20"/>
      <c r="KBR126" s="20"/>
      <c r="KBS126" s="20"/>
      <c r="KBT126" s="20"/>
      <c r="KBU126" s="20"/>
      <c r="KBV126" s="20"/>
      <c r="KBW126" s="20"/>
      <c r="KBX126" s="20"/>
      <c r="KBY126" s="20"/>
      <c r="KBZ126" s="20"/>
      <c r="KCA126" s="20"/>
      <c r="KCB126" s="20"/>
      <c r="KCC126" s="20"/>
      <c r="KCD126" s="20"/>
      <c r="KCE126" s="20"/>
      <c r="KCF126" s="20"/>
      <c r="KCG126" s="20"/>
      <c r="KCH126" s="20"/>
      <c r="KCI126" s="20"/>
      <c r="KCJ126" s="20"/>
      <c r="KCK126" s="20"/>
      <c r="KCL126" s="20"/>
      <c r="KCM126" s="20"/>
      <c r="KCN126" s="20"/>
      <c r="KCO126" s="20"/>
      <c r="KCP126" s="20"/>
      <c r="KCQ126" s="20"/>
      <c r="KCR126" s="20"/>
      <c r="KCS126" s="20"/>
      <c r="KCT126" s="20"/>
      <c r="KCU126" s="20"/>
      <c r="KCV126" s="20"/>
      <c r="KCW126" s="20"/>
      <c r="KCX126" s="20"/>
      <c r="KCY126" s="20"/>
      <c r="KCZ126" s="20"/>
      <c r="KDA126" s="20"/>
      <c r="KDB126" s="20"/>
      <c r="KDC126" s="20"/>
      <c r="KDD126" s="20"/>
      <c r="KDE126" s="20"/>
      <c r="KDF126" s="20"/>
      <c r="KDG126" s="20"/>
      <c r="KDH126" s="20"/>
      <c r="KDI126" s="20"/>
      <c r="KDJ126" s="20"/>
      <c r="KDK126" s="20"/>
      <c r="KDL126" s="20"/>
      <c r="KDM126" s="20"/>
      <c r="KDN126" s="20"/>
      <c r="KDO126" s="20"/>
      <c r="KDP126" s="20"/>
      <c r="KDQ126" s="20"/>
      <c r="KDR126" s="20"/>
      <c r="KDS126" s="20"/>
      <c r="KDT126" s="20"/>
      <c r="KDU126" s="20"/>
      <c r="KDV126" s="20"/>
      <c r="KDW126" s="20"/>
      <c r="KDX126" s="20"/>
      <c r="KDY126" s="20"/>
      <c r="KDZ126" s="20"/>
      <c r="KEA126" s="20"/>
      <c r="KEB126" s="20"/>
      <c r="KEC126" s="20"/>
      <c r="KED126" s="20"/>
      <c r="KEE126" s="20"/>
      <c r="KEF126" s="20"/>
      <c r="KEG126" s="20"/>
      <c r="KEH126" s="20"/>
      <c r="KEI126" s="20"/>
      <c r="KEJ126" s="20"/>
      <c r="KEK126" s="20"/>
      <c r="KEL126" s="20"/>
      <c r="KEM126" s="20"/>
      <c r="KEN126" s="20"/>
      <c r="KEO126" s="20"/>
      <c r="KEP126" s="20"/>
      <c r="KEQ126" s="20"/>
      <c r="KER126" s="20"/>
      <c r="KES126" s="20"/>
      <c r="KET126" s="20"/>
      <c r="KEU126" s="20"/>
      <c r="KEV126" s="20"/>
      <c r="KEW126" s="20"/>
      <c r="KEX126" s="20"/>
      <c r="KEY126" s="20"/>
      <c r="KEZ126" s="20"/>
      <c r="KFA126" s="20"/>
      <c r="KFB126" s="20"/>
      <c r="KFC126" s="20"/>
      <c r="KFD126" s="20"/>
      <c r="KFE126" s="20"/>
      <c r="KFF126" s="20"/>
      <c r="KFG126" s="20"/>
      <c r="KFH126" s="20"/>
      <c r="KFI126" s="20"/>
      <c r="KFJ126" s="20"/>
      <c r="KFK126" s="20"/>
      <c r="KFL126" s="20"/>
      <c r="KFM126" s="20"/>
      <c r="KFN126" s="20"/>
      <c r="KFO126" s="20"/>
      <c r="KFP126" s="20"/>
      <c r="KFQ126" s="20"/>
      <c r="KFR126" s="20"/>
      <c r="KFS126" s="20"/>
      <c r="KFT126" s="20"/>
      <c r="KFU126" s="20"/>
      <c r="KFV126" s="20"/>
      <c r="KFW126" s="20"/>
      <c r="KFX126" s="20"/>
      <c r="KFY126" s="20"/>
      <c r="KFZ126" s="20"/>
      <c r="KGA126" s="20"/>
      <c r="KGB126" s="20"/>
      <c r="KGC126" s="20"/>
      <c r="KGD126" s="20"/>
      <c r="KGE126" s="20"/>
      <c r="KGF126" s="20"/>
      <c r="KGG126" s="20"/>
      <c r="KGH126" s="20"/>
      <c r="KGI126" s="20"/>
      <c r="KGJ126" s="20"/>
      <c r="KGK126" s="20"/>
      <c r="KGL126" s="20"/>
      <c r="KGS126" s="20"/>
      <c r="KGT126" s="20"/>
      <c r="KGU126" s="20"/>
      <c r="KGV126" s="20"/>
      <c r="KGW126" s="20"/>
      <c r="KGX126" s="20"/>
      <c r="KGY126" s="20"/>
      <c r="KGZ126" s="20"/>
      <c r="KHA126" s="20"/>
      <c r="KHB126" s="20"/>
      <c r="KHC126" s="20"/>
      <c r="KHD126" s="20"/>
      <c r="KHE126" s="20"/>
      <c r="KHF126" s="20"/>
      <c r="KHG126" s="20"/>
      <c r="KHH126" s="20"/>
      <c r="KHI126" s="20"/>
      <c r="KHJ126" s="20"/>
      <c r="KHK126" s="20"/>
      <c r="KHL126" s="20"/>
      <c r="KHM126" s="20"/>
      <c r="KHN126" s="20"/>
      <c r="KHO126" s="20"/>
      <c r="KHP126" s="20"/>
      <c r="KHQ126" s="20"/>
      <c r="KHR126" s="20"/>
      <c r="KHS126" s="20"/>
      <c r="KHT126" s="20"/>
      <c r="KHU126" s="20"/>
      <c r="KHV126" s="20"/>
      <c r="KHW126" s="20"/>
      <c r="KHX126" s="20"/>
      <c r="KHY126" s="20"/>
      <c r="KHZ126" s="20"/>
      <c r="KIA126" s="20"/>
      <c r="KIB126" s="20"/>
      <c r="KIC126" s="20"/>
      <c r="KID126" s="20"/>
      <c r="KIE126" s="20"/>
      <c r="KIF126" s="20"/>
      <c r="KIG126" s="20"/>
      <c r="KIH126" s="20"/>
      <c r="KII126" s="20"/>
      <c r="KIJ126" s="20"/>
      <c r="KIK126" s="20"/>
      <c r="KIL126" s="20"/>
      <c r="KIM126" s="20"/>
      <c r="KIN126" s="20"/>
      <c r="KIO126" s="20"/>
      <c r="KIP126" s="20"/>
      <c r="KIQ126" s="20"/>
      <c r="KIR126" s="20"/>
      <c r="KIS126" s="20"/>
      <c r="KIT126" s="20"/>
      <c r="KIU126" s="20"/>
      <c r="KIV126" s="20"/>
      <c r="KIW126" s="20"/>
      <c r="KIX126" s="20"/>
      <c r="KIY126" s="20"/>
      <c r="KIZ126" s="20"/>
      <c r="KJA126" s="20"/>
      <c r="KJB126" s="20"/>
      <c r="KJC126" s="20"/>
      <c r="KJD126" s="20"/>
      <c r="KJE126" s="20"/>
      <c r="KJF126" s="20"/>
      <c r="KJG126" s="20"/>
      <c r="KJH126" s="20"/>
      <c r="KJI126" s="20"/>
      <c r="KJJ126" s="20"/>
      <c r="KJK126" s="20"/>
      <c r="KJL126" s="20"/>
      <c r="KJM126" s="20"/>
      <c r="KJN126" s="20"/>
      <c r="KJO126" s="20"/>
      <c r="KJP126" s="20"/>
      <c r="KJQ126" s="20"/>
      <c r="KJR126" s="20"/>
      <c r="KJS126" s="20"/>
      <c r="KJT126" s="20"/>
      <c r="KJU126" s="20"/>
      <c r="KJV126" s="20"/>
      <c r="KJW126" s="20"/>
      <c r="KJX126" s="20"/>
      <c r="KJY126" s="20"/>
      <c r="KJZ126" s="20"/>
      <c r="KKA126" s="20"/>
      <c r="KKB126" s="20"/>
      <c r="KKC126" s="20"/>
      <c r="KKD126" s="20"/>
      <c r="KKE126" s="20"/>
      <c r="KKF126" s="20"/>
      <c r="KKG126" s="20"/>
      <c r="KKH126" s="20"/>
      <c r="KKI126" s="20"/>
      <c r="KKJ126" s="20"/>
      <c r="KKK126" s="20"/>
      <c r="KKL126" s="20"/>
      <c r="KKM126" s="20"/>
      <c r="KKN126" s="20"/>
      <c r="KKO126" s="20"/>
      <c r="KKP126" s="20"/>
      <c r="KKQ126" s="20"/>
      <c r="KKR126" s="20"/>
      <c r="KKS126" s="20"/>
      <c r="KKT126" s="20"/>
      <c r="KKU126" s="20"/>
      <c r="KKV126" s="20"/>
      <c r="KKW126" s="20"/>
      <c r="KKX126" s="20"/>
      <c r="KKY126" s="20"/>
      <c r="KKZ126" s="20"/>
      <c r="KLA126" s="20"/>
      <c r="KLB126" s="20"/>
      <c r="KLC126" s="20"/>
      <c r="KLD126" s="20"/>
      <c r="KLE126" s="20"/>
      <c r="KLF126" s="20"/>
      <c r="KLG126" s="20"/>
      <c r="KLH126" s="20"/>
      <c r="KLI126" s="20"/>
      <c r="KLJ126" s="20"/>
      <c r="KLK126" s="20"/>
      <c r="KLL126" s="20"/>
      <c r="KLM126" s="20"/>
      <c r="KLN126" s="20"/>
      <c r="KLO126" s="20"/>
      <c r="KLP126" s="20"/>
      <c r="KLQ126" s="20"/>
      <c r="KLR126" s="20"/>
      <c r="KLS126" s="20"/>
      <c r="KLT126" s="20"/>
      <c r="KLU126" s="20"/>
      <c r="KLV126" s="20"/>
      <c r="KLW126" s="20"/>
      <c r="KLX126" s="20"/>
      <c r="KLY126" s="20"/>
      <c r="KLZ126" s="20"/>
      <c r="KMA126" s="20"/>
      <c r="KMB126" s="20"/>
      <c r="KMC126" s="20"/>
      <c r="KMD126" s="20"/>
      <c r="KME126" s="20"/>
      <c r="KMF126" s="20"/>
      <c r="KMG126" s="20"/>
      <c r="KMH126" s="20"/>
      <c r="KMI126" s="20"/>
      <c r="KMJ126" s="20"/>
      <c r="KMK126" s="20"/>
      <c r="KML126" s="20"/>
      <c r="KMM126" s="20"/>
      <c r="KMN126" s="20"/>
      <c r="KMO126" s="20"/>
      <c r="KMP126" s="20"/>
      <c r="KMQ126" s="20"/>
      <c r="KMR126" s="20"/>
      <c r="KMS126" s="20"/>
      <c r="KMT126" s="20"/>
      <c r="KMU126" s="20"/>
      <c r="KMV126" s="20"/>
      <c r="KMW126" s="20"/>
      <c r="KMX126" s="20"/>
      <c r="KMY126" s="20"/>
      <c r="KMZ126" s="20"/>
      <c r="KNA126" s="20"/>
      <c r="KNB126" s="20"/>
      <c r="KNC126" s="20"/>
      <c r="KND126" s="20"/>
      <c r="KNE126" s="20"/>
      <c r="KNF126" s="20"/>
      <c r="KNG126" s="20"/>
      <c r="KNH126" s="20"/>
      <c r="KNI126" s="20"/>
      <c r="KNJ126" s="20"/>
      <c r="KNK126" s="20"/>
      <c r="KNL126" s="20"/>
      <c r="KNM126" s="20"/>
      <c r="KNN126" s="20"/>
      <c r="KNO126" s="20"/>
      <c r="KNP126" s="20"/>
      <c r="KNQ126" s="20"/>
      <c r="KNR126" s="20"/>
      <c r="KNS126" s="20"/>
      <c r="KNT126" s="20"/>
      <c r="KNU126" s="20"/>
      <c r="KNV126" s="20"/>
      <c r="KNW126" s="20"/>
      <c r="KNX126" s="20"/>
      <c r="KNY126" s="20"/>
      <c r="KNZ126" s="20"/>
      <c r="KOA126" s="20"/>
      <c r="KOB126" s="20"/>
      <c r="KOC126" s="20"/>
      <c r="KOD126" s="20"/>
      <c r="KOE126" s="20"/>
      <c r="KOF126" s="20"/>
      <c r="KOG126" s="20"/>
      <c r="KOH126" s="20"/>
      <c r="KOI126" s="20"/>
      <c r="KOJ126" s="20"/>
      <c r="KOK126" s="20"/>
      <c r="KOL126" s="20"/>
      <c r="KOM126" s="20"/>
      <c r="KON126" s="20"/>
      <c r="KOO126" s="20"/>
      <c r="KOP126" s="20"/>
      <c r="KOQ126" s="20"/>
      <c r="KOR126" s="20"/>
      <c r="KOS126" s="20"/>
      <c r="KOT126" s="20"/>
      <c r="KOU126" s="20"/>
      <c r="KOV126" s="20"/>
      <c r="KOW126" s="20"/>
      <c r="KOX126" s="20"/>
      <c r="KOY126" s="20"/>
      <c r="KOZ126" s="20"/>
      <c r="KPA126" s="20"/>
      <c r="KPB126" s="20"/>
      <c r="KPC126" s="20"/>
      <c r="KPD126" s="20"/>
      <c r="KPE126" s="20"/>
      <c r="KPF126" s="20"/>
      <c r="KPG126" s="20"/>
      <c r="KPH126" s="20"/>
      <c r="KPI126" s="20"/>
      <c r="KPJ126" s="20"/>
      <c r="KPK126" s="20"/>
      <c r="KPL126" s="20"/>
      <c r="KPM126" s="20"/>
      <c r="KPN126" s="20"/>
      <c r="KPO126" s="20"/>
      <c r="KPP126" s="20"/>
      <c r="KPQ126" s="20"/>
      <c r="KPR126" s="20"/>
      <c r="KPS126" s="20"/>
      <c r="KPT126" s="20"/>
      <c r="KPU126" s="20"/>
      <c r="KPV126" s="20"/>
      <c r="KPW126" s="20"/>
      <c r="KPX126" s="20"/>
      <c r="KPY126" s="20"/>
      <c r="KPZ126" s="20"/>
      <c r="KQA126" s="20"/>
      <c r="KQB126" s="20"/>
      <c r="KQC126" s="20"/>
      <c r="KQD126" s="20"/>
      <c r="KQE126" s="20"/>
      <c r="KQF126" s="20"/>
      <c r="KQG126" s="20"/>
      <c r="KQH126" s="20"/>
      <c r="KQO126" s="20"/>
      <c r="KQP126" s="20"/>
      <c r="KQQ126" s="20"/>
      <c r="KQR126" s="20"/>
      <c r="KQS126" s="20"/>
      <c r="KQT126" s="20"/>
      <c r="KQU126" s="20"/>
      <c r="KQV126" s="20"/>
      <c r="KQW126" s="20"/>
      <c r="KQX126" s="20"/>
      <c r="KQY126" s="20"/>
      <c r="KQZ126" s="20"/>
      <c r="KRA126" s="20"/>
      <c r="KRB126" s="20"/>
      <c r="KRC126" s="20"/>
      <c r="KRD126" s="20"/>
      <c r="KRE126" s="20"/>
      <c r="KRF126" s="20"/>
      <c r="KRG126" s="20"/>
      <c r="KRH126" s="20"/>
      <c r="KRI126" s="20"/>
      <c r="KRJ126" s="20"/>
      <c r="KRK126" s="20"/>
      <c r="KRL126" s="20"/>
      <c r="KRM126" s="20"/>
      <c r="KRN126" s="20"/>
      <c r="KRO126" s="20"/>
      <c r="KRP126" s="20"/>
      <c r="KRQ126" s="20"/>
      <c r="KRR126" s="20"/>
      <c r="KRS126" s="20"/>
      <c r="KRT126" s="20"/>
      <c r="KRU126" s="20"/>
      <c r="KRV126" s="20"/>
      <c r="KRW126" s="20"/>
      <c r="KRX126" s="20"/>
      <c r="KRY126" s="20"/>
      <c r="KRZ126" s="20"/>
      <c r="KSA126" s="20"/>
      <c r="KSB126" s="20"/>
      <c r="KSC126" s="20"/>
      <c r="KSD126" s="20"/>
      <c r="KSE126" s="20"/>
      <c r="KSF126" s="20"/>
      <c r="KSG126" s="20"/>
      <c r="KSH126" s="20"/>
      <c r="KSI126" s="20"/>
      <c r="KSJ126" s="20"/>
      <c r="KSK126" s="20"/>
      <c r="KSL126" s="20"/>
      <c r="KSM126" s="20"/>
      <c r="KSN126" s="20"/>
      <c r="KSO126" s="20"/>
      <c r="KSP126" s="20"/>
      <c r="KSQ126" s="20"/>
      <c r="KSR126" s="20"/>
      <c r="KSS126" s="20"/>
      <c r="KST126" s="20"/>
      <c r="KSU126" s="20"/>
      <c r="KSV126" s="20"/>
      <c r="KSW126" s="20"/>
      <c r="KSX126" s="20"/>
      <c r="KSY126" s="20"/>
      <c r="KSZ126" s="20"/>
      <c r="KTA126" s="20"/>
      <c r="KTB126" s="20"/>
      <c r="KTC126" s="20"/>
      <c r="KTD126" s="20"/>
      <c r="KTE126" s="20"/>
      <c r="KTF126" s="20"/>
      <c r="KTG126" s="20"/>
      <c r="KTH126" s="20"/>
      <c r="KTI126" s="20"/>
      <c r="KTJ126" s="20"/>
      <c r="KTK126" s="20"/>
      <c r="KTL126" s="20"/>
      <c r="KTM126" s="20"/>
      <c r="KTN126" s="20"/>
      <c r="KTO126" s="20"/>
      <c r="KTP126" s="20"/>
      <c r="KTQ126" s="20"/>
      <c r="KTR126" s="20"/>
      <c r="KTS126" s="20"/>
      <c r="KTT126" s="20"/>
      <c r="KTU126" s="20"/>
      <c r="KTV126" s="20"/>
      <c r="KTW126" s="20"/>
      <c r="KTX126" s="20"/>
      <c r="KTY126" s="20"/>
      <c r="KTZ126" s="20"/>
      <c r="KUA126" s="20"/>
      <c r="KUB126" s="20"/>
      <c r="KUC126" s="20"/>
      <c r="KUD126" s="20"/>
      <c r="KUE126" s="20"/>
      <c r="KUF126" s="20"/>
      <c r="KUG126" s="20"/>
      <c r="KUH126" s="20"/>
      <c r="KUI126" s="20"/>
      <c r="KUJ126" s="20"/>
      <c r="KUK126" s="20"/>
      <c r="KUL126" s="20"/>
      <c r="KUM126" s="20"/>
      <c r="KUN126" s="20"/>
      <c r="KUO126" s="20"/>
      <c r="KUP126" s="20"/>
      <c r="KUQ126" s="20"/>
      <c r="KUR126" s="20"/>
      <c r="KUS126" s="20"/>
      <c r="KUT126" s="20"/>
      <c r="KUU126" s="20"/>
      <c r="KUV126" s="20"/>
      <c r="KUW126" s="20"/>
      <c r="KUX126" s="20"/>
      <c r="KUY126" s="20"/>
      <c r="KUZ126" s="20"/>
      <c r="KVA126" s="20"/>
      <c r="KVB126" s="20"/>
      <c r="KVC126" s="20"/>
      <c r="KVD126" s="20"/>
      <c r="KVE126" s="20"/>
      <c r="KVF126" s="20"/>
      <c r="KVG126" s="20"/>
      <c r="KVH126" s="20"/>
      <c r="KVI126" s="20"/>
      <c r="KVJ126" s="20"/>
      <c r="KVK126" s="20"/>
      <c r="KVL126" s="20"/>
      <c r="KVM126" s="20"/>
      <c r="KVN126" s="20"/>
      <c r="KVO126" s="20"/>
      <c r="KVP126" s="20"/>
      <c r="KVQ126" s="20"/>
      <c r="KVR126" s="20"/>
      <c r="KVS126" s="20"/>
      <c r="KVT126" s="20"/>
      <c r="KVU126" s="20"/>
      <c r="KVV126" s="20"/>
      <c r="KVW126" s="20"/>
      <c r="KVX126" s="20"/>
      <c r="KVY126" s="20"/>
      <c r="KVZ126" s="20"/>
      <c r="KWA126" s="20"/>
      <c r="KWB126" s="20"/>
      <c r="KWC126" s="20"/>
      <c r="KWD126" s="20"/>
      <c r="KWE126" s="20"/>
      <c r="KWF126" s="20"/>
      <c r="KWG126" s="20"/>
      <c r="KWH126" s="20"/>
      <c r="KWI126" s="20"/>
      <c r="KWJ126" s="20"/>
      <c r="KWK126" s="20"/>
      <c r="KWL126" s="20"/>
      <c r="KWM126" s="20"/>
      <c r="KWN126" s="20"/>
      <c r="KWO126" s="20"/>
      <c r="KWP126" s="20"/>
      <c r="KWQ126" s="20"/>
      <c r="KWR126" s="20"/>
      <c r="KWS126" s="20"/>
      <c r="KWT126" s="20"/>
      <c r="KWU126" s="20"/>
      <c r="KWV126" s="20"/>
      <c r="KWW126" s="20"/>
      <c r="KWX126" s="20"/>
      <c r="KWY126" s="20"/>
      <c r="KWZ126" s="20"/>
      <c r="KXA126" s="20"/>
      <c r="KXB126" s="20"/>
      <c r="KXC126" s="20"/>
      <c r="KXD126" s="20"/>
      <c r="KXE126" s="20"/>
      <c r="KXF126" s="20"/>
      <c r="KXG126" s="20"/>
      <c r="KXH126" s="20"/>
      <c r="KXI126" s="20"/>
      <c r="KXJ126" s="20"/>
      <c r="KXK126" s="20"/>
      <c r="KXL126" s="20"/>
      <c r="KXM126" s="20"/>
      <c r="KXN126" s="20"/>
      <c r="KXO126" s="20"/>
      <c r="KXP126" s="20"/>
      <c r="KXQ126" s="20"/>
      <c r="KXR126" s="20"/>
      <c r="KXS126" s="20"/>
      <c r="KXT126" s="20"/>
      <c r="KXU126" s="20"/>
      <c r="KXV126" s="20"/>
      <c r="KXW126" s="20"/>
      <c r="KXX126" s="20"/>
      <c r="KXY126" s="20"/>
      <c r="KXZ126" s="20"/>
      <c r="KYA126" s="20"/>
      <c r="KYB126" s="20"/>
      <c r="KYC126" s="20"/>
      <c r="KYD126" s="20"/>
      <c r="KYE126" s="20"/>
      <c r="KYF126" s="20"/>
      <c r="KYG126" s="20"/>
      <c r="KYH126" s="20"/>
      <c r="KYI126" s="20"/>
      <c r="KYJ126" s="20"/>
      <c r="KYK126" s="20"/>
      <c r="KYL126" s="20"/>
      <c r="KYM126" s="20"/>
      <c r="KYN126" s="20"/>
      <c r="KYO126" s="20"/>
      <c r="KYP126" s="20"/>
      <c r="KYQ126" s="20"/>
      <c r="KYR126" s="20"/>
      <c r="KYS126" s="20"/>
      <c r="KYT126" s="20"/>
      <c r="KYU126" s="20"/>
      <c r="KYV126" s="20"/>
      <c r="KYW126" s="20"/>
      <c r="KYX126" s="20"/>
      <c r="KYY126" s="20"/>
      <c r="KYZ126" s="20"/>
      <c r="KZA126" s="20"/>
      <c r="KZB126" s="20"/>
      <c r="KZC126" s="20"/>
      <c r="KZD126" s="20"/>
      <c r="KZE126" s="20"/>
      <c r="KZF126" s="20"/>
      <c r="KZG126" s="20"/>
      <c r="KZH126" s="20"/>
      <c r="KZI126" s="20"/>
      <c r="KZJ126" s="20"/>
      <c r="KZK126" s="20"/>
      <c r="KZL126" s="20"/>
      <c r="KZM126" s="20"/>
      <c r="KZN126" s="20"/>
      <c r="KZO126" s="20"/>
      <c r="KZP126" s="20"/>
      <c r="KZQ126" s="20"/>
      <c r="KZR126" s="20"/>
      <c r="KZS126" s="20"/>
      <c r="KZT126" s="20"/>
      <c r="KZU126" s="20"/>
      <c r="KZV126" s="20"/>
      <c r="KZW126" s="20"/>
      <c r="KZX126" s="20"/>
      <c r="KZY126" s="20"/>
      <c r="KZZ126" s="20"/>
      <c r="LAA126" s="20"/>
      <c r="LAB126" s="20"/>
      <c r="LAC126" s="20"/>
      <c r="LAD126" s="20"/>
      <c r="LAK126" s="20"/>
      <c r="LAL126" s="20"/>
      <c r="LAM126" s="20"/>
      <c r="LAN126" s="20"/>
      <c r="LAO126" s="20"/>
      <c r="LAP126" s="20"/>
      <c r="LAQ126" s="20"/>
      <c r="LAR126" s="20"/>
      <c r="LAS126" s="20"/>
      <c r="LAT126" s="20"/>
      <c r="LAU126" s="20"/>
      <c r="LAV126" s="20"/>
      <c r="LAW126" s="20"/>
      <c r="LAX126" s="20"/>
      <c r="LAY126" s="20"/>
      <c r="LAZ126" s="20"/>
      <c r="LBA126" s="20"/>
      <c r="LBB126" s="20"/>
      <c r="LBC126" s="20"/>
      <c r="LBD126" s="20"/>
      <c r="LBE126" s="20"/>
      <c r="LBF126" s="20"/>
      <c r="LBG126" s="20"/>
      <c r="LBH126" s="20"/>
      <c r="LBI126" s="20"/>
      <c r="LBJ126" s="20"/>
      <c r="LBK126" s="20"/>
      <c r="LBL126" s="20"/>
      <c r="LBM126" s="20"/>
      <c r="LBN126" s="20"/>
      <c r="LBO126" s="20"/>
      <c r="LBP126" s="20"/>
      <c r="LBQ126" s="20"/>
      <c r="LBR126" s="20"/>
      <c r="LBS126" s="20"/>
      <c r="LBT126" s="20"/>
      <c r="LBU126" s="20"/>
      <c r="LBV126" s="20"/>
      <c r="LBW126" s="20"/>
      <c r="LBX126" s="20"/>
      <c r="LBY126" s="20"/>
      <c r="LBZ126" s="20"/>
      <c r="LCA126" s="20"/>
      <c r="LCB126" s="20"/>
      <c r="LCC126" s="20"/>
      <c r="LCD126" s="20"/>
      <c r="LCE126" s="20"/>
      <c r="LCF126" s="20"/>
      <c r="LCG126" s="20"/>
      <c r="LCH126" s="20"/>
      <c r="LCI126" s="20"/>
      <c r="LCJ126" s="20"/>
      <c r="LCK126" s="20"/>
      <c r="LCL126" s="20"/>
      <c r="LCM126" s="20"/>
      <c r="LCN126" s="20"/>
      <c r="LCO126" s="20"/>
      <c r="LCP126" s="20"/>
      <c r="LCQ126" s="20"/>
      <c r="LCR126" s="20"/>
      <c r="LCS126" s="20"/>
      <c r="LCT126" s="20"/>
      <c r="LCU126" s="20"/>
      <c r="LCV126" s="20"/>
      <c r="LCW126" s="20"/>
      <c r="LCX126" s="20"/>
      <c r="LCY126" s="20"/>
      <c r="LCZ126" s="20"/>
      <c r="LDA126" s="20"/>
      <c r="LDB126" s="20"/>
      <c r="LDC126" s="20"/>
      <c r="LDD126" s="20"/>
      <c r="LDE126" s="20"/>
      <c r="LDF126" s="20"/>
      <c r="LDG126" s="20"/>
      <c r="LDH126" s="20"/>
      <c r="LDI126" s="20"/>
      <c r="LDJ126" s="20"/>
      <c r="LDK126" s="20"/>
      <c r="LDL126" s="20"/>
      <c r="LDM126" s="20"/>
      <c r="LDN126" s="20"/>
      <c r="LDO126" s="20"/>
      <c r="LDP126" s="20"/>
      <c r="LDQ126" s="20"/>
      <c r="LDR126" s="20"/>
      <c r="LDS126" s="20"/>
      <c r="LDT126" s="20"/>
      <c r="LDU126" s="20"/>
      <c r="LDV126" s="20"/>
      <c r="LDW126" s="20"/>
      <c r="LDX126" s="20"/>
      <c r="LDY126" s="20"/>
      <c r="LDZ126" s="20"/>
      <c r="LEA126" s="20"/>
      <c r="LEB126" s="20"/>
      <c r="LEC126" s="20"/>
      <c r="LED126" s="20"/>
      <c r="LEE126" s="20"/>
      <c r="LEF126" s="20"/>
      <c r="LEG126" s="20"/>
      <c r="LEH126" s="20"/>
      <c r="LEI126" s="20"/>
      <c r="LEJ126" s="20"/>
      <c r="LEK126" s="20"/>
      <c r="LEL126" s="20"/>
      <c r="LEM126" s="20"/>
      <c r="LEN126" s="20"/>
      <c r="LEO126" s="20"/>
      <c r="LEP126" s="20"/>
      <c r="LEQ126" s="20"/>
      <c r="LER126" s="20"/>
      <c r="LES126" s="20"/>
      <c r="LET126" s="20"/>
      <c r="LEU126" s="20"/>
      <c r="LEV126" s="20"/>
      <c r="LEW126" s="20"/>
      <c r="LEX126" s="20"/>
      <c r="LEY126" s="20"/>
      <c r="LEZ126" s="20"/>
      <c r="LFA126" s="20"/>
      <c r="LFB126" s="20"/>
      <c r="LFC126" s="20"/>
      <c r="LFD126" s="20"/>
      <c r="LFE126" s="20"/>
      <c r="LFF126" s="20"/>
      <c r="LFG126" s="20"/>
      <c r="LFH126" s="20"/>
      <c r="LFI126" s="20"/>
      <c r="LFJ126" s="20"/>
      <c r="LFK126" s="20"/>
      <c r="LFL126" s="20"/>
      <c r="LFM126" s="20"/>
      <c r="LFN126" s="20"/>
      <c r="LFO126" s="20"/>
      <c r="LFP126" s="20"/>
      <c r="LFQ126" s="20"/>
      <c r="LFR126" s="20"/>
      <c r="LFS126" s="20"/>
      <c r="LFT126" s="20"/>
      <c r="LFU126" s="20"/>
      <c r="LFV126" s="20"/>
      <c r="LFW126" s="20"/>
      <c r="LFX126" s="20"/>
      <c r="LFY126" s="20"/>
      <c r="LFZ126" s="20"/>
      <c r="LGA126" s="20"/>
      <c r="LGB126" s="20"/>
      <c r="LGC126" s="20"/>
      <c r="LGD126" s="20"/>
      <c r="LGE126" s="20"/>
      <c r="LGF126" s="20"/>
      <c r="LGG126" s="20"/>
      <c r="LGH126" s="20"/>
      <c r="LGI126" s="20"/>
      <c r="LGJ126" s="20"/>
      <c r="LGK126" s="20"/>
      <c r="LGL126" s="20"/>
      <c r="LGM126" s="20"/>
      <c r="LGN126" s="20"/>
      <c r="LGO126" s="20"/>
      <c r="LGP126" s="20"/>
      <c r="LGQ126" s="20"/>
      <c r="LGR126" s="20"/>
      <c r="LGS126" s="20"/>
      <c r="LGT126" s="20"/>
      <c r="LGU126" s="20"/>
      <c r="LGV126" s="20"/>
      <c r="LGW126" s="20"/>
      <c r="LGX126" s="20"/>
      <c r="LGY126" s="20"/>
      <c r="LGZ126" s="20"/>
      <c r="LHA126" s="20"/>
      <c r="LHB126" s="20"/>
      <c r="LHC126" s="20"/>
      <c r="LHD126" s="20"/>
      <c r="LHE126" s="20"/>
      <c r="LHF126" s="20"/>
      <c r="LHG126" s="20"/>
      <c r="LHH126" s="20"/>
      <c r="LHI126" s="20"/>
      <c r="LHJ126" s="20"/>
      <c r="LHK126" s="20"/>
      <c r="LHL126" s="20"/>
      <c r="LHM126" s="20"/>
      <c r="LHN126" s="20"/>
      <c r="LHO126" s="20"/>
      <c r="LHP126" s="20"/>
      <c r="LHQ126" s="20"/>
      <c r="LHR126" s="20"/>
      <c r="LHS126" s="20"/>
      <c r="LHT126" s="20"/>
      <c r="LHU126" s="20"/>
      <c r="LHV126" s="20"/>
      <c r="LHW126" s="20"/>
      <c r="LHX126" s="20"/>
      <c r="LHY126" s="20"/>
      <c r="LHZ126" s="20"/>
      <c r="LIA126" s="20"/>
      <c r="LIB126" s="20"/>
      <c r="LIC126" s="20"/>
      <c r="LID126" s="20"/>
      <c r="LIE126" s="20"/>
      <c r="LIF126" s="20"/>
      <c r="LIG126" s="20"/>
      <c r="LIH126" s="20"/>
      <c r="LII126" s="20"/>
      <c r="LIJ126" s="20"/>
      <c r="LIK126" s="20"/>
      <c r="LIL126" s="20"/>
      <c r="LIM126" s="20"/>
      <c r="LIN126" s="20"/>
      <c r="LIO126" s="20"/>
      <c r="LIP126" s="20"/>
      <c r="LIQ126" s="20"/>
      <c r="LIR126" s="20"/>
      <c r="LIS126" s="20"/>
      <c r="LIT126" s="20"/>
      <c r="LIU126" s="20"/>
      <c r="LIV126" s="20"/>
      <c r="LIW126" s="20"/>
      <c r="LIX126" s="20"/>
      <c r="LIY126" s="20"/>
      <c r="LIZ126" s="20"/>
      <c r="LJA126" s="20"/>
      <c r="LJB126" s="20"/>
      <c r="LJC126" s="20"/>
      <c r="LJD126" s="20"/>
      <c r="LJE126" s="20"/>
      <c r="LJF126" s="20"/>
      <c r="LJG126" s="20"/>
      <c r="LJH126" s="20"/>
      <c r="LJI126" s="20"/>
      <c r="LJJ126" s="20"/>
      <c r="LJK126" s="20"/>
      <c r="LJL126" s="20"/>
      <c r="LJM126" s="20"/>
      <c r="LJN126" s="20"/>
      <c r="LJO126" s="20"/>
      <c r="LJP126" s="20"/>
      <c r="LJQ126" s="20"/>
      <c r="LJR126" s="20"/>
      <c r="LJS126" s="20"/>
      <c r="LJT126" s="20"/>
      <c r="LJU126" s="20"/>
      <c r="LJV126" s="20"/>
      <c r="LJW126" s="20"/>
      <c r="LJX126" s="20"/>
      <c r="LJY126" s="20"/>
      <c r="LJZ126" s="20"/>
      <c r="LKG126" s="20"/>
      <c r="LKH126" s="20"/>
      <c r="LKI126" s="20"/>
      <c r="LKJ126" s="20"/>
      <c r="LKK126" s="20"/>
      <c r="LKL126" s="20"/>
      <c r="LKM126" s="20"/>
      <c r="LKN126" s="20"/>
      <c r="LKO126" s="20"/>
      <c r="LKP126" s="20"/>
      <c r="LKQ126" s="20"/>
      <c r="LKR126" s="20"/>
      <c r="LKS126" s="20"/>
      <c r="LKT126" s="20"/>
      <c r="LKU126" s="20"/>
      <c r="LKV126" s="20"/>
      <c r="LKW126" s="20"/>
      <c r="LKX126" s="20"/>
      <c r="LKY126" s="20"/>
      <c r="LKZ126" s="20"/>
      <c r="LLA126" s="20"/>
      <c r="LLB126" s="20"/>
      <c r="LLC126" s="20"/>
      <c r="LLD126" s="20"/>
      <c r="LLE126" s="20"/>
      <c r="LLF126" s="20"/>
      <c r="LLG126" s="20"/>
      <c r="LLH126" s="20"/>
      <c r="LLI126" s="20"/>
      <c r="LLJ126" s="20"/>
      <c r="LLK126" s="20"/>
      <c r="LLL126" s="20"/>
      <c r="LLM126" s="20"/>
      <c r="LLN126" s="20"/>
      <c r="LLO126" s="20"/>
      <c r="LLP126" s="20"/>
      <c r="LLQ126" s="20"/>
      <c r="LLR126" s="20"/>
      <c r="LLS126" s="20"/>
      <c r="LLT126" s="20"/>
      <c r="LLU126" s="20"/>
      <c r="LLV126" s="20"/>
      <c r="LLW126" s="20"/>
      <c r="LLX126" s="20"/>
      <c r="LLY126" s="20"/>
      <c r="LLZ126" s="20"/>
      <c r="LMA126" s="20"/>
      <c r="LMB126" s="20"/>
      <c r="LMC126" s="20"/>
      <c r="LMD126" s="20"/>
      <c r="LME126" s="20"/>
      <c r="LMF126" s="20"/>
      <c r="LMG126" s="20"/>
      <c r="LMH126" s="20"/>
      <c r="LMI126" s="20"/>
      <c r="LMJ126" s="20"/>
      <c r="LMK126" s="20"/>
      <c r="LML126" s="20"/>
      <c r="LMM126" s="20"/>
      <c r="LMN126" s="20"/>
      <c r="LMO126" s="20"/>
      <c r="LMP126" s="20"/>
      <c r="LMQ126" s="20"/>
      <c r="LMR126" s="20"/>
      <c r="LMS126" s="20"/>
      <c r="LMT126" s="20"/>
      <c r="LMU126" s="20"/>
      <c r="LMV126" s="20"/>
      <c r="LMW126" s="20"/>
      <c r="LMX126" s="20"/>
      <c r="LMY126" s="20"/>
      <c r="LMZ126" s="20"/>
      <c r="LNA126" s="20"/>
      <c r="LNB126" s="20"/>
      <c r="LNC126" s="20"/>
      <c r="LND126" s="20"/>
      <c r="LNE126" s="20"/>
      <c r="LNF126" s="20"/>
      <c r="LNG126" s="20"/>
      <c r="LNH126" s="20"/>
      <c r="LNI126" s="20"/>
      <c r="LNJ126" s="20"/>
      <c r="LNK126" s="20"/>
      <c r="LNL126" s="20"/>
      <c r="LNM126" s="20"/>
      <c r="LNN126" s="20"/>
      <c r="LNO126" s="20"/>
      <c r="LNP126" s="20"/>
      <c r="LNQ126" s="20"/>
      <c r="LNR126" s="20"/>
      <c r="LNS126" s="20"/>
      <c r="LNT126" s="20"/>
      <c r="LNU126" s="20"/>
      <c r="LNV126" s="20"/>
      <c r="LNW126" s="20"/>
      <c r="LNX126" s="20"/>
      <c r="LNY126" s="20"/>
      <c r="LNZ126" s="20"/>
      <c r="LOA126" s="20"/>
      <c r="LOB126" s="20"/>
      <c r="LOC126" s="20"/>
      <c r="LOD126" s="20"/>
      <c r="LOE126" s="20"/>
      <c r="LOF126" s="20"/>
      <c r="LOG126" s="20"/>
      <c r="LOH126" s="20"/>
      <c r="LOI126" s="20"/>
      <c r="LOJ126" s="20"/>
      <c r="LOK126" s="20"/>
      <c r="LOL126" s="20"/>
      <c r="LOM126" s="20"/>
      <c r="LON126" s="20"/>
      <c r="LOO126" s="20"/>
      <c r="LOP126" s="20"/>
      <c r="LOQ126" s="20"/>
      <c r="LOR126" s="20"/>
      <c r="LOS126" s="20"/>
      <c r="LOT126" s="20"/>
      <c r="LOU126" s="20"/>
      <c r="LOV126" s="20"/>
      <c r="LOW126" s="20"/>
      <c r="LOX126" s="20"/>
      <c r="LOY126" s="20"/>
      <c r="LOZ126" s="20"/>
      <c r="LPA126" s="20"/>
      <c r="LPB126" s="20"/>
      <c r="LPC126" s="20"/>
      <c r="LPD126" s="20"/>
      <c r="LPE126" s="20"/>
      <c r="LPF126" s="20"/>
      <c r="LPG126" s="20"/>
      <c r="LPH126" s="20"/>
      <c r="LPI126" s="20"/>
      <c r="LPJ126" s="20"/>
      <c r="LPK126" s="20"/>
      <c r="LPL126" s="20"/>
      <c r="LPM126" s="20"/>
      <c r="LPN126" s="20"/>
      <c r="LPO126" s="20"/>
      <c r="LPP126" s="20"/>
      <c r="LPQ126" s="20"/>
      <c r="LPR126" s="20"/>
      <c r="LPS126" s="20"/>
      <c r="LPT126" s="20"/>
      <c r="LPU126" s="20"/>
      <c r="LPV126" s="20"/>
      <c r="LPW126" s="20"/>
      <c r="LPX126" s="20"/>
      <c r="LPY126" s="20"/>
      <c r="LPZ126" s="20"/>
      <c r="LQA126" s="20"/>
      <c r="LQB126" s="20"/>
      <c r="LQC126" s="20"/>
      <c r="LQD126" s="20"/>
      <c r="LQE126" s="20"/>
      <c r="LQF126" s="20"/>
      <c r="LQG126" s="20"/>
      <c r="LQH126" s="20"/>
      <c r="LQI126" s="20"/>
      <c r="LQJ126" s="20"/>
      <c r="LQK126" s="20"/>
      <c r="LQL126" s="20"/>
      <c r="LQM126" s="20"/>
      <c r="LQN126" s="20"/>
      <c r="LQO126" s="20"/>
      <c r="LQP126" s="20"/>
      <c r="LQQ126" s="20"/>
      <c r="LQR126" s="20"/>
      <c r="LQS126" s="20"/>
      <c r="LQT126" s="20"/>
      <c r="LQU126" s="20"/>
      <c r="LQV126" s="20"/>
      <c r="LQW126" s="20"/>
      <c r="LQX126" s="20"/>
      <c r="LQY126" s="20"/>
      <c r="LQZ126" s="20"/>
      <c r="LRA126" s="20"/>
      <c r="LRB126" s="20"/>
      <c r="LRC126" s="20"/>
      <c r="LRD126" s="20"/>
      <c r="LRE126" s="20"/>
      <c r="LRF126" s="20"/>
      <c r="LRG126" s="20"/>
      <c r="LRH126" s="20"/>
      <c r="LRI126" s="20"/>
      <c r="LRJ126" s="20"/>
      <c r="LRK126" s="20"/>
      <c r="LRL126" s="20"/>
      <c r="LRM126" s="20"/>
      <c r="LRN126" s="20"/>
      <c r="LRO126" s="20"/>
      <c r="LRP126" s="20"/>
      <c r="LRQ126" s="20"/>
      <c r="LRR126" s="20"/>
      <c r="LRS126" s="20"/>
      <c r="LRT126" s="20"/>
      <c r="LRU126" s="20"/>
      <c r="LRV126" s="20"/>
      <c r="LRW126" s="20"/>
      <c r="LRX126" s="20"/>
      <c r="LRY126" s="20"/>
      <c r="LRZ126" s="20"/>
      <c r="LSA126" s="20"/>
      <c r="LSB126" s="20"/>
      <c r="LSC126" s="20"/>
      <c r="LSD126" s="20"/>
      <c r="LSE126" s="20"/>
      <c r="LSF126" s="20"/>
      <c r="LSG126" s="20"/>
      <c r="LSH126" s="20"/>
      <c r="LSI126" s="20"/>
      <c r="LSJ126" s="20"/>
      <c r="LSK126" s="20"/>
      <c r="LSL126" s="20"/>
      <c r="LSM126" s="20"/>
      <c r="LSN126" s="20"/>
      <c r="LSO126" s="20"/>
      <c r="LSP126" s="20"/>
      <c r="LSQ126" s="20"/>
      <c r="LSR126" s="20"/>
      <c r="LSS126" s="20"/>
      <c r="LST126" s="20"/>
      <c r="LSU126" s="20"/>
      <c r="LSV126" s="20"/>
      <c r="LSW126" s="20"/>
      <c r="LSX126" s="20"/>
      <c r="LSY126" s="20"/>
      <c r="LSZ126" s="20"/>
      <c r="LTA126" s="20"/>
      <c r="LTB126" s="20"/>
      <c r="LTC126" s="20"/>
      <c r="LTD126" s="20"/>
      <c r="LTE126" s="20"/>
      <c r="LTF126" s="20"/>
      <c r="LTG126" s="20"/>
      <c r="LTH126" s="20"/>
      <c r="LTI126" s="20"/>
      <c r="LTJ126" s="20"/>
      <c r="LTK126" s="20"/>
      <c r="LTL126" s="20"/>
      <c r="LTM126" s="20"/>
      <c r="LTN126" s="20"/>
      <c r="LTO126" s="20"/>
      <c r="LTP126" s="20"/>
      <c r="LTQ126" s="20"/>
      <c r="LTR126" s="20"/>
      <c r="LTS126" s="20"/>
      <c r="LTT126" s="20"/>
      <c r="LTU126" s="20"/>
      <c r="LTV126" s="20"/>
      <c r="LUC126" s="20"/>
      <c r="LUD126" s="20"/>
      <c r="LUE126" s="20"/>
      <c r="LUF126" s="20"/>
      <c r="LUG126" s="20"/>
      <c r="LUH126" s="20"/>
      <c r="LUI126" s="20"/>
      <c r="LUJ126" s="20"/>
      <c r="LUK126" s="20"/>
      <c r="LUL126" s="20"/>
      <c r="LUM126" s="20"/>
      <c r="LUN126" s="20"/>
      <c r="LUO126" s="20"/>
      <c r="LUP126" s="20"/>
      <c r="LUQ126" s="20"/>
      <c r="LUR126" s="20"/>
      <c r="LUS126" s="20"/>
      <c r="LUT126" s="20"/>
      <c r="LUU126" s="20"/>
      <c r="LUV126" s="20"/>
      <c r="LUW126" s="20"/>
      <c r="LUX126" s="20"/>
      <c r="LUY126" s="20"/>
      <c r="LUZ126" s="20"/>
      <c r="LVA126" s="20"/>
      <c r="LVB126" s="20"/>
      <c r="LVC126" s="20"/>
      <c r="LVD126" s="20"/>
      <c r="LVE126" s="20"/>
      <c r="LVF126" s="20"/>
      <c r="LVG126" s="20"/>
      <c r="LVH126" s="20"/>
      <c r="LVI126" s="20"/>
      <c r="LVJ126" s="20"/>
      <c r="LVK126" s="20"/>
      <c r="LVL126" s="20"/>
      <c r="LVM126" s="20"/>
      <c r="LVN126" s="20"/>
      <c r="LVO126" s="20"/>
      <c r="LVP126" s="20"/>
      <c r="LVQ126" s="20"/>
      <c r="LVR126" s="20"/>
      <c r="LVS126" s="20"/>
      <c r="LVT126" s="20"/>
      <c r="LVU126" s="20"/>
      <c r="LVV126" s="20"/>
      <c r="LVW126" s="20"/>
      <c r="LVX126" s="20"/>
      <c r="LVY126" s="20"/>
      <c r="LVZ126" s="20"/>
      <c r="LWA126" s="20"/>
      <c r="LWB126" s="20"/>
      <c r="LWC126" s="20"/>
      <c r="LWD126" s="20"/>
      <c r="LWE126" s="20"/>
      <c r="LWF126" s="20"/>
      <c r="LWG126" s="20"/>
      <c r="LWH126" s="20"/>
      <c r="LWI126" s="20"/>
      <c r="LWJ126" s="20"/>
      <c r="LWK126" s="20"/>
      <c r="LWL126" s="20"/>
      <c r="LWM126" s="20"/>
      <c r="LWN126" s="20"/>
      <c r="LWO126" s="20"/>
      <c r="LWP126" s="20"/>
      <c r="LWQ126" s="20"/>
      <c r="LWR126" s="20"/>
      <c r="LWS126" s="20"/>
      <c r="LWT126" s="20"/>
      <c r="LWU126" s="20"/>
      <c r="LWV126" s="20"/>
      <c r="LWW126" s="20"/>
      <c r="LWX126" s="20"/>
      <c r="LWY126" s="20"/>
      <c r="LWZ126" s="20"/>
      <c r="LXA126" s="20"/>
      <c r="LXB126" s="20"/>
      <c r="LXC126" s="20"/>
      <c r="LXD126" s="20"/>
      <c r="LXE126" s="20"/>
      <c r="LXF126" s="20"/>
      <c r="LXG126" s="20"/>
      <c r="LXH126" s="20"/>
      <c r="LXI126" s="20"/>
      <c r="LXJ126" s="20"/>
      <c r="LXK126" s="20"/>
      <c r="LXL126" s="20"/>
      <c r="LXM126" s="20"/>
      <c r="LXN126" s="20"/>
      <c r="LXO126" s="20"/>
      <c r="LXP126" s="20"/>
      <c r="LXQ126" s="20"/>
      <c r="LXR126" s="20"/>
      <c r="LXS126" s="20"/>
      <c r="LXT126" s="20"/>
      <c r="LXU126" s="20"/>
      <c r="LXV126" s="20"/>
      <c r="LXW126" s="20"/>
      <c r="LXX126" s="20"/>
      <c r="LXY126" s="20"/>
      <c r="LXZ126" s="20"/>
      <c r="LYA126" s="20"/>
      <c r="LYB126" s="20"/>
      <c r="LYC126" s="20"/>
      <c r="LYD126" s="20"/>
      <c r="LYE126" s="20"/>
      <c r="LYF126" s="20"/>
      <c r="LYG126" s="20"/>
      <c r="LYH126" s="20"/>
      <c r="LYI126" s="20"/>
      <c r="LYJ126" s="20"/>
      <c r="LYK126" s="20"/>
      <c r="LYL126" s="20"/>
      <c r="LYM126" s="20"/>
      <c r="LYN126" s="20"/>
      <c r="LYO126" s="20"/>
      <c r="LYP126" s="20"/>
      <c r="LYQ126" s="20"/>
      <c r="LYR126" s="20"/>
      <c r="LYS126" s="20"/>
      <c r="LYT126" s="20"/>
      <c r="LYU126" s="20"/>
      <c r="LYV126" s="20"/>
      <c r="LYW126" s="20"/>
      <c r="LYX126" s="20"/>
      <c r="LYY126" s="20"/>
      <c r="LYZ126" s="20"/>
      <c r="LZA126" s="20"/>
      <c r="LZB126" s="20"/>
      <c r="LZC126" s="20"/>
      <c r="LZD126" s="20"/>
      <c r="LZE126" s="20"/>
      <c r="LZF126" s="20"/>
      <c r="LZG126" s="20"/>
      <c r="LZH126" s="20"/>
      <c r="LZI126" s="20"/>
      <c r="LZJ126" s="20"/>
      <c r="LZK126" s="20"/>
      <c r="LZL126" s="20"/>
      <c r="LZM126" s="20"/>
      <c r="LZN126" s="20"/>
      <c r="LZO126" s="20"/>
      <c r="LZP126" s="20"/>
      <c r="LZQ126" s="20"/>
      <c r="LZR126" s="20"/>
      <c r="LZS126" s="20"/>
      <c r="LZT126" s="20"/>
      <c r="LZU126" s="20"/>
      <c r="LZV126" s="20"/>
      <c r="LZW126" s="20"/>
      <c r="LZX126" s="20"/>
      <c r="LZY126" s="20"/>
      <c r="LZZ126" s="20"/>
      <c r="MAA126" s="20"/>
      <c r="MAB126" s="20"/>
      <c r="MAC126" s="20"/>
      <c r="MAD126" s="20"/>
      <c r="MAE126" s="20"/>
      <c r="MAF126" s="20"/>
      <c r="MAG126" s="20"/>
      <c r="MAH126" s="20"/>
      <c r="MAI126" s="20"/>
      <c r="MAJ126" s="20"/>
      <c r="MAK126" s="20"/>
      <c r="MAL126" s="20"/>
      <c r="MAM126" s="20"/>
      <c r="MAN126" s="20"/>
      <c r="MAO126" s="20"/>
      <c r="MAP126" s="20"/>
      <c r="MAQ126" s="20"/>
      <c r="MAR126" s="20"/>
      <c r="MAS126" s="20"/>
      <c r="MAT126" s="20"/>
      <c r="MAU126" s="20"/>
      <c r="MAV126" s="20"/>
      <c r="MAW126" s="20"/>
      <c r="MAX126" s="20"/>
      <c r="MAY126" s="20"/>
      <c r="MAZ126" s="20"/>
      <c r="MBA126" s="20"/>
      <c r="MBB126" s="20"/>
      <c r="MBC126" s="20"/>
      <c r="MBD126" s="20"/>
      <c r="MBE126" s="20"/>
      <c r="MBF126" s="20"/>
      <c r="MBG126" s="20"/>
      <c r="MBH126" s="20"/>
      <c r="MBI126" s="20"/>
      <c r="MBJ126" s="20"/>
      <c r="MBK126" s="20"/>
      <c r="MBL126" s="20"/>
      <c r="MBM126" s="20"/>
      <c r="MBN126" s="20"/>
      <c r="MBO126" s="20"/>
      <c r="MBP126" s="20"/>
      <c r="MBQ126" s="20"/>
      <c r="MBR126" s="20"/>
      <c r="MBS126" s="20"/>
      <c r="MBT126" s="20"/>
      <c r="MBU126" s="20"/>
      <c r="MBV126" s="20"/>
      <c r="MBW126" s="20"/>
      <c r="MBX126" s="20"/>
      <c r="MBY126" s="20"/>
      <c r="MBZ126" s="20"/>
      <c r="MCA126" s="20"/>
      <c r="MCB126" s="20"/>
      <c r="MCC126" s="20"/>
      <c r="MCD126" s="20"/>
      <c r="MCE126" s="20"/>
      <c r="MCF126" s="20"/>
      <c r="MCG126" s="20"/>
      <c r="MCH126" s="20"/>
      <c r="MCI126" s="20"/>
      <c r="MCJ126" s="20"/>
      <c r="MCK126" s="20"/>
      <c r="MCL126" s="20"/>
      <c r="MCM126" s="20"/>
      <c r="MCN126" s="20"/>
      <c r="MCO126" s="20"/>
      <c r="MCP126" s="20"/>
      <c r="MCQ126" s="20"/>
      <c r="MCR126" s="20"/>
      <c r="MCS126" s="20"/>
      <c r="MCT126" s="20"/>
      <c r="MCU126" s="20"/>
      <c r="MCV126" s="20"/>
      <c r="MCW126" s="20"/>
      <c r="MCX126" s="20"/>
      <c r="MCY126" s="20"/>
      <c r="MCZ126" s="20"/>
      <c r="MDA126" s="20"/>
      <c r="MDB126" s="20"/>
      <c r="MDC126" s="20"/>
      <c r="MDD126" s="20"/>
      <c r="MDE126" s="20"/>
      <c r="MDF126" s="20"/>
      <c r="MDG126" s="20"/>
      <c r="MDH126" s="20"/>
      <c r="MDI126" s="20"/>
      <c r="MDJ126" s="20"/>
      <c r="MDK126" s="20"/>
      <c r="MDL126" s="20"/>
      <c r="MDM126" s="20"/>
      <c r="MDN126" s="20"/>
      <c r="MDO126" s="20"/>
      <c r="MDP126" s="20"/>
      <c r="MDQ126" s="20"/>
      <c r="MDR126" s="20"/>
      <c r="MDY126" s="20"/>
      <c r="MDZ126" s="20"/>
      <c r="MEA126" s="20"/>
      <c r="MEB126" s="20"/>
      <c r="MEC126" s="20"/>
      <c r="MED126" s="20"/>
      <c r="MEE126" s="20"/>
      <c r="MEF126" s="20"/>
      <c r="MEG126" s="20"/>
      <c r="MEH126" s="20"/>
      <c r="MEI126" s="20"/>
      <c r="MEJ126" s="20"/>
      <c r="MEK126" s="20"/>
      <c r="MEL126" s="20"/>
      <c r="MEM126" s="20"/>
      <c r="MEN126" s="20"/>
      <c r="MEO126" s="20"/>
      <c r="MEP126" s="20"/>
      <c r="MEQ126" s="20"/>
      <c r="MER126" s="20"/>
      <c r="MES126" s="20"/>
      <c r="MET126" s="20"/>
      <c r="MEU126" s="20"/>
      <c r="MEV126" s="20"/>
      <c r="MEW126" s="20"/>
      <c r="MEX126" s="20"/>
      <c r="MEY126" s="20"/>
      <c r="MEZ126" s="20"/>
      <c r="MFA126" s="20"/>
      <c r="MFB126" s="20"/>
      <c r="MFC126" s="20"/>
      <c r="MFD126" s="20"/>
      <c r="MFE126" s="20"/>
      <c r="MFF126" s="20"/>
      <c r="MFG126" s="20"/>
      <c r="MFH126" s="20"/>
      <c r="MFI126" s="20"/>
      <c r="MFJ126" s="20"/>
      <c r="MFK126" s="20"/>
      <c r="MFL126" s="20"/>
      <c r="MFM126" s="20"/>
      <c r="MFN126" s="20"/>
      <c r="MFO126" s="20"/>
      <c r="MFP126" s="20"/>
      <c r="MFQ126" s="20"/>
      <c r="MFR126" s="20"/>
      <c r="MFS126" s="20"/>
      <c r="MFT126" s="20"/>
      <c r="MFU126" s="20"/>
      <c r="MFV126" s="20"/>
      <c r="MFW126" s="20"/>
      <c r="MFX126" s="20"/>
      <c r="MFY126" s="20"/>
      <c r="MFZ126" s="20"/>
      <c r="MGA126" s="20"/>
      <c r="MGB126" s="20"/>
      <c r="MGC126" s="20"/>
      <c r="MGD126" s="20"/>
      <c r="MGE126" s="20"/>
      <c r="MGF126" s="20"/>
      <c r="MGG126" s="20"/>
      <c r="MGH126" s="20"/>
      <c r="MGI126" s="20"/>
      <c r="MGJ126" s="20"/>
      <c r="MGK126" s="20"/>
      <c r="MGL126" s="20"/>
      <c r="MGM126" s="20"/>
      <c r="MGN126" s="20"/>
      <c r="MGO126" s="20"/>
      <c r="MGP126" s="20"/>
      <c r="MGQ126" s="20"/>
      <c r="MGR126" s="20"/>
      <c r="MGS126" s="20"/>
      <c r="MGT126" s="20"/>
      <c r="MGU126" s="20"/>
      <c r="MGV126" s="20"/>
      <c r="MGW126" s="20"/>
      <c r="MGX126" s="20"/>
      <c r="MGY126" s="20"/>
      <c r="MGZ126" s="20"/>
      <c r="MHA126" s="20"/>
      <c r="MHB126" s="20"/>
      <c r="MHC126" s="20"/>
      <c r="MHD126" s="20"/>
      <c r="MHE126" s="20"/>
      <c r="MHF126" s="20"/>
      <c r="MHG126" s="20"/>
      <c r="MHH126" s="20"/>
      <c r="MHI126" s="20"/>
      <c r="MHJ126" s="20"/>
      <c r="MHK126" s="20"/>
      <c r="MHL126" s="20"/>
      <c r="MHM126" s="20"/>
      <c r="MHN126" s="20"/>
      <c r="MHO126" s="20"/>
      <c r="MHP126" s="20"/>
      <c r="MHQ126" s="20"/>
      <c r="MHR126" s="20"/>
      <c r="MHS126" s="20"/>
      <c r="MHT126" s="20"/>
      <c r="MHU126" s="20"/>
      <c r="MHV126" s="20"/>
      <c r="MHW126" s="20"/>
      <c r="MHX126" s="20"/>
      <c r="MHY126" s="20"/>
      <c r="MHZ126" s="20"/>
      <c r="MIA126" s="20"/>
      <c r="MIB126" s="20"/>
      <c r="MIC126" s="20"/>
      <c r="MID126" s="20"/>
      <c r="MIE126" s="20"/>
      <c r="MIF126" s="20"/>
      <c r="MIG126" s="20"/>
      <c r="MIH126" s="20"/>
      <c r="MII126" s="20"/>
      <c r="MIJ126" s="20"/>
      <c r="MIK126" s="20"/>
      <c r="MIL126" s="20"/>
      <c r="MIM126" s="20"/>
      <c r="MIN126" s="20"/>
      <c r="MIO126" s="20"/>
      <c r="MIP126" s="20"/>
      <c r="MIQ126" s="20"/>
      <c r="MIR126" s="20"/>
      <c r="MIS126" s="20"/>
      <c r="MIT126" s="20"/>
      <c r="MIU126" s="20"/>
      <c r="MIV126" s="20"/>
      <c r="MIW126" s="20"/>
      <c r="MIX126" s="20"/>
      <c r="MIY126" s="20"/>
      <c r="MIZ126" s="20"/>
      <c r="MJA126" s="20"/>
      <c r="MJB126" s="20"/>
      <c r="MJC126" s="20"/>
      <c r="MJD126" s="20"/>
      <c r="MJE126" s="20"/>
      <c r="MJF126" s="20"/>
      <c r="MJG126" s="20"/>
      <c r="MJH126" s="20"/>
      <c r="MJI126" s="20"/>
      <c r="MJJ126" s="20"/>
      <c r="MJK126" s="20"/>
      <c r="MJL126" s="20"/>
      <c r="MJM126" s="20"/>
      <c r="MJN126" s="20"/>
      <c r="MJO126" s="20"/>
      <c r="MJP126" s="20"/>
      <c r="MJQ126" s="20"/>
      <c r="MJR126" s="20"/>
      <c r="MJS126" s="20"/>
      <c r="MJT126" s="20"/>
      <c r="MJU126" s="20"/>
      <c r="MJV126" s="20"/>
      <c r="MJW126" s="20"/>
      <c r="MJX126" s="20"/>
      <c r="MJY126" s="20"/>
      <c r="MJZ126" s="20"/>
      <c r="MKA126" s="20"/>
      <c r="MKB126" s="20"/>
      <c r="MKC126" s="20"/>
      <c r="MKD126" s="20"/>
      <c r="MKE126" s="20"/>
      <c r="MKF126" s="20"/>
      <c r="MKG126" s="20"/>
      <c r="MKH126" s="20"/>
      <c r="MKI126" s="20"/>
      <c r="MKJ126" s="20"/>
      <c r="MKK126" s="20"/>
      <c r="MKL126" s="20"/>
      <c r="MKM126" s="20"/>
      <c r="MKN126" s="20"/>
      <c r="MKO126" s="20"/>
      <c r="MKP126" s="20"/>
      <c r="MKQ126" s="20"/>
      <c r="MKR126" s="20"/>
      <c r="MKS126" s="20"/>
      <c r="MKT126" s="20"/>
      <c r="MKU126" s="20"/>
      <c r="MKV126" s="20"/>
      <c r="MKW126" s="20"/>
      <c r="MKX126" s="20"/>
      <c r="MKY126" s="20"/>
      <c r="MKZ126" s="20"/>
      <c r="MLA126" s="20"/>
      <c r="MLB126" s="20"/>
      <c r="MLC126" s="20"/>
      <c r="MLD126" s="20"/>
      <c r="MLE126" s="20"/>
      <c r="MLF126" s="20"/>
      <c r="MLG126" s="20"/>
      <c r="MLH126" s="20"/>
      <c r="MLI126" s="20"/>
      <c r="MLJ126" s="20"/>
      <c r="MLK126" s="20"/>
      <c r="MLL126" s="20"/>
      <c r="MLM126" s="20"/>
      <c r="MLN126" s="20"/>
      <c r="MLO126" s="20"/>
      <c r="MLP126" s="20"/>
      <c r="MLQ126" s="20"/>
      <c r="MLR126" s="20"/>
      <c r="MLS126" s="20"/>
      <c r="MLT126" s="20"/>
      <c r="MLU126" s="20"/>
      <c r="MLV126" s="20"/>
      <c r="MLW126" s="20"/>
      <c r="MLX126" s="20"/>
      <c r="MLY126" s="20"/>
      <c r="MLZ126" s="20"/>
      <c r="MMA126" s="20"/>
      <c r="MMB126" s="20"/>
      <c r="MMC126" s="20"/>
      <c r="MMD126" s="20"/>
      <c r="MME126" s="20"/>
      <c r="MMF126" s="20"/>
      <c r="MMG126" s="20"/>
      <c r="MMH126" s="20"/>
      <c r="MMI126" s="20"/>
      <c r="MMJ126" s="20"/>
      <c r="MMK126" s="20"/>
      <c r="MML126" s="20"/>
      <c r="MMM126" s="20"/>
      <c r="MMN126" s="20"/>
      <c r="MMO126" s="20"/>
      <c r="MMP126" s="20"/>
      <c r="MMQ126" s="20"/>
      <c r="MMR126" s="20"/>
      <c r="MMS126" s="20"/>
      <c r="MMT126" s="20"/>
      <c r="MMU126" s="20"/>
      <c r="MMV126" s="20"/>
      <c r="MMW126" s="20"/>
      <c r="MMX126" s="20"/>
      <c r="MMY126" s="20"/>
      <c r="MMZ126" s="20"/>
      <c r="MNA126" s="20"/>
      <c r="MNB126" s="20"/>
      <c r="MNC126" s="20"/>
      <c r="MND126" s="20"/>
      <c r="MNE126" s="20"/>
      <c r="MNF126" s="20"/>
      <c r="MNG126" s="20"/>
      <c r="MNH126" s="20"/>
      <c r="MNI126" s="20"/>
      <c r="MNJ126" s="20"/>
      <c r="MNK126" s="20"/>
      <c r="MNL126" s="20"/>
      <c r="MNM126" s="20"/>
      <c r="MNN126" s="20"/>
      <c r="MNU126" s="20"/>
      <c r="MNV126" s="20"/>
      <c r="MNW126" s="20"/>
      <c r="MNX126" s="20"/>
      <c r="MNY126" s="20"/>
      <c r="MNZ126" s="20"/>
      <c r="MOA126" s="20"/>
      <c r="MOB126" s="20"/>
      <c r="MOC126" s="20"/>
      <c r="MOD126" s="20"/>
      <c r="MOE126" s="20"/>
      <c r="MOF126" s="20"/>
      <c r="MOG126" s="20"/>
      <c r="MOH126" s="20"/>
      <c r="MOI126" s="20"/>
      <c r="MOJ126" s="20"/>
      <c r="MOK126" s="20"/>
      <c r="MOL126" s="20"/>
      <c r="MOM126" s="20"/>
      <c r="MON126" s="20"/>
      <c r="MOO126" s="20"/>
      <c r="MOP126" s="20"/>
      <c r="MOQ126" s="20"/>
      <c r="MOR126" s="20"/>
      <c r="MOS126" s="20"/>
      <c r="MOT126" s="20"/>
      <c r="MOU126" s="20"/>
      <c r="MOV126" s="20"/>
      <c r="MOW126" s="20"/>
      <c r="MOX126" s="20"/>
      <c r="MOY126" s="20"/>
      <c r="MOZ126" s="20"/>
      <c r="MPA126" s="20"/>
      <c r="MPB126" s="20"/>
      <c r="MPC126" s="20"/>
      <c r="MPD126" s="20"/>
      <c r="MPE126" s="20"/>
      <c r="MPF126" s="20"/>
      <c r="MPG126" s="20"/>
      <c r="MPH126" s="20"/>
      <c r="MPI126" s="20"/>
      <c r="MPJ126" s="20"/>
      <c r="MPK126" s="20"/>
      <c r="MPL126" s="20"/>
      <c r="MPM126" s="20"/>
      <c r="MPN126" s="20"/>
      <c r="MPO126" s="20"/>
      <c r="MPP126" s="20"/>
      <c r="MPQ126" s="20"/>
      <c r="MPR126" s="20"/>
      <c r="MPS126" s="20"/>
      <c r="MPT126" s="20"/>
      <c r="MPU126" s="20"/>
      <c r="MPV126" s="20"/>
      <c r="MPW126" s="20"/>
      <c r="MPX126" s="20"/>
      <c r="MPY126" s="20"/>
      <c r="MPZ126" s="20"/>
      <c r="MQA126" s="20"/>
      <c r="MQB126" s="20"/>
      <c r="MQC126" s="20"/>
      <c r="MQD126" s="20"/>
      <c r="MQE126" s="20"/>
      <c r="MQF126" s="20"/>
      <c r="MQG126" s="20"/>
      <c r="MQH126" s="20"/>
      <c r="MQI126" s="20"/>
      <c r="MQJ126" s="20"/>
      <c r="MQK126" s="20"/>
      <c r="MQL126" s="20"/>
      <c r="MQM126" s="20"/>
      <c r="MQN126" s="20"/>
      <c r="MQO126" s="20"/>
      <c r="MQP126" s="20"/>
      <c r="MQQ126" s="20"/>
      <c r="MQR126" s="20"/>
      <c r="MQS126" s="20"/>
      <c r="MQT126" s="20"/>
      <c r="MQU126" s="20"/>
      <c r="MQV126" s="20"/>
      <c r="MQW126" s="20"/>
      <c r="MQX126" s="20"/>
      <c r="MQY126" s="20"/>
      <c r="MQZ126" s="20"/>
      <c r="MRA126" s="20"/>
      <c r="MRB126" s="20"/>
      <c r="MRC126" s="20"/>
      <c r="MRD126" s="20"/>
      <c r="MRE126" s="20"/>
      <c r="MRF126" s="20"/>
      <c r="MRG126" s="20"/>
      <c r="MRH126" s="20"/>
      <c r="MRI126" s="20"/>
      <c r="MRJ126" s="20"/>
      <c r="MRK126" s="20"/>
      <c r="MRL126" s="20"/>
      <c r="MRM126" s="20"/>
      <c r="MRN126" s="20"/>
      <c r="MRO126" s="20"/>
      <c r="MRP126" s="20"/>
      <c r="MRQ126" s="20"/>
      <c r="MRR126" s="20"/>
      <c r="MRS126" s="20"/>
      <c r="MRT126" s="20"/>
      <c r="MRU126" s="20"/>
      <c r="MRV126" s="20"/>
      <c r="MRW126" s="20"/>
      <c r="MRX126" s="20"/>
      <c r="MRY126" s="20"/>
      <c r="MRZ126" s="20"/>
      <c r="MSA126" s="20"/>
      <c r="MSB126" s="20"/>
      <c r="MSC126" s="20"/>
      <c r="MSD126" s="20"/>
      <c r="MSE126" s="20"/>
      <c r="MSF126" s="20"/>
      <c r="MSG126" s="20"/>
      <c r="MSH126" s="20"/>
      <c r="MSI126" s="20"/>
      <c r="MSJ126" s="20"/>
      <c r="MSK126" s="20"/>
      <c r="MSL126" s="20"/>
      <c r="MSM126" s="20"/>
      <c r="MSN126" s="20"/>
      <c r="MSO126" s="20"/>
      <c r="MSP126" s="20"/>
      <c r="MSQ126" s="20"/>
      <c r="MSR126" s="20"/>
      <c r="MSS126" s="20"/>
      <c r="MST126" s="20"/>
      <c r="MSU126" s="20"/>
      <c r="MSV126" s="20"/>
      <c r="MSW126" s="20"/>
      <c r="MSX126" s="20"/>
      <c r="MSY126" s="20"/>
      <c r="MSZ126" s="20"/>
      <c r="MTA126" s="20"/>
      <c r="MTB126" s="20"/>
      <c r="MTC126" s="20"/>
      <c r="MTD126" s="20"/>
      <c r="MTE126" s="20"/>
      <c r="MTF126" s="20"/>
      <c r="MTG126" s="20"/>
      <c r="MTH126" s="20"/>
      <c r="MTI126" s="20"/>
      <c r="MTJ126" s="20"/>
      <c r="MTK126" s="20"/>
      <c r="MTL126" s="20"/>
      <c r="MTM126" s="20"/>
      <c r="MTN126" s="20"/>
      <c r="MTO126" s="20"/>
      <c r="MTP126" s="20"/>
      <c r="MTQ126" s="20"/>
      <c r="MTR126" s="20"/>
      <c r="MTS126" s="20"/>
      <c r="MTT126" s="20"/>
      <c r="MTU126" s="20"/>
      <c r="MTV126" s="20"/>
      <c r="MTW126" s="20"/>
      <c r="MTX126" s="20"/>
      <c r="MTY126" s="20"/>
      <c r="MTZ126" s="20"/>
      <c r="MUA126" s="20"/>
      <c r="MUB126" s="20"/>
      <c r="MUC126" s="20"/>
      <c r="MUD126" s="20"/>
      <c r="MUE126" s="20"/>
      <c r="MUF126" s="20"/>
      <c r="MUG126" s="20"/>
      <c r="MUH126" s="20"/>
      <c r="MUI126" s="20"/>
      <c r="MUJ126" s="20"/>
      <c r="MUK126" s="20"/>
      <c r="MUL126" s="20"/>
      <c r="MUM126" s="20"/>
      <c r="MUN126" s="20"/>
      <c r="MUO126" s="20"/>
      <c r="MUP126" s="20"/>
      <c r="MUQ126" s="20"/>
      <c r="MUR126" s="20"/>
      <c r="MUS126" s="20"/>
      <c r="MUT126" s="20"/>
      <c r="MUU126" s="20"/>
      <c r="MUV126" s="20"/>
      <c r="MUW126" s="20"/>
      <c r="MUX126" s="20"/>
      <c r="MUY126" s="20"/>
      <c r="MUZ126" s="20"/>
      <c r="MVA126" s="20"/>
      <c r="MVB126" s="20"/>
      <c r="MVC126" s="20"/>
      <c r="MVD126" s="20"/>
      <c r="MVE126" s="20"/>
      <c r="MVF126" s="20"/>
      <c r="MVG126" s="20"/>
      <c r="MVH126" s="20"/>
      <c r="MVI126" s="20"/>
      <c r="MVJ126" s="20"/>
      <c r="MVK126" s="20"/>
      <c r="MVL126" s="20"/>
      <c r="MVM126" s="20"/>
      <c r="MVN126" s="20"/>
      <c r="MVO126" s="20"/>
      <c r="MVP126" s="20"/>
      <c r="MVQ126" s="20"/>
      <c r="MVR126" s="20"/>
      <c r="MVS126" s="20"/>
      <c r="MVT126" s="20"/>
      <c r="MVU126" s="20"/>
      <c r="MVV126" s="20"/>
      <c r="MVW126" s="20"/>
      <c r="MVX126" s="20"/>
      <c r="MVY126" s="20"/>
      <c r="MVZ126" s="20"/>
      <c r="MWA126" s="20"/>
      <c r="MWB126" s="20"/>
      <c r="MWC126" s="20"/>
      <c r="MWD126" s="20"/>
      <c r="MWE126" s="20"/>
      <c r="MWF126" s="20"/>
      <c r="MWG126" s="20"/>
      <c r="MWH126" s="20"/>
      <c r="MWI126" s="20"/>
      <c r="MWJ126" s="20"/>
      <c r="MWK126" s="20"/>
      <c r="MWL126" s="20"/>
      <c r="MWM126" s="20"/>
      <c r="MWN126" s="20"/>
      <c r="MWO126" s="20"/>
      <c r="MWP126" s="20"/>
      <c r="MWQ126" s="20"/>
      <c r="MWR126" s="20"/>
      <c r="MWS126" s="20"/>
      <c r="MWT126" s="20"/>
      <c r="MWU126" s="20"/>
      <c r="MWV126" s="20"/>
      <c r="MWW126" s="20"/>
      <c r="MWX126" s="20"/>
      <c r="MWY126" s="20"/>
      <c r="MWZ126" s="20"/>
      <c r="MXA126" s="20"/>
      <c r="MXB126" s="20"/>
      <c r="MXC126" s="20"/>
      <c r="MXD126" s="20"/>
      <c r="MXE126" s="20"/>
      <c r="MXF126" s="20"/>
      <c r="MXG126" s="20"/>
      <c r="MXH126" s="20"/>
      <c r="MXI126" s="20"/>
      <c r="MXJ126" s="20"/>
      <c r="MXQ126" s="20"/>
      <c r="MXR126" s="20"/>
      <c r="MXS126" s="20"/>
      <c r="MXT126" s="20"/>
      <c r="MXU126" s="20"/>
      <c r="MXV126" s="20"/>
      <c r="MXW126" s="20"/>
      <c r="MXX126" s="20"/>
      <c r="MXY126" s="20"/>
      <c r="MXZ126" s="20"/>
      <c r="MYA126" s="20"/>
      <c r="MYB126" s="20"/>
      <c r="MYC126" s="20"/>
      <c r="MYD126" s="20"/>
      <c r="MYE126" s="20"/>
      <c r="MYF126" s="20"/>
      <c r="MYG126" s="20"/>
      <c r="MYH126" s="20"/>
      <c r="MYI126" s="20"/>
      <c r="MYJ126" s="20"/>
      <c r="MYK126" s="20"/>
      <c r="MYL126" s="20"/>
      <c r="MYM126" s="20"/>
      <c r="MYN126" s="20"/>
      <c r="MYO126" s="20"/>
      <c r="MYP126" s="20"/>
      <c r="MYQ126" s="20"/>
      <c r="MYR126" s="20"/>
      <c r="MYS126" s="20"/>
      <c r="MYT126" s="20"/>
      <c r="MYU126" s="20"/>
      <c r="MYV126" s="20"/>
      <c r="MYW126" s="20"/>
      <c r="MYX126" s="20"/>
      <c r="MYY126" s="20"/>
      <c r="MYZ126" s="20"/>
      <c r="MZA126" s="20"/>
      <c r="MZB126" s="20"/>
      <c r="MZC126" s="20"/>
      <c r="MZD126" s="20"/>
      <c r="MZE126" s="20"/>
      <c r="MZF126" s="20"/>
      <c r="MZG126" s="20"/>
      <c r="MZH126" s="20"/>
      <c r="MZI126" s="20"/>
      <c r="MZJ126" s="20"/>
      <c r="MZK126" s="20"/>
      <c r="MZL126" s="20"/>
      <c r="MZM126" s="20"/>
      <c r="MZN126" s="20"/>
      <c r="MZO126" s="20"/>
      <c r="MZP126" s="20"/>
      <c r="MZQ126" s="20"/>
      <c r="MZR126" s="20"/>
      <c r="MZS126" s="20"/>
      <c r="MZT126" s="20"/>
      <c r="MZU126" s="20"/>
      <c r="MZV126" s="20"/>
      <c r="MZW126" s="20"/>
      <c r="MZX126" s="20"/>
      <c r="MZY126" s="20"/>
      <c r="MZZ126" s="20"/>
      <c r="NAA126" s="20"/>
      <c r="NAB126" s="20"/>
      <c r="NAC126" s="20"/>
      <c r="NAD126" s="20"/>
      <c r="NAE126" s="20"/>
      <c r="NAF126" s="20"/>
      <c r="NAG126" s="20"/>
      <c r="NAH126" s="20"/>
      <c r="NAI126" s="20"/>
      <c r="NAJ126" s="20"/>
      <c r="NAK126" s="20"/>
      <c r="NAL126" s="20"/>
      <c r="NAM126" s="20"/>
      <c r="NAN126" s="20"/>
      <c r="NAO126" s="20"/>
      <c r="NAP126" s="20"/>
      <c r="NAQ126" s="20"/>
      <c r="NAR126" s="20"/>
      <c r="NAS126" s="20"/>
      <c r="NAT126" s="20"/>
      <c r="NAU126" s="20"/>
      <c r="NAV126" s="20"/>
      <c r="NAW126" s="20"/>
      <c r="NAX126" s="20"/>
      <c r="NAY126" s="20"/>
      <c r="NAZ126" s="20"/>
      <c r="NBA126" s="20"/>
      <c r="NBB126" s="20"/>
      <c r="NBC126" s="20"/>
      <c r="NBD126" s="20"/>
      <c r="NBE126" s="20"/>
      <c r="NBF126" s="20"/>
      <c r="NBG126" s="20"/>
      <c r="NBH126" s="20"/>
      <c r="NBI126" s="20"/>
      <c r="NBJ126" s="20"/>
      <c r="NBK126" s="20"/>
      <c r="NBL126" s="20"/>
      <c r="NBM126" s="20"/>
      <c r="NBN126" s="20"/>
      <c r="NBO126" s="20"/>
      <c r="NBP126" s="20"/>
      <c r="NBQ126" s="20"/>
      <c r="NBR126" s="20"/>
      <c r="NBS126" s="20"/>
      <c r="NBT126" s="20"/>
      <c r="NBU126" s="20"/>
      <c r="NBV126" s="20"/>
      <c r="NBW126" s="20"/>
      <c r="NBX126" s="20"/>
      <c r="NBY126" s="20"/>
      <c r="NBZ126" s="20"/>
      <c r="NCA126" s="20"/>
      <c r="NCB126" s="20"/>
      <c r="NCC126" s="20"/>
      <c r="NCD126" s="20"/>
      <c r="NCE126" s="20"/>
      <c r="NCF126" s="20"/>
      <c r="NCG126" s="20"/>
      <c r="NCH126" s="20"/>
      <c r="NCI126" s="20"/>
      <c r="NCJ126" s="20"/>
      <c r="NCK126" s="20"/>
      <c r="NCL126" s="20"/>
      <c r="NCM126" s="20"/>
      <c r="NCN126" s="20"/>
      <c r="NCO126" s="20"/>
      <c r="NCP126" s="20"/>
      <c r="NCQ126" s="20"/>
      <c r="NCR126" s="20"/>
      <c r="NCS126" s="20"/>
      <c r="NCT126" s="20"/>
      <c r="NCU126" s="20"/>
      <c r="NCV126" s="20"/>
      <c r="NCW126" s="20"/>
      <c r="NCX126" s="20"/>
      <c r="NCY126" s="20"/>
      <c r="NCZ126" s="20"/>
      <c r="NDA126" s="20"/>
      <c r="NDB126" s="20"/>
      <c r="NDC126" s="20"/>
      <c r="NDD126" s="20"/>
      <c r="NDE126" s="20"/>
      <c r="NDF126" s="20"/>
      <c r="NDG126" s="20"/>
      <c r="NDH126" s="20"/>
      <c r="NDI126" s="20"/>
      <c r="NDJ126" s="20"/>
      <c r="NDK126" s="20"/>
      <c r="NDL126" s="20"/>
      <c r="NDM126" s="20"/>
      <c r="NDN126" s="20"/>
      <c r="NDO126" s="20"/>
      <c r="NDP126" s="20"/>
      <c r="NDQ126" s="20"/>
      <c r="NDR126" s="20"/>
      <c r="NDS126" s="20"/>
      <c r="NDT126" s="20"/>
      <c r="NDU126" s="20"/>
      <c r="NDV126" s="20"/>
      <c r="NDW126" s="20"/>
      <c r="NDX126" s="20"/>
      <c r="NDY126" s="20"/>
      <c r="NDZ126" s="20"/>
      <c r="NEA126" s="20"/>
      <c r="NEB126" s="20"/>
      <c r="NEC126" s="20"/>
      <c r="NED126" s="20"/>
      <c r="NEE126" s="20"/>
      <c r="NEF126" s="20"/>
      <c r="NEG126" s="20"/>
      <c r="NEH126" s="20"/>
      <c r="NEI126" s="20"/>
      <c r="NEJ126" s="20"/>
      <c r="NEK126" s="20"/>
      <c r="NEL126" s="20"/>
      <c r="NEM126" s="20"/>
      <c r="NEN126" s="20"/>
      <c r="NEO126" s="20"/>
      <c r="NEP126" s="20"/>
      <c r="NEQ126" s="20"/>
      <c r="NER126" s="20"/>
      <c r="NES126" s="20"/>
      <c r="NET126" s="20"/>
      <c r="NEU126" s="20"/>
      <c r="NEV126" s="20"/>
      <c r="NEW126" s="20"/>
      <c r="NEX126" s="20"/>
      <c r="NEY126" s="20"/>
      <c r="NEZ126" s="20"/>
      <c r="NFA126" s="20"/>
      <c r="NFB126" s="20"/>
      <c r="NFC126" s="20"/>
      <c r="NFD126" s="20"/>
      <c r="NFE126" s="20"/>
      <c r="NFF126" s="20"/>
      <c r="NFG126" s="20"/>
      <c r="NFH126" s="20"/>
      <c r="NFI126" s="20"/>
      <c r="NFJ126" s="20"/>
      <c r="NFK126" s="20"/>
      <c r="NFL126" s="20"/>
      <c r="NFM126" s="20"/>
      <c r="NFN126" s="20"/>
      <c r="NFO126" s="20"/>
      <c r="NFP126" s="20"/>
      <c r="NFQ126" s="20"/>
      <c r="NFR126" s="20"/>
      <c r="NFS126" s="20"/>
      <c r="NFT126" s="20"/>
      <c r="NFU126" s="20"/>
      <c r="NFV126" s="20"/>
      <c r="NFW126" s="20"/>
      <c r="NFX126" s="20"/>
      <c r="NFY126" s="20"/>
      <c r="NFZ126" s="20"/>
      <c r="NGA126" s="20"/>
      <c r="NGB126" s="20"/>
      <c r="NGC126" s="20"/>
      <c r="NGD126" s="20"/>
      <c r="NGE126" s="20"/>
      <c r="NGF126" s="20"/>
      <c r="NGG126" s="20"/>
      <c r="NGH126" s="20"/>
      <c r="NGI126" s="20"/>
      <c r="NGJ126" s="20"/>
      <c r="NGK126" s="20"/>
      <c r="NGL126" s="20"/>
      <c r="NGM126" s="20"/>
      <c r="NGN126" s="20"/>
      <c r="NGO126" s="20"/>
      <c r="NGP126" s="20"/>
      <c r="NGQ126" s="20"/>
      <c r="NGR126" s="20"/>
      <c r="NGS126" s="20"/>
      <c r="NGT126" s="20"/>
      <c r="NGU126" s="20"/>
      <c r="NGV126" s="20"/>
      <c r="NGW126" s="20"/>
      <c r="NGX126" s="20"/>
      <c r="NGY126" s="20"/>
      <c r="NGZ126" s="20"/>
      <c r="NHA126" s="20"/>
      <c r="NHB126" s="20"/>
      <c r="NHC126" s="20"/>
      <c r="NHD126" s="20"/>
      <c r="NHE126" s="20"/>
      <c r="NHF126" s="20"/>
      <c r="NHM126" s="20"/>
      <c r="NHN126" s="20"/>
      <c r="NHO126" s="20"/>
      <c r="NHP126" s="20"/>
      <c r="NHQ126" s="20"/>
      <c r="NHR126" s="20"/>
      <c r="NHS126" s="20"/>
      <c r="NHT126" s="20"/>
      <c r="NHU126" s="20"/>
      <c r="NHV126" s="20"/>
      <c r="NHW126" s="20"/>
      <c r="NHX126" s="20"/>
      <c r="NHY126" s="20"/>
      <c r="NHZ126" s="20"/>
      <c r="NIA126" s="20"/>
      <c r="NIB126" s="20"/>
      <c r="NIC126" s="20"/>
      <c r="NID126" s="20"/>
      <c r="NIE126" s="20"/>
      <c r="NIF126" s="20"/>
      <c r="NIG126" s="20"/>
      <c r="NIH126" s="20"/>
      <c r="NII126" s="20"/>
      <c r="NIJ126" s="20"/>
      <c r="NIK126" s="20"/>
      <c r="NIL126" s="20"/>
      <c r="NIM126" s="20"/>
      <c r="NIN126" s="20"/>
      <c r="NIO126" s="20"/>
      <c r="NIP126" s="20"/>
      <c r="NIQ126" s="20"/>
      <c r="NIR126" s="20"/>
      <c r="NIS126" s="20"/>
      <c r="NIT126" s="20"/>
      <c r="NIU126" s="20"/>
      <c r="NIV126" s="20"/>
      <c r="NIW126" s="20"/>
      <c r="NIX126" s="20"/>
      <c r="NIY126" s="20"/>
      <c r="NIZ126" s="20"/>
      <c r="NJA126" s="20"/>
      <c r="NJB126" s="20"/>
      <c r="NJC126" s="20"/>
      <c r="NJD126" s="20"/>
      <c r="NJE126" s="20"/>
      <c r="NJF126" s="20"/>
      <c r="NJG126" s="20"/>
      <c r="NJH126" s="20"/>
      <c r="NJI126" s="20"/>
      <c r="NJJ126" s="20"/>
      <c r="NJK126" s="20"/>
      <c r="NJL126" s="20"/>
      <c r="NJM126" s="20"/>
      <c r="NJN126" s="20"/>
      <c r="NJO126" s="20"/>
      <c r="NJP126" s="20"/>
      <c r="NJQ126" s="20"/>
      <c r="NJR126" s="20"/>
      <c r="NJS126" s="20"/>
      <c r="NJT126" s="20"/>
      <c r="NJU126" s="20"/>
      <c r="NJV126" s="20"/>
      <c r="NJW126" s="20"/>
      <c r="NJX126" s="20"/>
      <c r="NJY126" s="20"/>
      <c r="NJZ126" s="20"/>
      <c r="NKA126" s="20"/>
      <c r="NKB126" s="20"/>
      <c r="NKC126" s="20"/>
      <c r="NKD126" s="20"/>
      <c r="NKE126" s="20"/>
      <c r="NKF126" s="20"/>
      <c r="NKG126" s="20"/>
      <c r="NKH126" s="20"/>
      <c r="NKI126" s="20"/>
      <c r="NKJ126" s="20"/>
      <c r="NKK126" s="20"/>
      <c r="NKL126" s="20"/>
      <c r="NKM126" s="20"/>
      <c r="NKN126" s="20"/>
      <c r="NKO126" s="20"/>
      <c r="NKP126" s="20"/>
      <c r="NKQ126" s="20"/>
      <c r="NKR126" s="20"/>
      <c r="NKS126" s="20"/>
      <c r="NKT126" s="20"/>
      <c r="NKU126" s="20"/>
      <c r="NKV126" s="20"/>
      <c r="NKW126" s="20"/>
      <c r="NKX126" s="20"/>
      <c r="NKY126" s="20"/>
      <c r="NKZ126" s="20"/>
      <c r="NLA126" s="20"/>
      <c r="NLB126" s="20"/>
      <c r="NLC126" s="20"/>
      <c r="NLD126" s="20"/>
      <c r="NLE126" s="20"/>
      <c r="NLF126" s="20"/>
      <c r="NLG126" s="20"/>
      <c r="NLH126" s="20"/>
      <c r="NLI126" s="20"/>
      <c r="NLJ126" s="20"/>
      <c r="NLK126" s="20"/>
      <c r="NLL126" s="20"/>
      <c r="NLM126" s="20"/>
      <c r="NLN126" s="20"/>
      <c r="NLO126" s="20"/>
      <c r="NLP126" s="20"/>
      <c r="NLQ126" s="20"/>
      <c r="NLR126" s="20"/>
      <c r="NLS126" s="20"/>
      <c r="NLT126" s="20"/>
      <c r="NLU126" s="20"/>
      <c r="NLV126" s="20"/>
      <c r="NLW126" s="20"/>
      <c r="NLX126" s="20"/>
      <c r="NLY126" s="20"/>
      <c r="NLZ126" s="20"/>
      <c r="NMA126" s="20"/>
      <c r="NMB126" s="20"/>
      <c r="NMC126" s="20"/>
      <c r="NMD126" s="20"/>
      <c r="NME126" s="20"/>
      <c r="NMF126" s="20"/>
      <c r="NMG126" s="20"/>
      <c r="NMH126" s="20"/>
      <c r="NMI126" s="20"/>
      <c r="NMJ126" s="20"/>
      <c r="NMK126" s="20"/>
      <c r="NML126" s="20"/>
      <c r="NMM126" s="20"/>
      <c r="NMN126" s="20"/>
      <c r="NMO126" s="20"/>
      <c r="NMP126" s="20"/>
      <c r="NMQ126" s="20"/>
      <c r="NMR126" s="20"/>
      <c r="NMS126" s="20"/>
      <c r="NMT126" s="20"/>
      <c r="NMU126" s="20"/>
      <c r="NMV126" s="20"/>
      <c r="NMW126" s="20"/>
      <c r="NMX126" s="20"/>
      <c r="NMY126" s="20"/>
      <c r="NMZ126" s="20"/>
      <c r="NNA126" s="20"/>
      <c r="NNB126" s="20"/>
      <c r="NNC126" s="20"/>
      <c r="NND126" s="20"/>
      <c r="NNE126" s="20"/>
      <c r="NNF126" s="20"/>
      <c r="NNG126" s="20"/>
      <c r="NNH126" s="20"/>
      <c r="NNI126" s="20"/>
      <c r="NNJ126" s="20"/>
      <c r="NNK126" s="20"/>
      <c r="NNL126" s="20"/>
      <c r="NNM126" s="20"/>
      <c r="NNN126" s="20"/>
      <c r="NNO126" s="20"/>
      <c r="NNP126" s="20"/>
      <c r="NNQ126" s="20"/>
      <c r="NNR126" s="20"/>
      <c r="NNS126" s="20"/>
      <c r="NNT126" s="20"/>
      <c r="NNU126" s="20"/>
      <c r="NNV126" s="20"/>
      <c r="NNW126" s="20"/>
      <c r="NNX126" s="20"/>
      <c r="NNY126" s="20"/>
      <c r="NNZ126" s="20"/>
      <c r="NOA126" s="20"/>
      <c r="NOB126" s="20"/>
      <c r="NOC126" s="20"/>
      <c r="NOD126" s="20"/>
      <c r="NOE126" s="20"/>
      <c r="NOF126" s="20"/>
      <c r="NOG126" s="20"/>
      <c r="NOH126" s="20"/>
      <c r="NOI126" s="20"/>
      <c r="NOJ126" s="20"/>
      <c r="NOK126" s="20"/>
      <c r="NOL126" s="20"/>
      <c r="NOM126" s="20"/>
      <c r="NON126" s="20"/>
      <c r="NOO126" s="20"/>
      <c r="NOP126" s="20"/>
      <c r="NOQ126" s="20"/>
      <c r="NOR126" s="20"/>
      <c r="NOS126" s="20"/>
      <c r="NOT126" s="20"/>
      <c r="NOU126" s="20"/>
      <c r="NOV126" s="20"/>
      <c r="NOW126" s="20"/>
      <c r="NOX126" s="20"/>
      <c r="NOY126" s="20"/>
      <c r="NOZ126" s="20"/>
      <c r="NPA126" s="20"/>
      <c r="NPB126" s="20"/>
      <c r="NPC126" s="20"/>
      <c r="NPD126" s="20"/>
      <c r="NPE126" s="20"/>
      <c r="NPF126" s="20"/>
      <c r="NPG126" s="20"/>
      <c r="NPH126" s="20"/>
      <c r="NPI126" s="20"/>
      <c r="NPJ126" s="20"/>
      <c r="NPK126" s="20"/>
      <c r="NPL126" s="20"/>
      <c r="NPM126" s="20"/>
      <c r="NPN126" s="20"/>
      <c r="NPO126" s="20"/>
      <c r="NPP126" s="20"/>
      <c r="NPQ126" s="20"/>
      <c r="NPR126" s="20"/>
      <c r="NPS126" s="20"/>
      <c r="NPT126" s="20"/>
      <c r="NPU126" s="20"/>
      <c r="NPV126" s="20"/>
      <c r="NPW126" s="20"/>
      <c r="NPX126" s="20"/>
      <c r="NPY126" s="20"/>
      <c r="NPZ126" s="20"/>
      <c r="NQA126" s="20"/>
      <c r="NQB126" s="20"/>
      <c r="NQC126" s="20"/>
      <c r="NQD126" s="20"/>
      <c r="NQE126" s="20"/>
      <c r="NQF126" s="20"/>
      <c r="NQG126" s="20"/>
      <c r="NQH126" s="20"/>
      <c r="NQI126" s="20"/>
      <c r="NQJ126" s="20"/>
      <c r="NQK126" s="20"/>
      <c r="NQL126" s="20"/>
      <c r="NQM126" s="20"/>
      <c r="NQN126" s="20"/>
      <c r="NQO126" s="20"/>
      <c r="NQP126" s="20"/>
      <c r="NQQ126" s="20"/>
      <c r="NQR126" s="20"/>
      <c r="NQS126" s="20"/>
      <c r="NQT126" s="20"/>
      <c r="NQU126" s="20"/>
      <c r="NQV126" s="20"/>
      <c r="NQW126" s="20"/>
      <c r="NQX126" s="20"/>
      <c r="NQY126" s="20"/>
      <c r="NQZ126" s="20"/>
      <c r="NRA126" s="20"/>
      <c r="NRB126" s="20"/>
      <c r="NRI126" s="20"/>
      <c r="NRJ126" s="20"/>
      <c r="NRK126" s="20"/>
      <c r="NRL126" s="20"/>
      <c r="NRM126" s="20"/>
      <c r="NRN126" s="20"/>
      <c r="NRO126" s="20"/>
      <c r="NRP126" s="20"/>
      <c r="NRQ126" s="20"/>
      <c r="NRR126" s="20"/>
      <c r="NRS126" s="20"/>
      <c r="NRT126" s="20"/>
      <c r="NRU126" s="20"/>
      <c r="NRV126" s="20"/>
      <c r="NRW126" s="20"/>
      <c r="NRX126" s="20"/>
      <c r="NRY126" s="20"/>
      <c r="NRZ126" s="20"/>
      <c r="NSA126" s="20"/>
      <c r="NSB126" s="20"/>
      <c r="NSC126" s="20"/>
      <c r="NSD126" s="20"/>
      <c r="NSE126" s="20"/>
      <c r="NSF126" s="20"/>
      <c r="NSG126" s="20"/>
      <c r="NSH126" s="20"/>
      <c r="NSI126" s="20"/>
      <c r="NSJ126" s="20"/>
      <c r="NSK126" s="20"/>
      <c r="NSL126" s="20"/>
      <c r="NSM126" s="20"/>
      <c r="NSN126" s="20"/>
      <c r="NSO126" s="20"/>
      <c r="NSP126" s="20"/>
      <c r="NSQ126" s="20"/>
      <c r="NSR126" s="20"/>
      <c r="NSS126" s="20"/>
      <c r="NST126" s="20"/>
      <c r="NSU126" s="20"/>
      <c r="NSV126" s="20"/>
      <c r="NSW126" s="20"/>
      <c r="NSX126" s="20"/>
      <c r="NSY126" s="20"/>
      <c r="NSZ126" s="20"/>
      <c r="NTA126" s="20"/>
      <c r="NTB126" s="20"/>
      <c r="NTC126" s="20"/>
      <c r="NTD126" s="20"/>
      <c r="NTE126" s="20"/>
      <c r="NTF126" s="20"/>
      <c r="NTG126" s="20"/>
      <c r="NTH126" s="20"/>
      <c r="NTI126" s="20"/>
      <c r="NTJ126" s="20"/>
      <c r="NTK126" s="20"/>
      <c r="NTL126" s="20"/>
      <c r="NTM126" s="20"/>
      <c r="NTN126" s="20"/>
      <c r="NTO126" s="20"/>
      <c r="NTP126" s="20"/>
      <c r="NTQ126" s="20"/>
      <c r="NTR126" s="20"/>
      <c r="NTS126" s="20"/>
      <c r="NTT126" s="20"/>
      <c r="NTU126" s="20"/>
      <c r="NTV126" s="20"/>
      <c r="NTW126" s="20"/>
      <c r="NTX126" s="20"/>
      <c r="NTY126" s="20"/>
      <c r="NTZ126" s="20"/>
      <c r="NUA126" s="20"/>
      <c r="NUB126" s="20"/>
      <c r="NUC126" s="20"/>
      <c r="NUD126" s="20"/>
      <c r="NUE126" s="20"/>
      <c r="NUF126" s="20"/>
      <c r="NUG126" s="20"/>
      <c r="NUH126" s="20"/>
      <c r="NUI126" s="20"/>
      <c r="NUJ126" s="20"/>
      <c r="NUK126" s="20"/>
      <c r="NUL126" s="20"/>
      <c r="NUM126" s="20"/>
      <c r="NUN126" s="20"/>
      <c r="NUO126" s="20"/>
      <c r="NUP126" s="20"/>
      <c r="NUQ126" s="20"/>
      <c r="NUR126" s="20"/>
      <c r="NUS126" s="20"/>
      <c r="NUT126" s="20"/>
      <c r="NUU126" s="20"/>
      <c r="NUV126" s="20"/>
      <c r="NUW126" s="20"/>
      <c r="NUX126" s="20"/>
      <c r="NUY126" s="20"/>
      <c r="NUZ126" s="20"/>
      <c r="NVA126" s="20"/>
      <c r="NVB126" s="20"/>
      <c r="NVC126" s="20"/>
      <c r="NVD126" s="20"/>
      <c r="NVE126" s="20"/>
      <c r="NVF126" s="20"/>
      <c r="NVG126" s="20"/>
      <c r="NVH126" s="20"/>
      <c r="NVI126" s="20"/>
      <c r="NVJ126" s="20"/>
      <c r="NVK126" s="20"/>
      <c r="NVL126" s="20"/>
      <c r="NVM126" s="20"/>
      <c r="NVN126" s="20"/>
      <c r="NVO126" s="20"/>
      <c r="NVP126" s="20"/>
      <c r="NVQ126" s="20"/>
      <c r="NVR126" s="20"/>
      <c r="NVS126" s="20"/>
      <c r="NVT126" s="20"/>
      <c r="NVU126" s="20"/>
      <c r="NVV126" s="20"/>
      <c r="NVW126" s="20"/>
      <c r="NVX126" s="20"/>
      <c r="NVY126" s="20"/>
      <c r="NVZ126" s="20"/>
      <c r="NWA126" s="20"/>
      <c r="NWB126" s="20"/>
      <c r="NWC126" s="20"/>
      <c r="NWD126" s="20"/>
      <c r="NWE126" s="20"/>
      <c r="NWF126" s="20"/>
      <c r="NWG126" s="20"/>
      <c r="NWH126" s="20"/>
      <c r="NWI126" s="20"/>
      <c r="NWJ126" s="20"/>
      <c r="NWK126" s="20"/>
      <c r="NWL126" s="20"/>
      <c r="NWM126" s="20"/>
      <c r="NWN126" s="20"/>
      <c r="NWO126" s="20"/>
      <c r="NWP126" s="20"/>
      <c r="NWQ126" s="20"/>
      <c r="NWR126" s="20"/>
      <c r="NWS126" s="20"/>
      <c r="NWT126" s="20"/>
      <c r="NWU126" s="20"/>
      <c r="NWV126" s="20"/>
      <c r="NWW126" s="20"/>
      <c r="NWX126" s="20"/>
      <c r="NWY126" s="20"/>
      <c r="NWZ126" s="20"/>
      <c r="NXA126" s="20"/>
      <c r="NXB126" s="20"/>
      <c r="NXC126" s="20"/>
      <c r="NXD126" s="20"/>
      <c r="NXE126" s="20"/>
      <c r="NXF126" s="20"/>
      <c r="NXG126" s="20"/>
      <c r="NXH126" s="20"/>
      <c r="NXI126" s="20"/>
      <c r="NXJ126" s="20"/>
      <c r="NXK126" s="20"/>
      <c r="NXL126" s="20"/>
      <c r="NXM126" s="20"/>
      <c r="NXN126" s="20"/>
      <c r="NXO126" s="20"/>
      <c r="NXP126" s="20"/>
      <c r="NXQ126" s="20"/>
      <c r="NXR126" s="20"/>
      <c r="NXS126" s="20"/>
      <c r="NXT126" s="20"/>
      <c r="NXU126" s="20"/>
      <c r="NXV126" s="20"/>
      <c r="NXW126" s="20"/>
      <c r="NXX126" s="20"/>
      <c r="NXY126" s="20"/>
      <c r="NXZ126" s="20"/>
      <c r="NYA126" s="20"/>
      <c r="NYB126" s="20"/>
      <c r="NYC126" s="20"/>
      <c r="NYD126" s="20"/>
      <c r="NYE126" s="20"/>
      <c r="NYF126" s="20"/>
      <c r="NYG126" s="20"/>
      <c r="NYH126" s="20"/>
      <c r="NYI126" s="20"/>
      <c r="NYJ126" s="20"/>
      <c r="NYK126" s="20"/>
      <c r="NYL126" s="20"/>
      <c r="NYM126" s="20"/>
      <c r="NYN126" s="20"/>
      <c r="NYO126" s="20"/>
      <c r="NYP126" s="20"/>
      <c r="NYQ126" s="20"/>
      <c r="NYR126" s="20"/>
      <c r="NYS126" s="20"/>
      <c r="NYT126" s="20"/>
      <c r="NYU126" s="20"/>
      <c r="NYV126" s="20"/>
      <c r="NYW126" s="20"/>
      <c r="NYX126" s="20"/>
      <c r="NYY126" s="20"/>
      <c r="NYZ126" s="20"/>
      <c r="NZA126" s="20"/>
      <c r="NZB126" s="20"/>
      <c r="NZC126" s="20"/>
      <c r="NZD126" s="20"/>
      <c r="NZE126" s="20"/>
      <c r="NZF126" s="20"/>
      <c r="NZG126" s="20"/>
      <c r="NZH126" s="20"/>
      <c r="NZI126" s="20"/>
      <c r="NZJ126" s="20"/>
      <c r="NZK126" s="20"/>
      <c r="NZL126" s="20"/>
      <c r="NZM126" s="20"/>
      <c r="NZN126" s="20"/>
      <c r="NZO126" s="20"/>
      <c r="NZP126" s="20"/>
      <c r="NZQ126" s="20"/>
      <c r="NZR126" s="20"/>
      <c r="NZS126" s="20"/>
      <c r="NZT126" s="20"/>
      <c r="NZU126" s="20"/>
      <c r="NZV126" s="20"/>
      <c r="NZW126" s="20"/>
      <c r="NZX126" s="20"/>
      <c r="NZY126" s="20"/>
      <c r="NZZ126" s="20"/>
      <c r="OAA126" s="20"/>
      <c r="OAB126" s="20"/>
      <c r="OAC126" s="20"/>
      <c r="OAD126" s="20"/>
      <c r="OAE126" s="20"/>
      <c r="OAF126" s="20"/>
      <c r="OAG126" s="20"/>
      <c r="OAH126" s="20"/>
      <c r="OAI126" s="20"/>
      <c r="OAJ126" s="20"/>
      <c r="OAK126" s="20"/>
      <c r="OAL126" s="20"/>
      <c r="OAM126" s="20"/>
      <c r="OAN126" s="20"/>
      <c r="OAO126" s="20"/>
      <c r="OAP126" s="20"/>
      <c r="OAQ126" s="20"/>
      <c r="OAR126" s="20"/>
      <c r="OAS126" s="20"/>
      <c r="OAT126" s="20"/>
      <c r="OAU126" s="20"/>
      <c r="OAV126" s="20"/>
      <c r="OAW126" s="20"/>
      <c r="OAX126" s="20"/>
      <c r="OBE126" s="20"/>
      <c r="OBF126" s="20"/>
      <c r="OBG126" s="20"/>
      <c r="OBH126" s="20"/>
      <c r="OBI126" s="20"/>
      <c r="OBJ126" s="20"/>
      <c r="OBK126" s="20"/>
      <c r="OBL126" s="20"/>
      <c r="OBM126" s="20"/>
      <c r="OBN126" s="20"/>
      <c r="OBO126" s="20"/>
      <c r="OBP126" s="20"/>
      <c r="OBQ126" s="20"/>
      <c r="OBR126" s="20"/>
      <c r="OBS126" s="20"/>
      <c r="OBT126" s="20"/>
      <c r="OBU126" s="20"/>
      <c r="OBV126" s="20"/>
      <c r="OBW126" s="20"/>
      <c r="OBX126" s="20"/>
      <c r="OBY126" s="20"/>
      <c r="OBZ126" s="20"/>
      <c r="OCA126" s="20"/>
      <c r="OCB126" s="20"/>
      <c r="OCC126" s="20"/>
      <c r="OCD126" s="20"/>
      <c r="OCE126" s="20"/>
      <c r="OCF126" s="20"/>
      <c r="OCG126" s="20"/>
      <c r="OCH126" s="20"/>
      <c r="OCI126" s="20"/>
      <c r="OCJ126" s="20"/>
      <c r="OCK126" s="20"/>
      <c r="OCL126" s="20"/>
      <c r="OCM126" s="20"/>
      <c r="OCN126" s="20"/>
      <c r="OCO126" s="20"/>
      <c r="OCP126" s="20"/>
      <c r="OCQ126" s="20"/>
      <c r="OCR126" s="20"/>
      <c r="OCS126" s="20"/>
      <c r="OCT126" s="20"/>
      <c r="OCU126" s="20"/>
      <c r="OCV126" s="20"/>
      <c r="OCW126" s="20"/>
      <c r="OCX126" s="20"/>
      <c r="OCY126" s="20"/>
      <c r="OCZ126" s="20"/>
      <c r="ODA126" s="20"/>
      <c r="ODB126" s="20"/>
      <c r="ODC126" s="20"/>
      <c r="ODD126" s="20"/>
      <c r="ODE126" s="20"/>
      <c r="ODF126" s="20"/>
      <c r="ODG126" s="20"/>
      <c r="ODH126" s="20"/>
      <c r="ODI126" s="20"/>
      <c r="ODJ126" s="20"/>
      <c r="ODK126" s="20"/>
      <c r="ODL126" s="20"/>
      <c r="ODM126" s="20"/>
      <c r="ODN126" s="20"/>
      <c r="ODO126" s="20"/>
      <c r="ODP126" s="20"/>
      <c r="ODQ126" s="20"/>
      <c r="ODR126" s="20"/>
      <c r="ODS126" s="20"/>
      <c r="ODT126" s="20"/>
      <c r="ODU126" s="20"/>
      <c r="ODV126" s="20"/>
      <c r="ODW126" s="20"/>
      <c r="ODX126" s="20"/>
      <c r="ODY126" s="20"/>
      <c r="ODZ126" s="20"/>
      <c r="OEA126" s="20"/>
      <c r="OEB126" s="20"/>
      <c r="OEC126" s="20"/>
      <c r="OED126" s="20"/>
      <c r="OEE126" s="20"/>
      <c r="OEF126" s="20"/>
      <c r="OEG126" s="20"/>
      <c r="OEH126" s="20"/>
      <c r="OEI126" s="20"/>
      <c r="OEJ126" s="20"/>
      <c r="OEK126" s="20"/>
      <c r="OEL126" s="20"/>
      <c r="OEM126" s="20"/>
      <c r="OEN126" s="20"/>
      <c r="OEO126" s="20"/>
      <c r="OEP126" s="20"/>
      <c r="OEQ126" s="20"/>
      <c r="OER126" s="20"/>
      <c r="OES126" s="20"/>
      <c r="OET126" s="20"/>
      <c r="OEU126" s="20"/>
      <c r="OEV126" s="20"/>
      <c r="OEW126" s="20"/>
      <c r="OEX126" s="20"/>
      <c r="OEY126" s="20"/>
      <c r="OEZ126" s="20"/>
      <c r="OFA126" s="20"/>
      <c r="OFB126" s="20"/>
      <c r="OFC126" s="20"/>
      <c r="OFD126" s="20"/>
      <c r="OFE126" s="20"/>
      <c r="OFF126" s="20"/>
      <c r="OFG126" s="20"/>
      <c r="OFH126" s="20"/>
      <c r="OFI126" s="20"/>
      <c r="OFJ126" s="20"/>
      <c r="OFK126" s="20"/>
      <c r="OFL126" s="20"/>
      <c r="OFM126" s="20"/>
      <c r="OFN126" s="20"/>
      <c r="OFO126" s="20"/>
      <c r="OFP126" s="20"/>
      <c r="OFQ126" s="20"/>
      <c r="OFR126" s="20"/>
      <c r="OFS126" s="20"/>
      <c r="OFT126" s="20"/>
      <c r="OFU126" s="20"/>
      <c r="OFV126" s="20"/>
      <c r="OFW126" s="20"/>
      <c r="OFX126" s="20"/>
      <c r="OFY126" s="20"/>
      <c r="OFZ126" s="20"/>
      <c r="OGA126" s="20"/>
      <c r="OGB126" s="20"/>
      <c r="OGC126" s="20"/>
      <c r="OGD126" s="20"/>
      <c r="OGE126" s="20"/>
      <c r="OGF126" s="20"/>
      <c r="OGG126" s="20"/>
      <c r="OGH126" s="20"/>
      <c r="OGI126" s="20"/>
      <c r="OGJ126" s="20"/>
      <c r="OGK126" s="20"/>
      <c r="OGL126" s="20"/>
      <c r="OGM126" s="20"/>
      <c r="OGN126" s="20"/>
      <c r="OGO126" s="20"/>
      <c r="OGP126" s="20"/>
      <c r="OGQ126" s="20"/>
      <c r="OGR126" s="20"/>
      <c r="OGS126" s="20"/>
      <c r="OGT126" s="20"/>
      <c r="OGU126" s="20"/>
      <c r="OGV126" s="20"/>
      <c r="OGW126" s="20"/>
      <c r="OGX126" s="20"/>
      <c r="OGY126" s="20"/>
      <c r="OGZ126" s="20"/>
      <c r="OHA126" s="20"/>
      <c r="OHB126" s="20"/>
      <c r="OHC126" s="20"/>
      <c r="OHD126" s="20"/>
      <c r="OHE126" s="20"/>
      <c r="OHF126" s="20"/>
      <c r="OHG126" s="20"/>
      <c r="OHH126" s="20"/>
      <c r="OHI126" s="20"/>
      <c r="OHJ126" s="20"/>
      <c r="OHK126" s="20"/>
      <c r="OHL126" s="20"/>
      <c r="OHM126" s="20"/>
      <c r="OHN126" s="20"/>
      <c r="OHO126" s="20"/>
      <c r="OHP126" s="20"/>
      <c r="OHQ126" s="20"/>
      <c r="OHR126" s="20"/>
      <c r="OHS126" s="20"/>
      <c r="OHT126" s="20"/>
      <c r="OHU126" s="20"/>
      <c r="OHV126" s="20"/>
      <c r="OHW126" s="20"/>
      <c r="OHX126" s="20"/>
      <c r="OHY126" s="20"/>
      <c r="OHZ126" s="20"/>
      <c r="OIA126" s="20"/>
      <c r="OIB126" s="20"/>
      <c r="OIC126" s="20"/>
      <c r="OID126" s="20"/>
      <c r="OIE126" s="20"/>
      <c r="OIF126" s="20"/>
      <c r="OIG126" s="20"/>
      <c r="OIH126" s="20"/>
      <c r="OII126" s="20"/>
      <c r="OIJ126" s="20"/>
      <c r="OIK126" s="20"/>
      <c r="OIL126" s="20"/>
      <c r="OIM126" s="20"/>
      <c r="OIN126" s="20"/>
      <c r="OIO126" s="20"/>
      <c r="OIP126" s="20"/>
      <c r="OIQ126" s="20"/>
      <c r="OIR126" s="20"/>
      <c r="OIS126" s="20"/>
      <c r="OIT126" s="20"/>
      <c r="OIU126" s="20"/>
      <c r="OIV126" s="20"/>
      <c r="OIW126" s="20"/>
      <c r="OIX126" s="20"/>
      <c r="OIY126" s="20"/>
      <c r="OIZ126" s="20"/>
      <c r="OJA126" s="20"/>
      <c r="OJB126" s="20"/>
      <c r="OJC126" s="20"/>
      <c r="OJD126" s="20"/>
      <c r="OJE126" s="20"/>
      <c r="OJF126" s="20"/>
      <c r="OJG126" s="20"/>
      <c r="OJH126" s="20"/>
      <c r="OJI126" s="20"/>
      <c r="OJJ126" s="20"/>
      <c r="OJK126" s="20"/>
      <c r="OJL126" s="20"/>
      <c r="OJM126" s="20"/>
      <c r="OJN126" s="20"/>
      <c r="OJO126" s="20"/>
      <c r="OJP126" s="20"/>
      <c r="OJQ126" s="20"/>
      <c r="OJR126" s="20"/>
      <c r="OJS126" s="20"/>
      <c r="OJT126" s="20"/>
      <c r="OJU126" s="20"/>
      <c r="OJV126" s="20"/>
      <c r="OJW126" s="20"/>
      <c r="OJX126" s="20"/>
      <c r="OJY126" s="20"/>
      <c r="OJZ126" s="20"/>
      <c r="OKA126" s="20"/>
      <c r="OKB126" s="20"/>
      <c r="OKC126" s="20"/>
      <c r="OKD126" s="20"/>
      <c r="OKE126" s="20"/>
      <c r="OKF126" s="20"/>
      <c r="OKG126" s="20"/>
      <c r="OKH126" s="20"/>
      <c r="OKI126" s="20"/>
      <c r="OKJ126" s="20"/>
      <c r="OKK126" s="20"/>
      <c r="OKL126" s="20"/>
      <c r="OKM126" s="20"/>
      <c r="OKN126" s="20"/>
      <c r="OKO126" s="20"/>
      <c r="OKP126" s="20"/>
      <c r="OKQ126" s="20"/>
      <c r="OKR126" s="20"/>
      <c r="OKS126" s="20"/>
      <c r="OKT126" s="20"/>
      <c r="OLA126" s="20"/>
      <c r="OLB126" s="20"/>
      <c r="OLC126" s="20"/>
      <c r="OLD126" s="20"/>
      <c r="OLE126" s="20"/>
      <c r="OLF126" s="20"/>
      <c r="OLG126" s="20"/>
      <c r="OLH126" s="20"/>
      <c r="OLI126" s="20"/>
      <c r="OLJ126" s="20"/>
      <c r="OLK126" s="20"/>
      <c r="OLL126" s="20"/>
      <c r="OLM126" s="20"/>
      <c r="OLN126" s="20"/>
      <c r="OLO126" s="20"/>
      <c r="OLP126" s="20"/>
      <c r="OLQ126" s="20"/>
      <c r="OLR126" s="20"/>
      <c r="OLS126" s="20"/>
      <c r="OLT126" s="20"/>
      <c r="OLU126" s="20"/>
      <c r="OLV126" s="20"/>
      <c r="OLW126" s="20"/>
      <c r="OLX126" s="20"/>
      <c r="OLY126" s="20"/>
      <c r="OLZ126" s="20"/>
      <c r="OMA126" s="20"/>
      <c r="OMB126" s="20"/>
      <c r="OMC126" s="20"/>
      <c r="OMD126" s="20"/>
      <c r="OME126" s="20"/>
      <c r="OMF126" s="20"/>
      <c r="OMG126" s="20"/>
      <c r="OMH126" s="20"/>
      <c r="OMI126" s="20"/>
      <c r="OMJ126" s="20"/>
      <c r="OMK126" s="20"/>
      <c r="OML126" s="20"/>
      <c r="OMM126" s="20"/>
      <c r="OMN126" s="20"/>
      <c r="OMO126" s="20"/>
      <c r="OMP126" s="20"/>
      <c r="OMQ126" s="20"/>
      <c r="OMR126" s="20"/>
      <c r="OMS126" s="20"/>
      <c r="OMT126" s="20"/>
      <c r="OMU126" s="20"/>
      <c r="OMV126" s="20"/>
      <c r="OMW126" s="20"/>
      <c r="OMX126" s="20"/>
      <c r="OMY126" s="20"/>
      <c r="OMZ126" s="20"/>
      <c r="ONA126" s="20"/>
      <c r="ONB126" s="20"/>
      <c r="ONC126" s="20"/>
      <c r="OND126" s="20"/>
      <c r="ONE126" s="20"/>
      <c r="ONF126" s="20"/>
      <c r="ONG126" s="20"/>
      <c r="ONH126" s="20"/>
      <c r="ONI126" s="20"/>
      <c r="ONJ126" s="20"/>
      <c r="ONK126" s="20"/>
      <c r="ONL126" s="20"/>
      <c r="ONM126" s="20"/>
      <c r="ONN126" s="20"/>
      <c r="ONO126" s="20"/>
      <c r="ONP126" s="20"/>
      <c r="ONQ126" s="20"/>
      <c r="ONR126" s="20"/>
      <c r="ONS126" s="20"/>
      <c r="ONT126" s="20"/>
      <c r="ONU126" s="20"/>
      <c r="ONV126" s="20"/>
      <c r="ONW126" s="20"/>
      <c r="ONX126" s="20"/>
      <c r="ONY126" s="20"/>
      <c r="ONZ126" s="20"/>
      <c r="OOA126" s="20"/>
      <c r="OOB126" s="20"/>
      <c r="OOC126" s="20"/>
      <c r="OOD126" s="20"/>
      <c r="OOE126" s="20"/>
      <c r="OOF126" s="20"/>
      <c r="OOG126" s="20"/>
      <c r="OOH126" s="20"/>
      <c r="OOI126" s="20"/>
      <c r="OOJ126" s="20"/>
      <c r="OOK126" s="20"/>
      <c r="OOL126" s="20"/>
      <c r="OOM126" s="20"/>
      <c r="OON126" s="20"/>
      <c r="OOO126" s="20"/>
      <c r="OOP126" s="20"/>
      <c r="OOQ126" s="20"/>
      <c r="OOR126" s="20"/>
      <c r="OOS126" s="20"/>
      <c r="OOT126" s="20"/>
      <c r="OOU126" s="20"/>
      <c r="OOV126" s="20"/>
      <c r="OOW126" s="20"/>
      <c r="OOX126" s="20"/>
      <c r="OOY126" s="20"/>
      <c r="OOZ126" s="20"/>
      <c r="OPA126" s="20"/>
      <c r="OPB126" s="20"/>
      <c r="OPC126" s="20"/>
      <c r="OPD126" s="20"/>
      <c r="OPE126" s="20"/>
      <c r="OPF126" s="20"/>
      <c r="OPG126" s="20"/>
      <c r="OPH126" s="20"/>
      <c r="OPI126" s="20"/>
      <c r="OPJ126" s="20"/>
      <c r="OPK126" s="20"/>
      <c r="OPL126" s="20"/>
      <c r="OPM126" s="20"/>
      <c r="OPN126" s="20"/>
      <c r="OPO126" s="20"/>
      <c r="OPP126" s="20"/>
      <c r="OPQ126" s="20"/>
      <c r="OPR126" s="20"/>
      <c r="OPS126" s="20"/>
      <c r="OPT126" s="20"/>
      <c r="OPU126" s="20"/>
      <c r="OPV126" s="20"/>
      <c r="OPW126" s="20"/>
      <c r="OPX126" s="20"/>
      <c r="OPY126" s="20"/>
      <c r="OPZ126" s="20"/>
      <c r="OQA126" s="20"/>
      <c r="OQB126" s="20"/>
      <c r="OQC126" s="20"/>
      <c r="OQD126" s="20"/>
      <c r="OQE126" s="20"/>
      <c r="OQF126" s="20"/>
      <c r="OQG126" s="20"/>
      <c r="OQH126" s="20"/>
      <c r="OQI126" s="20"/>
      <c r="OQJ126" s="20"/>
      <c r="OQK126" s="20"/>
      <c r="OQL126" s="20"/>
      <c r="OQM126" s="20"/>
      <c r="OQN126" s="20"/>
      <c r="OQO126" s="20"/>
      <c r="OQP126" s="20"/>
      <c r="OQQ126" s="20"/>
      <c r="OQR126" s="20"/>
      <c r="OQS126" s="20"/>
      <c r="OQT126" s="20"/>
      <c r="OQU126" s="20"/>
      <c r="OQV126" s="20"/>
      <c r="OQW126" s="20"/>
      <c r="OQX126" s="20"/>
      <c r="OQY126" s="20"/>
      <c r="OQZ126" s="20"/>
      <c r="ORA126" s="20"/>
      <c r="ORB126" s="20"/>
      <c r="ORC126" s="20"/>
      <c r="ORD126" s="20"/>
      <c r="ORE126" s="20"/>
      <c r="ORF126" s="20"/>
      <c r="ORG126" s="20"/>
      <c r="ORH126" s="20"/>
      <c r="ORI126" s="20"/>
      <c r="ORJ126" s="20"/>
      <c r="ORK126" s="20"/>
      <c r="ORL126" s="20"/>
      <c r="ORM126" s="20"/>
      <c r="ORN126" s="20"/>
      <c r="ORO126" s="20"/>
      <c r="ORP126" s="20"/>
      <c r="ORQ126" s="20"/>
      <c r="ORR126" s="20"/>
      <c r="ORS126" s="20"/>
      <c r="ORT126" s="20"/>
      <c r="ORU126" s="20"/>
      <c r="ORV126" s="20"/>
      <c r="ORW126" s="20"/>
      <c r="ORX126" s="20"/>
      <c r="ORY126" s="20"/>
      <c r="ORZ126" s="20"/>
      <c r="OSA126" s="20"/>
      <c r="OSB126" s="20"/>
      <c r="OSC126" s="20"/>
      <c r="OSD126" s="20"/>
      <c r="OSE126" s="20"/>
      <c r="OSF126" s="20"/>
      <c r="OSG126" s="20"/>
      <c r="OSH126" s="20"/>
      <c r="OSI126" s="20"/>
      <c r="OSJ126" s="20"/>
      <c r="OSK126" s="20"/>
      <c r="OSL126" s="20"/>
      <c r="OSM126" s="20"/>
      <c r="OSN126" s="20"/>
      <c r="OSO126" s="20"/>
      <c r="OSP126" s="20"/>
      <c r="OSQ126" s="20"/>
      <c r="OSR126" s="20"/>
      <c r="OSS126" s="20"/>
      <c r="OST126" s="20"/>
      <c r="OSU126" s="20"/>
      <c r="OSV126" s="20"/>
      <c r="OSW126" s="20"/>
      <c r="OSX126" s="20"/>
      <c r="OSY126" s="20"/>
      <c r="OSZ126" s="20"/>
      <c r="OTA126" s="20"/>
      <c r="OTB126" s="20"/>
      <c r="OTC126" s="20"/>
      <c r="OTD126" s="20"/>
      <c r="OTE126" s="20"/>
      <c r="OTF126" s="20"/>
      <c r="OTG126" s="20"/>
      <c r="OTH126" s="20"/>
      <c r="OTI126" s="20"/>
      <c r="OTJ126" s="20"/>
      <c r="OTK126" s="20"/>
      <c r="OTL126" s="20"/>
      <c r="OTM126" s="20"/>
      <c r="OTN126" s="20"/>
      <c r="OTO126" s="20"/>
      <c r="OTP126" s="20"/>
      <c r="OTQ126" s="20"/>
      <c r="OTR126" s="20"/>
      <c r="OTS126" s="20"/>
      <c r="OTT126" s="20"/>
      <c r="OTU126" s="20"/>
      <c r="OTV126" s="20"/>
      <c r="OTW126" s="20"/>
      <c r="OTX126" s="20"/>
      <c r="OTY126" s="20"/>
      <c r="OTZ126" s="20"/>
      <c r="OUA126" s="20"/>
      <c r="OUB126" s="20"/>
      <c r="OUC126" s="20"/>
      <c r="OUD126" s="20"/>
      <c r="OUE126" s="20"/>
      <c r="OUF126" s="20"/>
      <c r="OUG126" s="20"/>
      <c r="OUH126" s="20"/>
      <c r="OUI126" s="20"/>
      <c r="OUJ126" s="20"/>
      <c r="OUK126" s="20"/>
      <c r="OUL126" s="20"/>
      <c r="OUM126" s="20"/>
      <c r="OUN126" s="20"/>
      <c r="OUO126" s="20"/>
      <c r="OUP126" s="20"/>
      <c r="OUW126" s="20"/>
      <c r="OUX126" s="20"/>
      <c r="OUY126" s="20"/>
      <c r="OUZ126" s="20"/>
      <c r="OVA126" s="20"/>
      <c r="OVB126" s="20"/>
      <c r="OVC126" s="20"/>
      <c r="OVD126" s="20"/>
      <c r="OVE126" s="20"/>
      <c r="OVF126" s="20"/>
      <c r="OVG126" s="20"/>
      <c r="OVH126" s="20"/>
      <c r="OVI126" s="20"/>
      <c r="OVJ126" s="20"/>
      <c r="OVK126" s="20"/>
      <c r="OVL126" s="20"/>
      <c r="OVM126" s="20"/>
      <c r="OVN126" s="20"/>
      <c r="OVO126" s="20"/>
      <c r="OVP126" s="20"/>
      <c r="OVQ126" s="20"/>
      <c r="OVR126" s="20"/>
      <c r="OVS126" s="20"/>
      <c r="OVT126" s="20"/>
      <c r="OVU126" s="20"/>
      <c r="OVV126" s="20"/>
      <c r="OVW126" s="20"/>
      <c r="OVX126" s="20"/>
      <c r="OVY126" s="20"/>
      <c r="OVZ126" s="20"/>
      <c r="OWA126" s="20"/>
      <c r="OWB126" s="20"/>
      <c r="OWC126" s="20"/>
      <c r="OWD126" s="20"/>
      <c r="OWE126" s="20"/>
      <c r="OWF126" s="20"/>
      <c r="OWG126" s="20"/>
      <c r="OWH126" s="20"/>
      <c r="OWI126" s="20"/>
      <c r="OWJ126" s="20"/>
      <c r="OWK126" s="20"/>
      <c r="OWL126" s="20"/>
      <c r="OWM126" s="20"/>
      <c r="OWN126" s="20"/>
      <c r="OWO126" s="20"/>
      <c r="OWP126" s="20"/>
      <c r="OWQ126" s="20"/>
      <c r="OWR126" s="20"/>
      <c r="OWS126" s="20"/>
      <c r="OWT126" s="20"/>
      <c r="OWU126" s="20"/>
      <c r="OWV126" s="20"/>
      <c r="OWW126" s="20"/>
      <c r="OWX126" s="20"/>
      <c r="OWY126" s="20"/>
      <c r="OWZ126" s="20"/>
      <c r="OXA126" s="20"/>
      <c r="OXB126" s="20"/>
      <c r="OXC126" s="20"/>
      <c r="OXD126" s="20"/>
      <c r="OXE126" s="20"/>
      <c r="OXF126" s="20"/>
      <c r="OXG126" s="20"/>
      <c r="OXH126" s="20"/>
      <c r="OXI126" s="20"/>
      <c r="OXJ126" s="20"/>
      <c r="OXK126" s="20"/>
      <c r="OXL126" s="20"/>
      <c r="OXM126" s="20"/>
      <c r="OXN126" s="20"/>
      <c r="OXO126" s="20"/>
      <c r="OXP126" s="20"/>
      <c r="OXQ126" s="20"/>
      <c r="OXR126" s="20"/>
      <c r="OXS126" s="20"/>
      <c r="OXT126" s="20"/>
      <c r="OXU126" s="20"/>
      <c r="OXV126" s="20"/>
      <c r="OXW126" s="20"/>
      <c r="OXX126" s="20"/>
      <c r="OXY126" s="20"/>
      <c r="OXZ126" s="20"/>
      <c r="OYA126" s="20"/>
      <c r="OYB126" s="20"/>
      <c r="OYC126" s="20"/>
      <c r="OYD126" s="20"/>
      <c r="OYE126" s="20"/>
      <c r="OYF126" s="20"/>
      <c r="OYG126" s="20"/>
      <c r="OYH126" s="20"/>
      <c r="OYI126" s="20"/>
      <c r="OYJ126" s="20"/>
      <c r="OYK126" s="20"/>
      <c r="OYL126" s="20"/>
      <c r="OYM126" s="20"/>
      <c r="OYN126" s="20"/>
      <c r="OYO126" s="20"/>
      <c r="OYP126" s="20"/>
      <c r="OYQ126" s="20"/>
      <c r="OYR126" s="20"/>
      <c r="OYS126" s="20"/>
      <c r="OYT126" s="20"/>
      <c r="OYU126" s="20"/>
      <c r="OYV126" s="20"/>
      <c r="OYW126" s="20"/>
      <c r="OYX126" s="20"/>
      <c r="OYY126" s="20"/>
      <c r="OYZ126" s="20"/>
      <c r="OZA126" s="20"/>
      <c r="OZB126" s="20"/>
      <c r="OZC126" s="20"/>
      <c r="OZD126" s="20"/>
      <c r="OZE126" s="20"/>
      <c r="OZF126" s="20"/>
      <c r="OZG126" s="20"/>
      <c r="OZH126" s="20"/>
      <c r="OZI126" s="20"/>
      <c r="OZJ126" s="20"/>
      <c r="OZK126" s="20"/>
      <c r="OZL126" s="20"/>
      <c r="OZM126" s="20"/>
      <c r="OZN126" s="20"/>
      <c r="OZO126" s="20"/>
      <c r="OZP126" s="20"/>
      <c r="OZQ126" s="20"/>
      <c r="OZR126" s="20"/>
      <c r="OZS126" s="20"/>
      <c r="OZT126" s="20"/>
      <c r="OZU126" s="20"/>
      <c r="OZV126" s="20"/>
      <c r="OZW126" s="20"/>
      <c r="OZX126" s="20"/>
      <c r="OZY126" s="20"/>
      <c r="OZZ126" s="20"/>
      <c r="PAA126" s="20"/>
      <c r="PAB126" s="20"/>
      <c r="PAC126" s="20"/>
      <c r="PAD126" s="20"/>
      <c r="PAE126" s="20"/>
      <c r="PAF126" s="20"/>
      <c r="PAG126" s="20"/>
      <c r="PAH126" s="20"/>
      <c r="PAI126" s="20"/>
      <c r="PAJ126" s="20"/>
      <c r="PAK126" s="20"/>
      <c r="PAL126" s="20"/>
      <c r="PAM126" s="20"/>
      <c r="PAN126" s="20"/>
      <c r="PAO126" s="20"/>
      <c r="PAP126" s="20"/>
      <c r="PAQ126" s="20"/>
      <c r="PAR126" s="20"/>
      <c r="PAS126" s="20"/>
      <c r="PAT126" s="20"/>
      <c r="PAU126" s="20"/>
      <c r="PAV126" s="20"/>
      <c r="PAW126" s="20"/>
      <c r="PAX126" s="20"/>
      <c r="PAY126" s="20"/>
      <c r="PAZ126" s="20"/>
      <c r="PBA126" s="20"/>
      <c r="PBB126" s="20"/>
      <c r="PBC126" s="20"/>
      <c r="PBD126" s="20"/>
      <c r="PBE126" s="20"/>
      <c r="PBF126" s="20"/>
      <c r="PBG126" s="20"/>
      <c r="PBH126" s="20"/>
      <c r="PBI126" s="20"/>
      <c r="PBJ126" s="20"/>
      <c r="PBK126" s="20"/>
      <c r="PBL126" s="20"/>
      <c r="PBM126" s="20"/>
      <c r="PBN126" s="20"/>
      <c r="PBO126" s="20"/>
      <c r="PBP126" s="20"/>
      <c r="PBQ126" s="20"/>
      <c r="PBR126" s="20"/>
      <c r="PBS126" s="20"/>
      <c r="PBT126" s="20"/>
      <c r="PBU126" s="20"/>
      <c r="PBV126" s="20"/>
      <c r="PBW126" s="20"/>
      <c r="PBX126" s="20"/>
      <c r="PBY126" s="20"/>
      <c r="PBZ126" s="20"/>
      <c r="PCA126" s="20"/>
      <c r="PCB126" s="20"/>
      <c r="PCC126" s="20"/>
      <c r="PCD126" s="20"/>
      <c r="PCE126" s="20"/>
      <c r="PCF126" s="20"/>
      <c r="PCG126" s="20"/>
      <c r="PCH126" s="20"/>
      <c r="PCI126" s="20"/>
      <c r="PCJ126" s="20"/>
      <c r="PCK126" s="20"/>
      <c r="PCL126" s="20"/>
      <c r="PCM126" s="20"/>
      <c r="PCN126" s="20"/>
      <c r="PCO126" s="20"/>
      <c r="PCP126" s="20"/>
      <c r="PCQ126" s="20"/>
      <c r="PCR126" s="20"/>
      <c r="PCS126" s="20"/>
      <c r="PCT126" s="20"/>
      <c r="PCU126" s="20"/>
      <c r="PCV126" s="20"/>
      <c r="PCW126" s="20"/>
      <c r="PCX126" s="20"/>
      <c r="PCY126" s="20"/>
      <c r="PCZ126" s="20"/>
      <c r="PDA126" s="20"/>
      <c r="PDB126" s="20"/>
      <c r="PDC126" s="20"/>
      <c r="PDD126" s="20"/>
      <c r="PDE126" s="20"/>
      <c r="PDF126" s="20"/>
      <c r="PDG126" s="20"/>
      <c r="PDH126" s="20"/>
      <c r="PDI126" s="20"/>
      <c r="PDJ126" s="20"/>
      <c r="PDK126" s="20"/>
      <c r="PDL126" s="20"/>
      <c r="PDM126" s="20"/>
      <c r="PDN126" s="20"/>
      <c r="PDO126" s="20"/>
      <c r="PDP126" s="20"/>
      <c r="PDQ126" s="20"/>
      <c r="PDR126" s="20"/>
      <c r="PDS126" s="20"/>
      <c r="PDT126" s="20"/>
      <c r="PDU126" s="20"/>
      <c r="PDV126" s="20"/>
      <c r="PDW126" s="20"/>
      <c r="PDX126" s="20"/>
      <c r="PDY126" s="20"/>
      <c r="PDZ126" s="20"/>
      <c r="PEA126" s="20"/>
      <c r="PEB126" s="20"/>
      <c r="PEC126" s="20"/>
      <c r="PED126" s="20"/>
      <c r="PEE126" s="20"/>
      <c r="PEF126" s="20"/>
      <c r="PEG126" s="20"/>
      <c r="PEH126" s="20"/>
      <c r="PEI126" s="20"/>
      <c r="PEJ126" s="20"/>
      <c r="PEK126" s="20"/>
      <c r="PEL126" s="20"/>
      <c r="PES126" s="20"/>
      <c r="PET126" s="20"/>
      <c r="PEU126" s="20"/>
      <c r="PEV126" s="20"/>
      <c r="PEW126" s="20"/>
      <c r="PEX126" s="20"/>
      <c r="PEY126" s="20"/>
      <c r="PEZ126" s="20"/>
      <c r="PFA126" s="20"/>
      <c r="PFB126" s="20"/>
      <c r="PFC126" s="20"/>
      <c r="PFD126" s="20"/>
      <c r="PFE126" s="20"/>
      <c r="PFF126" s="20"/>
      <c r="PFG126" s="20"/>
      <c r="PFH126" s="20"/>
      <c r="PFI126" s="20"/>
      <c r="PFJ126" s="20"/>
      <c r="PFK126" s="20"/>
      <c r="PFL126" s="20"/>
      <c r="PFM126" s="20"/>
      <c r="PFN126" s="20"/>
      <c r="PFO126" s="20"/>
      <c r="PFP126" s="20"/>
      <c r="PFQ126" s="20"/>
      <c r="PFR126" s="20"/>
      <c r="PFS126" s="20"/>
      <c r="PFT126" s="20"/>
      <c r="PFU126" s="20"/>
      <c r="PFV126" s="20"/>
      <c r="PFW126" s="20"/>
      <c r="PFX126" s="20"/>
      <c r="PFY126" s="20"/>
      <c r="PFZ126" s="20"/>
      <c r="PGA126" s="20"/>
      <c r="PGB126" s="20"/>
      <c r="PGC126" s="20"/>
      <c r="PGD126" s="20"/>
      <c r="PGE126" s="20"/>
      <c r="PGF126" s="20"/>
      <c r="PGG126" s="20"/>
      <c r="PGH126" s="20"/>
      <c r="PGI126" s="20"/>
      <c r="PGJ126" s="20"/>
      <c r="PGK126" s="20"/>
      <c r="PGL126" s="20"/>
      <c r="PGM126" s="20"/>
      <c r="PGN126" s="20"/>
      <c r="PGO126" s="20"/>
      <c r="PGP126" s="20"/>
      <c r="PGQ126" s="20"/>
      <c r="PGR126" s="20"/>
      <c r="PGS126" s="20"/>
      <c r="PGT126" s="20"/>
      <c r="PGU126" s="20"/>
      <c r="PGV126" s="20"/>
      <c r="PGW126" s="20"/>
      <c r="PGX126" s="20"/>
      <c r="PGY126" s="20"/>
      <c r="PGZ126" s="20"/>
      <c r="PHA126" s="20"/>
      <c r="PHB126" s="20"/>
      <c r="PHC126" s="20"/>
      <c r="PHD126" s="20"/>
      <c r="PHE126" s="20"/>
      <c r="PHF126" s="20"/>
      <c r="PHG126" s="20"/>
      <c r="PHH126" s="20"/>
      <c r="PHI126" s="20"/>
      <c r="PHJ126" s="20"/>
      <c r="PHK126" s="20"/>
      <c r="PHL126" s="20"/>
      <c r="PHM126" s="20"/>
      <c r="PHN126" s="20"/>
      <c r="PHO126" s="20"/>
      <c r="PHP126" s="20"/>
      <c r="PHQ126" s="20"/>
      <c r="PHR126" s="20"/>
      <c r="PHS126" s="20"/>
      <c r="PHT126" s="20"/>
      <c r="PHU126" s="20"/>
      <c r="PHV126" s="20"/>
      <c r="PHW126" s="20"/>
      <c r="PHX126" s="20"/>
      <c r="PHY126" s="20"/>
      <c r="PHZ126" s="20"/>
      <c r="PIA126" s="20"/>
      <c r="PIB126" s="20"/>
      <c r="PIC126" s="20"/>
      <c r="PID126" s="20"/>
      <c r="PIE126" s="20"/>
      <c r="PIF126" s="20"/>
      <c r="PIG126" s="20"/>
      <c r="PIH126" s="20"/>
      <c r="PII126" s="20"/>
      <c r="PIJ126" s="20"/>
      <c r="PIK126" s="20"/>
      <c r="PIL126" s="20"/>
      <c r="PIM126" s="20"/>
      <c r="PIN126" s="20"/>
      <c r="PIO126" s="20"/>
      <c r="PIP126" s="20"/>
      <c r="PIQ126" s="20"/>
      <c r="PIR126" s="20"/>
      <c r="PIS126" s="20"/>
      <c r="PIT126" s="20"/>
      <c r="PIU126" s="20"/>
      <c r="PIV126" s="20"/>
      <c r="PIW126" s="20"/>
      <c r="PIX126" s="20"/>
      <c r="PIY126" s="20"/>
      <c r="PIZ126" s="20"/>
      <c r="PJA126" s="20"/>
      <c r="PJB126" s="20"/>
      <c r="PJC126" s="20"/>
      <c r="PJD126" s="20"/>
      <c r="PJE126" s="20"/>
      <c r="PJF126" s="20"/>
      <c r="PJG126" s="20"/>
      <c r="PJH126" s="20"/>
      <c r="PJI126" s="20"/>
      <c r="PJJ126" s="20"/>
      <c r="PJK126" s="20"/>
      <c r="PJL126" s="20"/>
      <c r="PJM126" s="20"/>
      <c r="PJN126" s="20"/>
      <c r="PJO126" s="20"/>
      <c r="PJP126" s="20"/>
      <c r="PJQ126" s="20"/>
      <c r="PJR126" s="20"/>
      <c r="PJS126" s="20"/>
      <c r="PJT126" s="20"/>
      <c r="PJU126" s="20"/>
      <c r="PJV126" s="20"/>
      <c r="PJW126" s="20"/>
      <c r="PJX126" s="20"/>
      <c r="PJY126" s="20"/>
      <c r="PJZ126" s="20"/>
      <c r="PKA126" s="20"/>
      <c r="PKB126" s="20"/>
      <c r="PKC126" s="20"/>
      <c r="PKD126" s="20"/>
      <c r="PKE126" s="20"/>
      <c r="PKF126" s="20"/>
      <c r="PKG126" s="20"/>
      <c r="PKH126" s="20"/>
      <c r="PKI126" s="20"/>
      <c r="PKJ126" s="20"/>
      <c r="PKK126" s="20"/>
      <c r="PKL126" s="20"/>
      <c r="PKM126" s="20"/>
      <c r="PKN126" s="20"/>
      <c r="PKO126" s="20"/>
      <c r="PKP126" s="20"/>
      <c r="PKQ126" s="20"/>
      <c r="PKR126" s="20"/>
      <c r="PKS126" s="20"/>
      <c r="PKT126" s="20"/>
      <c r="PKU126" s="20"/>
      <c r="PKV126" s="20"/>
      <c r="PKW126" s="20"/>
      <c r="PKX126" s="20"/>
      <c r="PKY126" s="20"/>
      <c r="PKZ126" s="20"/>
      <c r="PLA126" s="20"/>
      <c r="PLB126" s="20"/>
      <c r="PLC126" s="20"/>
      <c r="PLD126" s="20"/>
      <c r="PLE126" s="20"/>
      <c r="PLF126" s="20"/>
      <c r="PLG126" s="20"/>
      <c r="PLH126" s="20"/>
      <c r="PLI126" s="20"/>
      <c r="PLJ126" s="20"/>
      <c r="PLK126" s="20"/>
      <c r="PLL126" s="20"/>
      <c r="PLM126" s="20"/>
      <c r="PLN126" s="20"/>
      <c r="PLO126" s="20"/>
      <c r="PLP126" s="20"/>
      <c r="PLQ126" s="20"/>
      <c r="PLR126" s="20"/>
      <c r="PLS126" s="20"/>
      <c r="PLT126" s="20"/>
      <c r="PLU126" s="20"/>
      <c r="PLV126" s="20"/>
      <c r="PLW126" s="20"/>
      <c r="PLX126" s="20"/>
      <c r="PLY126" s="20"/>
      <c r="PLZ126" s="20"/>
      <c r="PMA126" s="20"/>
      <c r="PMB126" s="20"/>
      <c r="PMC126" s="20"/>
      <c r="PMD126" s="20"/>
      <c r="PME126" s="20"/>
      <c r="PMF126" s="20"/>
      <c r="PMG126" s="20"/>
      <c r="PMH126" s="20"/>
      <c r="PMI126" s="20"/>
      <c r="PMJ126" s="20"/>
      <c r="PMK126" s="20"/>
      <c r="PML126" s="20"/>
      <c r="PMM126" s="20"/>
      <c r="PMN126" s="20"/>
      <c r="PMO126" s="20"/>
      <c r="PMP126" s="20"/>
      <c r="PMQ126" s="20"/>
      <c r="PMR126" s="20"/>
      <c r="PMS126" s="20"/>
      <c r="PMT126" s="20"/>
      <c r="PMU126" s="20"/>
      <c r="PMV126" s="20"/>
      <c r="PMW126" s="20"/>
      <c r="PMX126" s="20"/>
      <c r="PMY126" s="20"/>
      <c r="PMZ126" s="20"/>
      <c r="PNA126" s="20"/>
      <c r="PNB126" s="20"/>
      <c r="PNC126" s="20"/>
      <c r="PND126" s="20"/>
      <c r="PNE126" s="20"/>
      <c r="PNF126" s="20"/>
      <c r="PNG126" s="20"/>
      <c r="PNH126" s="20"/>
      <c r="PNI126" s="20"/>
      <c r="PNJ126" s="20"/>
      <c r="PNK126" s="20"/>
      <c r="PNL126" s="20"/>
      <c r="PNM126" s="20"/>
      <c r="PNN126" s="20"/>
      <c r="PNO126" s="20"/>
      <c r="PNP126" s="20"/>
      <c r="PNQ126" s="20"/>
      <c r="PNR126" s="20"/>
      <c r="PNS126" s="20"/>
      <c r="PNT126" s="20"/>
      <c r="PNU126" s="20"/>
      <c r="PNV126" s="20"/>
      <c r="PNW126" s="20"/>
      <c r="PNX126" s="20"/>
      <c r="PNY126" s="20"/>
      <c r="PNZ126" s="20"/>
      <c r="POA126" s="20"/>
      <c r="POB126" s="20"/>
      <c r="POC126" s="20"/>
      <c r="POD126" s="20"/>
      <c r="POE126" s="20"/>
      <c r="POF126" s="20"/>
      <c r="POG126" s="20"/>
      <c r="POH126" s="20"/>
      <c r="POO126" s="20"/>
      <c r="POP126" s="20"/>
      <c r="POQ126" s="20"/>
      <c r="POR126" s="20"/>
      <c r="POS126" s="20"/>
      <c r="POT126" s="20"/>
      <c r="POU126" s="20"/>
      <c r="POV126" s="20"/>
      <c r="POW126" s="20"/>
      <c r="POX126" s="20"/>
      <c r="POY126" s="20"/>
      <c r="POZ126" s="20"/>
      <c r="PPA126" s="20"/>
      <c r="PPB126" s="20"/>
      <c r="PPC126" s="20"/>
      <c r="PPD126" s="20"/>
      <c r="PPE126" s="20"/>
      <c r="PPF126" s="20"/>
      <c r="PPG126" s="20"/>
      <c r="PPH126" s="20"/>
      <c r="PPI126" s="20"/>
      <c r="PPJ126" s="20"/>
      <c r="PPK126" s="20"/>
      <c r="PPL126" s="20"/>
      <c r="PPM126" s="20"/>
      <c r="PPN126" s="20"/>
      <c r="PPO126" s="20"/>
      <c r="PPP126" s="20"/>
      <c r="PPQ126" s="20"/>
      <c r="PPR126" s="20"/>
      <c r="PPS126" s="20"/>
      <c r="PPT126" s="20"/>
      <c r="PPU126" s="20"/>
      <c r="PPV126" s="20"/>
      <c r="PPW126" s="20"/>
      <c r="PPX126" s="20"/>
      <c r="PPY126" s="20"/>
      <c r="PPZ126" s="20"/>
      <c r="PQA126" s="20"/>
      <c r="PQB126" s="20"/>
      <c r="PQC126" s="20"/>
      <c r="PQD126" s="20"/>
      <c r="PQE126" s="20"/>
      <c r="PQF126" s="20"/>
      <c r="PQG126" s="20"/>
      <c r="PQH126" s="20"/>
      <c r="PQI126" s="20"/>
      <c r="PQJ126" s="20"/>
      <c r="PQK126" s="20"/>
      <c r="PQL126" s="20"/>
      <c r="PQM126" s="20"/>
      <c r="PQN126" s="20"/>
      <c r="PQO126" s="20"/>
      <c r="PQP126" s="20"/>
      <c r="PQQ126" s="20"/>
      <c r="PQR126" s="20"/>
      <c r="PQS126" s="20"/>
      <c r="PQT126" s="20"/>
      <c r="PQU126" s="20"/>
      <c r="PQV126" s="20"/>
      <c r="PQW126" s="20"/>
      <c r="PQX126" s="20"/>
      <c r="PQY126" s="20"/>
      <c r="PQZ126" s="20"/>
      <c r="PRA126" s="20"/>
      <c r="PRB126" s="20"/>
      <c r="PRC126" s="20"/>
      <c r="PRD126" s="20"/>
      <c r="PRE126" s="20"/>
      <c r="PRF126" s="20"/>
      <c r="PRG126" s="20"/>
      <c r="PRH126" s="20"/>
      <c r="PRI126" s="20"/>
      <c r="PRJ126" s="20"/>
      <c r="PRK126" s="20"/>
      <c r="PRL126" s="20"/>
      <c r="PRM126" s="20"/>
      <c r="PRN126" s="20"/>
      <c r="PRO126" s="20"/>
      <c r="PRP126" s="20"/>
      <c r="PRQ126" s="20"/>
      <c r="PRR126" s="20"/>
      <c r="PRS126" s="20"/>
      <c r="PRT126" s="20"/>
      <c r="PRU126" s="20"/>
      <c r="PRV126" s="20"/>
      <c r="PRW126" s="20"/>
      <c r="PRX126" s="20"/>
      <c r="PRY126" s="20"/>
      <c r="PRZ126" s="20"/>
      <c r="PSA126" s="20"/>
      <c r="PSB126" s="20"/>
      <c r="PSC126" s="20"/>
      <c r="PSD126" s="20"/>
      <c r="PSE126" s="20"/>
      <c r="PSF126" s="20"/>
      <c r="PSG126" s="20"/>
      <c r="PSH126" s="20"/>
      <c r="PSI126" s="20"/>
      <c r="PSJ126" s="20"/>
      <c r="PSK126" s="20"/>
      <c r="PSL126" s="20"/>
      <c r="PSM126" s="20"/>
      <c r="PSN126" s="20"/>
      <c r="PSO126" s="20"/>
      <c r="PSP126" s="20"/>
      <c r="PSQ126" s="20"/>
      <c r="PSR126" s="20"/>
      <c r="PSS126" s="20"/>
      <c r="PST126" s="20"/>
      <c r="PSU126" s="20"/>
      <c r="PSV126" s="20"/>
      <c r="PSW126" s="20"/>
      <c r="PSX126" s="20"/>
      <c r="PSY126" s="20"/>
      <c r="PSZ126" s="20"/>
      <c r="PTA126" s="20"/>
      <c r="PTB126" s="20"/>
      <c r="PTC126" s="20"/>
      <c r="PTD126" s="20"/>
      <c r="PTE126" s="20"/>
      <c r="PTF126" s="20"/>
      <c r="PTG126" s="20"/>
      <c r="PTH126" s="20"/>
      <c r="PTI126" s="20"/>
      <c r="PTJ126" s="20"/>
      <c r="PTK126" s="20"/>
      <c r="PTL126" s="20"/>
      <c r="PTM126" s="20"/>
      <c r="PTN126" s="20"/>
      <c r="PTO126" s="20"/>
      <c r="PTP126" s="20"/>
      <c r="PTQ126" s="20"/>
      <c r="PTR126" s="20"/>
      <c r="PTS126" s="20"/>
      <c r="PTT126" s="20"/>
      <c r="PTU126" s="20"/>
      <c r="PTV126" s="20"/>
      <c r="PTW126" s="20"/>
      <c r="PTX126" s="20"/>
      <c r="PTY126" s="20"/>
      <c r="PTZ126" s="20"/>
      <c r="PUA126" s="20"/>
      <c r="PUB126" s="20"/>
      <c r="PUC126" s="20"/>
      <c r="PUD126" s="20"/>
      <c r="PUE126" s="20"/>
      <c r="PUF126" s="20"/>
      <c r="PUG126" s="20"/>
      <c r="PUH126" s="20"/>
      <c r="PUI126" s="20"/>
      <c r="PUJ126" s="20"/>
      <c r="PUK126" s="20"/>
      <c r="PUL126" s="20"/>
      <c r="PUM126" s="20"/>
      <c r="PUN126" s="20"/>
      <c r="PUO126" s="20"/>
      <c r="PUP126" s="20"/>
      <c r="PUQ126" s="20"/>
      <c r="PUR126" s="20"/>
      <c r="PUS126" s="20"/>
      <c r="PUT126" s="20"/>
      <c r="PUU126" s="20"/>
      <c r="PUV126" s="20"/>
      <c r="PUW126" s="20"/>
      <c r="PUX126" s="20"/>
      <c r="PUY126" s="20"/>
      <c r="PUZ126" s="20"/>
      <c r="PVA126" s="20"/>
      <c r="PVB126" s="20"/>
      <c r="PVC126" s="20"/>
      <c r="PVD126" s="20"/>
      <c r="PVE126" s="20"/>
      <c r="PVF126" s="20"/>
      <c r="PVG126" s="20"/>
      <c r="PVH126" s="20"/>
      <c r="PVI126" s="20"/>
      <c r="PVJ126" s="20"/>
      <c r="PVK126" s="20"/>
      <c r="PVL126" s="20"/>
      <c r="PVM126" s="20"/>
      <c r="PVN126" s="20"/>
      <c r="PVO126" s="20"/>
      <c r="PVP126" s="20"/>
      <c r="PVQ126" s="20"/>
      <c r="PVR126" s="20"/>
      <c r="PVS126" s="20"/>
      <c r="PVT126" s="20"/>
      <c r="PVU126" s="20"/>
      <c r="PVV126" s="20"/>
      <c r="PVW126" s="20"/>
      <c r="PVX126" s="20"/>
      <c r="PVY126" s="20"/>
      <c r="PVZ126" s="20"/>
      <c r="PWA126" s="20"/>
      <c r="PWB126" s="20"/>
      <c r="PWC126" s="20"/>
      <c r="PWD126" s="20"/>
      <c r="PWE126" s="20"/>
      <c r="PWF126" s="20"/>
      <c r="PWG126" s="20"/>
      <c r="PWH126" s="20"/>
      <c r="PWI126" s="20"/>
      <c r="PWJ126" s="20"/>
      <c r="PWK126" s="20"/>
      <c r="PWL126" s="20"/>
      <c r="PWM126" s="20"/>
      <c r="PWN126" s="20"/>
      <c r="PWO126" s="20"/>
      <c r="PWP126" s="20"/>
      <c r="PWQ126" s="20"/>
      <c r="PWR126" s="20"/>
      <c r="PWS126" s="20"/>
      <c r="PWT126" s="20"/>
      <c r="PWU126" s="20"/>
      <c r="PWV126" s="20"/>
      <c r="PWW126" s="20"/>
      <c r="PWX126" s="20"/>
      <c r="PWY126" s="20"/>
      <c r="PWZ126" s="20"/>
      <c r="PXA126" s="20"/>
      <c r="PXB126" s="20"/>
      <c r="PXC126" s="20"/>
      <c r="PXD126" s="20"/>
      <c r="PXE126" s="20"/>
      <c r="PXF126" s="20"/>
      <c r="PXG126" s="20"/>
      <c r="PXH126" s="20"/>
      <c r="PXI126" s="20"/>
      <c r="PXJ126" s="20"/>
      <c r="PXK126" s="20"/>
      <c r="PXL126" s="20"/>
      <c r="PXM126" s="20"/>
      <c r="PXN126" s="20"/>
      <c r="PXO126" s="20"/>
      <c r="PXP126" s="20"/>
      <c r="PXQ126" s="20"/>
      <c r="PXR126" s="20"/>
      <c r="PXS126" s="20"/>
      <c r="PXT126" s="20"/>
      <c r="PXU126" s="20"/>
      <c r="PXV126" s="20"/>
      <c r="PXW126" s="20"/>
      <c r="PXX126" s="20"/>
      <c r="PXY126" s="20"/>
      <c r="PXZ126" s="20"/>
      <c r="PYA126" s="20"/>
      <c r="PYB126" s="20"/>
      <c r="PYC126" s="20"/>
      <c r="PYD126" s="20"/>
      <c r="PYK126" s="20"/>
      <c r="PYL126" s="20"/>
      <c r="PYM126" s="20"/>
      <c r="PYN126" s="20"/>
      <c r="PYO126" s="20"/>
      <c r="PYP126" s="20"/>
      <c r="PYQ126" s="20"/>
      <c r="PYR126" s="20"/>
      <c r="PYS126" s="20"/>
      <c r="PYT126" s="20"/>
      <c r="PYU126" s="20"/>
      <c r="PYV126" s="20"/>
      <c r="PYW126" s="20"/>
      <c r="PYX126" s="20"/>
      <c r="PYY126" s="20"/>
      <c r="PYZ126" s="20"/>
      <c r="PZA126" s="20"/>
      <c r="PZB126" s="20"/>
      <c r="PZC126" s="20"/>
      <c r="PZD126" s="20"/>
      <c r="PZE126" s="20"/>
      <c r="PZF126" s="20"/>
      <c r="PZG126" s="20"/>
      <c r="PZH126" s="20"/>
      <c r="PZI126" s="20"/>
      <c r="PZJ126" s="20"/>
      <c r="PZK126" s="20"/>
      <c r="PZL126" s="20"/>
      <c r="PZM126" s="20"/>
      <c r="PZN126" s="20"/>
      <c r="PZO126" s="20"/>
      <c r="PZP126" s="20"/>
      <c r="PZQ126" s="20"/>
      <c r="PZR126" s="20"/>
      <c r="PZS126" s="20"/>
      <c r="PZT126" s="20"/>
      <c r="PZU126" s="20"/>
      <c r="PZV126" s="20"/>
      <c r="PZW126" s="20"/>
      <c r="PZX126" s="20"/>
      <c r="PZY126" s="20"/>
      <c r="PZZ126" s="20"/>
      <c r="QAA126" s="20"/>
      <c r="QAB126" s="20"/>
      <c r="QAC126" s="20"/>
      <c r="QAD126" s="20"/>
      <c r="QAE126" s="20"/>
      <c r="QAF126" s="20"/>
      <c r="QAG126" s="20"/>
      <c r="QAH126" s="20"/>
      <c r="QAI126" s="20"/>
      <c r="QAJ126" s="20"/>
      <c r="QAK126" s="20"/>
      <c r="QAL126" s="20"/>
      <c r="QAM126" s="20"/>
      <c r="QAN126" s="20"/>
      <c r="QAO126" s="20"/>
      <c r="QAP126" s="20"/>
      <c r="QAQ126" s="20"/>
      <c r="QAR126" s="20"/>
      <c r="QAS126" s="20"/>
      <c r="QAT126" s="20"/>
      <c r="QAU126" s="20"/>
      <c r="QAV126" s="20"/>
      <c r="QAW126" s="20"/>
      <c r="QAX126" s="20"/>
      <c r="QAY126" s="20"/>
      <c r="QAZ126" s="20"/>
      <c r="QBA126" s="20"/>
      <c r="QBB126" s="20"/>
      <c r="QBC126" s="20"/>
      <c r="QBD126" s="20"/>
      <c r="QBE126" s="20"/>
      <c r="QBF126" s="20"/>
      <c r="QBG126" s="20"/>
      <c r="QBH126" s="20"/>
      <c r="QBI126" s="20"/>
      <c r="QBJ126" s="20"/>
      <c r="QBK126" s="20"/>
      <c r="QBL126" s="20"/>
      <c r="QBM126" s="20"/>
      <c r="QBN126" s="20"/>
      <c r="QBO126" s="20"/>
      <c r="QBP126" s="20"/>
      <c r="QBQ126" s="20"/>
      <c r="QBR126" s="20"/>
      <c r="QBS126" s="20"/>
      <c r="QBT126" s="20"/>
      <c r="QBU126" s="20"/>
      <c r="QBV126" s="20"/>
      <c r="QBW126" s="20"/>
      <c r="QBX126" s="20"/>
      <c r="QBY126" s="20"/>
      <c r="QBZ126" s="20"/>
      <c r="QCA126" s="20"/>
      <c r="QCB126" s="20"/>
      <c r="QCC126" s="20"/>
      <c r="QCD126" s="20"/>
      <c r="QCE126" s="20"/>
      <c r="QCF126" s="20"/>
      <c r="QCG126" s="20"/>
      <c r="QCH126" s="20"/>
      <c r="QCI126" s="20"/>
      <c r="QCJ126" s="20"/>
      <c r="QCK126" s="20"/>
      <c r="QCL126" s="20"/>
      <c r="QCM126" s="20"/>
      <c r="QCN126" s="20"/>
      <c r="QCO126" s="20"/>
      <c r="QCP126" s="20"/>
      <c r="QCQ126" s="20"/>
      <c r="QCR126" s="20"/>
      <c r="QCS126" s="20"/>
      <c r="QCT126" s="20"/>
      <c r="QCU126" s="20"/>
      <c r="QCV126" s="20"/>
      <c r="QCW126" s="20"/>
      <c r="QCX126" s="20"/>
      <c r="QCY126" s="20"/>
      <c r="QCZ126" s="20"/>
      <c r="QDA126" s="20"/>
      <c r="QDB126" s="20"/>
      <c r="QDC126" s="20"/>
      <c r="QDD126" s="20"/>
      <c r="QDE126" s="20"/>
      <c r="QDF126" s="20"/>
      <c r="QDG126" s="20"/>
      <c r="QDH126" s="20"/>
      <c r="QDI126" s="20"/>
      <c r="QDJ126" s="20"/>
      <c r="QDK126" s="20"/>
      <c r="QDL126" s="20"/>
      <c r="QDM126" s="20"/>
      <c r="QDN126" s="20"/>
      <c r="QDO126" s="20"/>
      <c r="QDP126" s="20"/>
      <c r="QDQ126" s="20"/>
      <c r="QDR126" s="20"/>
      <c r="QDS126" s="20"/>
      <c r="QDT126" s="20"/>
      <c r="QDU126" s="20"/>
      <c r="QDV126" s="20"/>
      <c r="QDW126" s="20"/>
      <c r="QDX126" s="20"/>
      <c r="QDY126" s="20"/>
      <c r="QDZ126" s="20"/>
      <c r="QEA126" s="20"/>
      <c r="QEB126" s="20"/>
      <c r="QEC126" s="20"/>
      <c r="QED126" s="20"/>
      <c r="QEE126" s="20"/>
      <c r="QEF126" s="20"/>
      <c r="QEG126" s="20"/>
      <c r="QEH126" s="20"/>
      <c r="QEI126" s="20"/>
      <c r="QEJ126" s="20"/>
      <c r="QEK126" s="20"/>
      <c r="QEL126" s="20"/>
      <c r="QEM126" s="20"/>
      <c r="QEN126" s="20"/>
      <c r="QEO126" s="20"/>
      <c r="QEP126" s="20"/>
      <c r="QEQ126" s="20"/>
      <c r="QER126" s="20"/>
      <c r="QES126" s="20"/>
      <c r="QET126" s="20"/>
      <c r="QEU126" s="20"/>
      <c r="QEV126" s="20"/>
      <c r="QEW126" s="20"/>
      <c r="QEX126" s="20"/>
      <c r="QEY126" s="20"/>
      <c r="QEZ126" s="20"/>
      <c r="QFA126" s="20"/>
      <c r="QFB126" s="20"/>
      <c r="QFC126" s="20"/>
      <c r="QFD126" s="20"/>
      <c r="QFE126" s="20"/>
      <c r="QFF126" s="20"/>
      <c r="QFG126" s="20"/>
      <c r="QFH126" s="20"/>
      <c r="QFI126" s="20"/>
      <c r="QFJ126" s="20"/>
      <c r="QFK126" s="20"/>
      <c r="QFL126" s="20"/>
      <c r="QFM126" s="20"/>
      <c r="QFN126" s="20"/>
      <c r="QFO126" s="20"/>
      <c r="QFP126" s="20"/>
      <c r="QFQ126" s="20"/>
      <c r="QFR126" s="20"/>
      <c r="QFS126" s="20"/>
      <c r="QFT126" s="20"/>
      <c r="QFU126" s="20"/>
      <c r="QFV126" s="20"/>
      <c r="QFW126" s="20"/>
      <c r="QFX126" s="20"/>
      <c r="QFY126" s="20"/>
      <c r="QFZ126" s="20"/>
      <c r="QGA126" s="20"/>
      <c r="QGB126" s="20"/>
      <c r="QGC126" s="20"/>
      <c r="QGD126" s="20"/>
      <c r="QGE126" s="20"/>
      <c r="QGF126" s="20"/>
      <c r="QGG126" s="20"/>
      <c r="QGH126" s="20"/>
      <c r="QGI126" s="20"/>
      <c r="QGJ126" s="20"/>
      <c r="QGK126" s="20"/>
      <c r="QGL126" s="20"/>
      <c r="QGM126" s="20"/>
      <c r="QGN126" s="20"/>
      <c r="QGO126" s="20"/>
      <c r="QGP126" s="20"/>
      <c r="QGQ126" s="20"/>
      <c r="QGR126" s="20"/>
      <c r="QGS126" s="20"/>
      <c r="QGT126" s="20"/>
      <c r="QGU126" s="20"/>
      <c r="QGV126" s="20"/>
      <c r="QGW126" s="20"/>
      <c r="QGX126" s="20"/>
      <c r="QGY126" s="20"/>
      <c r="QGZ126" s="20"/>
      <c r="QHA126" s="20"/>
      <c r="QHB126" s="20"/>
      <c r="QHC126" s="20"/>
      <c r="QHD126" s="20"/>
      <c r="QHE126" s="20"/>
      <c r="QHF126" s="20"/>
      <c r="QHG126" s="20"/>
      <c r="QHH126" s="20"/>
      <c r="QHI126" s="20"/>
      <c r="QHJ126" s="20"/>
      <c r="QHK126" s="20"/>
      <c r="QHL126" s="20"/>
      <c r="QHM126" s="20"/>
      <c r="QHN126" s="20"/>
      <c r="QHO126" s="20"/>
      <c r="QHP126" s="20"/>
      <c r="QHQ126" s="20"/>
      <c r="QHR126" s="20"/>
      <c r="QHS126" s="20"/>
      <c r="QHT126" s="20"/>
      <c r="QHU126" s="20"/>
      <c r="QHV126" s="20"/>
      <c r="QHW126" s="20"/>
      <c r="QHX126" s="20"/>
      <c r="QHY126" s="20"/>
      <c r="QHZ126" s="20"/>
      <c r="QIG126" s="20"/>
      <c r="QIH126" s="20"/>
      <c r="QII126" s="20"/>
      <c r="QIJ126" s="20"/>
      <c r="QIK126" s="20"/>
      <c r="QIL126" s="20"/>
      <c r="QIM126" s="20"/>
      <c r="QIN126" s="20"/>
      <c r="QIO126" s="20"/>
      <c r="QIP126" s="20"/>
      <c r="QIQ126" s="20"/>
      <c r="QIR126" s="20"/>
      <c r="QIS126" s="20"/>
      <c r="QIT126" s="20"/>
      <c r="QIU126" s="20"/>
      <c r="QIV126" s="20"/>
      <c r="QIW126" s="20"/>
      <c r="QIX126" s="20"/>
      <c r="QIY126" s="20"/>
      <c r="QIZ126" s="20"/>
      <c r="QJA126" s="20"/>
      <c r="QJB126" s="20"/>
      <c r="QJC126" s="20"/>
      <c r="QJD126" s="20"/>
      <c r="QJE126" s="20"/>
      <c r="QJF126" s="20"/>
      <c r="QJG126" s="20"/>
      <c r="QJH126" s="20"/>
      <c r="QJI126" s="20"/>
      <c r="QJJ126" s="20"/>
      <c r="QJK126" s="20"/>
      <c r="QJL126" s="20"/>
      <c r="QJM126" s="20"/>
      <c r="QJN126" s="20"/>
      <c r="QJO126" s="20"/>
      <c r="QJP126" s="20"/>
      <c r="QJQ126" s="20"/>
      <c r="QJR126" s="20"/>
      <c r="QJS126" s="20"/>
      <c r="QJT126" s="20"/>
      <c r="QJU126" s="20"/>
      <c r="QJV126" s="20"/>
      <c r="QJW126" s="20"/>
      <c r="QJX126" s="20"/>
      <c r="QJY126" s="20"/>
      <c r="QJZ126" s="20"/>
      <c r="QKA126" s="20"/>
      <c r="QKB126" s="20"/>
      <c r="QKC126" s="20"/>
      <c r="QKD126" s="20"/>
      <c r="QKE126" s="20"/>
      <c r="QKF126" s="20"/>
      <c r="QKG126" s="20"/>
      <c r="QKH126" s="20"/>
      <c r="QKI126" s="20"/>
      <c r="QKJ126" s="20"/>
      <c r="QKK126" s="20"/>
      <c r="QKL126" s="20"/>
      <c r="QKM126" s="20"/>
      <c r="QKN126" s="20"/>
      <c r="QKO126" s="20"/>
      <c r="QKP126" s="20"/>
      <c r="QKQ126" s="20"/>
      <c r="QKR126" s="20"/>
      <c r="QKS126" s="20"/>
      <c r="QKT126" s="20"/>
      <c r="QKU126" s="20"/>
      <c r="QKV126" s="20"/>
      <c r="QKW126" s="20"/>
      <c r="QKX126" s="20"/>
      <c r="QKY126" s="20"/>
      <c r="QKZ126" s="20"/>
      <c r="QLA126" s="20"/>
      <c r="QLB126" s="20"/>
      <c r="QLC126" s="20"/>
      <c r="QLD126" s="20"/>
      <c r="QLE126" s="20"/>
      <c r="QLF126" s="20"/>
      <c r="QLG126" s="20"/>
      <c r="QLH126" s="20"/>
      <c r="QLI126" s="20"/>
      <c r="QLJ126" s="20"/>
      <c r="QLK126" s="20"/>
      <c r="QLL126" s="20"/>
      <c r="QLM126" s="20"/>
      <c r="QLN126" s="20"/>
      <c r="QLO126" s="20"/>
      <c r="QLP126" s="20"/>
      <c r="QLQ126" s="20"/>
      <c r="QLR126" s="20"/>
      <c r="QLS126" s="20"/>
      <c r="QLT126" s="20"/>
      <c r="QLU126" s="20"/>
      <c r="QLV126" s="20"/>
      <c r="QLW126" s="20"/>
      <c r="QLX126" s="20"/>
      <c r="QLY126" s="20"/>
      <c r="QLZ126" s="20"/>
      <c r="QMA126" s="20"/>
      <c r="QMB126" s="20"/>
      <c r="QMC126" s="20"/>
      <c r="QMD126" s="20"/>
      <c r="QME126" s="20"/>
      <c r="QMF126" s="20"/>
      <c r="QMG126" s="20"/>
      <c r="QMH126" s="20"/>
      <c r="QMI126" s="20"/>
      <c r="QMJ126" s="20"/>
      <c r="QMK126" s="20"/>
      <c r="QML126" s="20"/>
      <c r="QMM126" s="20"/>
      <c r="QMN126" s="20"/>
      <c r="QMO126" s="20"/>
      <c r="QMP126" s="20"/>
      <c r="QMQ126" s="20"/>
      <c r="QMR126" s="20"/>
      <c r="QMS126" s="20"/>
      <c r="QMT126" s="20"/>
      <c r="QMU126" s="20"/>
      <c r="QMV126" s="20"/>
      <c r="QMW126" s="20"/>
      <c r="QMX126" s="20"/>
      <c r="QMY126" s="20"/>
      <c r="QMZ126" s="20"/>
      <c r="QNA126" s="20"/>
      <c r="QNB126" s="20"/>
      <c r="QNC126" s="20"/>
      <c r="QND126" s="20"/>
      <c r="QNE126" s="20"/>
      <c r="QNF126" s="20"/>
      <c r="QNG126" s="20"/>
      <c r="QNH126" s="20"/>
      <c r="QNI126" s="20"/>
      <c r="QNJ126" s="20"/>
      <c r="QNK126" s="20"/>
      <c r="QNL126" s="20"/>
      <c r="QNM126" s="20"/>
      <c r="QNN126" s="20"/>
      <c r="QNO126" s="20"/>
      <c r="QNP126" s="20"/>
      <c r="QNQ126" s="20"/>
      <c r="QNR126" s="20"/>
      <c r="QNS126" s="20"/>
      <c r="QNT126" s="20"/>
      <c r="QNU126" s="20"/>
      <c r="QNV126" s="20"/>
      <c r="QNW126" s="20"/>
      <c r="QNX126" s="20"/>
      <c r="QNY126" s="20"/>
      <c r="QNZ126" s="20"/>
      <c r="QOA126" s="20"/>
      <c r="QOB126" s="20"/>
      <c r="QOC126" s="20"/>
      <c r="QOD126" s="20"/>
      <c r="QOE126" s="20"/>
      <c r="QOF126" s="20"/>
      <c r="QOG126" s="20"/>
      <c r="QOH126" s="20"/>
      <c r="QOI126" s="20"/>
      <c r="QOJ126" s="20"/>
      <c r="QOK126" s="20"/>
      <c r="QOL126" s="20"/>
      <c r="QOM126" s="20"/>
      <c r="QON126" s="20"/>
      <c r="QOO126" s="20"/>
      <c r="QOP126" s="20"/>
      <c r="QOQ126" s="20"/>
      <c r="QOR126" s="20"/>
      <c r="QOS126" s="20"/>
      <c r="QOT126" s="20"/>
      <c r="QOU126" s="20"/>
      <c r="QOV126" s="20"/>
      <c r="QOW126" s="20"/>
      <c r="QOX126" s="20"/>
      <c r="QOY126" s="20"/>
      <c r="QOZ126" s="20"/>
      <c r="QPA126" s="20"/>
      <c r="QPB126" s="20"/>
      <c r="QPC126" s="20"/>
      <c r="QPD126" s="20"/>
      <c r="QPE126" s="20"/>
      <c r="QPF126" s="20"/>
      <c r="QPG126" s="20"/>
      <c r="QPH126" s="20"/>
      <c r="QPI126" s="20"/>
      <c r="QPJ126" s="20"/>
      <c r="QPK126" s="20"/>
      <c r="QPL126" s="20"/>
      <c r="QPM126" s="20"/>
      <c r="QPN126" s="20"/>
      <c r="QPO126" s="20"/>
      <c r="QPP126" s="20"/>
      <c r="QPQ126" s="20"/>
      <c r="QPR126" s="20"/>
      <c r="QPS126" s="20"/>
      <c r="QPT126" s="20"/>
      <c r="QPU126" s="20"/>
      <c r="QPV126" s="20"/>
      <c r="QPW126" s="20"/>
      <c r="QPX126" s="20"/>
      <c r="QPY126" s="20"/>
      <c r="QPZ126" s="20"/>
      <c r="QQA126" s="20"/>
      <c r="QQB126" s="20"/>
      <c r="QQC126" s="20"/>
      <c r="QQD126" s="20"/>
      <c r="QQE126" s="20"/>
      <c r="QQF126" s="20"/>
      <c r="QQG126" s="20"/>
      <c r="QQH126" s="20"/>
      <c r="QQI126" s="20"/>
      <c r="QQJ126" s="20"/>
      <c r="QQK126" s="20"/>
      <c r="QQL126" s="20"/>
      <c r="QQM126" s="20"/>
      <c r="QQN126" s="20"/>
      <c r="QQO126" s="20"/>
      <c r="QQP126" s="20"/>
      <c r="QQQ126" s="20"/>
      <c r="QQR126" s="20"/>
      <c r="QQS126" s="20"/>
      <c r="QQT126" s="20"/>
      <c r="QQU126" s="20"/>
      <c r="QQV126" s="20"/>
      <c r="QQW126" s="20"/>
      <c r="QQX126" s="20"/>
      <c r="QQY126" s="20"/>
      <c r="QQZ126" s="20"/>
      <c r="QRA126" s="20"/>
      <c r="QRB126" s="20"/>
      <c r="QRC126" s="20"/>
      <c r="QRD126" s="20"/>
      <c r="QRE126" s="20"/>
      <c r="QRF126" s="20"/>
      <c r="QRG126" s="20"/>
      <c r="QRH126" s="20"/>
      <c r="QRI126" s="20"/>
      <c r="QRJ126" s="20"/>
      <c r="QRK126" s="20"/>
      <c r="QRL126" s="20"/>
      <c r="QRM126" s="20"/>
      <c r="QRN126" s="20"/>
      <c r="QRO126" s="20"/>
      <c r="QRP126" s="20"/>
      <c r="QRQ126" s="20"/>
      <c r="QRR126" s="20"/>
      <c r="QRS126" s="20"/>
      <c r="QRT126" s="20"/>
      <c r="QRU126" s="20"/>
      <c r="QRV126" s="20"/>
      <c r="QSC126" s="20"/>
      <c r="QSD126" s="20"/>
      <c r="QSE126" s="20"/>
      <c r="QSF126" s="20"/>
      <c r="QSG126" s="20"/>
      <c r="QSH126" s="20"/>
      <c r="QSI126" s="20"/>
      <c r="QSJ126" s="20"/>
      <c r="QSK126" s="20"/>
      <c r="QSL126" s="20"/>
      <c r="QSM126" s="20"/>
      <c r="QSN126" s="20"/>
      <c r="QSO126" s="20"/>
      <c r="QSP126" s="20"/>
      <c r="QSQ126" s="20"/>
      <c r="QSR126" s="20"/>
      <c r="QSS126" s="20"/>
      <c r="QST126" s="20"/>
      <c r="QSU126" s="20"/>
      <c r="QSV126" s="20"/>
      <c r="QSW126" s="20"/>
      <c r="QSX126" s="20"/>
      <c r="QSY126" s="20"/>
      <c r="QSZ126" s="20"/>
      <c r="QTA126" s="20"/>
      <c r="QTB126" s="20"/>
      <c r="QTC126" s="20"/>
      <c r="QTD126" s="20"/>
      <c r="QTE126" s="20"/>
      <c r="QTF126" s="20"/>
      <c r="QTG126" s="20"/>
      <c r="QTH126" s="20"/>
      <c r="QTI126" s="20"/>
      <c r="QTJ126" s="20"/>
      <c r="QTK126" s="20"/>
      <c r="QTL126" s="20"/>
      <c r="QTM126" s="20"/>
      <c r="QTN126" s="20"/>
      <c r="QTO126" s="20"/>
      <c r="QTP126" s="20"/>
      <c r="QTQ126" s="20"/>
      <c r="QTR126" s="20"/>
      <c r="QTS126" s="20"/>
      <c r="QTT126" s="20"/>
      <c r="QTU126" s="20"/>
      <c r="QTV126" s="20"/>
      <c r="QTW126" s="20"/>
      <c r="QTX126" s="20"/>
      <c r="QTY126" s="20"/>
      <c r="QTZ126" s="20"/>
      <c r="QUA126" s="20"/>
      <c r="QUB126" s="20"/>
      <c r="QUC126" s="20"/>
      <c r="QUD126" s="20"/>
      <c r="QUE126" s="20"/>
      <c r="QUF126" s="20"/>
      <c r="QUG126" s="20"/>
      <c r="QUH126" s="20"/>
      <c r="QUI126" s="20"/>
      <c r="QUJ126" s="20"/>
      <c r="QUK126" s="20"/>
      <c r="QUL126" s="20"/>
      <c r="QUM126" s="20"/>
      <c r="QUN126" s="20"/>
      <c r="QUO126" s="20"/>
      <c r="QUP126" s="20"/>
      <c r="QUQ126" s="20"/>
      <c r="QUR126" s="20"/>
      <c r="QUS126" s="20"/>
      <c r="QUT126" s="20"/>
      <c r="QUU126" s="20"/>
      <c r="QUV126" s="20"/>
      <c r="QUW126" s="20"/>
      <c r="QUX126" s="20"/>
      <c r="QUY126" s="20"/>
      <c r="QUZ126" s="20"/>
      <c r="QVA126" s="20"/>
      <c r="QVB126" s="20"/>
      <c r="QVC126" s="20"/>
      <c r="QVD126" s="20"/>
      <c r="QVE126" s="20"/>
      <c r="QVF126" s="20"/>
      <c r="QVG126" s="20"/>
      <c r="QVH126" s="20"/>
      <c r="QVI126" s="20"/>
      <c r="QVJ126" s="20"/>
      <c r="QVK126" s="20"/>
      <c r="QVL126" s="20"/>
      <c r="QVM126" s="20"/>
      <c r="QVN126" s="20"/>
      <c r="QVO126" s="20"/>
      <c r="QVP126" s="20"/>
      <c r="QVQ126" s="20"/>
      <c r="QVR126" s="20"/>
      <c r="QVS126" s="20"/>
      <c r="QVT126" s="20"/>
      <c r="QVU126" s="20"/>
      <c r="QVV126" s="20"/>
      <c r="QVW126" s="20"/>
      <c r="QVX126" s="20"/>
      <c r="QVY126" s="20"/>
      <c r="QVZ126" s="20"/>
      <c r="QWA126" s="20"/>
      <c r="QWB126" s="20"/>
      <c r="QWC126" s="20"/>
      <c r="QWD126" s="20"/>
      <c r="QWE126" s="20"/>
      <c r="QWF126" s="20"/>
      <c r="QWG126" s="20"/>
      <c r="QWH126" s="20"/>
      <c r="QWI126" s="20"/>
      <c r="QWJ126" s="20"/>
      <c r="QWK126" s="20"/>
      <c r="QWL126" s="20"/>
      <c r="QWM126" s="20"/>
      <c r="QWN126" s="20"/>
      <c r="QWO126" s="20"/>
      <c r="QWP126" s="20"/>
      <c r="QWQ126" s="20"/>
      <c r="QWR126" s="20"/>
      <c r="QWS126" s="20"/>
      <c r="QWT126" s="20"/>
      <c r="QWU126" s="20"/>
      <c r="QWV126" s="20"/>
      <c r="QWW126" s="20"/>
      <c r="QWX126" s="20"/>
      <c r="QWY126" s="20"/>
      <c r="QWZ126" s="20"/>
      <c r="QXA126" s="20"/>
      <c r="QXB126" s="20"/>
      <c r="QXC126" s="20"/>
      <c r="QXD126" s="20"/>
      <c r="QXE126" s="20"/>
      <c r="QXF126" s="20"/>
      <c r="QXG126" s="20"/>
      <c r="QXH126" s="20"/>
      <c r="QXI126" s="20"/>
      <c r="QXJ126" s="20"/>
      <c r="QXK126" s="20"/>
      <c r="QXL126" s="20"/>
      <c r="QXM126" s="20"/>
      <c r="QXN126" s="20"/>
      <c r="QXO126" s="20"/>
      <c r="QXP126" s="20"/>
      <c r="QXQ126" s="20"/>
      <c r="QXR126" s="20"/>
      <c r="QXS126" s="20"/>
      <c r="QXT126" s="20"/>
      <c r="QXU126" s="20"/>
      <c r="QXV126" s="20"/>
      <c r="QXW126" s="20"/>
      <c r="QXX126" s="20"/>
      <c r="QXY126" s="20"/>
      <c r="QXZ126" s="20"/>
      <c r="QYA126" s="20"/>
      <c r="QYB126" s="20"/>
      <c r="QYC126" s="20"/>
      <c r="QYD126" s="20"/>
      <c r="QYE126" s="20"/>
      <c r="QYF126" s="20"/>
      <c r="QYG126" s="20"/>
      <c r="QYH126" s="20"/>
      <c r="QYI126" s="20"/>
      <c r="QYJ126" s="20"/>
      <c r="QYK126" s="20"/>
      <c r="QYL126" s="20"/>
      <c r="QYM126" s="20"/>
      <c r="QYN126" s="20"/>
      <c r="QYO126" s="20"/>
      <c r="QYP126" s="20"/>
      <c r="QYQ126" s="20"/>
      <c r="QYR126" s="20"/>
      <c r="QYS126" s="20"/>
      <c r="QYT126" s="20"/>
      <c r="QYU126" s="20"/>
      <c r="QYV126" s="20"/>
      <c r="QYW126" s="20"/>
      <c r="QYX126" s="20"/>
      <c r="QYY126" s="20"/>
      <c r="QYZ126" s="20"/>
      <c r="QZA126" s="20"/>
      <c r="QZB126" s="20"/>
      <c r="QZC126" s="20"/>
      <c r="QZD126" s="20"/>
      <c r="QZE126" s="20"/>
      <c r="QZF126" s="20"/>
      <c r="QZG126" s="20"/>
      <c r="QZH126" s="20"/>
      <c r="QZI126" s="20"/>
      <c r="QZJ126" s="20"/>
      <c r="QZK126" s="20"/>
      <c r="QZL126" s="20"/>
      <c r="QZM126" s="20"/>
      <c r="QZN126" s="20"/>
      <c r="QZO126" s="20"/>
      <c r="QZP126" s="20"/>
      <c r="QZQ126" s="20"/>
      <c r="QZR126" s="20"/>
      <c r="QZS126" s="20"/>
      <c r="QZT126" s="20"/>
      <c r="QZU126" s="20"/>
      <c r="QZV126" s="20"/>
      <c r="QZW126" s="20"/>
      <c r="QZX126" s="20"/>
      <c r="QZY126" s="20"/>
      <c r="QZZ126" s="20"/>
      <c r="RAA126" s="20"/>
      <c r="RAB126" s="20"/>
      <c r="RAC126" s="20"/>
      <c r="RAD126" s="20"/>
      <c r="RAE126" s="20"/>
      <c r="RAF126" s="20"/>
      <c r="RAG126" s="20"/>
      <c r="RAH126" s="20"/>
      <c r="RAI126" s="20"/>
      <c r="RAJ126" s="20"/>
      <c r="RAK126" s="20"/>
      <c r="RAL126" s="20"/>
      <c r="RAM126" s="20"/>
      <c r="RAN126" s="20"/>
      <c r="RAO126" s="20"/>
      <c r="RAP126" s="20"/>
      <c r="RAQ126" s="20"/>
      <c r="RAR126" s="20"/>
      <c r="RAS126" s="20"/>
      <c r="RAT126" s="20"/>
      <c r="RAU126" s="20"/>
      <c r="RAV126" s="20"/>
      <c r="RAW126" s="20"/>
      <c r="RAX126" s="20"/>
      <c r="RAY126" s="20"/>
      <c r="RAZ126" s="20"/>
      <c r="RBA126" s="20"/>
      <c r="RBB126" s="20"/>
      <c r="RBC126" s="20"/>
      <c r="RBD126" s="20"/>
      <c r="RBE126" s="20"/>
      <c r="RBF126" s="20"/>
      <c r="RBG126" s="20"/>
      <c r="RBH126" s="20"/>
      <c r="RBI126" s="20"/>
      <c r="RBJ126" s="20"/>
      <c r="RBK126" s="20"/>
      <c r="RBL126" s="20"/>
      <c r="RBM126" s="20"/>
      <c r="RBN126" s="20"/>
      <c r="RBO126" s="20"/>
      <c r="RBP126" s="20"/>
      <c r="RBQ126" s="20"/>
      <c r="RBR126" s="20"/>
      <c r="RBY126" s="20"/>
      <c r="RBZ126" s="20"/>
      <c r="RCA126" s="20"/>
      <c r="RCB126" s="20"/>
      <c r="RCC126" s="20"/>
      <c r="RCD126" s="20"/>
      <c r="RCE126" s="20"/>
      <c r="RCF126" s="20"/>
      <c r="RCG126" s="20"/>
      <c r="RCH126" s="20"/>
      <c r="RCI126" s="20"/>
      <c r="RCJ126" s="20"/>
      <c r="RCK126" s="20"/>
      <c r="RCL126" s="20"/>
      <c r="RCM126" s="20"/>
      <c r="RCN126" s="20"/>
      <c r="RCO126" s="20"/>
      <c r="RCP126" s="20"/>
      <c r="RCQ126" s="20"/>
      <c r="RCR126" s="20"/>
      <c r="RCS126" s="20"/>
      <c r="RCT126" s="20"/>
      <c r="RCU126" s="20"/>
      <c r="RCV126" s="20"/>
      <c r="RCW126" s="20"/>
      <c r="RCX126" s="20"/>
      <c r="RCY126" s="20"/>
      <c r="RCZ126" s="20"/>
      <c r="RDA126" s="20"/>
      <c r="RDB126" s="20"/>
      <c r="RDC126" s="20"/>
      <c r="RDD126" s="20"/>
      <c r="RDE126" s="20"/>
      <c r="RDF126" s="20"/>
      <c r="RDG126" s="20"/>
      <c r="RDH126" s="20"/>
      <c r="RDI126" s="20"/>
      <c r="RDJ126" s="20"/>
      <c r="RDK126" s="20"/>
      <c r="RDL126" s="20"/>
      <c r="RDM126" s="20"/>
      <c r="RDN126" s="20"/>
      <c r="RDO126" s="20"/>
      <c r="RDP126" s="20"/>
      <c r="RDQ126" s="20"/>
      <c r="RDR126" s="20"/>
      <c r="RDS126" s="20"/>
      <c r="RDT126" s="20"/>
      <c r="RDU126" s="20"/>
      <c r="RDV126" s="20"/>
      <c r="RDW126" s="20"/>
      <c r="RDX126" s="20"/>
      <c r="RDY126" s="20"/>
      <c r="RDZ126" s="20"/>
      <c r="REA126" s="20"/>
      <c r="REB126" s="20"/>
      <c r="REC126" s="20"/>
      <c r="RED126" s="20"/>
      <c r="REE126" s="20"/>
      <c r="REF126" s="20"/>
      <c r="REG126" s="20"/>
      <c r="REH126" s="20"/>
      <c r="REI126" s="20"/>
      <c r="REJ126" s="20"/>
      <c r="REK126" s="20"/>
      <c r="REL126" s="20"/>
      <c r="REM126" s="20"/>
      <c r="REN126" s="20"/>
      <c r="REO126" s="20"/>
      <c r="REP126" s="20"/>
      <c r="REQ126" s="20"/>
      <c r="RER126" s="20"/>
      <c r="RES126" s="20"/>
      <c r="RET126" s="20"/>
      <c r="REU126" s="20"/>
      <c r="REV126" s="20"/>
      <c r="REW126" s="20"/>
      <c r="REX126" s="20"/>
      <c r="REY126" s="20"/>
      <c r="REZ126" s="20"/>
      <c r="RFA126" s="20"/>
      <c r="RFB126" s="20"/>
      <c r="RFC126" s="20"/>
      <c r="RFD126" s="20"/>
      <c r="RFE126" s="20"/>
      <c r="RFF126" s="20"/>
      <c r="RFG126" s="20"/>
      <c r="RFH126" s="20"/>
      <c r="RFI126" s="20"/>
      <c r="RFJ126" s="20"/>
      <c r="RFK126" s="20"/>
      <c r="RFL126" s="20"/>
      <c r="RFM126" s="20"/>
      <c r="RFN126" s="20"/>
      <c r="RFO126" s="20"/>
      <c r="RFP126" s="20"/>
      <c r="RFQ126" s="20"/>
      <c r="RFR126" s="20"/>
      <c r="RFS126" s="20"/>
      <c r="RFT126" s="20"/>
      <c r="RFU126" s="20"/>
      <c r="RFV126" s="20"/>
      <c r="RFW126" s="20"/>
      <c r="RFX126" s="20"/>
      <c r="RFY126" s="20"/>
      <c r="RFZ126" s="20"/>
      <c r="RGA126" s="20"/>
      <c r="RGB126" s="20"/>
      <c r="RGC126" s="20"/>
      <c r="RGD126" s="20"/>
      <c r="RGE126" s="20"/>
      <c r="RGF126" s="20"/>
      <c r="RGG126" s="20"/>
      <c r="RGH126" s="20"/>
      <c r="RGI126" s="20"/>
      <c r="RGJ126" s="20"/>
      <c r="RGK126" s="20"/>
      <c r="RGL126" s="20"/>
      <c r="RGM126" s="20"/>
      <c r="RGN126" s="20"/>
      <c r="RGO126" s="20"/>
      <c r="RGP126" s="20"/>
      <c r="RGQ126" s="20"/>
      <c r="RGR126" s="20"/>
      <c r="RGS126" s="20"/>
      <c r="RGT126" s="20"/>
      <c r="RGU126" s="20"/>
      <c r="RGV126" s="20"/>
      <c r="RGW126" s="20"/>
      <c r="RGX126" s="20"/>
      <c r="RGY126" s="20"/>
      <c r="RGZ126" s="20"/>
      <c r="RHA126" s="20"/>
      <c r="RHB126" s="20"/>
      <c r="RHC126" s="20"/>
      <c r="RHD126" s="20"/>
      <c r="RHE126" s="20"/>
      <c r="RHF126" s="20"/>
      <c r="RHG126" s="20"/>
      <c r="RHH126" s="20"/>
      <c r="RHI126" s="20"/>
      <c r="RHJ126" s="20"/>
      <c r="RHK126" s="20"/>
      <c r="RHL126" s="20"/>
      <c r="RHM126" s="20"/>
      <c r="RHN126" s="20"/>
      <c r="RHO126" s="20"/>
      <c r="RHP126" s="20"/>
      <c r="RHQ126" s="20"/>
      <c r="RHR126" s="20"/>
      <c r="RHS126" s="20"/>
      <c r="RHT126" s="20"/>
      <c r="RHU126" s="20"/>
      <c r="RHV126" s="20"/>
      <c r="RHW126" s="20"/>
      <c r="RHX126" s="20"/>
      <c r="RHY126" s="20"/>
      <c r="RHZ126" s="20"/>
      <c r="RIA126" s="20"/>
      <c r="RIB126" s="20"/>
      <c r="RIC126" s="20"/>
      <c r="RID126" s="20"/>
      <c r="RIE126" s="20"/>
      <c r="RIF126" s="20"/>
      <c r="RIG126" s="20"/>
      <c r="RIH126" s="20"/>
      <c r="RII126" s="20"/>
      <c r="RIJ126" s="20"/>
      <c r="RIK126" s="20"/>
      <c r="RIL126" s="20"/>
      <c r="RIM126" s="20"/>
      <c r="RIN126" s="20"/>
      <c r="RIO126" s="20"/>
      <c r="RIP126" s="20"/>
      <c r="RIQ126" s="20"/>
      <c r="RIR126" s="20"/>
      <c r="RIS126" s="20"/>
      <c r="RIT126" s="20"/>
      <c r="RIU126" s="20"/>
      <c r="RIV126" s="20"/>
      <c r="RIW126" s="20"/>
      <c r="RIX126" s="20"/>
      <c r="RIY126" s="20"/>
      <c r="RIZ126" s="20"/>
      <c r="RJA126" s="20"/>
      <c r="RJB126" s="20"/>
      <c r="RJC126" s="20"/>
      <c r="RJD126" s="20"/>
      <c r="RJE126" s="20"/>
      <c r="RJF126" s="20"/>
      <c r="RJG126" s="20"/>
      <c r="RJH126" s="20"/>
      <c r="RJI126" s="20"/>
      <c r="RJJ126" s="20"/>
      <c r="RJK126" s="20"/>
      <c r="RJL126" s="20"/>
      <c r="RJM126" s="20"/>
      <c r="RJN126" s="20"/>
      <c r="RJO126" s="20"/>
      <c r="RJP126" s="20"/>
      <c r="RJQ126" s="20"/>
      <c r="RJR126" s="20"/>
      <c r="RJS126" s="20"/>
      <c r="RJT126" s="20"/>
      <c r="RJU126" s="20"/>
      <c r="RJV126" s="20"/>
      <c r="RJW126" s="20"/>
      <c r="RJX126" s="20"/>
      <c r="RJY126" s="20"/>
      <c r="RJZ126" s="20"/>
      <c r="RKA126" s="20"/>
      <c r="RKB126" s="20"/>
      <c r="RKC126" s="20"/>
      <c r="RKD126" s="20"/>
      <c r="RKE126" s="20"/>
      <c r="RKF126" s="20"/>
      <c r="RKG126" s="20"/>
      <c r="RKH126" s="20"/>
      <c r="RKI126" s="20"/>
      <c r="RKJ126" s="20"/>
      <c r="RKK126" s="20"/>
      <c r="RKL126" s="20"/>
      <c r="RKM126" s="20"/>
      <c r="RKN126" s="20"/>
      <c r="RKO126" s="20"/>
      <c r="RKP126" s="20"/>
      <c r="RKQ126" s="20"/>
      <c r="RKR126" s="20"/>
      <c r="RKS126" s="20"/>
      <c r="RKT126" s="20"/>
      <c r="RKU126" s="20"/>
      <c r="RKV126" s="20"/>
      <c r="RKW126" s="20"/>
      <c r="RKX126" s="20"/>
      <c r="RKY126" s="20"/>
      <c r="RKZ126" s="20"/>
      <c r="RLA126" s="20"/>
      <c r="RLB126" s="20"/>
      <c r="RLC126" s="20"/>
      <c r="RLD126" s="20"/>
      <c r="RLE126" s="20"/>
      <c r="RLF126" s="20"/>
      <c r="RLG126" s="20"/>
      <c r="RLH126" s="20"/>
      <c r="RLI126" s="20"/>
      <c r="RLJ126" s="20"/>
      <c r="RLK126" s="20"/>
      <c r="RLL126" s="20"/>
      <c r="RLM126" s="20"/>
      <c r="RLN126" s="20"/>
      <c r="RLU126" s="20"/>
      <c r="RLV126" s="20"/>
      <c r="RLW126" s="20"/>
      <c r="RLX126" s="20"/>
      <c r="RLY126" s="20"/>
      <c r="RLZ126" s="20"/>
      <c r="RMA126" s="20"/>
      <c r="RMB126" s="20"/>
      <c r="RMC126" s="20"/>
      <c r="RMD126" s="20"/>
      <c r="RME126" s="20"/>
      <c r="RMF126" s="20"/>
      <c r="RMG126" s="20"/>
      <c r="RMH126" s="20"/>
      <c r="RMI126" s="20"/>
      <c r="RMJ126" s="20"/>
      <c r="RMK126" s="20"/>
      <c r="RML126" s="20"/>
      <c r="RMM126" s="20"/>
      <c r="RMN126" s="20"/>
      <c r="RMO126" s="20"/>
      <c r="RMP126" s="20"/>
      <c r="RMQ126" s="20"/>
      <c r="RMR126" s="20"/>
      <c r="RMS126" s="20"/>
      <c r="RMT126" s="20"/>
      <c r="RMU126" s="20"/>
      <c r="RMV126" s="20"/>
      <c r="RMW126" s="20"/>
      <c r="RMX126" s="20"/>
      <c r="RMY126" s="20"/>
      <c r="RMZ126" s="20"/>
      <c r="RNA126" s="20"/>
      <c r="RNB126" s="20"/>
      <c r="RNC126" s="20"/>
      <c r="RND126" s="20"/>
      <c r="RNE126" s="20"/>
      <c r="RNF126" s="20"/>
      <c r="RNG126" s="20"/>
      <c r="RNH126" s="20"/>
      <c r="RNI126" s="20"/>
      <c r="RNJ126" s="20"/>
      <c r="RNK126" s="20"/>
      <c r="RNL126" s="20"/>
      <c r="RNM126" s="20"/>
      <c r="RNN126" s="20"/>
      <c r="RNO126" s="20"/>
      <c r="RNP126" s="20"/>
      <c r="RNQ126" s="20"/>
      <c r="RNR126" s="20"/>
      <c r="RNS126" s="20"/>
      <c r="RNT126" s="20"/>
      <c r="RNU126" s="20"/>
      <c r="RNV126" s="20"/>
      <c r="RNW126" s="20"/>
      <c r="RNX126" s="20"/>
      <c r="RNY126" s="20"/>
      <c r="RNZ126" s="20"/>
      <c r="ROA126" s="20"/>
      <c r="ROB126" s="20"/>
      <c r="ROC126" s="20"/>
      <c r="ROD126" s="20"/>
      <c r="ROE126" s="20"/>
      <c r="ROF126" s="20"/>
      <c r="ROG126" s="20"/>
      <c r="ROH126" s="20"/>
      <c r="ROI126" s="20"/>
      <c r="ROJ126" s="20"/>
      <c r="ROK126" s="20"/>
      <c r="ROL126" s="20"/>
      <c r="ROM126" s="20"/>
      <c r="RON126" s="20"/>
      <c r="ROO126" s="20"/>
      <c r="ROP126" s="20"/>
      <c r="ROQ126" s="20"/>
      <c r="ROR126" s="20"/>
      <c r="ROS126" s="20"/>
      <c r="ROT126" s="20"/>
      <c r="ROU126" s="20"/>
      <c r="ROV126" s="20"/>
      <c r="ROW126" s="20"/>
      <c r="ROX126" s="20"/>
      <c r="ROY126" s="20"/>
      <c r="ROZ126" s="20"/>
      <c r="RPA126" s="20"/>
      <c r="RPB126" s="20"/>
      <c r="RPC126" s="20"/>
      <c r="RPD126" s="20"/>
      <c r="RPE126" s="20"/>
      <c r="RPF126" s="20"/>
      <c r="RPG126" s="20"/>
      <c r="RPH126" s="20"/>
      <c r="RPI126" s="20"/>
      <c r="RPJ126" s="20"/>
      <c r="RPK126" s="20"/>
      <c r="RPL126" s="20"/>
      <c r="RPM126" s="20"/>
      <c r="RPN126" s="20"/>
      <c r="RPO126" s="20"/>
      <c r="RPP126" s="20"/>
      <c r="RPQ126" s="20"/>
      <c r="RPR126" s="20"/>
      <c r="RPS126" s="20"/>
      <c r="RPT126" s="20"/>
      <c r="RPU126" s="20"/>
      <c r="RPV126" s="20"/>
      <c r="RPW126" s="20"/>
      <c r="RPX126" s="20"/>
      <c r="RPY126" s="20"/>
      <c r="RPZ126" s="20"/>
      <c r="RQA126" s="20"/>
      <c r="RQB126" s="20"/>
      <c r="RQC126" s="20"/>
      <c r="RQD126" s="20"/>
      <c r="RQE126" s="20"/>
      <c r="RQF126" s="20"/>
      <c r="RQG126" s="20"/>
      <c r="RQH126" s="20"/>
      <c r="RQI126" s="20"/>
      <c r="RQJ126" s="20"/>
      <c r="RQK126" s="20"/>
      <c r="RQL126" s="20"/>
      <c r="RQM126" s="20"/>
      <c r="RQN126" s="20"/>
      <c r="RQO126" s="20"/>
      <c r="RQP126" s="20"/>
      <c r="RQQ126" s="20"/>
      <c r="RQR126" s="20"/>
      <c r="RQS126" s="20"/>
      <c r="RQT126" s="20"/>
      <c r="RQU126" s="20"/>
      <c r="RQV126" s="20"/>
      <c r="RQW126" s="20"/>
      <c r="RQX126" s="20"/>
      <c r="RQY126" s="20"/>
      <c r="RQZ126" s="20"/>
      <c r="RRA126" s="20"/>
      <c r="RRB126" s="20"/>
      <c r="RRC126" s="20"/>
      <c r="RRD126" s="20"/>
      <c r="RRE126" s="20"/>
      <c r="RRF126" s="20"/>
      <c r="RRG126" s="20"/>
      <c r="RRH126" s="20"/>
      <c r="RRI126" s="20"/>
      <c r="RRJ126" s="20"/>
      <c r="RRK126" s="20"/>
      <c r="RRL126" s="20"/>
      <c r="RRM126" s="20"/>
      <c r="RRN126" s="20"/>
      <c r="RRO126" s="20"/>
      <c r="RRP126" s="20"/>
      <c r="RRQ126" s="20"/>
      <c r="RRR126" s="20"/>
      <c r="RRS126" s="20"/>
      <c r="RRT126" s="20"/>
      <c r="RRU126" s="20"/>
      <c r="RRV126" s="20"/>
      <c r="RRW126" s="20"/>
      <c r="RRX126" s="20"/>
      <c r="RRY126" s="20"/>
      <c r="RRZ126" s="20"/>
      <c r="RSA126" s="20"/>
      <c r="RSB126" s="20"/>
      <c r="RSC126" s="20"/>
      <c r="RSD126" s="20"/>
      <c r="RSE126" s="20"/>
      <c r="RSF126" s="20"/>
      <c r="RSG126" s="20"/>
      <c r="RSH126" s="20"/>
      <c r="RSI126" s="20"/>
      <c r="RSJ126" s="20"/>
      <c r="RSK126" s="20"/>
      <c r="RSL126" s="20"/>
      <c r="RSM126" s="20"/>
      <c r="RSN126" s="20"/>
      <c r="RSO126" s="20"/>
      <c r="RSP126" s="20"/>
      <c r="RSQ126" s="20"/>
      <c r="RSR126" s="20"/>
      <c r="RSS126" s="20"/>
      <c r="RST126" s="20"/>
      <c r="RSU126" s="20"/>
      <c r="RSV126" s="20"/>
      <c r="RSW126" s="20"/>
      <c r="RSX126" s="20"/>
      <c r="RSY126" s="20"/>
      <c r="RSZ126" s="20"/>
      <c r="RTA126" s="20"/>
      <c r="RTB126" s="20"/>
      <c r="RTC126" s="20"/>
      <c r="RTD126" s="20"/>
      <c r="RTE126" s="20"/>
      <c r="RTF126" s="20"/>
      <c r="RTG126" s="20"/>
      <c r="RTH126" s="20"/>
      <c r="RTI126" s="20"/>
      <c r="RTJ126" s="20"/>
      <c r="RTK126" s="20"/>
      <c r="RTL126" s="20"/>
      <c r="RTM126" s="20"/>
      <c r="RTN126" s="20"/>
      <c r="RTO126" s="20"/>
      <c r="RTP126" s="20"/>
      <c r="RTQ126" s="20"/>
      <c r="RTR126" s="20"/>
      <c r="RTS126" s="20"/>
      <c r="RTT126" s="20"/>
      <c r="RTU126" s="20"/>
      <c r="RTV126" s="20"/>
      <c r="RTW126" s="20"/>
      <c r="RTX126" s="20"/>
      <c r="RTY126" s="20"/>
      <c r="RTZ126" s="20"/>
      <c r="RUA126" s="20"/>
      <c r="RUB126" s="20"/>
      <c r="RUC126" s="20"/>
      <c r="RUD126" s="20"/>
      <c r="RUE126" s="20"/>
      <c r="RUF126" s="20"/>
      <c r="RUG126" s="20"/>
      <c r="RUH126" s="20"/>
      <c r="RUI126" s="20"/>
      <c r="RUJ126" s="20"/>
      <c r="RUK126" s="20"/>
      <c r="RUL126" s="20"/>
      <c r="RUM126" s="20"/>
      <c r="RUN126" s="20"/>
      <c r="RUO126" s="20"/>
      <c r="RUP126" s="20"/>
      <c r="RUQ126" s="20"/>
      <c r="RUR126" s="20"/>
      <c r="RUS126" s="20"/>
      <c r="RUT126" s="20"/>
      <c r="RUU126" s="20"/>
      <c r="RUV126" s="20"/>
      <c r="RUW126" s="20"/>
      <c r="RUX126" s="20"/>
      <c r="RUY126" s="20"/>
      <c r="RUZ126" s="20"/>
      <c r="RVA126" s="20"/>
      <c r="RVB126" s="20"/>
      <c r="RVC126" s="20"/>
      <c r="RVD126" s="20"/>
      <c r="RVE126" s="20"/>
      <c r="RVF126" s="20"/>
      <c r="RVG126" s="20"/>
      <c r="RVH126" s="20"/>
      <c r="RVI126" s="20"/>
      <c r="RVJ126" s="20"/>
      <c r="RVQ126" s="20"/>
      <c r="RVR126" s="20"/>
      <c r="RVS126" s="20"/>
      <c r="RVT126" s="20"/>
      <c r="RVU126" s="20"/>
      <c r="RVV126" s="20"/>
      <c r="RVW126" s="20"/>
      <c r="RVX126" s="20"/>
      <c r="RVY126" s="20"/>
      <c r="RVZ126" s="20"/>
      <c r="RWA126" s="20"/>
      <c r="RWB126" s="20"/>
      <c r="RWC126" s="20"/>
      <c r="RWD126" s="20"/>
      <c r="RWE126" s="20"/>
      <c r="RWF126" s="20"/>
      <c r="RWG126" s="20"/>
      <c r="RWH126" s="20"/>
      <c r="RWI126" s="20"/>
      <c r="RWJ126" s="20"/>
      <c r="RWK126" s="20"/>
      <c r="RWL126" s="20"/>
      <c r="RWM126" s="20"/>
      <c r="RWN126" s="20"/>
      <c r="RWO126" s="20"/>
      <c r="RWP126" s="20"/>
      <c r="RWQ126" s="20"/>
      <c r="RWR126" s="20"/>
      <c r="RWS126" s="20"/>
      <c r="RWT126" s="20"/>
      <c r="RWU126" s="20"/>
      <c r="RWV126" s="20"/>
      <c r="RWW126" s="20"/>
      <c r="RWX126" s="20"/>
      <c r="RWY126" s="20"/>
      <c r="RWZ126" s="20"/>
      <c r="RXA126" s="20"/>
      <c r="RXB126" s="20"/>
      <c r="RXC126" s="20"/>
      <c r="RXD126" s="20"/>
      <c r="RXE126" s="20"/>
      <c r="RXF126" s="20"/>
      <c r="RXG126" s="20"/>
      <c r="RXH126" s="20"/>
      <c r="RXI126" s="20"/>
      <c r="RXJ126" s="20"/>
      <c r="RXK126" s="20"/>
      <c r="RXL126" s="20"/>
      <c r="RXM126" s="20"/>
      <c r="RXN126" s="20"/>
      <c r="RXO126" s="20"/>
      <c r="RXP126" s="20"/>
      <c r="RXQ126" s="20"/>
      <c r="RXR126" s="20"/>
      <c r="RXS126" s="20"/>
      <c r="RXT126" s="20"/>
      <c r="RXU126" s="20"/>
      <c r="RXV126" s="20"/>
      <c r="RXW126" s="20"/>
      <c r="RXX126" s="20"/>
      <c r="RXY126" s="20"/>
      <c r="RXZ126" s="20"/>
      <c r="RYA126" s="20"/>
      <c r="RYB126" s="20"/>
      <c r="RYC126" s="20"/>
      <c r="RYD126" s="20"/>
      <c r="RYE126" s="20"/>
      <c r="RYF126" s="20"/>
      <c r="RYG126" s="20"/>
      <c r="RYH126" s="20"/>
      <c r="RYI126" s="20"/>
      <c r="RYJ126" s="20"/>
      <c r="RYK126" s="20"/>
      <c r="RYL126" s="20"/>
      <c r="RYM126" s="20"/>
      <c r="RYN126" s="20"/>
      <c r="RYO126" s="20"/>
      <c r="RYP126" s="20"/>
      <c r="RYQ126" s="20"/>
      <c r="RYR126" s="20"/>
      <c r="RYS126" s="20"/>
      <c r="RYT126" s="20"/>
      <c r="RYU126" s="20"/>
      <c r="RYV126" s="20"/>
      <c r="RYW126" s="20"/>
      <c r="RYX126" s="20"/>
      <c r="RYY126" s="20"/>
      <c r="RYZ126" s="20"/>
      <c r="RZA126" s="20"/>
      <c r="RZB126" s="20"/>
      <c r="RZC126" s="20"/>
      <c r="RZD126" s="20"/>
      <c r="RZE126" s="20"/>
      <c r="RZF126" s="20"/>
      <c r="RZG126" s="20"/>
      <c r="RZH126" s="20"/>
      <c r="RZI126" s="20"/>
      <c r="RZJ126" s="20"/>
      <c r="RZK126" s="20"/>
      <c r="RZL126" s="20"/>
      <c r="RZM126" s="20"/>
      <c r="RZN126" s="20"/>
      <c r="RZO126" s="20"/>
      <c r="RZP126" s="20"/>
      <c r="RZQ126" s="20"/>
      <c r="RZR126" s="20"/>
      <c r="RZS126" s="20"/>
      <c r="RZT126" s="20"/>
      <c r="RZU126" s="20"/>
      <c r="RZV126" s="20"/>
      <c r="RZW126" s="20"/>
      <c r="RZX126" s="20"/>
      <c r="RZY126" s="20"/>
      <c r="RZZ126" s="20"/>
      <c r="SAA126" s="20"/>
      <c r="SAB126" s="20"/>
      <c r="SAC126" s="20"/>
      <c r="SAD126" s="20"/>
      <c r="SAE126" s="20"/>
      <c r="SAF126" s="20"/>
      <c r="SAG126" s="20"/>
      <c r="SAH126" s="20"/>
      <c r="SAI126" s="20"/>
      <c r="SAJ126" s="20"/>
      <c r="SAK126" s="20"/>
      <c r="SAL126" s="20"/>
      <c r="SAM126" s="20"/>
      <c r="SAN126" s="20"/>
      <c r="SAO126" s="20"/>
      <c r="SAP126" s="20"/>
      <c r="SAQ126" s="20"/>
      <c r="SAR126" s="20"/>
      <c r="SAS126" s="20"/>
      <c r="SAT126" s="20"/>
      <c r="SAU126" s="20"/>
      <c r="SAV126" s="20"/>
      <c r="SAW126" s="20"/>
      <c r="SAX126" s="20"/>
      <c r="SAY126" s="20"/>
      <c r="SAZ126" s="20"/>
      <c r="SBA126" s="20"/>
      <c r="SBB126" s="20"/>
      <c r="SBC126" s="20"/>
      <c r="SBD126" s="20"/>
      <c r="SBE126" s="20"/>
      <c r="SBF126" s="20"/>
      <c r="SBG126" s="20"/>
      <c r="SBH126" s="20"/>
      <c r="SBI126" s="20"/>
      <c r="SBJ126" s="20"/>
      <c r="SBK126" s="20"/>
      <c r="SBL126" s="20"/>
      <c r="SBM126" s="20"/>
      <c r="SBN126" s="20"/>
      <c r="SBO126" s="20"/>
      <c r="SBP126" s="20"/>
      <c r="SBQ126" s="20"/>
      <c r="SBR126" s="20"/>
      <c r="SBS126" s="20"/>
      <c r="SBT126" s="20"/>
      <c r="SBU126" s="20"/>
      <c r="SBV126" s="20"/>
      <c r="SBW126" s="20"/>
      <c r="SBX126" s="20"/>
      <c r="SBY126" s="20"/>
      <c r="SBZ126" s="20"/>
      <c r="SCA126" s="20"/>
      <c r="SCB126" s="20"/>
      <c r="SCC126" s="20"/>
      <c r="SCD126" s="20"/>
      <c r="SCE126" s="20"/>
      <c r="SCF126" s="20"/>
      <c r="SCG126" s="20"/>
      <c r="SCH126" s="20"/>
      <c r="SCI126" s="20"/>
      <c r="SCJ126" s="20"/>
      <c r="SCK126" s="20"/>
      <c r="SCL126" s="20"/>
      <c r="SCM126" s="20"/>
      <c r="SCN126" s="20"/>
      <c r="SCO126" s="20"/>
      <c r="SCP126" s="20"/>
      <c r="SCQ126" s="20"/>
      <c r="SCR126" s="20"/>
      <c r="SCS126" s="20"/>
      <c r="SCT126" s="20"/>
      <c r="SCU126" s="20"/>
      <c r="SCV126" s="20"/>
      <c r="SCW126" s="20"/>
      <c r="SCX126" s="20"/>
      <c r="SCY126" s="20"/>
      <c r="SCZ126" s="20"/>
      <c r="SDA126" s="20"/>
      <c r="SDB126" s="20"/>
      <c r="SDC126" s="20"/>
      <c r="SDD126" s="20"/>
      <c r="SDE126" s="20"/>
      <c r="SDF126" s="20"/>
      <c r="SDG126" s="20"/>
      <c r="SDH126" s="20"/>
      <c r="SDI126" s="20"/>
      <c r="SDJ126" s="20"/>
      <c r="SDK126" s="20"/>
      <c r="SDL126" s="20"/>
      <c r="SDM126" s="20"/>
      <c r="SDN126" s="20"/>
      <c r="SDO126" s="20"/>
      <c r="SDP126" s="20"/>
      <c r="SDQ126" s="20"/>
      <c r="SDR126" s="20"/>
      <c r="SDS126" s="20"/>
      <c r="SDT126" s="20"/>
      <c r="SDU126" s="20"/>
      <c r="SDV126" s="20"/>
      <c r="SDW126" s="20"/>
      <c r="SDX126" s="20"/>
      <c r="SDY126" s="20"/>
      <c r="SDZ126" s="20"/>
      <c r="SEA126" s="20"/>
      <c r="SEB126" s="20"/>
      <c r="SEC126" s="20"/>
      <c r="SED126" s="20"/>
      <c r="SEE126" s="20"/>
      <c r="SEF126" s="20"/>
      <c r="SEG126" s="20"/>
      <c r="SEH126" s="20"/>
      <c r="SEI126" s="20"/>
      <c r="SEJ126" s="20"/>
      <c r="SEK126" s="20"/>
      <c r="SEL126" s="20"/>
      <c r="SEM126" s="20"/>
      <c r="SEN126" s="20"/>
      <c r="SEO126" s="20"/>
      <c r="SEP126" s="20"/>
      <c r="SEQ126" s="20"/>
      <c r="SER126" s="20"/>
      <c r="SES126" s="20"/>
      <c r="SET126" s="20"/>
      <c r="SEU126" s="20"/>
      <c r="SEV126" s="20"/>
      <c r="SEW126" s="20"/>
      <c r="SEX126" s="20"/>
      <c r="SEY126" s="20"/>
      <c r="SEZ126" s="20"/>
      <c r="SFA126" s="20"/>
      <c r="SFB126" s="20"/>
      <c r="SFC126" s="20"/>
      <c r="SFD126" s="20"/>
      <c r="SFE126" s="20"/>
      <c r="SFF126" s="20"/>
      <c r="SFM126" s="20"/>
      <c r="SFN126" s="20"/>
      <c r="SFO126" s="20"/>
      <c r="SFP126" s="20"/>
      <c r="SFQ126" s="20"/>
      <c r="SFR126" s="20"/>
      <c r="SFS126" s="20"/>
      <c r="SFT126" s="20"/>
      <c r="SFU126" s="20"/>
      <c r="SFV126" s="20"/>
      <c r="SFW126" s="20"/>
      <c r="SFX126" s="20"/>
      <c r="SFY126" s="20"/>
      <c r="SFZ126" s="20"/>
      <c r="SGA126" s="20"/>
      <c r="SGB126" s="20"/>
      <c r="SGC126" s="20"/>
      <c r="SGD126" s="20"/>
      <c r="SGE126" s="20"/>
      <c r="SGF126" s="20"/>
      <c r="SGG126" s="20"/>
      <c r="SGH126" s="20"/>
      <c r="SGI126" s="20"/>
      <c r="SGJ126" s="20"/>
      <c r="SGK126" s="20"/>
      <c r="SGL126" s="20"/>
      <c r="SGM126" s="20"/>
      <c r="SGN126" s="20"/>
      <c r="SGO126" s="20"/>
      <c r="SGP126" s="20"/>
      <c r="SGQ126" s="20"/>
      <c r="SGR126" s="20"/>
      <c r="SGS126" s="20"/>
      <c r="SGT126" s="20"/>
      <c r="SGU126" s="20"/>
      <c r="SGV126" s="20"/>
      <c r="SGW126" s="20"/>
      <c r="SGX126" s="20"/>
      <c r="SGY126" s="20"/>
      <c r="SGZ126" s="20"/>
      <c r="SHA126" s="20"/>
      <c r="SHB126" s="20"/>
      <c r="SHC126" s="20"/>
      <c r="SHD126" s="20"/>
      <c r="SHE126" s="20"/>
      <c r="SHF126" s="20"/>
      <c r="SHG126" s="20"/>
      <c r="SHH126" s="20"/>
      <c r="SHI126" s="20"/>
      <c r="SHJ126" s="20"/>
      <c r="SHK126" s="20"/>
      <c r="SHL126" s="20"/>
      <c r="SHM126" s="20"/>
      <c r="SHN126" s="20"/>
      <c r="SHO126" s="20"/>
      <c r="SHP126" s="20"/>
      <c r="SHQ126" s="20"/>
      <c r="SHR126" s="20"/>
      <c r="SHS126" s="20"/>
      <c r="SHT126" s="20"/>
      <c r="SHU126" s="20"/>
      <c r="SHV126" s="20"/>
      <c r="SHW126" s="20"/>
      <c r="SHX126" s="20"/>
      <c r="SHY126" s="20"/>
      <c r="SHZ126" s="20"/>
      <c r="SIA126" s="20"/>
      <c r="SIB126" s="20"/>
      <c r="SIC126" s="20"/>
      <c r="SID126" s="20"/>
      <c r="SIE126" s="20"/>
      <c r="SIF126" s="20"/>
      <c r="SIG126" s="20"/>
      <c r="SIH126" s="20"/>
      <c r="SII126" s="20"/>
      <c r="SIJ126" s="20"/>
      <c r="SIK126" s="20"/>
      <c r="SIL126" s="20"/>
      <c r="SIM126" s="20"/>
      <c r="SIN126" s="20"/>
      <c r="SIO126" s="20"/>
      <c r="SIP126" s="20"/>
      <c r="SIQ126" s="20"/>
      <c r="SIR126" s="20"/>
      <c r="SIS126" s="20"/>
      <c r="SIT126" s="20"/>
      <c r="SIU126" s="20"/>
      <c r="SIV126" s="20"/>
      <c r="SIW126" s="20"/>
      <c r="SIX126" s="20"/>
      <c r="SIY126" s="20"/>
      <c r="SIZ126" s="20"/>
      <c r="SJA126" s="20"/>
      <c r="SJB126" s="20"/>
      <c r="SJC126" s="20"/>
      <c r="SJD126" s="20"/>
      <c r="SJE126" s="20"/>
      <c r="SJF126" s="20"/>
      <c r="SJG126" s="20"/>
      <c r="SJH126" s="20"/>
      <c r="SJI126" s="20"/>
      <c r="SJJ126" s="20"/>
      <c r="SJK126" s="20"/>
      <c r="SJL126" s="20"/>
      <c r="SJM126" s="20"/>
      <c r="SJN126" s="20"/>
      <c r="SJO126" s="20"/>
      <c r="SJP126" s="20"/>
      <c r="SJQ126" s="20"/>
      <c r="SJR126" s="20"/>
      <c r="SJS126" s="20"/>
      <c r="SJT126" s="20"/>
      <c r="SJU126" s="20"/>
      <c r="SJV126" s="20"/>
      <c r="SJW126" s="20"/>
      <c r="SJX126" s="20"/>
      <c r="SJY126" s="20"/>
      <c r="SJZ126" s="20"/>
      <c r="SKA126" s="20"/>
      <c r="SKB126" s="20"/>
      <c r="SKC126" s="20"/>
      <c r="SKD126" s="20"/>
      <c r="SKE126" s="20"/>
      <c r="SKF126" s="20"/>
      <c r="SKG126" s="20"/>
      <c r="SKH126" s="20"/>
      <c r="SKI126" s="20"/>
      <c r="SKJ126" s="20"/>
      <c r="SKK126" s="20"/>
      <c r="SKL126" s="20"/>
      <c r="SKM126" s="20"/>
      <c r="SKN126" s="20"/>
      <c r="SKO126" s="20"/>
      <c r="SKP126" s="20"/>
      <c r="SKQ126" s="20"/>
      <c r="SKR126" s="20"/>
      <c r="SKS126" s="20"/>
      <c r="SKT126" s="20"/>
      <c r="SKU126" s="20"/>
      <c r="SKV126" s="20"/>
      <c r="SKW126" s="20"/>
      <c r="SKX126" s="20"/>
      <c r="SKY126" s="20"/>
      <c r="SKZ126" s="20"/>
      <c r="SLA126" s="20"/>
      <c r="SLB126" s="20"/>
      <c r="SLC126" s="20"/>
      <c r="SLD126" s="20"/>
      <c r="SLE126" s="20"/>
      <c r="SLF126" s="20"/>
      <c r="SLG126" s="20"/>
      <c r="SLH126" s="20"/>
      <c r="SLI126" s="20"/>
      <c r="SLJ126" s="20"/>
      <c r="SLK126" s="20"/>
      <c r="SLL126" s="20"/>
      <c r="SLM126" s="20"/>
      <c r="SLN126" s="20"/>
      <c r="SLO126" s="20"/>
      <c r="SLP126" s="20"/>
      <c r="SLQ126" s="20"/>
      <c r="SLR126" s="20"/>
      <c r="SLS126" s="20"/>
      <c r="SLT126" s="20"/>
      <c r="SLU126" s="20"/>
      <c r="SLV126" s="20"/>
      <c r="SLW126" s="20"/>
      <c r="SLX126" s="20"/>
      <c r="SLY126" s="20"/>
      <c r="SLZ126" s="20"/>
      <c r="SMA126" s="20"/>
      <c r="SMB126" s="20"/>
      <c r="SMC126" s="20"/>
      <c r="SMD126" s="20"/>
      <c r="SME126" s="20"/>
      <c r="SMF126" s="20"/>
      <c r="SMG126" s="20"/>
      <c r="SMH126" s="20"/>
      <c r="SMI126" s="20"/>
      <c r="SMJ126" s="20"/>
      <c r="SMK126" s="20"/>
      <c r="SML126" s="20"/>
      <c r="SMM126" s="20"/>
      <c r="SMN126" s="20"/>
      <c r="SMO126" s="20"/>
      <c r="SMP126" s="20"/>
      <c r="SMQ126" s="20"/>
      <c r="SMR126" s="20"/>
      <c r="SMS126" s="20"/>
      <c r="SMT126" s="20"/>
      <c r="SMU126" s="20"/>
      <c r="SMV126" s="20"/>
      <c r="SMW126" s="20"/>
      <c r="SMX126" s="20"/>
      <c r="SMY126" s="20"/>
      <c r="SMZ126" s="20"/>
      <c r="SNA126" s="20"/>
      <c r="SNB126" s="20"/>
      <c r="SNC126" s="20"/>
      <c r="SND126" s="20"/>
      <c r="SNE126" s="20"/>
      <c r="SNF126" s="20"/>
      <c r="SNG126" s="20"/>
      <c r="SNH126" s="20"/>
      <c r="SNI126" s="20"/>
      <c r="SNJ126" s="20"/>
      <c r="SNK126" s="20"/>
      <c r="SNL126" s="20"/>
      <c r="SNM126" s="20"/>
      <c r="SNN126" s="20"/>
      <c r="SNO126" s="20"/>
      <c r="SNP126" s="20"/>
      <c r="SNQ126" s="20"/>
      <c r="SNR126" s="20"/>
      <c r="SNS126" s="20"/>
      <c r="SNT126" s="20"/>
      <c r="SNU126" s="20"/>
      <c r="SNV126" s="20"/>
      <c r="SNW126" s="20"/>
      <c r="SNX126" s="20"/>
      <c r="SNY126" s="20"/>
      <c r="SNZ126" s="20"/>
      <c r="SOA126" s="20"/>
      <c r="SOB126" s="20"/>
      <c r="SOC126" s="20"/>
      <c r="SOD126" s="20"/>
      <c r="SOE126" s="20"/>
      <c r="SOF126" s="20"/>
      <c r="SOG126" s="20"/>
      <c r="SOH126" s="20"/>
      <c r="SOI126" s="20"/>
      <c r="SOJ126" s="20"/>
      <c r="SOK126" s="20"/>
      <c r="SOL126" s="20"/>
      <c r="SOM126" s="20"/>
      <c r="SON126" s="20"/>
      <c r="SOO126" s="20"/>
      <c r="SOP126" s="20"/>
      <c r="SOQ126" s="20"/>
      <c r="SOR126" s="20"/>
      <c r="SOS126" s="20"/>
      <c r="SOT126" s="20"/>
      <c r="SOU126" s="20"/>
      <c r="SOV126" s="20"/>
      <c r="SOW126" s="20"/>
      <c r="SOX126" s="20"/>
      <c r="SOY126" s="20"/>
      <c r="SOZ126" s="20"/>
      <c r="SPA126" s="20"/>
      <c r="SPB126" s="20"/>
      <c r="SPI126" s="20"/>
      <c r="SPJ126" s="20"/>
      <c r="SPK126" s="20"/>
      <c r="SPL126" s="20"/>
      <c r="SPM126" s="20"/>
      <c r="SPN126" s="20"/>
      <c r="SPO126" s="20"/>
      <c r="SPP126" s="20"/>
      <c r="SPQ126" s="20"/>
      <c r="SPR126" s="20"/>
      <c r="SPS126" s="20"/>
      <c r="SPT126" s="20"/>
      <c r="SPU126" s="20"/>
      <c r="SPV126" s="20"/>
      <c r="SPW126" s="20"/>
      <c r="SPX126" s="20"/>
      <c r="SPY126" s="20"/>
      <c r="SPZ126" s="20"/>
      <c r="SQA126" s="20"/>
      <c r="SQB126" s="20"/>
      <c r="SQC126" s="20"/>
      <c r="SQD126" s="20"/>
      <c r="SQE126" s="20"/>
      <c r="SQF126" s="20"/>
      <c r="SQG126" s="20"/>
      <c r="SQH126" s="20"/>
      <c r="SQI126" s="20"/>
      <c r="SQJ126" s="20"/>
      <c r="SQK126" s="20"/>
      <c r="SQL126" s="20"/>
      <c r="SQM126" s="20"/>
      <c r="SQN126" s="20"/>
      <c r="SQO126" s="20"/>
      <c r="SQP126" s="20"/>
      <c r="SQQ126" s="20"/>
      <c r="SQR126" s="20"/>
      <c r="SQS126" s="20"/>
      <c r="SQT126" s="20"/>
      <c r="SQU126" s="20"/>
      <c r="SQV126" s="20"/>
      <c r="SQW126" s="20"/>
      <c r="SQX126" s="20"/>
      <c r="SQY126" s="20"/>
      <c r="SQZ126" s="20"/>
      <c r="SRA126" s="20"/>
      <c r="SRB126" s="20"/>
      <c r="SRC126" s="20"/>
      <c r="SRD126" s="20"/>
      <c r="SRE126" s="20"/>
      <c r="SRF126" s="20"/>
      <c r="SRG126" s="20"/>
      <c r="SRH126" s="20"/>
      <c r="SRI126" s="20"/>
      <c r="SRJ126" s="20"/>
      <c r="SRK126" s="20"/>
      <c r="SRL126" s="20"/>
      <c r="SRM126" s="20"/>
      <c r="SRN126" s="20"/>
      <c r="SRO126" s="20"/>
      <c r="SRP126" s="20"/>
      <c r="SRQ126" s="20"/>
      <c r="SRR126" s="20"/>
      <c r="SRS126" s="20"/>
      <c r="SRT126" s="20"/>
      <c r="SRU126" s="20"/>
      <c r="SRV126" s="20"/>
      <c r="SRW126" s="20"/>
      <c r="SRX126" s="20"/>
      <c r="SRY126" s="20"/>
      <c r="SRZ126" s="20"/>
      <c r="SSA126" s="20"/>
      <c r="SSB126" s="20"/>
      <c r="SSC126" s="20"/>
      <c r="SSD126" s="20"/>
      <c r="SSE126" s="20"/>
      <c r="SSF126" s="20"/>
      <c r="SSG126" s="20"/>
      <c r="SSH126" s="20"/>
      <c r="SSI126" s="20"/>
      <c r="SSJ126" s="20"/>
      <c r="SSK126" s="20"/>
      <c r="SSL126" s="20"/>
      <c r="SSM126" s="20"/>
      <c r="SSN126" s="20"/>
      <c r="SSO126" s="20"/>
      <c r="SSP126" s="20"/>
      <c r="SSQ126" s="20"/>
      <c r="SSR126" s="20"/>
      <c r="SSS126" s="20"/>
      <c r="SST126" s="20"/>
      <c r="SSU126" s="20"/>
      <c r="SSV126" s="20"/>
      <c r="SSW126" s="20"/>
      <c r="SSX126" s="20"/>
      <c r="SSY126" s="20"/>
      <c r="SSZ126" s="20"/>
      <c r="STA126" s="20"/>
      <c r="STB126" s="20"/>
      <c r="STC126" s="20"/>
      <c r="STD126" s="20"/>
      <c r="STE126" s="20"/>
      <c r="STF126" s="20"/>
      <c r="STG126" s="20"/>
      <c r="STH126" s="20"/>
      <c r="STI126" s="20"/>
      <c r="STJ126" s="20"/>
      <c r="STK126" s="20"/>
      <c r="STL126" s="20"/>
      <c r="STM126" s="20"/>
      <c r="STN126" s="20"/>
      <c r="STO126" s="20"/>
      <c r="STP126" s="20"/>
      <c r="STQ126" s="20"/>
      <c r="STR126" s="20"/>
      <c r="STS126" s="20"/>
      <c r="STT126" s="20"/>
      <c r="STU126" s="20"/>
      <c r="STV126" s="20"/>
      <c r="STW126" s="20"/>
      <c r="STX126" s="20"/>
      <c r="STY126" s="20"/>
      <c r="STZ126" s="20"/>
      <c r="SUA126" s="20"/>
      <c r="SUB126" s="20"/>
      <c r="SUC126" s="20"/>
      <c r="SUD126" s="20"/>
      <c r="SUE126" s="20"/>
      <c r="SUF126" s="20"/>
      <c r="SUG126" s="20"/>
      <c r="SUH126" s="20"/>
      <c r="SUI126" s="20"/>
      <c r="SUJ126" s="20"/>
      <c r="SUK126" s="20"/>
      <c r="SUL126" s="20"/>
      <c r="SUM126" s="20"/>
      <c r="SUN126" s="20"/>
      <c r="SUO126" s="20"/>
      <c r="SUP126" s="20"/>
      <c r="SUQ126" s="20"/>
      <c r="SUR126" s="20"/>
      <c r="SUS126" s="20"/>
      <c r="SUT126" s="20"/>
      <c r="SUU126" s="20"/>
      <c r="SUV126" s="20"/>
      <c r="SUW126" s="20"/>
      <c r="SUX126" s="20"/>
      <c r="SUY126" s="20"/>
      <c r="SUZ126" s="20"/>
      <c r="SVA126" s="20"/>
      <c r="SVB126" s="20"/>
      <c r="SVC126" s="20"/>
      <c r="SVD126" s="20"/>
      <c r="SVE126" s="20"/>
      <c r="SVF126" s="20"/>
      <c r="SVG126" s="20"/>
      <c r="SVH126" s="20"/>
      <c r="SVI126" s="20"/>
      <c r="SVJ126" s="20"/>
      <c r="SVK126" s="20"/>
      <c r="SVL126" s="20"/>
      <c r="SVM126" s="20"/>
      <c r="SVN126" s="20"/>
      <c r="SVO126" s="20"/>
      <c r="SVP126" s="20"/>
      <c r="SVQ126" s="20"/>
      <c r="SVR126" s="20"/>
      <c r="SVS126" s="20"/>
      <c r="SVT126" s="20"/>
      <c r="SVU126" s="20"/>
      <c r="SVV126" s="20"/>
      <c r="SVW126" s="20"/>
      <c r="SVX126" s="20"/>
      <c r="SVY126" s="20"/>
      <c r="SVZ126" s="20"/>
      <c r="SWA126" s="20"/>
      <c r="SWB126" s="20"/>
      <c r="SWC126" s="20"/>
      <c r="SWD126" s="20"/>
      <c r="SWE126" s="20"/>
      <c r="SWF126" s="20"/>
      <c r="SWG126" s="20"/>
      <c r="SWH126" s="20"/>
      <c r="SWI126" s="20"/>
      <c r="SWJ126" s="20"/>
      <c r="SWK126" s="20"/>
      <c r="SWL126" s="20"/>
      <c r="SWM126" s="20"/>
      <c r="SWN126" s="20"/>
      <c r="SWO126" s="20"/>
      <c r="SWP126" s="20"/>
      <c r="SWQ126" s="20"/>
      <c r="SWR126" s="20"/>
      <c r="SWS126" s="20"/>
      <c r="SWT126" s="20"/>
      <c r="SWU126" s="20"/>
      <c r="SWV126" s="20"/>
      <c r="SWW126" s="20"/>
      <c r="SWX126" s="20"/>
      <c r="SWY126" s="20"/>
      <c r="SWZ126" s="20"/>
      <c r="SXA126" s="20"/>
      <c r="SXB126" s="20"/>
      <c r="SXC126" s="20"/>
      <c r="SXD126" s="20"/>
      <c r="SXE126" s="20"/>
      <c r="SXF126" s="20"/>
      <c r="SXG126" s="20"/>
      <c r="SXH126" s="20"/>
      <c r="SXI126" s="20"/>
      <c r="SXJ126" s="20"/>
      <c r="SXK126" s="20"/>
      <c r="SXL126" s="20"/>
      <c r="SXM126" s="20"/>
      <c r="SXN126" s="20"/>
      <c r="SXO126" s="20"/>
      <c r="SXP126" s="20"/>
      <c r="SXQ126" s="20"/>
      <c r="SXR126" s="20"/>
      <c r="SXS126" s="20"/>
      <c r="SXT126" s="20"/>
      <c r="SXU126" s="20"/>
      <c r="SXV126" s="20"/>
      <c r="SXW126" s="20"/>
      <c r="SXX126" s="20"/>
      <c r="SXY126" s="20"/>
      <c r="SXZ126" s="20"/>
      <c r="SYA126" s="20"/>
      <c r="SYB126" s="20"/>
      <c r="SYC126" s="20"/>
      <c r="SYD126" s="20"/>
      <c r="SYE126" s="20"/>
      <c r="SYF126" s="20"/>
      <c r="SYG126" s="20"/>
      <c r="SYH126" s="20"/>
      <c r="SYI126" s="20"/>
      <c r="SYJ126" s="20"/>
      <c r="SYK126" s="20"/>
      <c r="SYL126" s="20"/>
      <c r="SYM126" s="20"/>
      <c r="SYN126" s="20"/>
      <c r="SYO126" s="20"/>
      <c r="SYP126" s="20"/>
      <c r="SYQ126" s="20"/>
      <c r="SYR126" s="20"/>
      <c r="SYS126" s="20"/>
      <c r="SYT126" s="20"/>
      <c r="SYU126" s="20"/>
      <c r="SYV126" s="20"/>
      <c r="SYW126" s="20"/>
      <c r="SYX126" s="20"/>
      <c r="SZE126" s="20"/>
      <c r="SZF126" s="20"/>
      <c r="SZG126" s="20"/>
      <c r="SZH126" s="20"/>
      <c r="SZI126" s="20"/>
      <c r="SZJ126" s="20"/>
      <c r="SZK126" s="20"/>
      <c r="SZL126" s="20"/>
      <c r="SZM126" s="20"/>
      <c r="SZN126" s="20"/>
      <c r="SZO126" s="20"/>
      <c r="SZP126" s="20"/>
      <c r="SZQ126" s="20"/>
      <c r="SZR126" s="20"/>
      <c r="SZS126" s="20"/>
      <c r="SZT126" s="20"/>
      <c r="SZU126" s="20"/>
      <c r="SZV126" s="20"/>
      <c r="SZW126" s="20"/>
      <c r="SZX126" s="20"/>
      <c r="SZY126" s="20"/>
      <c r="SZZ126" s="20"/>
      <c r="TAA126" s="20"/>
      <c r="TAB126" s="20"/>
      <c r="TAC126" s="20"/>
      <c r="TAD126" s="20"/>
      <c r="TAE126" s="20"/>
      <c r="TAF126" s="20"/>
      <c r="TAG126" s="20"/>
      <c r="TAH126" s="20"/>
      <c r="TAI126" s="20"/>
      <c r="TAJ126" s="20"/>
      <c r="TAK126" s="20"/>
      <c r="TAL126" s="20"/>
      <c r="TAM126" s="20"/>
      <c r="TAN126" s="20"/>
      <c r="TAO126" s="20"/>
      <c r="TAP126" s="20"/>
      <c r="TAQ126" s="20"/>
      <c r="TAR126" s="20"/>
      <c r="TAS126" s="20"/>
      <c r="TAT126" s="20"/>
      <c r="TAU126" s="20"/>
      <c r="TAV126" s="20"/>
      <c r="TAW126" s="20"/>
      <c r="TAX126" s="20"/>
      <c r="TAY126" s="20"/>
      <c r="TAZ126" s="20"/>
      <c r="TBA126" s="20"/>
      <c r="TBB126" s="20"/>
      <c r="TBC126" s="20"/>
      <c r="TBD126" s="20"/>
      <c r="TBE126" s="20"/>
      <c r="TBF126" s="20"/>
      <c r="TBG126" s="20"/>
      <c r="TBH126" s="20"/>
      <c r="TBI126" s="20"/>
      <c r="TBJ126" s="20"/>
      <c r="TBK126" s="20"/>
      <c r="TBL126" s="20"/>
      <c r="TBM126" s="20"/>
      <c r="TBN126" s="20"/>
      <c r="TBO126" s="20"/>
      <c r="TBP126" s="20"/>
      <c r="TBQ126" s="20"/>
      <c r="TBR126" s="20"/>
      <c r="TBS126" s="20"/>
      <c r="TBT126" s="20"/>
      <c r="TBU126" s="20"/>
      <c r="TBV126" s="20"/>
      <c r="TBW126" s="20"/>
      <c r="TBX126" s="20"/>
      <c r="TBY126" s="20"/>
      <c r="TBZ126" s="20"/>
      <c r="TCA126" s="20"/>
      <c r="TCB126" s="20"/>
      <c r="TCC126" s="20"/>
      <c r="TCD126" s="20"/>
      <c r="TCE126" s="20"/>
      <c r="TCF126" s="20"/>
      <c r="TCG126" s="20"/>
      <c r="TCH126" s="20"/>
      <c r="TCI126" s="20"/>
      <c r="TCJ126" s="20"/>
      <c r="TCK126" s="20"/>
      <c r="TCL126" s="20"/>
      <c r="TCM126" s="20"/>
      <c r="TCN126" s="20"/>
      <c r="TCO126" s="20"/>
      <c r="TCP126" s="20"/>
      <c r="TCQ126" s="20"/>
      <c r="TCR126" s="20"/>
      <c r="TCS126" s="20"/>
      <c r="TCT126" s="20"/>
      <c r="TCU126" s="20"/>
      <c r="TCV126" s="20"/>
      <c r="TCW126" s="20"/>
      <c r="TCX126" s="20"/>
      <c r="TCY126" s="20"/>
      <c r="TCZ126" s="20"/>
      <c r="TDA126" s="20"/>
      <c r="TDB126" s="20"/>
      <c r="TDC126" s="20"/>
      <c r="TDD126" s="20"/>
      <c r="TDE126" s="20"/>
      <c r="TDF126" s="20"/>
      <c r="TDG126" s="20"/>
      <c r="TDH126" s="20"/>
      <c r="TDI126" s="20"/>
      <c r="TDJ126" s="20"/>
      <c r="TDK126" s="20"/>
      <c r="TDL126" s="20"/>
      <c r="TDM126" s="20"/>
      <c r="TDN126" s="20"/>
      <c r="TDO126" s="20"/>
      <c r="TDP126" s="20"/>
      <c r="TDQ126" s="20"/>
      <c r="TDR126" s="20"/>
      <c r="TDS126" s="20"/>
      <c r="TDT126" s="20"/>
      <c r="TDU126" s="20"/>
      <c r="TDV126" s="20"/>
      <c r="TDW126" s="20"/>
      <c r="TDX126" s="20"/>
      <c r="TDY126" s="20"/>
      <c r="TDZ126" s="20"/>
      <c r="TEA126" s="20"/>
      <c r="TEB126" s="20"/>
      <c r="TEC126" s="20"/>
      <c r="TED126" s="20"/>
      <c r="TEE126" s="20"/>
      <c r="TEF126" s="20"/>
      <c r="TEG126" s="20"/>
      <c r="TEH126" s="20"/>
      <c r="TEI126" s="20"/>
      <c r="TEJ126" s="20"/>
      <c r="TEK126" s="20"/>
      <c r="TEL126" s="20"/>
      <c r="TEM126" s="20"/>
      <c r="TEN126" s="20"/>
      <c r="TEO126" s="20"/>
      <c r="TEP126" s="20"/>
      <c r="TEQ126" s="20"/>
      <c r="TER126" s="20"/>
      <c r="TES126" s="20"/>
      <c r="TET126" s="20"/>
      <c r="TEU126" s="20"/>
      <c r="TEV126" s="20"/>
      <c r="TEW126" s="20"/>
      <c r="TEX126" s="20"/>
      <c r="TEY126" s="20"/>
      <c r="TEZ126" s="20"/>
      <c r="TFA126" s="20"/>
      <c r="TFB126" s="20"/>
      <c r="TFC126" s="20"/>
      <c r="TFD126" s="20"/>
      <c r="TFE126" s="20"/>
      <c r="TFF126" s="20"/>
      <c r="TFG126" s="20"/>
      <c r="TFH126" s="20"/>
      <c r="TFI126" s="20"/>
      <c r="TFJ126" s="20"/>
      <c r="TFK126" s="20"/>
      <c r="TFL126" s="20"/>
      <c r="TFM126" s="20"/>
      <c r="TFN126" s="20"/>
      <c r="TFO126" s="20"/>
      <c r="TFP126" s="20"/>
      <c r="TFQ126" s="20"/>
      <c r="TFR126" s="20"/>
      <c r="TFS126" s="20"/>
      <c r="TFT126" s="20"/>
      <c r="TFU126" s="20"/>
      <c r="TFV126" s="20"/>
      <c r="TFW126" s="20"/>
      <c r="TFX126" s="20"/>
      <c r="TFY126" s="20"/>
      <c r="TFZ126" s="20"/>
      <c r="TGA126" s="20"/>
      <c r="TGB126" s="20"/>
      <c r="TGC126" s="20"/>
      <c r="TGD126" s="20"/>
      <c r="TGE126" s="20"/>
      <c r="TGF126" s="20"/>
      <c r="TGG126" s="20"/>
      <c r="TGH126" s="20"/>
      <c r="TGI126" s="20"/>
      <c r="TGJ126" s="20"/>
      <c r="TGK126" s="20"/>
      <c r="TGL126" s="20"/>
      <c r="TGM126" s="20"/>
      <c r="TGN126" s="20"/>
      <c r="TGO126" s="20"/>
      <c r="TGP126" s="20"/>
      <c r="TGQ126" s="20"/>
      <c r="TGR126" s="20"/>
      <c r="TGS126" s="20"/>
      <c r="TGT126" s="20"/>
      <c r="TGU126" s="20"/>
      <c r="TGV126" s="20"/>
      <c r="TGW126" s="20"/>
      <c r="TGX126" s="20"/>
      <c r="TGY126" s="20"/>
      <c r="TGZ126" s="20"/>
      <c r="THA126" s="20"/>
      <c r="THB126" s="20"/>
      <c r="THC126" s="20"/>
      <c r="THD126" s="20"/>
      <c r="THE126" s="20"/>
      <c r="THF126" s="20"/>
      <c r="THG126" s="20"/>
      <c r="THH126" s="20"/>
      <c r="THI126" s="20"/>
      <c r="THJ126" s="20"/>
      <c r="THK126" s="20"/>
      <c r="THL126" s="20"/>
      <c r="THM126" s="20"/>
      <c r="THN126" s="20"/>
      <c r="THO126" s="20"/>
      <c r="THP126" s="20"/>
      <c r="THQ126" s="20"/>
      <c r="THR126" s="20"/>
      <c r="THS126" s="20"/>
      <c r="THT126" s="20"/>
      <c r="THU126" s="20"/>
      <c r="THV126" s="20"/>
      <c r="THW126" s="20"/>
      <c r="THX126" s="20"/>
      <c r="THY126" s="20"/>
      <c r="THZ126" s="20"/>
      <c r="TIA126" s="20"/>
      <c r="TIB126" s="20"/>
      <c r="TIC126" s="20"/>
      <c r="TID126" s="20"/>
      <c r="TIE126" s="20"/>
      <c r="TIF126" s="20"/>
      <c r="TIG126" s="20"/>
      <c r="TIH126" s="20"/>
      <c r="TII126" s="20"/>
      <c r="TIJ126" s="20"/>
      <c r="TIK126" s="20"/>
      <c r="TIL126" s="20"/>
      <c r="TIM126" s="20"/>
      <c r="TIN126" s="20"/>
      <c r="TIO126" s="20"/>
      <c r="TIP126" s="20"/>
      <c r="TIQ126" s="20"/>
      <c r="TIR126" s="20"/>
      <c r="TIS126" s="20"/>
      <c r="TIT126" s="20"/>
      <c r="TJA126" s="20"/>
      <c r="TJB126" s="20"/>
      <c r="TJC126" s="20"/>
      <c r="TJD126" s="20"/>
      <c r="TJE126" s="20"/>
      <c r="TJF126" s="20"/>
      <c r="TJG126" s="20"/>
      <c r="TJH126" s="20"/>
      <c r="TJI126" s="20"/>
      <c r="TJJ126" s="20"/>
      <c r="TJK126" s="20"/>
      <c r="TJL126" s="20"/>
      <c r="TJM126" s="20"/>
      <c r="TJN126" s="20"/>
      <c r="TJO126" s="20"/>
      <c r="TJP126" s="20"/>
      <c r="TJQ126" s="20"/>
      <c r="TJR126" s="20"/>
      <c r="TJS126" s="20"/>
      <c r="TJT126" s="20"/>
      <c r="TJU126" s="20"/>
      <c r="TJV126" s="20"/>
      <c r="TJW126" s="20"/>
      <c r="TJX126" s="20"/>
      <c r="TJY126" s="20"/>
      <c r="TJZ126" s="20"/>
      <c r="TKA126" s="20"/>
      <c r="TKB126" s="20"/>
      <c r="TKC126" s="20"/>
      <c r="TKD126" s="20"/>
      <c r="TKE126" s="20"/>
      <c r="TKF126" s="20"/>
      <c r="TKG126" s="20"/>
      <c r="TKH126" s="20"/>
      <c r="TKI126" s="20"/>
      <c r="TKJ126" s="20"/>
      <c r="TKK126" s="20"/>
      <c r="TKL126" s="20"/>
      <c r="TKM126" s="20"/>
      <c r="TKN126" s="20"/>
      <c r="TKO126" s="20"/>
      <c r="TKP126" s="20"/>
      <c r="TKQ126" s="20"/>
      <c r="TKR126" s="20"/>
      <c r="TKS126" s="20"/>
      <c r="TKT126" s="20"/>
      <c r="TKU126" s="20"/>
      <c r="TKV126" s="20"/>
      <c r="TKW126" s="20"/>
      <c r="TKX126" s="20"/>
      <c r="TKY126" s="20"/>
      <c r="TKZ126" s="20"/>
      <c r="TLA126" s="20"/>
      <c r="TLB126" s="20"/>
      <c r="TLC126" s="20"/>
      <c r="TLD126" s="20"/>
      <c r="TLE126" s="20"/>
      <c r="TLF126" s="20"/>
      <c r="TLG126" s="20"/>
      <c r="TLH126" s="20"/>
      <c r="TLI126" s="20"/>
      <c r="TLJ126" s="20"/>
      <c r="TLK126" s="20"/>
      <c r="TLL126" s="20"/>
      <c r="TLM126" s="20"/>
      <c r="TLN126" s="20"/>
      <c r="TLO126" s="20"/>
      <c r="TLP126" s="20"/>
      <c r="TLQ126" s="20"/>
      <c r="TLR126" s="20"/>
      <c r="TLS126" s="20"/>
      <c r="TLT126" s="20"/>
      <c r="TLU126" s="20"/>
      <c r="TLV126" s="20"/>
      <c r="TLW126" s="20"/>
      <c r="TLX126" s="20"/>
      <c r="TLY126" s="20"/>
      <c r="TLZ126" s="20"/>
      <c r="TMA126" s="20"/>
      <c r="TMB126" s="20"/>
      <c r="TMC126" s="20"/>
      <c r="TMD126" s="20"/>
      <c r="TME126" s="20"/>
      <c r="TMF126" s="20"/>
      <c r="TMG126" s="20"/>
      <c r="TMH126" s="20"/>
      <c r="TMI126" s="20"/>
      <c r="TMJ126" s="20"/>
      <c r="TMK126" s="20"/>
      <c r="TML126" s="20"/>
      <c r="TMM126" s="20"/>
      <c r="TMN126" s="20"/>
      <c r="TMO126" s="20"/>
      <c r="TMP126" s="20"/>
      <c r="TMQ126" s="20"/>
      <c r="TMR126" s="20"/>
      <c r="TMS126" s="20"/>
      <c r="TMT126" s="20"/>
      <c r="TMU126" s="20"/>
      <c r="TMV126" s="20"/>
      <c r="TMW126" s="20"/>
      <c r="TMX126" s="20"/>
      <c r="TMY126" s="20"/>
      <c r="TMZ126" s="20"/>
      <c r="TNA126" s="20"/>
      <c r="TNB126" s="20"/>
      <c r="TNC126" s="20"/>
      <c r="TND126" s="20"/>
      <c r="TNE126" s="20"/>
      <c r="TNF126" s="20"/>
      <c r="TNG126" s="20"/>
      <c r="TNH126" s="20"/>
      <c r="TNI126" s="20"/>
      <c r="TNJ126" s="20"/>
      <c r="TNK126" s="20"/>
      <c r="TNL126" s="20"/>
      <c r="TNM126" s="20"/>
      <c r="TNN126" s="20"/>
      <c r="TNO126" s="20"/>
      <c r="TNP126" s="20"/>
      <c r="TNQ126" s="20"/>
      <c r="TNR126" s="20"/>
      <c r="TNS126" s="20"/>
      <c r="TNT126" s="20"/>
      <c r="TNU126" s="20"/>
      <c r="TNV126" s="20"/>
      <c r="TNW126" s="20"/>
      <c r="TNX126" s="20"/>
      <c r="TNY126" s="20"/>
      <c r="TNZ126" s="20"/>
      <c r="TOA126" s="20"/>
      <c r="TOB126" s="20"/>
      <c r="TOC126" s="20"/>
      <c r="TOD126" s="20"/>
      <c r="TOE126" s="20"/>
      <c r="TOF126" s="20"/>
      <c r="TOG126" s="20"/>
      <c r="TOH126" s="20"/>
      <c r="TOI126" s="20"/>
      <c r="TOJ126" s="20"/>
      <c r="TOK126" s="20"/>
      <c r="TOL126" s="20"/>
      <c r="TOM126" s="20"/>
      <c r="TON126" s="20"/>
      <c r="TOO126" s="20"/>
      <c r="TOP126" s="20"/>
      <c r="TOQ126" s="20"/>
      <c r="TOR126" s="20"/>
      <c r="TOS126" s="20"/>
      <c r="TOT126" s="20"/>
      <c r="TOU126" s="20"/>
      <c r="TOV126" s="20"/>
      <c r="TOW126" s="20"/>
      <c r="TOX126" s="20"/>
      <c r="TOY126" s="20"/>
      <c r="TOZ126" s="20"/>
      <c r="TPA126" s="20"/>
      <c r="TPB126" s="20"/>
      <c r="TPC126" s="20"/>
      <c r="TPD126" s="20"/>
      <c r="TPE126" s="20"/>
      <c r="TPF126" s="20"/>
      <c r="TPG126" s="20"/>
      <c r="TPH126" s="20"/>
      <c r="TPI126" s="20"/>
      <c r="TPJ126" s="20"/>
      <c r="TPK126" s="20"/>
      <c r="TPL126" s="20"/>
      <c r="TPM126" s="20"/>
      <c r="TPN126" s="20"/>
      <c r="TPO126" s="20"/>
      <c r="TPP126" s="20"/>
      <c r="TPQ126" s="20"/>
      <c r="TPR126" s="20"/>
      <c r="TPS126" s="20"/>
      <c r="TPT126" s="20"/>
      <c r="TPU126" s="20"/>
      <c r="TPV126" s="20"/>
      <c r="TPW126" s="20"/>
      <c r="TPX126" s="20"/>
      <c r="TPY126" s="20"/>
      <c r="TPZ126" s="20"/>
      <c r="TQA126" s="20"/>
      <c r="TQB126" s="20"/>
      <c r="TQC126" s="20"/>
      <c r="TQD126" s="20"/>
      <c r="TQE126" s="20"/>
      <c r="TQF126" s="20"/>
      <c r="TQG126" s="20"/>
      <c r="TQH126" s="20"/>
      <c r="TQI126" s="20"/>
      <c r="TQJ126" s="20"/>
      <c r="TQK126" s="20"/>
      <c r="TQL126" s="20"/>
      <c r="TQM126" s="20"/>
      <c r="TQN126" s="20"/>
      <c r="TQO126" s="20"/>
      <c r="TQP126" s="20"/>
      <c r="TQQ126" s="20"/>
      <c r="TQR126" s="20"/>
      <c r="TQS126" s="20"/>
      <c r="TQT126" s="20"/>
      <c r="TQU126" s="20"/>
      <c r="TQV126" s="20"/>
      <c r="TQW126" s="20"/>
      <c r="TQX126" s="20"/>
      <c r="TQY126" s="20"/>
      <c r="TQZ126" s="20"/>
      <c r="TRA126" s="20"/>
      <c r="TRB126" s="20"/>
      <c r="TRC126" s="20"/>
      <c r="TRD126" s="20"/>
      <c r="TRE126" s="20"/>
      <c r="TRF126" s="20"/>
      <c r="TRG126" s="20"/>
      <c r="TRH126" s="20"/>
      <c r="TRI126" s="20"/>
      <c r="TRJ126" s="20"/>
      <c r="TRK126" s="20"/>
      <c r="TRL126" s="20"/>
      <c r="TRM126" s="20"/>
      <c r="TRN126" s="20"/>
      <c r="TRO126" s="20"/>
      <c r="TRP126" s="20"/>
      <c r="TRQ126" s="20"/>
      <c r="TRR126" s="20"/>
      <c r="TRS126" s="20"/>
      <c r="TRT126" s="20"/>
      <c r="TRU126" s="20"/>
      <c r="TRV126" s="20"/>
      <c r="TRW126" s="20"/>
      <c r="TRX126" s="20"/>
      <c r="TRY126" s="20"/>
      <c r="TRZ126" s="20"/>
      <c r="TSA126" s="20"/>
      <c r="TSB126" s="20"/>
      <c r="TSC126" s="20"/>
      <c r="TSD126" s="20"/>
      <c r="TSE126" s="20"/>
      <c r="TSF126" s="20"/>
      <c r="TSG126" s="20"/>
      <c r="TSH126" s="20"/>
      <c r="TSI126" s="20"/>
      <c r="TSJ126" s="20"/>
      <c r="TSK126" s="20"/>
      <c r="TSL126" s="20"/>
      <c r="TSM126" s="20"/>
      <c r="TSN126" s="20"/>
      <c r="TSO126" s="20"/>
      <c r="TSP126" s="20"/>
      <c r="TSW126" s="20"/>
      <c r="TSX126" s="20"/>
      <c r="TSY126" s="20"/>
      <c r="TSZ126" s="20"/>
      <c r="TTA126" s="20"/>
      <c r="TTB126" s="20"/>
      <c r="TTC126" s="20"/>
      <c r="TTD126" s="20"/>
      <c r="TTE126" s="20"/>
      <c r="TTF126" s="20"/>
      <c r="TTG126" s="20"/>
      <c r="TTH126" s="20"/>
      <c r="TTI126" s="20"/>
      <c r="TTJ126" s="20"/>
      <c r="TTK126" s="20"/>
      <c r="TTL126" s="20"/>
      <c r="TTM126" s="20"/>
      <c r="TTN126" s="20"/>
      <c r="TTO126" s="20"/>
      <c r="TTP126" s="20"/>
      <c r="TTQ126" s="20"/>
      <c r="TTR126" s="20"/>
      <c r="TTS126" s="20"/>
      <c r="TTT126" s="20"/>
      <c r="TTU126" s="20"/>
      <c r="TTV126" s="20"/>
      <c r="TTW126" s="20"/>
      <c r="TTX126" s="20"/>
      <c r="TTY126" s="20"/>
      <c r="TTZ126" s="20"/>
      <c r="TUA126" s="20"/>
      <c r="TUB126" s="20"/>
      <c r="TUC126" s="20"/>
      <c r="TUD126" s="20"/>
      <c r="TUE126" s="20"/>
      <c r="TUF126" s="20"/>
      <c r="TUG126" s="20"/>
      <c r="TUH126" s="20"/>
      <c r="TUI126" s="20"/>
      <c r="TUJ126" s="20"/>
      <c r="TUK126" s="20"/>
      <c r="TUL126" s="20"/>
      <c r="TUM126" s="20"/>
      <c r="TUN126" s="20"/>
      <c r="TUO126" s="20"/>
      <c r="TUP126" s="20"/>
      <c r="TUQ126" s="20"/>
      <c r="TUR126" s="20"/>
      <c r="TUS126" s="20"/>
      <c r="TUT126" s="20"/>
      <c r="TUU126" s="20"/>
      <c r="TUV126" s="20"/>
      <c r="TUW126" s="20"/>
      <c r="TUX126" s="20"/>
      <c r="TUY126" s="20"/>
      <c r="TUZ126" s="20"/>
      <c r="TVA126" s="20"/>
      <c r="TVB126" s="20"/>
      <c r="TVC126" s="20"/>
      <c r="TVD126" s="20"/>
      <c r="TVE126" s="20"/>
      <c r="TVF126" s="20"/>
      <c r="TVG126" s="20"/>
      <c r="TVH126" s="20"/>
      <c r="TVI126" s="20"/>
      <c r="TVJ126" s="20"/>
      <c r="TVK126" s="20"/>
      <c r="TVL126" s="20"/>
      <c r="TVM126" s="20"/>
      <c r="TVN126" s="20"/>
      <c r="TVO126" s="20"/>
      <c r="TVP126" s="20"/>
      <c r="TVQ126" s="20"/>
      <c r="TVR126" s="20"/>
      <c r="TVS126" s="20"/>
      <c r="TVT126" s="20"/>
      <c r="TVU126" s="20"/>
      <c r="TVV126" s="20"/>
      <c r="TVW126" s="20"/>
      <c r="TVX126" s="20"/>
      <c r="TVY126" s="20"/>
      <c r="TVZ126" s="20"/>
      <c r="TWA126" s="20"/>
      <c r="TWB126" s="20"/>
      <c r="TWC126" s="20"/>
      <c r="TWD126" s="20"/>
      <c r="TWE126" s="20"/>
      <c r="TWF126" s="20"/>
      <c r="TWG126" s="20"/>
      <c r="TWH126" s="20"/>
      <c r="TWI126" s="20"/>
      <c r="TWJ126" s="20"/>
      <c r="TWK126" s="20"/>
      <c r="TWL126" s="20"/>
      <c r="TWM126" s="20"/>
      <c r="TWN126" s="20"/>
      <c r="TWO126" s="20"/>
      <c r="TWP126" s="20"/>
      <c r="TWQ126" s="20"/>
      <c r="TWR126" s="20"/>
      <c r="TWS126" s="20"/>
      <c r="TWT126" s="20"/>
      <c r="TWU126" s="20"/>
      <c r="TWV126" s="20"/>
      <c r="TWW126" s="20"/>
      <c r="TWX126" s="20"/>
      <c r="TWY126" s="20"/>
      <c r="TWZ126" s="20"/>
      <c r="TXA126" s="20"/>
      <c r="TXB126" s="20"/>
      <c r="TXC126" s="20"/>
      <c r="TXD126" s="20"/>
      <c r="TXE126" s="20"/>
      <c r="TXF126" s="20"/>
      <c r="TXG126" s="20"/>
      <c r="TXH126" s="20"/>
      <c r="TXI126" s="20"/>
      <c r="TXJ126" s="20"/>
      <c r="TXK126" s="20"/>
      <c r="TXL126" s="20"/>
      <c r="TXM126" s="20"/>
      <c r="TXN126" s="20"/>
      <c r="TXO126" s="20"/>
      <c r="TXP126" s="20"/>
      <c r="TXQ126" s="20"/>
      <c r="TXR126" s="20"/>
      <c r="TXS126" s="20"/>
      <c r="TXT126" s="20"/>
      <c r="TXU126" s="20"/>
      <c r="TXV126" s="20"/>
      <c r="TXW126" s="20"/>
      <c r="TXX126" s="20"/>
      <c r="TXY126" s="20"/>
      <c r="TXZ126" s="20"/>
      <c r="TYA126" s="20"/>
      <c r="TYB126" s="20"/>
      <c r="TYC126" s="20"/>
      <c r="TYD126" s="20"/>
      <c r="TYE126" s="20"/>
      <c r="TYF126" s="20"/>
      <c r="TYG126" s="20"/>
      <c r="TYH126" s="20"/>
      <c r="TYI126" s="20"/>
      <c r="TYJ126" s="20"/>
      <c r="TYK126" s="20"/>
      <c r="TYL126" s="20"/>
      <c r="TYM126" s="20"/>
      <c r="TYN126" s="20"/>
      <c r="TYO126" s="20"/>
      <c r="TYP126" s="20"/>
      <c r="TYQ126" s="20"/>
      <c r="TYR126" s="20"/>
      <c r="TYS126" s="20"/>
      <c r="TYT126" s="20"/>
      <c r="TYU126" s="20"/>
      <c r="TYV126" s="20"/>
      <c r="TYW126" s="20"/>
      <c r="TYX126" s="20"/>
      <c r="TYY126" s="20"/>
      <c r="TYZ126" s="20"/>
      <c r="TZA126" s="20"/>
      <c r="TZB126" s="20"/>
      <c r="TZC126" s="20"/>
      <c r="TZD126" s="20"/>
      <c r="TZE126" s="20"/>
      <c r="TZF126" s="20"/>
      <c r="TZG126" s="20"/>
      <c r="TZH126" s="20"/>
      <c r="TZI126" s="20"/>
      <c r="TZJ126" s="20"/>
      <c r="TZK126" s="20"/>
      <c r="TZL126" s="20"/>
      <c r="TZM126" s="20"/>
      <c r="TZN126" s="20"/>
      <c r="TZO126" s="20"/>
      <c r="TZP126" s="20"/>
      <c r="TZQ126" s="20"/>
      <c r="TZR126" s="20"/>
      <c r="TZS126" s="20"/>
      <c r="TZT126" s="20"/>
      <c r="TZU126" s="20"/>
      <c r="TZV126" s="20"/>
      <c r="TZW126" s="20"/>
      <c r="TZX126" s="20"/>
      <c r="TZY126" s="20"/>
      <c r="TZZ126" s="20"/>
      <c r="UAA126" s="20"/>
      <c r="UAB126" s="20"/>
      <c r="UAC126" s="20"/>
      <c r="UAD126" s="20"/>
      <c r="UAE126" s="20"/>
      <c r="UAF126" s="20"/>
      <c r="UAG126" s="20"/>
      <c r="UAH126" s="20"/>
      <c r="UAI126" s="20"/>
      <c r="UAJ126" s="20"/>
      <c r="UAK126" s="20"/>
      <c r="UAL126" s="20"/>
      <c r="UAM126" s="20"/>
      <c r="UAN126" s="20"/>
      <c r="UAO126" s="20"/>
      <c r="UAP126" s="20"/>
      <c r="UAQ126" s="20"/>
      <c r="UAR126" s="20"/>
      <c r="UAS126" s="20"/>
      <c r="UAT126" s="20"/>
      <c r="UAU126" s="20"/>
      <c r="UAV126" s="20"/>
      <c r="UAW126" s="20"/>
      <c r="UAX126" s="20"/>
      <c r="UAY126" s="20"/>
      <c r="UAZ126" s="20"/>
      <c r="UBA126" s="20"/>
      <c r="UBB126" s="20"/>
      <c r="UBC126" s="20"/>
      <c r="UBD126" s="20"/>
      <c r="UBE126" s="20"/>
      <c r="UBF126" s="20"/>
      <c r="UBG126" s="20"/>
      <c r="UBH126" s="20"/>
      <c r="UBI126" s="20"/>
      <c r="UBJ126" s="20"/>
      <c r="UBK126" s="20"/>
      <c r="UBL126" s="20"/>
      <c r="UBM126" s="20"/>
      <c r="UBN126" s="20"/>
      <c r="UBO126" s="20"/>
      <c r="UBP126" s="20"/>
      <c r="UBQ126" s="20"/>
      <c r="UBR126" s="20"/>
      <c r="UBS126" s="20"/>
      <c r="UBT126" s="20"/>
      <c r="UBU126" s="20"/>
      <c r="UBV126" s="20"/>
      <c r="UBW126" s="20"/>
      <c r="UBX126" s="20"/>
      <c r="UBY126" s="20"/>
      <c r="UBZ126" s="20"/>
      <c r="UCA126" s="20"/>
      <c r="UCB126" s="20"/>
      <c r="UCC126" s="20"/>
      <c r="UCD126" s="20"/>
      <c r="UCE126" s="20"/>
      <c r="UCF126" s="20"/>
      <c r="UCG126" s="20"/>
      <c r="UCH126" s="20"/>
      <c r="UCI126" s="20"/>
      <c r="UCJ126" s="20"/>
      <c r="UCK126" s="20"/>
      <c r="UCL126" s="20"/>
      <c r="UCS126" s="20"/>
      <c r="UCT126" s="20"/>
      <c r="UCU126" s="20"/>
      <c r="UCV126" s="20"/>
      <c r="UCW126" s="20"/>
      <c r="UCX126" s="20"/>
      <c r="UCY126" s="20"/>
      <c r="UCZ126" s="20"/>
      <c r="UDA126" s="20"/>
      <c r="UDB126" s="20"/>
      <c r="UDC126" s="20"/>
      <c r="UDD126" s="20"/>
      <c r="UDE126" s="20"/>
      <c r="UDF126" s="20"/>
      <c r="UDG126" s="20"/>
      <c r="UDH126" s="20"/>
      <c r="UDI126" s="20"/>
      <c r="UDJ126" s="20"/>
      <c r="UDK126" s="20"/>
      <c r="UDL126" s="20"/>
      <c r="UDM126" s="20"/>
      <c r="UDN126" s="20"/>
      <c r="UDO126" s="20"/>
      <c r="UDP126" s="20"/>
      <c r="UDQ126" s="20"/>
      <c r="UDR126" s="20"/>
      <c r="UDS126" s="20"/>
      <c r="UDT126" s="20"/>
      <c r="UDU126" s="20"/>
      <c r="UDV126" s="20"/>
      <c r="UDW126" s="20"/>
      <c r="UDX126" s="20"/>
      <c r="UDY126" s="20"/>
      <c r="UDZ126" s="20"/>
      <c r="UEA126" s="20"/>
      <c r="UEB126" s="20"/>
      <c r="UEC126" s="20"/>
      <c r="UED126" s="20"/>
      <c r="UEE126" s="20"/>
      <c r="UEF126" s="20"/>
      <c r="UEG126" s="20"/>
      <c r="UEH126" s="20"/>
      <c r="UEI126" s="20"/>
      <c r="UEJ126" s="20"/>
      <c r="UEK126" s="20"/>
      <c r="UEL126" s="20"/>
      <c r="UEM126" s="20"/>
      <c r="UEN126" s="20"/>
      <c r="UEO126" s="20"/>
      <c r="UEP126" s="20"/>
      <c r="UEQ126" s="20"/>
      <c r="UER126" s="20"/>
      <c r="UES126" s="20"/>
      <c r="UET126" s="20"/>
      <c r="UEU126" s="20"/>
      <c r="UEV126" s="20"/>
      <c r="UEW126" s="20"/>
      <c r="UEX126" s="20"/>
      <c r="UEY126" s="20"/>
      <c r="UEZ126" s="20"/>
      <c r="UFA126" s="20"/>
      <c r="UFB126" s="20"/>
      <c r="UFC126" s="20"/>
      <c r="UFD126" s="20"/>
      <c r="UFE126" s="20"/>
      <c r="UFF126" s="20"/>
      <c r="UFG126" s="20"/>
      <c r="UFH126" s="20"/>
      <c r="UFI126" s="20"/>
      <c r="UFJ126" s="20"/>
      <c r="UFK126" s="20"/>
      <c r="UFL126" s="20"/>
      <c r="UFM126" s="20"/>
      <c r="UFN126" s="20"/>
      <c r="UFO126" s="20"/>
      <c r="UFP126" s="20"/>
      <c r="UFQ126" s="20"/>
      <c r="UFR126" s="20"/>
      <c r="UFS126" s="20"/>
      <c r="UFT126" s="20"/>
      <c r="UFU126" s="20"/>
      <c r="UFV126" s="20"/>
      <c r="UFW126" s="20"/>
      <c r="UFX126" s="20"/>
      <c r="UFY126" s="20"/>
      <c r="UFZ126" s="20"/>
      <c r="UGA126" s="20"/>
      <c r="UGB126" s="20"/>
      <c r="UGC126" s="20"/>
      <c r="UGD126" s="20"/>
      <c r="UGE126" s="20"/>
      <c r="UGF126" s="20"/>
      <c r="UGG126" s="20"/>
      <c r="UGH126" s="20"/>
      <c r="UGI126" s="20"/>
      <c r="UGJ126" s="20"/>
      <c r="UGK126" s="20"/>
      <c r="UGL126" s="20"/>
      <c r="UGM126" s="20"/>
      <c r="UGN126" s="20"/>
      <c r="UGO126" s="20"/>
      <c r="UGP126" s="20"/>
      <c r="UGQ126" s="20"/>
      <c r="UGR126" s="20"/>
      <c r="UGS126" s="20"/>
      <c r="UGT126" s="20"/>
      <c r="UGU126" s="20"/>
      <c r="UGV126" s="20"/>
      <c r="UGW126" s="20"/>
      <c r="UGX126" s="20"/>
      <c r="UGY126" s="20"/>
      <c r="UGZ126" s="20"/>
      <c r="UHA126" s="20"/>
      <c r="UHB126" s="20"/>
      <c r="UHC126" s="20"/>
      <c r="UHD126" s="20"/>
      <c r="UHE126" s="20"/>
      <c r="UHF126" s="20"/>
      <c r="UHG126" s="20"/>
      <c r="UHH126" s="20"/>
      <c r="UHI126" s="20"/>
      <c r="UHJ126" s="20"/>
      <c r="UHK126" s="20"/>
      <c r="UHL126" s="20"/>
      <c r="UHM126" s="20"/>
      <c r="UHN126" s="20"/>
      <c r="UHO126" s="20"/>
      <c r="UHP126" s="20"/>
      <c r="UHQ126" s="20"/>
      <c r="UHR126" s="20"/>
      <c r="UHS126" s="20"/>
      <c r="UHT126" s="20"/>
      <c r="UHU126" s="20"/>
      <c r="UHV126" s="20"/>
      <c r="UHW126" s="20"/>
      <c r="UHX126" s="20"/>
      <c r="UHY126" s="20"/>
      <c r="UHZ126" s="20"/>
      <c r="UIA126" s="20"/>
      <c r="UIB126" s="20"/>
      <c r="UIC126" s="20"/>
      <c r="UID126" s="20"/>
      <c r="UIE126" s="20"/>
      <c r="UIF126" s="20"/>
      <c r="UIG126" s="20"/>
      <c r="UIH126" s="20"/>
      <c r="UII126" s="20"/>
      <c r="UIJ126" s="20"/>
      <c r="UIK126" s="20"/>
      <c r="UIL126" s="20"/>
      <c r="UIM126" s="20"/>
      <c r="UIN126" s="20"/>
      <c r="UIO126" s="20"/>
      <c r="UIP126" s="20"/>
      <c r="UIQ126" s="20"/>
      <c r="UIR126" s="20"/>
      <c r="UIS126" s="20"/>
      <c r="UIT126" s="20"/>
      <c r="UIU126" s="20"/>
      <c r="UIV126" s="20"/>
      <c r="UIW126" s="20"/>
      <c r="UIX126" s="20"/>
      <c r="UIY126" s="20"/>
      <c r="UIZ126" s="20"/>
      <c r="UJA126" s="20"/>
      <c r="UJB126" s="20"/>
      <c r="UJC126" s="20"/>
      <c r="UJD126" s="20"/>
      <c r="UJE126" s="20"/>
      <c r="UJF126" s="20"/>
      <c r="UJG126" s="20"/>
      <c r="UJH126" s="20"/>
      <c r="UJI126" s="20"/>
      <c r="UJJ126" s="20"/>
      <c r="UJK126" s="20"/>
      <c r="UJL126" s="20"/>
      <c r="UJM126" s="20"/>
      <c r="UJN126" s="20"/>
      <c r="UJO126" s="20"/>
      <c r="UJP126" s="20"/>
      <c r="UJQ126" s="20"/>
      <c r="UJR126" s="20"/>
      <c r="UJS126" s="20"/>
      <c r="UJT126" s="20"/>
      <c r="UJU126" s="20"/>
      <c r="UJV126" s="20"/>
      <c r="UJW126" s="20"/>
      <c r="UJX126" s="20"/>
      <c r="UJY126" s="20"/>
      <c r="UJZ126" s="20"/>
      <c r="UKA126" s="20"/>
      <c r="UKB126" s="20"/>
      <c r="UKC126" s="20"/>
      <c r="UKD126" s="20"/>
      <c r="UKE126" s="20"/>
      <c r="UKF126" s="20"/>
      <c r="UKG126" s="20"/>
      <c r="UKH126" s="20"/>
      <c r="UKI126" s="20"/>
      <c r="UKJ126" s="20"/>
      <c r="UKK126" s="20"/>
      <c r="UKL126" s="20"/>
      <c r="UKM126" s="20"/>
      <c r="UKN126" s="20"/>
      <c r="UKO126" s="20"/>
      <c r="UKP126" s="20"/>
      <c r="UKQ126" s="20"/>
      <c r="UKR126" s="20"/>
      <c r="UKS126" s="20"/>
      <c r="UKT126" s="20"/>
      <c r="UKU126" s="20"/>
      <c r="UKV126" s="20"/>
      <c r="UKW126" s="20"/>
      <c r="UKX126" s="20"/>
      <c r="UKY126" s="20"/>
      <c r="UKZ126" s="20"/>
      <c r="ULA126" s="20"/>
      <c r="ULB126" s="20"/>
      <c r="ULC126" s="20"/>
      <c r="ULD126" s="20"/>
      <c r="ULE126" s="20"/>
      <c r="ULF126" s="20"/>
      <c r="ULG126" s="20"/>
      <c r="ULH126" s="20"/>
      <c r="ULI126" s="20"/>
      <c r="ULJ126" s="20"/>
      <c r="ULK126" s="20"/>
      <c r="ULL126" s="20"/>
      <c r="ULM126" s="20"/>
      <c r="ULN126" s="20"/>
      <c r="ULO126" s="20"/>
      <c r="ULP126" s="20"/>
      <c r="ULQ126" s="20"/>
      <c r="ULR126" s="20"/>
      <c r="ULS126" s="20"/>
      <c r="ULT126" s="20"/>
      <c r="ULU126" s="20"/>
      <c r="ULV126" s="20"/>
      <c r="ULW126" s="20"/>
      <c r="ULX126" s="20"/>
      <c r="ULY126" s="20"/>
      <c r="ULZ126" s="20"/>
      <c r="UMA126" s="20"/>
      <c r="UMB126" s="20"/>
      <c r="UMC126" s="20"/>
      <c r="UMD126" s="20"/>
      <c r="UME126" s="20"/>
      <c r="UMF126" s="20"/>
      <c r="UMG126" s="20"/>
      <c r="UMH126" s="20"/>
      <c r="UMO126" s="20"/>
      <c r="UMP126" s="20"/>
      <c r="UMQ126" s="20"/>
      <c r="UMR126" s="20"/>
      <c r="UMS126" s="20"/>
      <c r="UMT126" s="20"/>
      <c r="UMU126" s="20"/>
      <c r="UMV126" s="20"/>
      <c r="UMW126" s="20"/>
      <c r="UMX126" s="20"/>
      <c r="UMY126" s="20"/>
      <c r="UMZ126" s="20"/>
      <c r="UNA126" s="20"/>
      <c r="UNB126" s="20"/>
      <c r="UNC126" s="20"/>
      <c r="UND126" s="20"/>
      <c r="UNE126" s="20"/>
      <c r="UNF126" s="20"/>
      <c r="UNG126" s="20"/>
      <c r="UNH126" s="20"/>
      <c r="UNI126" s="20"/>
      <c r="UNJ126" s="20"/>
      <c r="UNK126" s="20"/>
      <c r="UNL126" s="20"/>
      <c r="UNM126" s="20"/>
      <c r="UNN126" s="20"/>
      <c r="UNO126" s="20"/>
      <c r="UNP126" s="20"/>
      <c r="UNQ126" s="20"/>
      <c r="UNR126" s="20"/>
      <c r="UNS126" s="20"/>
      <c r="UNT126" s="20"/>
      <c r="UNU126" s="20"/>
      <c r="UNV126" s="20"/>
      <c r="UNW126" s="20"/>
      <c r="UNX126" s="20"/>
      <c r="UNY126" s="20"/>
      <c r="UNZ126" s="20"/>
      <c r="UOA126" s="20"/>
      <c r="UOB126" s="20"/>
      <c r="UOC126" s="20"/>
      <c r="UOD126" s="20"/>
      <c r="UOE126" s="20"/>
      <c r="UOF126" s="20"/>
      <c r="UOG126" s="20"/>
      <c r="UOH126" s="20"/>
      <c r="UOI126" s="20"/>
      <c r="UOJ126" s="20"/>
      <c r="UOK126" s="20"/>
      <c r="UOL126" s="20"/>
      <c r="UOM126" s="20"/>
      <c r="UON126" s="20"/>
      <c r="UOO126" s="20"/>
      <c r="UOP126" s="20"/>
      <c r="UOQ126" s="20"/>
      <c r="UOR126" s="20"/>
      <c r="UOS126" s="20"/>
      <c r="UOT126" s="20"/>
      <c r="UOU126" s="20"/>
      <c r="UOV126" s="20"/>
      <c r="UOW126" s="20"/>
      <c r="UOX126" s="20"/>
      <c r="UOY126" s="20"/>
      <c r="UOZ126" s="20"/>
      <c r="UPA126" s="20"/>
      <c r="UPB126" s="20"/>
      <c r="UPC126" s="20"/>
      <c r="UPD126" s="20"/>
      <c r="UPE126" s="20"/>
      <c r="UPF126" s="20"/>
      <c r="UPG126" s="20"/>
      <c r="UPH126" s="20"/>
      <c r="UPI126" s="20"/>
      <c r="UPJ126" s="20"/>
      <c r="UPK126" s="20"/>
      <c r="UPL126" s="20"/>
      <c r="UPM126" s="20"/>
      <c r="UPN126" s="20"/>
      <c r="UPO126" s="20"/>
      <c r="UPP126" s="20"/>
      <c r="UPQ126" s="20"/>
      <c r="UPR126" s="20"/>
      <c r="UPS126" s="20"/>
      <c r="UPT126" s="20"/>
      <c r="UPU126" s="20"/>
      <c r="UPV126" s="20"/>
      <c r="UPW126" s="20"/>
      <c r="UPX126" s="20"/>
      <c r="UPY126" s="20"/>
      <c r="UPZ126" s="20"/>
      <c r="UQA126" s="20"/>
      <c r="UQB126" s="20"/>
      <c r="UQC126" s="20"/>
      <c r="UQD126" s="20"/>
      <c r="UQE126" s="20"/>
      <c r="UQF126" s="20"/>
      <c r="UQG126" s="20"/>
      <c r="UQH126" s="20"/>
      <c r="UQI126" s="20"/>
      <c r="UQJ126" s="20"/>
      <c r="UQK126" s="20"/>
      <c r="UQL126" s="20"/>
      <c r="UQM126" s="20"/>
      <c r="UQN126" s="20"/>
      <c r="UQO126" s="20"/>
      <c r="UQP126" s="20"/>
      <c r="UQQ126" s="20"/>
      <c r="UQR126" s="20"/>
      <c r="UQS126" s="20"/>
      <c r="UQT126" s="20"/>
      <c r="UQU126" s="20"/>
      <c r="UQV126" s="20"/>
      <c r="UQW126" s="20"/>
      <c r="UQX126" s="20"/>
      <c r="UQY126" s="20"/>
      <c r="UQZ126" s="20"/>
      <c r="URA126" s="20"/>
      <c r="URB126" s="20"/>
      <c r="URC126" s="20"/>
      <c r="URD126" s="20"/>
      <c r="URE126" s="20"/>
      <c r="URF126" s="20"/>
      <c r="URG126" s="20"/>
      <c r="URH126" s="20"/>
      <c r="URI126" s="20"/>
      <c r="URJ126" s="20"/>
      <c r="URK126" s="20"/>
      <c r="URL126" s="20"/>
      <c r="URM126" s="20"/>
      <c r="URN126" s="20"/>
      <c r="URO126" s="20"/>
      <c r="URP126" s="20"/>
      <c r="URQ126" s="20"/>
      <c r="URR126" s="20"/>
      <c r="URS126" s="20"/>
      <c r="URT126" s="20"/>
      <c r="URU126" s="20"/>
      <c r="URV126" s="20"/>
      <c r="URW126" s="20"/>
      <c r="URX126" s="20"/>
      <c r="URY126" s="20"/>
      <c r="URZ126" s="20"/>
      <c r="USA126" s="20"/>
      <c r="USB126" s="20"/>
      <c r="USC126" s="20"/>
      <c r="USD126" s="20"/>
      <c r="USE126" s="20"/>
      <c r="USF126" s="20"/>
      <c r="USG126" s="20"/>
      <c r="USH126" s="20"/>
      <c r="USI126" s="20"/>
      <c r="USJ126" s="20"/>
      <c r="USK126" s="20"/>
      <c r="USL126" s="20"/>
      <c r="USM126" s="20"/>
      <c r="USN126" s="20"/>
      <c r="USO126" s="20"/>
      <c r="USP126" s="20"/>
      <c r="USQ126" s="20"/>
      <c r="USR126" s="20"/>
      <c r="USS126" s="20"/>
      <c r="UST126" s="20"/>
      <c r="USU126" s="20"/>
      <c r="USV126" s="20"/>
      <c r="USW126" s="20"/>
      <c r="USX126" s="20"/>
      <c r="USY126" s="20"/>
      <c r="USZ126" s="20"/>
      <c r="UTA126" s="20"/>
      <c r="UTB126" s="20"/>
      <c r="UTC126" s="20"/>
      <c r="UTD126" s="20"/>
      <c r="UTE126" s="20"/>
      <c r="UTF126" s="20"/>
      <c r="UTG126" s="20"/>
      <c r="UTH126" s="20"/>
      <c r="UTI126" s="20"/>
      <c r="UTJ126" s="20"/>
      <c r="UTK126" s="20"/>
      <c r="UTL126" s="20"/>
      <c r="UTM126" s="20"/>
      <c r="UTN126" s="20"/>
      <c r="UTO126" s="20"/>
      <c r="UTP126" s="20"/>
      <c r="UTQ126" s="20"/>
      <c r="UTR126" s="20"/>
      <c r="UTS126" s="20"/>
      <c r="UTT126" s="20"/>
      <c r="UTU126" s="20"/>
      <c r="UTV126" s="20"/>
      <c r="UTW126" s="20"/>
      <c r="UTX126" s="20"/>
      <c r="UTY126" s="20"/>
      <c r="UTZ126" s="20"/>
      <c r="UUA126" s="20"/>
      <c r="UUB126" s="20"/>
      <c r="UUC126" s="20"/>
      <c r="UUD126" s="20"/>
      <c r="UUE126" s="20"/>
      <c r="UUF126" s="20"/>
      <c r="UUG126" s="20"/>
      <c r="UUH126" s="20"/>
      <c r="UUI126" s="20"/>
      <c r="UUJ126" s="20"/>
      <c r="UUK126" s="20"/>
      <c r="UUL126" s="20"/>
      <c r="UUM126" s="20"/>
      <c r="UUN126" s="20"/>
      <c r="UUO126" s="20"/>
      <c r="UUP126" s="20"/>
      <c r="UUQ126" s="20"/>
      <c r="UUR126" s="20"/>
      <c r="UUS126" s="20"/>
      <c r="UUT126" s="20"/>
      <c r="UUU126" s="20"/>
      <c r="UUV126" s="20"/>
      <c r="UUW126" s="20"/>
      <c r="UUX126" s="20"/>
      <c r="UUY126" s="20"/>
      <c r="UUZ126" s="20"/>
      <c r="UVA126" s="20"/>
      <c r="UVB126" s="20"/>
      <c r="UVC126" s="20"/>
      <c r="UVD126" s="20"/>
      <c r="UVE126" s="20"/>
      <c r="UVF126" s="20"/>
      <c r="UVG126" s="20"/>
      <c r="UVH126" s="20"/>
      <c r="UVI126" s="20"/>
      <c r="UVJ126" s="20"/>
      <c r="UVK126" s="20"/>
      <c r="UVL126" s="20"/>
      <c r="UVM126" s="20"/>
      <c r="UVN126" s="20"/>
      <c r="UVO126" s="20"/>
      <c r="UVP126" s="20"/>
      <c r="UVQ126" s="20"/>
      <c r="UVR126" s="20"/>
      <c r="UVS126" s="20"/>
      <c r="UVT126" s="20"/>
      <c r="UVU126" s="20"/>
      <c r="UVV126" s="20"/>
      <c r="UVW126" s="20"/>
      <c r="UVX126" s="20"/>
      <c r="UVY126" s="20"/>
      <c r="UVZ126" s="20"/>
      <c r="UWA126" s="20"/>
      <c r="UWB126" s="20"/>
      <c r="UWC126" s="20"/>
      <c r="UWD126" s="20"/>
      <c r="UWK126" s="20"/>
      <c r="UWL126" s="20"/>
      <c r="UWM126" s="20"/>
      <c r="UWN126" s="20"/>
      <c r="UWO126" s="20"/>
      <c r="UWP126" s="20"/>
      <c r="UWQ126" s="20"/>
      <c r="UWR126" s="20"/>
      <c r="UWS126" s="20"/>
      <c r="UWT126" s="20"/>
      <c r="UWU126" s="20"/>
      <c r="UWV126" s="20"/>
      <c r="UWW126" s="20"/>
      <c r="UWX126" s="20"/>
      <c r="UWY126" s="20"/>
      <c r="UWZ126" s="20"/>
      <c r="UXA126" s="20"/>
      <c r="UXB126" s="20"/>
      <c r="UXC126" s="20"/>
      <c r="UXD126" s="20"/>
      <c r="UXE126" s="20"/>
      <c r="UXF126" s="20"/>
      <c r="UXG126" s="20"/>
      <c r="UXH126" s="20"/>
      <c r="UXI126" s="20"/>
      <c r="UXJ126" s="20"/>
      <c r="UXK126" s="20"/>
      <c r="UXL126" s="20"/>
      <c r="UXM126" s="20"/>
      <c r="UXN126" s="20"/>
      <c r="UXO126" s="20"/>
      <c r="UXP126" s="20"/>
      <c r="UXQ126" s="20"/>
      <c r="UXR126" s="20"/>
      <c r="UXS126" s="20"/>
      <c r="UXT126" s="20"/>
      <c r="UXU126" s="20"/>
      <c r="UXV126" s="20"/>
      <c r="UXW126" s="20"/>
      <c r="UXX126" s="20"/>
      <c r="UXY126" s="20"/>
      <c r="UXZ126" s="20"/>
      <c r="UYA126" s="20"/>
      <c r="UYB126" s="20"/>
      <c r="UYC126" s="20"/>
      <c r="UYD126" s="20"/>
      <c r="UYE126" s="20"/>
      <c r="UYF126" s="20"/>
      <c r="UYG126" s="20"/>
      <c r="UYH126" s="20"/>
      <c r="UYI126" s="20"/>
      <c r="UYJ126" s="20"/>
      <c r="UYK126" s="20"/>
      <c r="UYL126" s="20"/>
      <c r="UYM126" s="20"/>
      <c r="UYN126" s="20"/>
      <c r="UYO126" s="20"/>
      <c r="UYP126" s="20"/>
      <c r="UYQ126" s="20"/>
      <c r="UYR126" s="20"/>
      <c r="UYS126" s="20"/>
      <c r="UYT126" s="20"/>
      <c r="UYU126" s="20"/>
      <c r="UYV126" s="20"/>
      <c r="UYW126" s="20"/>
      <c r="UYX126" s="20"/>
      <c r="UYY126" s="20"/>
      <c r="UYZ126" s="20"/>
      <c r="UZA126" s="20"/>
      <c r="UZB126" s="20"/>
      <c r="UZC126" s="20"/>
      <c r="UZD126" s="20"/>
      <c r="UZE126" s="20"/>
      <c r="UZF126" s="20"/>
      <c r="UZG126" s="20"/>
      <c r="UZH126" s="20"/>
      <c r="UZI126" s="20"/>
      <c r="UZJ126" s="20"/>
      <c r="UZK126" s="20"/>
      <c r="UZL126" s="20"/>
      <c r="UZM126" s="20"/>
      <c r="UZN126" s="20"/>
      <c r="UZO126" s="20"/>
      <c r="UZP126" s="20"/>
      <c r="UZQ126" s="20"/>
      <c r="UZR126" s="20"/>
      <c r="UZS126" s="20"/>
      <c r="UZT126" s="20"/>
      <c r="UZU126" s="20"/>
      <c r="UZV126" s="20"/>
      <c r="UZW126" s="20"/>
      <c r="UZX126" s="20"/>
      <c r="UZY126" s="20"/>
      <c r="UZZ126" s="20"/>
      <c r="VAA126" s="20"/>
      <c r="VAB126" s="20"/>
      <c r="VAC126" s="20"/>
      <c r="VAD126" s="20"/>
      <c r="VAE126" s="20"/>
      <c r="VAF126" s="20"/>
      <c r="VAG126" s="20"/>
      <c r="VAH126" s="20"/>
      <c r="VAI126" s="20"/>
      <c r="VAJ126" s="20"/>
      <c r="VAK126" s="20"/>
      <c r="VAL126" s="20"/>
      <c r="VAM126" s="20"/>
      <c r="VAN126" s="20"/>
      <c r="VAO126" s="20"/>
      <c r="VAP126" s="20"/>
      <c r="VAQ126" s="20"/>
      <c r="VAR126" s="20"/>
      <c r="VAS126" s="20"/>
      <c r="VAT126" s="20"/>
      <c r="VAU126" s="20"/>
      <c r="VAV126" s="20"/>
      <c r="VAW126" s="20"/>
      <c r="VAX126" s="20"/>
      <c r="VAY126" s="20"/>
      <c r="VAZ126" s="20"/>
      <c r="VBA126" s="20"/>
      <c r="VBB126" s="20"/>
      <c r="VBC126" s="20"/>
      <c r="VBD126" s="20"/>
      <c r="VBE126" s="20"/>
      <c r="VBF126" s="20"/>
      <c r="VBG126" s="20"/>
      <c r="VBH126" s="20"/>
      <c r="VBI126" s="20"/>
      <c r="VBJ126" s="20"/>
      <c r="VBK126" s="20"/>
      <c r="VBL126" s="20"/>
      <c r="VBM126" s="20"/>
      <c r="VBN126" s="20"/>
      <c r="VBO126" s="20"/>
      <c r="VBP126" s="20"/>
      <c r="VBQ126" s="20"/>
      <c r="VBR126" s="20"/>
      <c r="VBS126" s="20"/>
      <c r="VBT126" s="20"/>
      <c r="VBU126" s="20"/>
      <c r="VBV126" s="20"/>
      <c r="VBW126" s="20"/>
      <c r="VBX126" s="20"/>
      <c r="VBY126" s="20"/>
      <c r="VBZ126" s="20"/>
      <c r="VCA126" s="20"/>
      <c r="VCB126" s="20"/>
      <c r="VCC126" s="20"/>
      <c r="VCD126" s="20"/>
      <c r="VCE126" s="20"/>
      <c r="VCF126" s="20"/>
      <c r="VCG126" s="20"/>
      <c r="VCH126" s="20"/>
      <c r="VCI126" s="20"/>
      <c r="VCJ126" s="20"/>
      <c r="VCK126" s="20"/>
      <c r="VCL126" s="20"/>
      <c r="VCM126" s="20"/>
      <c r="VCN126" s="20"/>
      <c r="VCO126" s="20"/>
      <c r="VCP126" s="20"/>
      <c r="VCQ126" s="20"/>
      <c r="VCR126" s="20"/>
      <c r="VCS126" s="20"/>
      <c r="VCT126" s="20"/>
      <c r="VCU126" s="20"/>
      <c r="VCV126" s="20"/>
      <c r="VCW126" s="20"/>
      <c r="VCX126" s="20"/>
      <c r="VCY126" s="20"/>
      <c r="VCZ126" s="20"/>
      <c r="VDA126" s="20"/>
      <c r="VDB126" s="20"/>
      <c r="VDC126" s="20"/>
      <c r="VDD126" s="20"/>
      <c r="VDE126" s="20"/>
      <c r="VDF126" s="20"/>
      <c r="VDG126" s="20"/>
      <c r="VDH126" s="20"/>
      <c r="VDI126" s="20"/>
      <c r="VDJ126" s="20"/>
      <c r="VDK126" s="20"/>
      <c r="VDL126" s="20"/>
      <c r="VDM126" s="20"/>
      <c r="VDN126" s="20"/>
      <c r="VDO126" s="20"/>
      <c r="VDP126" s="20"/>
      <c r="VDQ126" s="20"/>
      <c r="VDR126" s="20"/>
      <c r="VDS126" s="20"/>
      <c r="VDT126" s="20"/>
      <c r="VDU126" s="20"/>
      <c r="VDV126" s="20"/>
      <c r="VDW126" s="20"/>
      <c r="VDX126" s="20"/>
      <c r="VDY126" s="20"/>
      <c r="VDZ126" s="20"/>
      <c r="VEA126" s="20"/>
      <c r="VEB126" s="20"/>
      <c r="VEC126" s="20"/>
      <c r="VED126" s="20"/>
      <c r="VEE126" s="20"/>
      <c r="VEF126" s="20"/>
      <c r="VEG126" s="20"/>
      <c r="VEH126" s="20"/>
      <c r="VEI126" s="20"/>
      <c r="VEJ126" s="20"/>
      <c r="VEK126" s="20"/>
      <c r="VEL126" s="20"/>
      <c r="VEM126" s="20"/>
      <c r="VEN126" s="20"/>
      <c r="VEO126" s="20"/>
      <c r="VEP126" s="20"/>
      <c r="VEQ126" s="20"/>
      <c r="VER126" s="20"/>
      <c r="VES126" s="20"/>
      <c r="VET126" s="20"/>
      <c r="VEU126" s="20"/>
      <c r="VEV126" s="20"/>
      <c r="VEW126" s="20"/>
      <c r="VEX126" s="20"/>
      <c r="VEY126" s="20"/>
      <c r="VEZ126" s="20"/>
      <c r="VFA126" s="20"/>
      <c r="VFB126" s="20"/>
      <c r="VFC126" s="20"/>
      <c r="VFD126" s="20"/>
      <c r="VFE126" s="20"/>
      <c r="VFF126" s="20"/>
      <c r="VFG126" s="20"/>
      <c r="VFH126" s="20"/>
      <c r="VFI126" s="20"/>
      <c r="VFJ126" s="20"/>
      <c r="VFK126" s="20"/>
      <c r="VFL126" s="20"/>
      <c r="VFM126" s="20"/>
      <c r="VFN126" s="20"/>
      <c r="VFO126" s="20"/>
      <c r="VFP126" s="20"/>
      <c r="VFQ126" s="20"/>
      <c r="VFR126" s="20"/>
      <c r="VFS126" s="20"/>
      <c r="VFT126" s="20"/>
      <c r="VFU126" s="20"/>
      <c r="VFV126" s="20"/>
      <c r="VFW126" s="20"/>
      <c r="VFX126" s="20"/>
      <c r="VFY126" s="20"/>
      <c r="VFZ126" s="20"/>
      <c r="VGG126" s="20"/>
      <c r="VGH126" s="20"/>
      <c r="VGI126" s="20"/>
      <c r="VGJ126" s="20"/>
      <c r="VGK126" s="20"/>
      <c r="VGL126" s="20"/>
      <c r="VGM126" s="20"/>
      <c r="VGN126" s="20"/>
      <c r="VGO126" s="20"/>
      <c r="VGP126" s="20"/>
      <c r="VGQ126" s="20"/>
      <c r="VGR126" s="20"/>
      <c r="VGS126" s="20"/>
      <c r="VGT126" s="20"/>
      <c r="VGU126" s="20"/>
      <c r="VGV126" s="20"/>
      <c r="VGW126" s="20"/>
      <c r="VGX126" s="20"/>
      <c r="VGY126" s="20"/>
      <c r="VGZ126" s="20"/>
      <c r="VHA126" s="20"/>
      <c r="VHB126" s="20"/>
      <c r="VHC126" s="20"/>
      <c r="VHD126" s="20"/>
      <c r="VHE126" s="20"/>
      <c r="VHF126" s="20"/>
      <c r="VHG126" s="20"/>
      <c r="VHH126" s="20"/>
      <c r="VHI126" s="20"/>
      <c r="VHJ126" s="20"/>
      <c r="VHK126" s="20"/>
      <c r="VHL126" s="20"/>
      <c r="VHM126" s="20"/>
      <c r="VHN126" s="20"/>
      <c r="VHO126" s="20"/>
      <c r="VHP126" s="20"/>
      <c r="VHQ126" s="20"/>
      <c r="VHR126" s="20"/>
      <c r="VHS126" s="20"/>
      <c r="VHT126" s="20"/>
      <c r="VHU126" s="20"/>
      <c r="VHV126" s="20"/>
      <c r="VHW126" s="20"/>
      <c r="VHX126" s="20"/>
      <c r="VHY126" s="20"/>
      <c r="VHZ126" s="20"/>
      <c r="VIA126" s="20"/>
      <c r="VIB126" s="20"/>
      <c r="VIC126" s="20"/>
      <c r="VID126" s="20"/>
      <c r="VIE126" s="20"/>
      <c r="VIF126" s="20"/>
      <c r="VIG126" s="20"/>
      <c r="VIH126" s="20"/>
      <c r="VII126" s="20"/>
      <c r="VIJ126" s="20"/>
      <c r="VIK126" s="20"/>
      <c r="VIL126" s="20"/>
      <c r="VIM126" s="20"/>
      <c r="VIN126" s="20"/>
      <c r="VIO126" s="20"/>
      <c r="VIP126" s="20"/>
      <c r="VIQ126" s="20"/>
      <c r="VIR126" s="20"/>
      <c r="VIS126" s="20"/>
      <c r="VIT126" s="20"/>
      <c r="VIU126" s="20"/>
      <c r="VIV126" s="20"/>
      <c r="VIW126" s="20"/>
      <c r="VIX126" s="20"/>
      <c r="VIY126" s="20"/>
      <c r="VIZ126" s="20"/>
      <c r="VJA126" s="20"/>
      <c r="VJB126" s="20"/>
      <c r="VJC126" s="20"/>
      <c r="VJD126" s="20"/>
      <c r="VJE126" s="20"/>
      <c r="VJF126" s="20"/>
      <c r="VJG126" s="20"/>
      <c r="VJH126" s="20"/>
      <c r="VJI126" s="20"/>
      <c r="VJJ126" s="20"/>
      <c r="VJK126" s="20"/>
      <c r="VJL126" s="20"/>
      <c r="VJM126" s="20"/>
      <c r="VJN126" s="20"/>
      <c r="VJO126" s="20"/>
      <c r="VJP126" s="20"/>
      <c r="VJQ126" s="20"/>
      <c r="VJR126" s="20"/>
      <c r="VJS126" s="20"/>
      <c r="VJT126" s="20"/>
      <c r="VJU126" s="20"/>
      <c r="VJV126" s="20"/>
      <c r="VJW126" s="20"/>
      <c r="VJX126" s="20"/>
      <c r="VJY126" s="20"/>
      <c r="VJZ126" s="20"/>
      <c r="VKA126" s="20"/>
      <c r="VKB126" s="20"/>
      <c r="VKC126" s="20"/>
      <c r="VKD126" s="20"/>
      <c r="VKE126" s="20"/>
      <c r="VKF126" s="20"/>
      <c r="VKG126" s="20"/>
      <c r="VKH126" s="20"/>
      <c r="VKI126" s="20"/>
      <c r="VKJ126" s="20"/>
      <c r="VKK126" s="20"/>
      <c r="VKL126" s="20"/>
      <c r="VKM126" s="20"/>
      <c r="VKN126" s="20"/>
      <c r="VKO126" s="20"/>
      <c r="VKP126" s="20"/>
      <c r="VKQ126" s="20"/>
      <c r="VKR126" s="20"/>
      <c r="VKS126" s="20"/>
      <c r="VKT126" s="20"/>
      <c r="VKU126" s="20"/>
      <c r="VKV126" s="20"/>
      <c r="VKW126" s="20"/>
      <c r="VKX126" s="20"/>
      <c r="VKY126" s="20"/>
      <c r="VKZ126" s="20"/>
      <c r="VLA126" s="20"/>
      <c r="VLB126" s="20"/>
      <c r="VLC126" s="20"/>
      <c r="VLD126" s="20"/>
      <c r="VLE126" s="20"/>
      <c r="VLF126" s="20"/>
      <c r="VLG126" s="20"/>
      <c r="VLH126" s="20"/>
      <c r="VLI126" s="20"/>
      <c r="VLJ126" s="20"/>
      <c r="VLK126" s="20"/>
      <c r="VLL126" s="20"/>
      <c r="VLM126" s="20"/>
      <c r="VLN126" s="20"/>
      <c r="VLO126" s="20"/>
      <c r="VLP126" s="20"/>
      <c r="VLQ126" s="20"/>
      <c r="VLR126" s="20"/>
      <c r="VLS126" s="20"/>
      <c r="VLT126" s="20"/>
      <c r="VLU126" s="20"/>
      <c r="VLV126" s="20"/>
      <c r="VLW126" s="20"/>
      <c r="VLX126" s="20"/>
      <c r="VLY126" s="20"/>
      <c r="VLZ126" s="20"/>
      <c r="VMA126" s="20"/>
      <c r="VMB126" s="20"/>
      <c r="VMC126" s="20"/>
      <c r="VMD126" s="20"/>
      <c r="VME126" s="20"/>
      <c r="VMF126" s="20"/>
      <c r="VMG126" s="20"/>
      <c r="VMH126" s="20"/>
      <c r="VMI126" s="20"/>
      <c r="VMJ126" s="20"/>
      <c r="VMK126" s="20"/>
      <c r="VML126" s="20"/>
      <c r="VMM126" s="20"/>
      <c r="VMN126" s="20"/>
      <c r="VMO126" s="20"/>
      <c r="VMP126" s="20"/>
      <c r="VMQ126" s="20"/>
      <c r="VMR126" s="20"/>
      <c r="VMS126" s="20"/>
      <c r="VMT126" s="20"/>
      <c r="VMU126" s="20"/>
      <c r="VMV126" s="20"/>
      <c r="VMW126" s="20"/>
      <c r="VMX126" s="20"/>
      <c r="VMY126" s="20"/>
      <c r="VMZ126" s="20"/>
      <c r="VNA126" s="20"/>
      <c r="VNB126" s="20"/>
      <c r="VNC126" s="20"/>
      <c r="VND126" s="20"/>
      <c r="VNE126" s="20"/>
      <c r="VNF126" s="20"/>
      <c r="VNG126" s="20"/>
      <c r="VNH126" s="20"/>
      <c r="VNI126" s="20"/>
      <c r="VNJ126" s="20"/>
      <c r="VNK126" s="20"/>
      <c r="VNL126" s="20"/>
      <c r="VNM126" s="20"/>
      <c r="VNN126" s="20"/>
      <c r="VNO126" s="20"/>
      <c r="VNP126" s="20"/>
      <c r="VNQ126" s="20"/>
      <c r="VNR126" s="20"/>
      <c r="VNS126" s="20"/>
      <c r="VNT126" s="20"/>
      <c r="VNU126" s="20"/>
      <c r="VNV126" s="20"/>
      <c r="VNW126" s="20"/>
      <c r="VNX126" s="20"/>
      <c r="VNY126" s="20"/>
      <c r="VNZ126" s="20"/>
      <c r="VOA126" s="20"/>
      <c r="VOB126" s="20"/>
      <c r="VOC126" s="20"/>
      <c r="VOD126" s="20"/>
      <c r="VOE126" s="20"/>
      <c r="VOF126" s="20"/>
      <c r="VOG126" s="20"/>
      <c r="VOH126" s="20"/>
      <c r="VOI126" s="20"/>
      <c r="VOJ126" s="20"/>
      <c r="VOK126" s="20"/>
      <c r="VOL126" s="20"/>
      <c r="VOM126" s="20"/>
      <c r="VON126" s="20"/>
      <c r="VOO126" s="20"/>
      <c r="VOP126" s="20"/>
      <c r="VOQ126" s="20"/>
      <c r="VOR126" s="20"/>
      <c r="VOS126" s="20"/>
      <c r="VOT126" s="20"/>
      <c r="VOU126" s="20"/>
      <c r="VOV126" s="20"/>
      <c r="VOW126" s="20"/>
      <c r="VOX126" s="20"/>
      <c r="VOY126" s="20"/>
      <c r="VOZ126" s="20"/>
      <c r="VPA126" s="20"/>
      <c r="VPB126" s="20"/>
      <c r="VPC126" s="20"/>
      <c r="VPD126" s="20"/>
      <c r="VPE126" s="20"/>
      <c r="VPF126" s="20"/>
      <c r="VPG126" s="20"/>
      <c r="VPH126" s="20"/>
      <c r="VPI126" s="20"/>
      <c r="VPJ126" s="20"/>
      <c r="VPK126" s="20"/>
      <c r="VPL126" s="20"/>
      <c r="VPM126" s="20"/>
      <c r="VPN126" s="20"/>
      <c r="VPO126" s="20"/>
      <c r="VPP126" s="20"/>
      <c r="VPQ126" s="20"/>
      <c r="VPR126" s="20"/>
      <c r="VPS126" s="20"/>
      <c r="VPT126" s="20"/>
      <c r="VPU126" s="20"/>
      <c r="VPV126" s="20"/>
      <c r="VQC126" s="20"/>
      <c r="VQD126" s="20"/>
      <c r="VQE126" s="20"/>
      <c r="VQF126" s="20"/>
      <c r="VQG126" s="20"/>
      <c r="VQH126" s="20"/>
      <c r="VQI126" s="20"/>
      <c r="VQJ126" s="20"/>
      <c r="VQK126" s="20"/>
      <c r="VQL126" s="20"/>
      <c r="VQM126" s="20"/>
      <c r="VQN126" s="20"/>
      <c r="VQO126" s="20"/>
      <c r="VQP126" s="20"/>
      <c r="VQQ126" s="20"/>
      <c r="VQR126" s="20"/>
      <c r="VQS126" s="20"/>
      <c r="VQT126" s="20"/>
      <c r="VQU126" s="20"/>
      <c r="VQV126" s="20"/>
      <c r="VQW126" s="20"/>
      <c r="VQX126" s="20"/>
      <c r="VQY126" s="20"/>
      <c r="VQZ126" s="20"/>
      <c r="VRA126" s="20"/>
      <c r="VRB126" s="20"/>
      <c r="VRC126" s="20"/>
      <c r="VRD126" s="20"/>
      <c r="VRE126" s="20"/>
      <c r="VRF126" s="20"/>
      <c r="VRG126" s="20"/>
      <c r="VRH126" s="20"/>
      <c r="VRI126" s="20"/>
      <c r="VRJ126" s="20"/>
      <c r="VRK126" s="20"/>
      <c r="VRL126" s="20"/>
      <c r="VRM126" s="20"/>
      <c r="VRN126" s="20"/>
      <c r="VRO126" s="20"/>
      <c r="VRP126" s="20"/>
      <c r="VRQ126" s="20"/>
      <c r="VRR126" s="20"/>
      <c r="VRS126" s="20"/>
      <c r="VRT126" s="20"/>
      <c r="VRU126" s="20"/>
      <c r="VRV126" s="20"/>
      <c r="VRW126" s="20"/>
      <c r="VRX126" s="20"/>
      <c r="VRY126" s="20"/>
      <c r="VRZ126" s="20"/>
      <c r="VSA126" s="20"/>
      <c r="VSB126" s="20"/>
      <c r="VSC126" s="20"/>
      <c r="VSD126" s="20"/>
      <c r="VSE126" s="20"/>
      <c r="VSF126" s="20"/>
      <c r="VSG126" s="20"/>
      <c r="VSH126" s="20"/>
      <c r="VSI126" s="20"/>
      <c r="VSJ126" s="20"/>
      <c r="VSK126" s="20"/>
      <c r="VSL126" s="20"/>
      <c r="VSM126" s="20"/>
      <c r="VSN126" s="20"/>
      <c r="VSO126" s="20"/>
      <c r="VSP126" s="20"/>
      <c r="VSQ126" s="20"/>
      <c r="VSR126" s="20"/>
      <c r="VSS126" s="20"/>
      <c r="VST126" s="20"/>
      <c r="VSU126" s="20"/>
      <c r="VSV126" s="20"/>
      <c r="VSW126" s="20"/>
      <c r="VSX126" s="20"/>
      <c r="VSY126" s="20"/>
      <c r="VSZ126" s="20"/>
      <c r="VTA126" s="20"/>
      <c r="VTB126" s="20"/>
      <c r="VTC126" s="20"/>
      <c r="VTD126" s="20"/>
      <c r="VTE126" s="20"/>
      <c r="VTF126" s="20"/>
      <c r="VTG126" s="20"/>
      <c r="VTH126" s="20"/>
      <c r="VTI126" s="20"/>
      <c r="VTJ126" s="20"/>
      <c r="VTK126" s="20"/>
      <c r="VTL126" s="20"/>
      <c r="VTM126" s="20"/>
      <c r="VTN126" s="20"/>
      <c r="VTO126" s="20"/>
      <c r="VTP126" s="20"/>
      <c r="VTQ126" s="20"/>
      <c r="VTR126" s="20"/>
      <c r="VTS126" s="20"/>
      <c r="VTT126" s="20"/>
      <c r="VTU126" s="20"/>
      <c r="VTV126" s="20"/>
      <c r="VTW126" s="20"/>
      <c r="VTX126" s="20"/>
      <c r="VTY126" s="20"/>
      <c r="VTZ126" s="20"/>
      <c r="VUA126" s="20"/>
      <c r="VUB126" s="20"/>
      <c r="VUC126" s="20"/>
      <c r="VUD126" s="20"/>
      <c r="VUE126" s="20"/>
      <c r="VUF126" s="20"/>
      <c r="VUG126" s="20"/>
      <c r="VUH126" s="20"/>
      <c r="VUI126" s="20"/>
      <c r="VUJ126" s="20"/>
      <c r="VUK126" s="20"/>
      <c r="VUL126" s="20"/>
      <c r="VUM126" s="20"/>
      <c r="VUN126" s="20"/>
      <c r="VUO126" s="20"/>
      <c r="VUP126" s="20"/>
      <c r="VUQ126" s="20"/>
      <c r="VUR126" s="20"/>
      <c r="VUS126" s="20"/>
      <c r="VUT126" s="20"/>
      <c r="VUU126" s="20"/>
      <c r="VUV126" s="20"/>
      <c r="VUW126" s="20"/>
      <c r="VUX126" s="20"/>
      <c r="VUY126" s="20"/>
      <c r="VUZ126" s="20"/>
      <c r="VVA126" s="20"/>
      <c r="VVB126" s="20"/>
      <c r="VVC126" s="20"/>
      <c r="VVD126" s="20"/>
      <c r="VVE126" s="20"/>
      <c r="VVF126" s="20"/>
      <c r="VVG126" s="20"/>
      <c r="VVH126" s="20"/>
      <c r="VVI126" s="20"/>
      <c r="VVJ126" s="20"/>
      <c r="VVK126" s="20"/>
      <c r="VVL126" s="20"/>
      <c r="VVM126" s="20"/>
      <c r="VVN126" s="20"/>
      <c r="VVO126" s="20"/>
      <c r="VVP126" s="20"/>
      <c r="VVQ126" s="20"/>
      <c r="VVR126" s="20"/>
      <c r="VVS126" s="20"/>
      <c r="VVT126" s="20"/>
      <c r="VVU126" s="20"/>
      <c r="VVV126" s="20"/>
      <c r="VVW126" s="20"/>
      <c r="VVX126" s="20"/>
      <c r="VVY126" s="20"/>
      <c r="VVZ126" s="20"/>
      <c r="VWA126" s="20"/>
      <c r="VWB126" s="20"/>
      <c r="VWC126" s="20"/>
      <c r="VWD126" s="20"/>
      <c r="VWE126" s="20"/>
      <c r="VWF126" s="20"/>
      <c r="VWG126" s="20"/>
      <c r="VWH126" s="20"/>
      <c r="VWI126" s="20"/>
      <c r="VWJ126" s="20"/>
      <c r="VWK126" s="20"/>
      <c r="VWL126" s="20"/>
      <c r="VWM126" s="20"/>
      <c r="VWN126" s="20"/>
      <c r="VWO126" s="20"/>
      <c r="VWP126" s="20"/>
      <c r="VWQ126" s="20"/>
      <c r="VWR126" s="20"/>
      <c r="VWS126" s="20"/>
      <c r="VWT126" s="20"/>
      <c r="VWU126" s="20"/>
      <c r="VWV126" s="20"/>
      <c r="VWW126" s="20"/>
      <c r="VWX126" s="20"/>
      <c r="VWY126" s="20"/>
      <c r="VWZ126" s="20"/>
      <c r="VXA126" s="20"/>
      <c r="VXB126" s="20"/>
      <c r="VXC126" s="20"/>
      <c r="VXD126" s="20"/>
      <c r="VXE126" s="20"/>
      <c r="VXF126" s="20"/>
      <c r="VXG126" s="20"/>
      <c r="VXH126" s="20"/>
      <c r="VXI126" s="20"/>
      <c r="VXJ126" s="20"/>
      <c r="VXK126" s="20"/>
      <c r="VXL126" s="20"/>
      <c r="VXM126" s="20"/>
      <c r="VXN126" s="20"/>
      <c r="VXO126" s="20"/>
      <c r="VXP126" s="20"/>
      <c r="VXQ126" s="20"/>
      <c r="VXR126" s="20"/>
      <c r="VXS126" s="20"/>
      <c r="VXT126" s="20"/>
      <c r="VXU126" s="20"/>
      <c r="VXV126" s="20"/>
      <c r="VXW126" s="20"/>
      <c r="VXX126" s="20"/>
      <c r="VXY126" s="20"/>
      <c r="VXZ126" s="20"/>
      <c r="VYA126" s="20"/>
      <c r="VYB126" s="20"/>
      <c r="VYC126" s="20"/>
      <c r="VYD126" s="20"/>
      <c r="VYE126" s="20"/>
      <c r="VYF126" s="20"/>
      <c r="VYG126" s="20"/>
      <c r="VYH126" s="20"/>
      <c r="VYI126" s="20"/>
      <c r="VYJ126" s="20"/>
      <c r="VYK126" s="20"/>
      <c r="VYL126" s="20"/>
      <c r="VYM126" s="20"/>
      <c r="VYN126" s="20"/>
      <c r="VYO126" s="20"/>
      <c r="VYP126" s="20"/>
      <c r="VYQ126" s="20"/>
      <c r="VYR126" s="20"/>
      <c r="VYS126" s="20"/>
      <c r="VYT126" s="20"/>
      <c r="VYU126" s="20"/>
      <c r="VYV126" s="20"/>
      <c r="VYW126" s="20"/>
      <c r="VYX126" s="20"/>
      <c r="VYY126" s="20"/>
      <c r="VYZ126" s="20"/>
      <c r="VZA126" s="20"/>
      <c r="VZB126" s="20"/>
      <c r="VZC126" s="20"/>
      <c r="VZD126" s="20"/>
      <c r="VZE126" s="20"/>
      <c r="VZF126" s="20"/>
      <c r="VZG126" s="20"/>
      <c r="VZH126" s="20"/>
      <c r="VZI126" s="20"/>
      <c r="VZJ126" s="20"/>
      <c r="VZK126" s="20"/>
      <c r="VZL126" s="20"/>
      <c r="VZM126" s="20"/>
      <c r="VZN126" s="20"/>
      <c r="VZO126" s="20"/>
      <c r="VZP126" s="20"/>
      <c r="VZQ126" s="20"/>
      <c r="VZR126" s="20"/>
      <c r="VZY126" s="20"/>
      <c r="VZZ126" s="20"/>
      <c r="WAA126" s="20"/>
      <c r="WAB126" s="20"/>
      <c r="WAC126" s="20"/>
      <c r="WAD126" s="20"/>
      <c r="WAE126" s="20"/>
      <c r="WAF126" s="20"/>
      <c r="WAG126" s="20"/>
      <c r="WAH126" s="20"/>
      <c r="WAI126" s="20"/>
      <c r="WAJ126" s="20"/>
      <c r="WAK126" s="20"/>
      <c r="WAL126" s="20"/>
      <c r="WAM126" s="20"/>
      <c r="WAN126" s="20"/>
      <c r="WAO126" s="20"/>
      <c r="WAP126" s="20"/>
      <c r="WAQ126" s="20"/>
      <c r="WAR126" s="20"/>
      <c r="WAS126" s="20"/>
      <c r="WAT126" s="20"/>
      <c r="WAU126" s="20"/>
      <c r="WAV126" s="20"/>
      <c r="WAW126" s="20"/>
      <c r="WAX126" s="20"/>
      <c r="WAY126" s="20"/>
      <c r="WAZ126" s="20"/>
      <c r="WBA126" s="20"/>
      <c r="WBB126" s="20"/>
      <c r="WBC126" s="20"/>
      <c r="WBD126" s="20"/>
      <c r="WBE126" s="20"/>
      <c r="WBF126" s="20"/>
      <c r="WBG126" s="20"/>
      <c r="WBH126" s="20"/>
      <c r="WBI126" s="20"/>
      <c r="WBJ126" s="20"/>
      <c r="WBK126" s="20"/>
      <c r="WBL126" s="20"/>
      <c r="WBM126" s="20"/>
      <c r="WBN126" s="20"/>
      <c r="WBO126" s="20"/>
      <c r="WBP126" s="20"/>
      <c r="WBQ126" s="20"/>
      <c r="WBR126" s="20"/>
      <c r="WBS126" s="20"/>
      <c r="WBT126" s="20"/>
      <c r="WBU126" s="20"/>
      <c r="WBV126" s="20"/>
      <c r="WBW126" s="20"/>
      <c r="WBX126" s="20"/>
      <c r="WBY126" s="20"/>
      <c r="WBZ126" s="20"/>
      <c r="WCA126" s="20"/>
      <c r="WCB126" s="20"/>
      <c r="WCC126" s="20"/>
      <c r="WCD126" s="20"/>
      <c r="WCE126" s="20"/>
      <c r="WCF126" s="20"/>
      <c r="WCG126" s="20"/>
      <c r="WCH126" s="20"/>
      <c r="WCI126" s="20"/>
      <c r="WCJ126" s="20"/>
      <c r="WCK126" s="20"/>
      <c r="WCL126" s="20"/>
      <c r="WCM126" s="20"/>
      <c r="WCN126" s="20"/>
      <c r="WCO126" s="20"/>
      <c r="WCP126" s="20"/>
      <c r="WCQ126" s="20"/>
      <c r="WCR126" s="20"/>
      <c r="WCS126" s="20"/>
      <c r="WCT126" s="20"/>
      <c r="WCU126" s="20"/>
      <c r="WCV126" s="20"/>
      <c r="WCW126" s="20"/>
      <c r="WCX126" s="20"/>
      <c r="WCY126" s="20"/>
      <c r="WCZ126" s="20"/>
      <c r="WDA126" s="20"/>
      <c r="WDB126" s="20"/>
      <c r="WDC126" s="20"/>
      <c r="WDD126" s="20"/>
      <c r="WDE126" s="20"/>
      <c r="WDF126" s="20"/>
      <c r="WDG126" s="20"/>
      <c r="WDH126" s="20"/>
      <c r="WDI126" s="20"/>
      <c r="WDJ126" s="20"/>
      <c r="WDK126" s="20"/>
      <c r="WDL126" s="20"/>
      <c r="WDM126" s="20"/>
      <c r="WDN126" s="20"/>
      <c r="WDO126" s="20"/>
      <c r="WDP126" s="20"/>
      <c r="WDQ126" s="20"/>
      <c r="WDR126" s="20"/>
      <c r="WDS126" s="20"/>
      <c r="WDT126" s="20"/>
      <c r="WDU126" s="20"/>
      <c r="WDV126" s="20"/>
      <c r="WDW126" s="20"/>
      <c r="WDX126" s="20"/>
      <c r="WDY126" s="20"/>
      <c r="WDZ126" s="20"/>
      <c r="WEA126" s="20"/>
      <c r="WEB126" s="20"/>
      <c r="WEC126" s="20"/>
      <c r="WED126" s="20"/>
      <c r="WEE126" s="20"/>
      <c r="WEF126" s="20"/>
      <c r="WEG126" s="20"/>
      <c r="WEH126" s="20"/>
      <c r="WEI126" s="20"/>
      <c r="WEJ126" s="20"/>
      <c r="WEK126" s="20"/>
      <c r="WEL126" s="20"/>
      <c r="WEM126" s="20"/>
      <c r="WEN126" s="20"/>
      <c r="WEO126" s="20"/>
      <c r="WEP126" s="20"/>
      <c r="WEQ126" s="20"/>
      <c r="WER126" s="20"/>
      <c r="WES126" s="20"/>
      <c r="WET126" s="20"/>
      <c r="WEU126" s="20"/>
      <c r="WEV126" s="20"/>
      <c r="WEW126" s="20"/>
      <c r="WEX126" s="20"/>
      <c r="WEY126" s="20"/>
      <c r="WEZ126" s="20"/>
      <c r="WFA126" s="20"/>
      <c r="WFB126" s="20"/>
      <c r="WFC126" s="20"/>
      <c r="WFD126" s="20"/>
      <c r="WFE126" s="20"/>
      <c r="WFF126" s="20"/>
      <c r="WFG126" s="20"/>
      <c r="WFH126" s="20"/>
      <c r="WFI126" s="20"/>
      <c r="WFJ126" s="20"/>
      <c r="WFK126" s="20"/>
      <c r="WFL126" s="20"/>
      <c r="WFM126" s="20"/>
      <c r="WFN126" s="20"/>
      <c r="WFO126" s="20"/>
      <c r="WFP126" s="20"/>
      <c r="WFQ126" s="20"/>
      <c r="WFR126" s="20"/>
      <c r="WFS126" s="20"/>
      <c r="WFT126" s="20"/>
      <c r="WFU126" s="20"/>
      <c r="WFV126" s="20"/>
      <c r="WFW126" s="20"/>
      <c r="WFX126" s="20"/>
      <c r="WFY126" s="20"/>
      <c r="WFZ126" s="20"/>
      <c r="WGA126" s="20"/>
      <c r="WGB126" s="20"/>
      <c r="WGC126" s="20"/>
      <c r="WGD126" s="20"/>
      <c r="WGE126" s="20"/>
      <c r="WGF126" s="20"/>
      <c r="WGG126" s="20"/>
      <c r="WGH126" s="20"/>
      <c r="WGI126" s="20"/>
      <c r="WGJ126" s="20"/>
      <c r="WGK126" s="20"/>
      <c r="WGL126" s="20"/>
      <c r="WGM126" s="20"/>
      <c r="WGN126" s="20"/>
      <c r="WGO126" s="20"/>
      <c r="WGP126" s="20"/>
      <c r="WGQ126" s="20"/>
      <c r="WGR126" s="20"/>
      <c r="WGS126" s="20"/>
      <c r="WGT126" s="20"/>
      <c r="WGU126" s="20"/>
      <c r="WGV126" s="20"/>
      <c r="WGW126" s="20"/>
      <c r="WGX126" s="20"/>
      <c r="WGY126" s="20"/>
      <c r="WGZ126" s="20"/>
      <c r="WHA126" s="20"/>
      <c r="WHB126" s="20"/>
      <c r="WHC126" s="20"/>
      <c r="WHD126" s="20"/>
      <c r="WHE126" s="20"/>
      <c r="WHF126" s="20"/>
      <c r="WHG126" s="20"/>
      <c r="WHH126" s="20"/>
      <c r="WHI126" s="20"/>
      <c r="WHJ126" s="20"/>
      <c r="WHK126" s="20"/>
      <c r="WHL126" s="20"/>
      <c r="WHM126" s="20"/>
      <c r="WHN126" s="20"/>
      <c r="WHO126" s="20"/>
      <c r="WHP126" s="20"/>
      <c r="WHQ126" s="20"/>
      <c r="WHR126" s="20"/>
      <c r="WHS126" s="20"/>
      <c r="WHT126" s="20"/>
      <c r="WHU126" s="20"/>
      <c r="WHV126" s="20"/>
      <c r="WHW126" s="20"/>
      <c r="WHX126" s="20"/>
      <c r="WHY126" s="20"/>
      <c r="WHZ126" s="20"/>
      <c r="WIA126" s="20"/>
      <c r="WIB126" s="20"/>
      <c r="WIC126" s="20"/>
      <c r="WID126" s="20"/>
      <c r="WIE126" s="20"/>
      <c r="WIF126" s="20"/>
      <c r="WIG126" s="20"/>
      <c r="WIH126" s="20"/>
      <c r="WII126" s="20"/>
      <c r="WIJ126" s="20"/>
      <c r="WIK126" s="20"/>
      <c r="WIL126" s="20"/>
      <c r="WIM126" s="20"/>
      <c r="WIN126" s="20"/>
      <c r="WIO126" s="20"/>
      <c r="WIP126" s="20"/>
      <c r="WIQ126" s="20"/>
      <c r="WIR126" s="20"/>
      <c r="WIS126" s="20"/>
      <c r="WIT126" s="20"/>
      <c r="WIU126" s="20"/>
      <c r="WIV126" s="20"/>
      <c r="WIW126" s="20"/>
      <c r="WIX126" s="20"/>
      <c r="WIY126" s="20"/>
      <c r="WIZ126" s="20"/>
      <c r="WJA126" s="20"/>
      <c r="WJB126" s="20"/>
      <c r="WJC126" s="20"/>
      <c r="WJD126" s="20"/>
      <c r="WJE126" s="20"/>
      <c r="WJF126" s="20"/>
      <c r="WJG126" s="20"/>
      <c r="WJH126" s="20"/>
      <c r="WJI126" s="20"/>
      <c r="WJJ126" s="20"/>
      <c r="WJK126" s="20"/>
      <c r="WJL126" s="20"/>
      <c r="WJM126" s="20"/>
      <c r="WJN126" s="20"/>
      <c r="WJU126" s="20"/>
      <c r="WJV126" s="20"/>
      <c r="WJW126" s="20"/>
      <c r="WJX126" s="20"/>
      <c r="WJY126" s="20"/>
      <c r="WJZ126" s="20"/>
      <c r="WKA126" s="20"/>
      <c r="WKB126" s="20"/>
      <c r="WKC126" s="20"/>
      <c r="WKD126" s="20"/>
      <c r="WKE126" s="20"/>
      <c r="WKF126" s="20"/>
      <c r="WKG126" s="20"/>
      <c r="WKH126" s="20"/>
      <c r="WKI126" s="20"/>
      <c r="WKJ126" s="20"/>
      <c r="WKK126" s="20"/>
      <c r="WKL126" s="20"/>
      <c r="WKM126" s="20"/>
      <c r="WKN126" s="20"/>
      <c r="WKO126" s="20"/>
      <c r="WKP126" s="20"/>
      <c r="WKQ126" s="20"/>
      <c r="WKR126" s="20"/>
      <c r="WKS126" s="20"/>
      <c r="WKT126" s="20"/>
      <c r="WKU126" s="20"/>
      <c r="WKV126" s="20"/>
      <c r="WKW126" s="20"/>
      <c r="WKX126" s="20"/>
      <c r="WKY126" s="20"/>
      <c r="WKZ126" s="20"/>
      <c r="WLA126" s="20"/>
      <c r="WLB126" s="20"/>
      <c r="WLC126" s="20"/>
      <c r="WLD126" s="20"/>
      <c r="WLE126" s="20"/>
      <c r="WLF126" s="20"/>
      <c r="WLG126" s="20"/>
      <c r="WLH126" s="20"/>
      <c r="WLI126" s="20"/>
      <c r="WLJ126" s="20"/>
      <c r="WLK126" s="20"/>
      <c r="WLL126" s="20"/>
      <c r="WLM126" s="20"/>
      <c r="WLN126" s="20"/>
      <c r="WLO126" s="20"/>
      <c r="WLP126" s="20"/>
      <c r="WLQ126" s="20"/>
      <c r="WLR126" s="20"/>
      <c r="WLS126" s="20"/>
      <c r="WLT126" s="20"/>
      <c r="WLU126" s="20"/>
      <c r="WLV126" s="20"/>
      <c r="WLW126" s="20"/>
      <c r="WLX126" s="20"/>
      <c r="WLY126" s="20"/>
      <c r="WLZ126" s="20"/>
      <c r="WMA126" s="20"/>
      <c r="WMB126" s="20"/>
      <c r="WMC126" s="20"/>
      <c r="WMD126" s="20"/>
      <c r="WME126" s="20"/>
      <c r="WMF126" s="20"/>
      <c r="WMG126" s="20"/>
      <c r="WMH126" s="20"/>
      <c r="WMI126" s="20"/>
      <c r="WMJ126" s="20"/>
      <c r="WMK126" s="20"/>
      <c r="WML126" s="20"/>
      <c r="WMM126" s="20"/>
      <c r="WMN126" s="20"/>
      <c r="WMO126" s="20"/>
      <c r="WMP126" s="20"/>
      <c r="WMQ126" s="20"/>
      <c r="WMR126" s="20"/>
      <c r="WMS126" s="20"/>
      <c r="WMT126" s="20"/>
      <c r="WMU126" s="20"/>
      <c r="WMV126" s="20"/>
      <c r="WMW126" s="20"/>
      <c r="WMX126" s="20"/>
      <c r="WMY126" s="20"/>
      <c r="WMZ126" s="20"/>
      <c r="WNA126" s="20"/>
      <c r="WNB126" s="20"/>
      <c r="WNC126" s="20"/>
      <c r="WND126" s="20"/>
      <c r="WNE126" s="20"/>
      <c r="WNF126" s="20"/>
      <c r="WNG126" s="20"/>
      <c r="WNH126" s="20"/>
      <c r="WNI126" s="20"/>
      <c r="WNJ126" s="20"/>
      <c r="WNK126" s="20"/>
      <c r="WNL126" s="20"/>
      <c r="WNM126" s="20"/>
      <c r="WNN126" s="20"/>
      <c r="WNO126" s="20"/>
      <c r="WNP126" s="20"/>
      <c r="WNQ126" s="20"/>
      <c r="WNR126" s="20"/>
      <c r="WNS126" s="20"/>
      <c r="WNT126" s="20"/>
      <c r="WNU126" s="20"/>
      <c r="WNV126" s="20"/>
      <c r="WNW126" s="20"/>
      <c r="WNX126" s="20"/>
      <c r="WNY126" s="20"/>
      <c r="WNZ126" s="20"/>
      <c r="WOA126" s="20"/>
      <c r="WOB126" s="20"/>
      <c r="WOC126" s="20"/>
      <c r="WOD126" s="20"/>
      <c r="WOE126" s="20"/>
      <c r="WOF126" s="20"/>
      <c r="WOG126" s="20"/>
      <c r="WOH126" s="20"/>
      <c r="WOI126" s="20"/>
      <c r="WOJ126" s="20"/>
      <c r="WOK126" s="20"/>
      <c r="WOL126" s="20"/>
      <c r="WOM126" s="20"/>
      <c r="WON126" s="20"/>
      <c r="WOO126" s="20"/>
      <c r="WOP126" s="20"/>
      <c r="WOQ126" s="20"/>
      <c r="WOR126" s="20"/>
      <c r="WOS126" s="20"/>
      <c r="WOT126" s="20"/>
      <c r="WOU126" s="20"/>
      <c r="WOV126" s="20"/>
      <c r="WOW126" s="20"/>
      <c r="WOX126" s="20"/>
      <c r="WOY126" s="20"/>
      <c r="WOZ126" s="20"/>
      <c r="WPA126" s="20"/>
      <c r="WPB126" s="20"/>
      <c r="WPC126" s="20"/>
      <c r="WPD126" s="20"/>
      <c r="WPE126" s="20"/>
      <c r="WPF126" s="20"/>
      <c r="WPG126" s="20"/>
      <c r="WPH126" s="20"/>
      <c r="WPI126" s="20"/>
      <c r="WPJ126" s="20"/>
      <c r="WPK126" s="20"/>
      <c r="WPL126" s="20"/>
      <c r="WPM126" s="20"/>
      <c r="WPN126" s="20"/>
      <c r="WPO126" s="20"/>
      <c r="WPP126" s="20"/>
      <c r="WPQ126" s="20"/>
      <c r="WPR126" s="20"/>
      <c r="WPS126" s="20"/>
      <c r="WPT126" s="20"/>
      <c r="WPU126" s="20"/>
      <c r="WPV126" s="20"/>
      <c r="WPW126" s="20"/>
      <c r="WPX126" s="20"/>
      <c r="WPY126" s="20"/>
      <c r="WPZ126" s="20"/>
      <c r="WQA126" s="20"/>
      <c r="WQB126" s="20"/>
      <c r="WQC126" s="20"/>
      <c r="WQD126" s="20"/>
      <c r="WQE126" s="20"/>
      <c r="WQF126" s="20"/>
      <c r="WQG126" s="20"/>
      <c r="WQH126" s="20"/>
      <c r="WQI126" s="20"/>
      <c r="WQJ126" s="20"/>
      <c r="WQK126" s="20"/>
      <c r="WQL126" s="20"/>
      <c r="WQM126" s="20"/>
      <c r="WQN126" s="20"/>
      <c r="WQO126" s="20"/>
      <c r="WQP126" s="20"/>
      <c r="WQQ126" s="20"/>
      <c r="WQR126" s="20"/>
      <c r="WQS126" s="20"/>
      <c r="WQT126" s="20"/>
      <c r="WQU126" s="20"/>
      <c r="WQV126" s="20"/>
      <c r="WQW126" s="20"/>
      <c r="WQX126" s="20"/>
      <c r="WQY126" s="20"/>
      <c r="WQZ126" s="20"/>
      <c r="WRA126" s="20"/>
      <c r="WRB126" s="20"/>
      <c r="WRC126" s="20"/>
      <c r="WRD126" s="20"/>
      <c r="WRE126" s="20"/>
      <c r="WRF126" s="20"/>
      <c r="WRG126" s="20"/>
      <c r="WRH126" s="20"/>
      <c r="WRI126" s="20"/>
      <c r="WRJ126" s="20"/>
      <c r="WRK126" s="20"/>
      <c r="WRL126" s="20"/>
      <c r="WRM126" s="20"/>
      <c r="WRN126" s="20"/>
      <c r="WRO126" s="20"/>
      <c r="WRP126" s="20"/>
      <c r="WRQ126" s="20"/>
      <c r="WRR126" s="20"/>
      <c r="WRS126" s="20"/>
      <c r="WRT126" s="20"/>
      <c r="WRU126" s="20"/>
      <c r="WRV126" s="20"/>
      <c r="WRW126" s="20"/>
      <c r="WRX126" s="20"/>
      <c r="WRY126" s="20"/>
      <c r="WRZ126" s="20"/>
      <c r="WSA126" s="20"/>
      <c r="WSB126" s="20"/>
      <c r="WSC126" s="20"/>
      <c r="WSD126" s="20"/>
      <c r="WSE126" s="20"/>
      <c r="WSF126" s="20"/>
      <c r="WSG126" s="20"/>
      <c r="WSH126" s="20"/>
      <c r="WSI126" s="20"/>
      <c r="WSJ126" s="20"/>
      <c r="WSK126" s="20"/>
      <c r="WSL126" s="20"/>
      <c r="WSM126" s="20"/>
      <c r="WSN126" s="20"/>
      <c r="WSO126" s="20"/>
      <c r="WSP126" s="20"/>
      <c r="WSQ126" s="20"/>
      <c r="WSR126" s="20"/>
      <c r="WSS126" s="20"/>
      <c r="WST126" s="20"/>
      <c r="WSU126" s="20"/>
      <c r="WSV126" s="20"/>
      <c r="WSW126" s="20"/>
      <c r="WSX126" s="20"/>
      <c r="WSY126" s="20"/>
      <c r="WSZ126" s="20"/>
      <c r="WTA126" s="20"/>
      <c r="WTB126" s="20"/>
      <c r="WTC126" s="20"/>
      <c r="WTD126" s="20"/>
      <c r="WTE126" s="20"/>
      <c r="WTF126" s="20"/>
      <c r="WTG126" s="20"/>
      <c r="WTH126" s="20"/>
      <c r="WTI126" s="20"/>
      <c r="WTJ126" s="20"/>
      <c r="WTQ126" s="20"/>
      <c r="WTR126" s="20"/>
      <c r="WTS126" s="20"/>
      <c r="WTT126" s="20"/>
      <c r="WTU126" s="20"/>
      <c r="WTV126" s="20"/>
      <c r="WTW126" s="20"/>
      <c r="WTX126" s="20"/>
      <c r="WTY126" s="20"/>
      <c r="WTZ126" s="20"/>
      <c r="WUA126" s="20"/>
      <c r="WUB126" s="20"/>
      <c r="WUC126" s="20"/>
      <c r="WUD126" s="20"/>
      <c r="WUE126" s="20"/>
      <c r="WUF126" s="20"/>
      <c r="WUG126" s="20"/>
      <c r="WUH126" s="20"/>
      <c r="WUI126" s="20"/>
      <c r="WUJ126" s="20"/>
      <c r="WUK126" s="20"/>
      <c r="WUL126" s="20"/>
      <c r="WUM126" s="20"/>
      <c r="WUN126" s="20"/>
      <c r="WUO126" s="20"/>
      <c r="WUP126" s="20"/>
      <c r="WUQ126" s="20"/>
      <c r="WUR126" s="20"/>
      <c r="WUS126" s="20"/>
      <c r="WUT126" s="20"/>
      <c r="WUU126" s="20"/>
      <c r="WUV126" s="20"/>
      <c r="WUW126" s="20"/>
      <c r="WUX126" s="20"/>
      <c r="WUY126" s="20"/>
      <c r="WUZ126" s="20"/>
      <c r="WVA126" s="20"/>
      <c r="WVB126" s="20"/>
      <c r="WVC126" s="20"/>
      <c r="WVD126" s="20"/>
      <c r="WVE126" s="20"/>
      <c r="WVF126" s="20"/>
      <c r="WVG126" s="20"/>
      <c r="WVH126" s="20"/>
      <c r="WVI126" s="20"/>
      <c r="WVJ126" s="20"/>
      <c r="WVK126" s="20"/>
      <c r="WVL126" s="20"/>
      <c r="WVM126" s="20"/>
      <c r="WVN126" s="20"/>
      <c r="WVO126" s="20"/>
      <c r="WVP126" s="20"/>
      <c r="WVQ126" s="20"/>
      <c r="WVR126" s="20"/>
      <c r="WVS126" s="20"/>
      <c r="WVT126" s="20"/>
      <c r="WVU126" s="20"/>
      <c r="WVV126" s="20"/>
      <c r="WVW126" s="20"/>
      <c r="WVX126" s="20"/>
      <c r="WVY126" s="20"/>
      <c r="WVZ126" s="20"/>
      <c r="WWA126" s="20"/>
      <c r="WWB126" s="20"/>
      <c r="WWC126" s="20"/>
      <c r="WWD126" s="20"/>
      <c r="WWE126" s="20"/>
      <c r="WWF126" s="20"/>
      <c r="WWG126" s="20"/>
      <c r="WWH126" s="20"/>
      <c r="WWI126" s="20"/>
      <c r="WWJ126" s="20"/>
      <c r="WWK126" s="20"/>
      <c r="WWL126" s="20"/>
      <c r="WWM126" s="20"/>
      <c r="WWN126" s="20"/>
      <c r="WWO126" s="20"/>
      <c r="WWP126" s="20"/>
      <c r="WWQ126" s="20"/>
      <c r="WWR126" s="20"/>
      <c r="WWS126" s="20"/>
      <c r="WWT126" s="20"/>
      <c r="WWU126" s="20"/>
      <c r="WWV126" s="20"/>
      <c r="WWW126" s="20"/>
      <c r="WWX126" s="20"/>
      <c r="WWY126" s="20"/>
      <c r="WWZ126" s="20"/>
      <c r="WXA126" s="20"/>
      <c r="WXB126" s="20"/>
      <c r="WXC126" s="20"/>
      <c r="WXD126" s="20"/>
      <c r="WXE126" s="20"/>
      <c r="WXF126" s="20"/>
      <c r="WXG126" s="20"/>
      <c r="WXH126" s="20"/>
      <c r="WXI126" s="20"/>
      <c r="WXJ126" s="20"/>
      <c r="WXK126" s="20"/>
      <c r="WXL126" s="20"/>
      <c r="WXM126" s="20"/>
      <c r="WXN126" s="20"/>
      <c r="WXO126" s="20"/>
      <c r="WXP126" s="20"/>
      <c r="WXQ126" s="20"/>
      <c r="WXR126" s="20"/>
      <c r="WXS126" s="20"/>
      <c r="WXT126" s="20"/>
      <c r="WXU126" s="20"/>
      <c r="WXV126" s="20"/>
      <c r="WXW126" s="20"/>
      <c r="WXX126" s="20"/>
      <c r="WXY126" s="20"/>
      <c r="WXZ126" s="20"/>
      <c r="WYA126" s="20"/>
      <c r="WYB126" s="20"/>
      <c r="WYC126" s="20"/>
      <c r="WYD126" s="20"/>
      <c r="WYE126" s="20"/>
      <c r="WYF126" s="20"/>
      <c r="WYG126" s="20"/>
      <c r="WYH126" s="20"/>
      <c r="WYI126" s="20"/>
      <c r="WYJ126" s="20"/>
      <c r="WYK126" s="20"/>
      <c r="WYL126" s="20"/>
      <c r="WYM126" s="20"/>
      <c r="WYN126" s="20"/>
      <c r="WYO126" s="20"/>
      <c r="WYP126" s="20"/>
      <c r="WYQ126" s="20"/>
      <c r="WYR126" s="20"/>
      <c r="WYS126" s="20"/>
      <c r="WYT126" s="20"/>
      <c r="WYU126" s="20"/>
      <c r="WYV126" s="20"/>
      <c r="WYW126" s="20"/>
      <c r="WYX126" s="20"/>
      <c r="WYY126" s="20"/>
      <c r="WYZ126" s="20"/>
      <c r="WZA126" s="20"/>
      <c r="WZB126" s="20"/>
      <c r="WZC126" s="20"/>
      <c r="WZD126" s="20"/>
      <c r="WZE126" s="20"/>
      <c r="WZF126" s="20"/>
      <c r="WZG126" s="20"/>
      <c r="WZH126" s="20"/>
      <c r="WZI126" s="20"/>
      <c r="WZJ126" s="20"/>
      <c r="WZK126" s="20"/>
      <c r="WZL126" s="20"/>
      <c r="WZM126" s="20"/>
      <c r="WZN126" s="20"/>
      <c r="WZO126" s="20"/>
      <c r="WZP126" s="20"/>
      <c r="WZQ126" s="20"/>
      <c r="WZR126" s="20"/>
      <c r="WZS126" s="20"/>
      <c r="WZT126" s="20"/>
      <c r="WZU126" s="20"/>
      <c r="WZV126" s="20"/>
      <c r="WZW126" s="20"/>
      <c r="WZX126" s="20"/>
      <c r="WZY126" s="20"/>
      <c r="WZZ126" s="20"/>
      <c r="XAA126" s="20"/>
      <c r="XAB126" s="20"/>
      <c r="XAC126" s="20"/>
      <c r="XAD126" s="20"/>
      <c r="XAE126" s="20"/>
      <c r="XAF126" s="20"/>
      <c r="XAG126" s="20"/>
      <c r="XAH126" s="20"/>
      <c r="XAI126" s="20"/>
      <c r="XAJ126" s="20"/>
      <c r="XAK126" s="20"/>
      <c r="XAL126" s="20"/>
      <c r="XAM126" s="20"/>
      <c r="XAN126" s="20"/>
      <c r="XAO126" s="20"/>
      <c r="XAP126" s="20"/>
      <c r="XAQ126" s="20"/>
      <c r="XAR126" s="20"/>
      <c r="XAS126" s="20"/>
      <c r="XAT126" s="20"/>
      <c r="XAU126" s="20"/>
      <c r="XAV126" s="20"/>
      <c r="XAW126" s="20"/>
      <c r="XAX126" s="20"/>
      <c r="XAY126" s="20"/>
      <c r="XAZ126" s="20"/>
      <c r="XBA126" s="20"/>
      <c r="XBB126" s="20"/>
      <c r="XBC126" s="20"/>
      <c r="XBD126" s="20"/>
      <c r="XBE126" s="20"/>
      <c r="XBF126" s="20"/>
      <c r="XBG126" s="20"/>
      <c r="XBH126" s="20"/>
      <c r="XBI126" s="20"/>
      <c r="XBJ126" s="20"/>
      <c r="XBK126" s="20"/>
      <c r="XBL126" s="20"/>
      <c r="XBM126" s="20"/>
      <c r="XBN126" s="20"/>
      <c r="XBO126" s="20"/>
      <c r="XBP126" s="20"/>
      <c r="XBQ126" s="20"/>
      <c r="XBR126" s="20"/>
      <c r="XBS126" s="20"/>
      <c r="XBT126" s="20"/>
      <c r="XBU126" s="20"/>
      <c r="XBV126" s="20"/>
      <c r="XBW126" s="20"/>
      <c r="XBX126" s="20"/>
      <c r="XBY126" s="20"/>
      <c r="XBZ126" s="20"/>
      <c r="XCA126" s="20"/>
      <c r="XCB126" s="20"/>
      <c r="XCC126" s="20"/>
      <c r="XCD126" s="20"/>
      <c r="XCE126" s="20"/>
      <c r="XCF126" s="20"/>
      <c r="XCG126" s="20"/>
      <c r="XCH126" s="20"/>
      <c r="XCI126" s="20"/>
      <c r="XCJ126" s="20"/>
      <c r="XCK126" s="20"/>
      <c r="XCL126" s="20"/>
      <c r="XCM126" s="20"/>
      <c r="XCN126" s="20"/>
      <c r="XCO126" s="20"/>
      <c r="XCP126" s="20"/>
      <c r="XCQ126" s="20"/>
      <c r="XCR126" s="20"/>
      <c r="XCS126" s="20"/>
      <c r="XCT126" s="20"/>
      <c r="XCU126" s="20"/>
      <c r="XCV126" s="20"/>
      <c r="XCW126" s="20"/>
      <c r="XCX126" s="20"/>
      <c r="XCY126" s="20"/>
      <c r="XCZ126" s="20"/>
      <c r="XDA126" s="20"/>
    </row>
    <row r="127" spans="1:16329" ht="31.5" x14ac:dyDescent="0.25">
      <c r="A127" s="29" t="s">
        <v>476</v>
      </c>
      <c r="B127" s="70">
        <v>7100000000</v>
      </c>
      <c r="C127" s="70"/>
      <c r="D127" s="32">
        <f>D128</f>
        <v>35501586.769999996</v>
      </c>
    </row>
    <row r="128" spans="1:16329" s="27" customFormat="1" ht="31.5" x14ac:dyDescent="0.25">
      <c r="A128" s="33" t="s">
        <v>477</v>
      </c>
      <c r="B128" s="71">
        <v>7130000000</v>
      </c>
      <c r="C128" s="71"/>
      <c r="D128" s="35">
        <f>SUM(D129:D130)</f>
        <v>35501586.769999996</v>
      </c>
      <c r="E128" s="25"/>
      <c r="F128" s="25"/>
      <c r="G128" s="25"/>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GY128" s="28"/>
      <c r="GZ128" s="28"/>
      <c r="HA128" s="28"/>
      <c r="HB128" s="28"/>
      <c r="HC128" s="28"/>
      <c r="HD128" s="28"/>
      <c r="QU128" s="28"/>
      <c r="QV128" s="28"/>
      <c r="QW128" s="28"/>
      <c r="QX128" s="28"/>
      <c r="QY128" s="28"/>
      <c r="QZ128" s="28"/>
      <c r="AAQ128" s="28"/>
      <c r="AAR128" s="28"/>
      <c r="AAS128" s="28"/>
      <c r="AAT128" s="28"/>
      <c r="AAU128" s="28"/>
      <c r="AAV128" s="28"/>
      <c r="AKM128" s="28"/>
      <c r="AKN128" s="28"/>
      <c r="AKO128" s="28"/>
      <c r="AKP128" s="28"/>
      <c r="AKQ128" s="28"/>
      <c r="AKR128" s="28"/>
      <c r="AUI128" s="28"/>
      <c r="AUJ128" s="28"/>
      <c r="AUK128" s="28"/>
      <c r="AUL128" s="28"/>
      <c r="AUM128" s="28"/>
      <c r="AUN128" s="28"/>
      <c r="BEE128" s="28"/>
      <c r="BEF128" s="28"/>
      <c r="BEG128" s="28"/>
      <c r="BEH128" s="28"/>
      <c r="BEI128" s="28"/>
      <c r="BEJ128" s="28"/>
      <c r="BOA128" s="28"/>
      <c r="BOB128" s="28"/>
      <c r="BOC128" s="28"/>
      <c r="BOD128" s="28"/>
      <c r="BOE128" s="28"/>
      <c r="BOF128" s="28"/>
      <c r="BXW128" s="28"/>
      <c r="BXX128" s="28"/>
      <c r="BXY128" s="28"/>
      <c r="BXZ128" s="28"/>
      <c r="BYA128" s="28"/>
      <c r="BYB128" s="28"/>
      <c r="CHS128" s="28"/>
      <c r="CHT128" s="28"/>
      <c r="CHU128" s="28"/>
      <c r="CHV128" s="28"/>
      <c r="CHW128" s="28"/>
      <c r="CHX128" s="28"/>
      <c r="CRO128" s="28"/>
      <c r="CRP128" s="28"/>
      <c r="CRQ128" s="28"/>
      <c r="CRR128" s="28"/>
      <c r="CRS128" s="28"/>
      <c r="CRT128" s="28"/>
      <c r="DBK128" s="28"/>
      <c r="DBL128" s="28"/>
      <c r="DBM128" s="28"/>
      <c r="DBN128" s="28"/>
      <c r="DBO128" s="28"/>
      <c r="DBP128" s="28"/>
      <c r="DLG128" s="28"/>
      <c r="DLH128" s="28"/>
      <c r="DLI128" s="28"/>
      <c r="DLJ128" s="28"/>
      <c r="DLK128" s="28"/>
      <c r="DLL128" s="28"/>
      <c r="DVC128" s="28"/>
      <c r="DVD128" s="28"/>
      <c r="DVE128" s="28"/>
      <c r="DVF128" s="28"/>
      <c r="DVG128" s="28"/>
      <c r="DVH128" s="28"/>
      <c r="EEY128" s="28"/>
      <c r="EEZ128" s="28"/>
      <c r="EFA128" s="28"/>
      <c r="EFB128" s="28"/>
      <c r="EFC128" s="28"/>
      <c r="EFD128" s="28"/>
      <c r="EOU128" s="28"/>
      <c r="EOV128" s="28"/>
      <c r="EOW128" s="28"/>
      <c r="EOX128" s="28"/>
      <c r="EOY128" s="28"/>
      <c r="EOZ128" s="28"/>
      <c r="EYQ128" s="28"/>
      <c r="EYR128" s="28"/>
      <c r="EYS128" s="28"/>
      <c r="EYT128" s="28"/>
      <c r="EYU128" s="28"/>
      <c r="EYV128" s="28"/>
      <c r="FIM128" s="28"/>
      <c r="FIN128" s="28"/>
      <c r="FIO128" s="28"/>
      <c r="FIP128" s="28"/>
      <c r="FIQ128" s="28"/>
      <c r="FIR128" s="28"/>
      <c r="FSI128" s="28"/>
      <c r="FSJ128" s="28"/>
      <c r="FSK128" s="28"/>
      <c r="FSL128" s="28"/>
      <c r="FSM128" s="28"/>
      <c r="FSN128" s="28"/>
      <c r="GCE128" s="28"/>
      <c r="GCF128" s="28"/>
      <c r="GCG128" s="28"/>
      <c r="GCH128" s="28"/>
      <c r="GCI128" s="28"/>
      <c r="GCJ128" s="28"/>
      <c r="GMA128" s="28"/>
      <c r="GMB128" s="28"/>
      <c r="GMC128" s="28"/>
      <c r="GMD128" s="28"/>
      <c r="GME128" s="28"/>
      <c r="GMF128" s="28"/>
      <c r="GVW128" s="28"/>
      <c r="GVX128" s="28"/>
      <c r="GVY128" s="28"/>
      <c r="GVZ128" s="28"/>
      <c r="GWA128" s="28"/>
      <c r="GWB128" s="28"/>
      <c r="HFS128" s="28"/>
      <c r="HFT128" s="28"/>
      <c r="HFU128" s="28"/>
      <c r="HFV128" s="28"/>
      <c r="HFW128" s="28"/>
      <c r="HFX128" s="28"/>
      <c r="HPO128" s="28"/>
      <c r="HPP128" s="28"/>
      <c r="HPQ128" s="28"/>
      <c r="HPR128" s="28"/>
      <c r="HPS128" s="28"/>
      <c r="HPT128" s="28"/>
      <c r="HZK128" s="28"/>
      <c r="HZL128" s="28"/>
      <c r="HZM128" s="28"/>
      <c r="HZN128" s="28"/>
      <c r="HZO128" s="28"/>
      <c r="HZP128" s="28"/>
      <c r="IJG128" s="28"/>
      <c r="IJH128" s="28"/>
      <c r="IJI128" s="28"/>
      <c r="IJJ128" s="28"/>
      <c r="IJK128" s="28"/>
      <c r="IJL128" s="28"/>
      <c r="ITC128" s="28"/>
      <c r="ITD128" s="28"/>
      <c r="ITE128" s="28"/>
      <c r="ITF128" s="28"/>
      <c r="ITG128" s="28"/>
      <c r="ITH128" s="28"/>
      <c r="JCY128" s="28"/>
      <c r="JCZ128" s="28"/>
      <c r="JDA128" s="28"/>
      <c r="JDB128" s="28"/>
      <c r="JDC128" s="28"/>
      <c r="JDD128" s="28"/>
      <c r="JMU128" s="28"/>
      <c r="JMV128" s="28"/>
      <c r="JMW128" s="28"/>
      <c r="JMX128" s="28"/>
      <c r="JMY128" s="28"/>
      <c r="JMZ128" s="28"/>
      <c r="JWQ128" s="28"/>
      <c r="JWR128" s="28"/>
      <c r="JWS128" s="28"/>
      <c r="JWT128" s="28"/>
      <c r="JWU128" s="28"/>
      <c r="JWV128" s="28"/>
      <c r="KGM128" s="28"/>
      <c r="KGN128" s="28"/>
      <c r="KGO128" s="28"/>
      <c r="KGP128" s="28"/>
      <c r="KGQ128" s="28"/>
      <c r="KGR128" s="28"/>
      <c r="KQI128" s="28"/>
      <c r="KQJ128" s="28"/>
      <c r="KQK128" s="28"/>
      <c r="KQL128" s="28"/>
      <c r="KQM128" s="28"/>
      <c r="KQN128" s="28"/>
      <c r="LAE128" s="28"/>
      <c r="LAF128" s="28"/>
      <c r="LAG128" s="28"/>
      <c r="LAH128" s="28"/>
      <c r="LAI128" s="28"/>
      <c r="LAJ128" s="28"/>
      <c r="LKA128" s="28"/>
      <c r="LKB128" s="28"/>
      <c r="LKC128" s="28"/>
      <c r="LKD128" s="28"/>
      <c r="LKE128" s="28"/>
      <c r="LKF128" s="28"/>
      <c r="LTW128" s="28"/>
      <c r="LTX128" s="28"/>
      <c r="LTY128" s="28"/>
      <c r="LTZ128" s="28"/>
      <c r="LUA128" s="28"/>
      <c r="LUB128" s="28"/>
      <c r="MDS128" s="28"/>
      <c r="MDT128" s="28"/>
      <c r="MDU128" s="28"/>
      <c r="MDV128" s="28"/>
      <c r="MDW128" s="28"/>
      <c r="MDX128" s="28"/>
      <c r="MNO128" s="28"/>
      <c r="MNP128" s="28"/>
      <c r="MNQ128" s="28"/>
      <c r="MNR128" s="28"/>
      <c r="MNS128" s="28"/>
      <c r="MNT128" s="28"/>
      <c r="MXK128" s="28"/>
      <c r="MXL128" s="28"/>
      <c r="MXM128" s="28"/>
      <c r="MXN128" s="28"/>
      <c r="MXO128" s="28"/>
      <c r="MXP128" s="28"/>
      <c r="NHG128" s="28"/>
      <c r="NHH128" s="28"/>
      <c r="NHI128" s="28"/>
      <c r="NHJ128" s="28"/>
      <c r="NHK128" s="28"/>
      <c r="NHL128" s="28"/>
      <c r="NRC128" s="28"/>
      <c r="NRD128" s="28"/>
      <c r="NRE128" s="28"/>
      <c r="NRF128" s="28"/>
      <c r="NRG128" s="28"/>
      <c r="NRH128" s="28"/>
      <c r="OAY128" s="28"/>
      <c r="OAZ128" s="28"/>
      <c r="OBA128" s="28"/>
      <c r="OBB128" s="28"/>
      <c r="OBC128" s="28"/>
      <c r="OBD128" s="28"/>
      <c r="OKU128" s="28"/>
      <c r="OKV128" s="28"/>
      <c r="OKW128" s="28"/>
      <c r="OKX128" s="28"/>
      <c r="OKY128" s="28"/>
      <c r="OKZ128" s="28"/>
      <c r="OUQ128" s="28"/>
      <c r="OUR128" s="28"/>
      <c r="OUS128" s="28"/>
      <c r="OUT128" s="28"/>
      <c r="OUU128" s="28"/>
      <c r="OUV128" s="28"/>
      <c r="PEM128" s="28"/>
      <c r="PEN128" s="28"/>
      <c r="PEO128" s="28"/>
      <c r="PEP128" s="28"/>
      <c r="PEQ128" s="28"/>
      <c r="PER128" s="28"/>
      <c r="POI128" s="28"/>
      <c r="POJ128" s="28"/>
      <c r="POK128" s="28"/>
      <c r="POL128" s="28"/>
      <c r="POM128" s="28"/>
      <c r="PON128" s="28"/>
      <c r="PYE128" s="28"/>
      <c r="PYF128" s="28"/>
      <c r="PYG128" s="28"/>
      <c r="PYH128" s="28"/>
      <c r="PYI128" s="28"/>
      <c r="PYJ128" s="28"/>
      <c r="QIA128" s="28"/>
      <c r="QIB128" s="28"/>
      <c r="QIC128" s="28"/>
      <c r="QID128" s="28"/>
      <c r="QIE128" s="28"/>
      <c r="QIF128" s="28"/>
      <c r="QRW128" s="28"/>
      <c r="QRX128" s="28"/>
      <c r="QRY128" s="28"/>
      <c r="QRZ128" s="28"/>
      <c r="QSA128" s="28"/>
      <c r="QSB128" s="28"/>
      <c r="RBS128" s="28"/>
      <c r="RBT128" s="28"/>
      <c r="RBU128" s="28"/>
      <c r="RBV128" s="28"/>
      <c r="RBW128" s="28"/>
      <c r="RBX128" s="28"/>
      <c r="RLO128" s="28"/>
      <c r="RLP128" s="28"/>
      <c r="RLQ128" s="28"/>
      <c r="RLR128" s="28"/>
      <c r="RLS128" s="28"/>
      <c r="RLT128" s="28"/>
      <c r="RVK128" s="28"/>
      <c r="RVL128" s="28"/>
      <c r="RVM128" s="28"/>
      <c r="RVN128" s="28"/>
      <c r="RVO128" s="28"/>
      <c r="RVP128" s="28"/>
      <c r="SFG128" s="28"/>
      <c r="SFH128" s="28"/>
      <c r="SFI128" s="28"/>
      <c r="SFJ128" s="28"/>
      <c r="SFK128" s="28"/>
      <c r="SFL128" s="28"/>
      <c r="SPC128" s="28"/>
      <c r="SPD128" s="28"/>
      <c r="SPE128" s="28"/>
      <c r="SPF128" s="28"/>
      <c r="SPG128" s="28"/>
      <c r="SPH128" s="28"/>
      <c r="SYY128" s="28"/>
      <c r="SYZ128" s="28"/>
      <c r="SZA128" s="28"/>
      <c r="SZB128" s="28"/>
      <c r="SZC128" s="28"/>
      <c r="SZD128" s="28"/>
      <c r="TIU128" s="28"/>
      <c r="TIV128" s="28"/>
      <c r="TIW128" s="28"/>
      <c r="TIX128" s="28"/>
      <c r="TIY128" s="28"/>
      <c r="TIZ128" s="28"/>
      <c r="TSQ128" s="28"/>
      <c r="TSR128" s="28"/>
      <c r="TSS128" s="28"/>
      <c r="TST128" s="28"/>
      <c r="TSU128" s="28"/>
      <c r="TSV128" s="28"/>
      <c r="UCM128" s="28"/>
      <c r="UCN128" s="28"/>
      <c r="UCO128" s="28"/>
      <c r="UCP128" s="28"/>
      <c r="UCQ128" s="28"/>
      <c r="UCR128" s="28"/>
      <c r="UMI128" s="28"/>
      <c r="UMJ128" s="28"/>
      <c r="UMK128" s="28"/>
      <c r="UML128" s="28"/>
      <c r="UMM128" s="28"/>
      <c r="UMN128" s="28"/>
      <c r="UWE128" s="28"/>
      <c r="UWF128" s="28"/>
      <c r="UWG128" s="28"/>
      <c r="UWH128" s="28"/>
      <c r="UWI128" s="28"/>
      <c r="UWJ128" s="28"/>
      <c r="VGA128" s="28"/>
      <c r="VGB128" s="28"/>
      <c r="VGC128" s="28"/>
      <c r="VGD128" s="28"/>
      <c r="VGE128" s="28"/>
      <c r="VGF128" s="28"/>
      <c r="VPW128" s="28"/>
      <c r="VPX128" s="28"/>
      <c r="VPY128" s="28"/>
      <c r="VPZ128" s="28"/>
      <c r="VQA128" s="28"/>
      <c r="VQB128" s="28"/>
      <c r="VZS128" s="28"/>
      <c r="VZT128" s="28"/>
      <c r="VZU128" s="28"/>
      <c r="VZV128" s="28"/>
      <c r="VZW128" s="28"/>
      <c r="VZX128" s="28"/>
      <c r="WJO128" s="28"/>
      <c r="WJP128" s="28"/>
      <c r="WJQ128" s="28"/>
      <c r="WJR128" s="28"/>
      <c r="WJS128" s="28"/>
      <c r="WJT128" s="28"/>
      <c r="WTK128" s="28"/>
      <c r="WTL128" s="28"/>
      <c r="WTM128" s="28"/>
      <c r="WTN128" s="28"/>
      <c r="WTO128" s="28"/>
      <c r="WTP128" s="28"/>
    </row>
    <row r="129" spans="1:16329" ht="31.5" x14ac:dyDescent="0.25">
      <c r="A129" s="36" t="s">
        <v>401</v>
      </c>
      <c r="B129" s="67">
        <v>7130000000</v>
      </c>
      <c r="C129" s="67">
        <v>200</v>
      </c>
      <c r="D129" s="39">
        <v>23605015</v>
      </c>
      <c r="E129" s="72"/>
      <c r="F129" s="72"/>
    </row>
    <row r="130" spans="1:16329" x14ac:dyDescent="0.25">
      <c r="A130" s="73" t="s">
        <v>478</v>
      </c>
      <c r="B130" s="67">
        <v>7130000000</v>
      </c>
      <c r="C130" s="67">
        <v>500</v>
      </c>
      <c r="D130" s="39">
        <v>11896571.77</v>
      </c>
      <c r="E130" s="72"/>
      <c r="F130" s="72"/>
    </row>
    <row r="131" spans="1:16329" ht="31.5" x14ac:dyDescent="0.25">
      <c r="A131" s="57" t="s">
        <v>479</v>
      </c>
      <c r="B131" s="58" t="s">
        <v>480</v>
      </c>
      <c r="C131" s="58"/>
      <c r="D131" s="32">
        <f>D132+D139</f>
        <v>138344986.80000001</v>
      </c>
    </row>
    <row r="132" spans="1:16329" x14ac:dyDescent="0.25">
      <c r="A132" s="62" t="s">
        <v>398</v>
      </c>
      <c r="B132" s="60" t="s">
        <v>481</v>
      </c>
      <c r="C132" s="60"/>
      <c r="D132" s="35">
        <f>D133+D136</f>
        <v>93854322.409999996</v>
      </c>
      <c r="GY132" s="20"/>
      <c r="GZ132" s="20"/>
      <c r="HA132" s="20"/>
      <c r="HB132" s="20"/>
      <c r="HC132" s="20"/>
      <c r="HD132" s="20"/>
      <c r="QU132" s="20"/>
      <c r="QV132" s="20"/>
      <c r="QW132" s="20"/>
      <c r="QX132" s="20"/>
      <c r="QY132" s="20"/>
      <c r="QZ132" s="20"/>
      <c r="AAQ132" s="20"/>
      <c r="AAR132" s="20"/>
      <c r="AAS132" s="20"/>
      <c r="AAT132" s="20"/>
      <c r="AAU132" s="20"/>
      <c r="AAV132" s="20"/>
      <c r="AKM132" s="20"/>
      <c r="AKN132" s="20"/>
      <c r="AKO132" s="20"/>
      <c r="AKP132" s="20"/>
      <c r="AKQ132" s="20"/>
      <c r="AKR132" s="20"/>
      <c r="AUI132" s="20"/>
      <c r="AUJ132" s="20"/>
      <c r="AUK132" s="20"/>
      <c r="AUL132" s="20"/>
      <c r="AUM132" s="20"/>
      <c r="AUN132" s="20"/>
      <c r="BEE132" s="20"/>
      <c r="BEF132" s="20"/>
      <c r="BEG132" s="20"/>
      <c r="BEH132" s="20"/>
      <c r="BEI132" s="20"/>
      <c r="BEJ132" s="20"/>
      <c r="BOA132" s="20"/>
      <c r="BOB132" s="20"/>
      <c r="BOC132" s="20"/>
      <c r="BOD132" s="20"/>
      <c r="BOE132" s="20"/>
      <c r="BOF132" s="20"/>
      <c r="BXW132" s="20"/>
      <c r="BXX132" s="20"/>
      <c r="BXY132" s="20"/>
      <c r="BXZ132" s="20"/>
      <c r="BYA132" s="20"/>
      <c r="BYB132" s="20"/>
      <c r="CHS132" s="20"/>
      <c r="CHT132" s="20"/>
      <c r="CHU132" s="20"/>
      <c r="CHV132" s="20"/>
      <c r="CHW132" s="20"/>
      <c r="CHX132" s="20"/>
      <c r="CRO132" s="20"/>
      <c r="CRP132" s="20"/>
      <c r="CRQ132" s="20"/>
      <c r="CRR132" s="20"/>
      <c r="CRS132" s="20"/>
      <c r="CRT132" s="20"/>
      <c r="DBK132" s="20"/>
      <c r="DBL132" s="20"/>
      <c r="DBM132" s="20"/>
      <c r="DBN132" s="20"/>
      <c r="DBO132" s="20"/>
      <c r="DBP132" s="20"/>
      <c r="DLG132" s="20"/>
      <c r="DLH132" s="20"/>
      <c r="DLI132" s="20"/>
      <c r="DLJ132" s="20"/>
      <c r="DLK132" s="20"/>
      <c r="DLL132" s="20"/>
      <c r="DVC132" s="20"/>
      <c r="DVD132" s="20"/>
      <c r="DVE132" s="20"/>
      <c r="DVF132" s="20"/>
      <c r="DVG132" s="20"/>
      <c r="DVH132" s="20"/>
      <c r="EEY132" s="20"/>
      <c r="EEZ132" s="20"/>
      <c r="EFA132" s="20"/>
      <c r="EFB132" s="20"/>
      <c r="EFC132" s="20"/>
      <c r="EFD132" s="20"/>
      <c r="EOU132" s="20"/>
      <c r="EOV132" s="20"/>
      <c r="EOW132" s="20"/>
      <c r="EOX132" s="20"/>
      <c r="EOY132" s="20"/>
      <c r="EOZ132" s="20"/>
      <c r="EYQ132" s="20"/>
      <c r="EYR132" s="20"/>
      <c r="EYS132" s="20"/>
      <c r="EYT132" s="20"/>
      <c r="EYU132" s="20"/>
      <c r="EYV132" s="20"/>
      <c r="FIM132" s="20"/>
      <c r="FIN132" s="20"/>
      <c r="FIO132" s="20"/>
      <c r="FIP132" s="20"/>
      <c r="FIQ132" s="20"/>
      <c r="FIR132" s="20"/>
      <c r="FSI132" s="20"/>
      <c r="FSJ132" s="20"/>
      <c r="FSK132" s="20"/>
      <c r="FSL132" s="20"/>
      <c r="FSM132" s="20"/>
      <c r="FSN132" s="20"/>
      <c r="GCE132" s="20"/>
      <c r="GCF132" s="20"/>
      <c r="GCG132" s="20"/>
      <c r="GCH132" s="20"/>
      <c r="GCI132" s="20"/>
      <c r="GCJ132" s="20"/>
      <c r="GMA132" s="20"/>
      <c r="GMB132" s="20"/>
      <c r="GMC132" s="20"/>
      <c r="GMD132" s="20"/>
      <c r="GME132" s="20"/>
      <c r="GMF132" s="20"/>
      <c r="GVW132" s="20"/>
      <c r="GVX132" s="20"/>
      <c r="GVY132" s="20"/>
      <c r="GVZ132" s="20"/>
      <c r="GWA132" s="20"/>
      <c r="GWB132" s="20"/>
      <c r="HFS132" s="20"/>
      <c r="HFT132" s="20"/>
      <c r="HFU132" s="20"/>
      <c r="HFV132" s="20"/>
      <c r="HFW132" s="20"/>
      <c r="HFX132" s="20"/>
      <c r="HPO132" s="20"/>
      <c r="HPP132" s="20"/>
      <c r="HPQ132" s="20"/>
      <c r="HPR132" s="20"/>
      <c r="HPS132" s="20"/>
      <c r="HPT132" s="20"/>
      <c r="HZK132" s="20"/>
      <c r="HZL132" s="20"/>
      <c r="HZM132" s="20"/>
      <c r="HZN132" s="20"/>
      <c r="HZO132" s="20"/>
      <c r="HZP132" s="20"/>
      <c r="IJG132" s="20"/>
      <c r="IJH132" s="20"/>
      <c r="IJI132" s="20"/>
      <c r="IJJ132" s="20"/>
      <c r="IJK132" s="20"/>
      <c r="IJL132" s="20"/>
      <c r="ITC132" s="20"/>
      <c r="ITD132" s="20"/>
      <c r="ITE132" s="20"/>
      <c r="ITF132" s="20"/>
      <c r="ITG132" s="20"/>
      <c r="ITH132" s="20"/>
      <c r="JCY132" s="20"/>
      <c r="JCZ132" s="20"/>
      <c r="JDA132" s="20"/>
      <c r="JDB132" s="20"/>
      <c r="JDC132" s="20"/>
      <c r="JDD132" s="20"/>
      <c r="JMU132" s="20"/>
      <c r="JMV132" s="20"/>
      <c r="JMW132" s="20"/>
      <c r="JMX132" s="20"/>
      <c r="JMY132" s="20"/>
      <c r="JMZ132" s="20"/>
      <c r="JWQ132" s="20"/>
      <c r="JWR132" s="20"/>
      <c r="JWS132" s="20"/>
      <c r="JWT132" s="20"/>
      <c r="JWU132" s="20"/>
      <c r="JWV132" s="20"/>
      <c r="KGM132" s="20"/>
      <c r="KGN132" s="20"/>
      <c r="KGO132" s="20"/>
      <c r="KGP132" s="20"/>
      <c r="KGQ132" s="20"/>
      <c r="KGR132" s="20"/>
      <c r="KQI132" s="20"/>
      <c r="KQJ132" s="20"/>
      <c r="KQK132" s="20"/>
      <c r="KQL132" s="20"/>
      <c r="KQM132" s="20"/>
      <c r="KQN132" s="20"/>
      <c r="LAE132" s="20"/>
      <c r="LAF132" s="20"/>
      <c r="LAG132" s="20"/>
      <c r="LAH132" s="20"/>
      <c r="LAI132" s="20"/>
      <c r="LAJ132" s="20"/>
      <c r="LKA132" s="20"/>
      <c r="LKB132" s="20"/>
      <c r="LKC132" s="20"/>
      <c r="LKD132" s="20"/>
      <c r="LKE132" s="20"/>
      <c r="LKF132" s="20"/>
      <c r="LTW132" s="20"/>
      <c r="LTX132" s="20"/>
      <c r="LTY132" s="20"/>
      <c r="LTZ132" s="20"/>
      <c r="LUA132" s="20"/>
      <c r="LUB132" s="20"/>
      <c r="MDS132" s="20"/>
      <c r="MDT132" s="20"/>
      <c r="MDU132" s="20"/>
      <c r="MDV132" s="20"/>
      <c r="MDW132" s="20"/>
      <c r="MDX132" s="20"/>
      <c r="MNO132" s="20"/>
      <c r="MNP132" s="20"/>
      <c r="MNQ132" s="20"/>
      <c r="MNR132" s="20"/>
      <c r="MNS132" s="20"/>
      <c r="MNT132" s="20"/>
      <c r="MXK132" s="20"/>
      <c r="MXL132" s="20"/>
      <c r="MXM132" s="20"/>
      <c r="MXN132" s="20"/>
      <c r="MXO132" s="20"/>
      <c r="MXP132" s="20"/>
      <c r="NHG132" s="20"/>
      <c r="NHH132" s="20"/>
      <c r="NHI132" s="20"/>
      <c r="NHJ132" s="20"/>
      <c r="NHK132" s="20"/>
      <c r="NHL132" s="20"/>
      <c r="NRC132" s="20"/>
      <c r="NRD132" s="20"/>
      <c r="NRE132" s="20"/>
      <c r="NRF132" s="20"/>
      <c r="NRG132" s="20"/>
      <c r="NRH132" s="20"/>
      <c r="OAY132" s="20"/>
      <c r="OAZ132" s="20"/>
      <c r="OBA132" s="20"/>
      <c r="OBB132" s="20"/>
      <c r="OBC132" s="20"/>
      <c r="OBD132" s="20"/>
      <c r="OKU132" s="20"/>
      <c r="OKV132" s="20"/>
      <c r="OKW132" s="20"/>
      <c r="OKX132" s="20"/>
      <c r="OKY132" s="20"/>
      <c r="OKZ132" s="20"/>
      <c r="OUQ132" s="20"/>
      <c r="OUR132" s="20"/>
      <c r="OUS132" s="20"/>
      <c r="OUT132" s="20"/>
      <c r="OUU132" s="20"/>
      <c r="OUV132" s="20"/>
      <c r="PEM132" s="20"/>
      <c r="PEN132" s="20"/>
      <c r="PEO132" s="20"/>
      <c r="PEP132" s="20"/>
      <c r="PEQ132" s="20"/>
      <c r="PER132" s="20"/>
      <c r="POI132" s="20"/>
      <c r="POJ132" s="20"/>
      <c r="POK132" s="20"/>
      <c r="POL132" s="20"/>
      <c r="POM132" s="20"/>
      <c r="PON132" s="20"/>
      <c r="PYE132" s="20"/>
      <c r="PYF132" s="20"/>
      <c r="PYG132" s="20"/>
      <c r="PYH132" s="20"/>
      <c r="PYI132" s="20"/>
      <c r="PYJ132" s="20"/>
      <c r="QIA132" s="20"/>
      <c r="QIB132" s="20"/>
      <c r="QIC132" s="20"/>
      <c r="QID132" s="20"/>
      <c r="QIE132" s="20"/>
      <c r="QIF132" s="20"/>
      <c r="QRW132" s="20"/>
      <c r="QRX132" s="20"/>
      <c r="QRY132" s="20"/>
      <c r="QRZ132" s="20"/>
      <c r="QSA132" s="20"/>
      <c r="QSB132" s="20"/>
      <c r="RBS132" s="20"/>
      <c r="RBT132" s="20"/>
      <c r="RBU132" s="20"/>
      <c r="RBV132" s="20"/>
      <c r="RBW132" s="20"/>
      <c r="RBX132" s="20"/>
      <c r="RLO132" s="20"/>
      <c r="RLP132" s="20"/>
      <c r="RLQ132" s="20"/>
      <c r="RLR132" s="20"/>
      <c r="RLS132" s="20"/>
      <c r="RLT132" s="20"/>
      <c r="RVK132" s="20"/>
      <c r="RVL132" s="20"/>
      <c r="RVM132" s="20"/>
      <c r="RVN132" s="20"/>
      <c r="RVO132" s="20"/>
      <c r="RVP132" s="20"/>
      <c r="SFG132" s="20"/>
      <c r="SFH132" s="20"/>
      <c r="SFI132" s="20"/>
      <c r="SFJ132" s="20"/>
      <c r="SFK132" s="20"/>
      <c r="SFL132" s="20"/>
      <c r="SPC132" s="20"/>
      <c r="SPD132" s="20"/>
      <c r="SPE132" s="20"/>
      <c r="SPF132" s="20"/>
      <c r="SPG132" s="20"/>
      <c r="SPH132" s="20"/>
      <c r="SYY132" s="20"/>
      <c r="SYZ132" s="20"/>
      <c r="SZA132" s="20"/>
      <c r="SZB132" s="20"/>
      <c r="SZC132" s="20"/>
      <c r="SZD132" s="20"/>
      <c r="TIU132" s="20"/>
      <c r="TIV132" s="20"/>
      <c r="TIW132" s="20"/>
      <c r="TIX132" s="20"/>
      <c r="TIY132" s="20"/>
      <c r="TIZ132" s="20"/>
      <c r="TSQ132" s="20"/>
      <c r="TSR132" s="20"/>
      <c r="TSS132" s="20"/>
      <c r="TST132" s="20"/>
      <c r="TSU132" s="20"/>
      <c r="TSV132" s="20"/>
      <c r="UCM132" s="20"/>
      <c r="UCN132" s="20"/>
      <c r="UCO132" s="20"/>
      <c r="UCP132" s="20"/>
      <c r="UCQ132" s="20"/>
      <c r="UCR132" s="20"/>
      <c r="UMI132" s="20"/>
      <c r="UMJ132" s="20"/>
      <c r="UMK132" s="20"/>
      <c r="UML132" s="20"/>
      <c r="UMM132" s="20"/>
      <c r="UMN132" s="20"/>
      <c r="UWE132" s="20"/>
      <c r="UWF132" s="20"/>
      <c r="UWG132" s="20"/>
      <c r="UWH132" s="20"/>
      <c r="UWI132" s="20"/>
      <c r="UWJ132" s="20"/>
      <c r="VGA132" s="20"/>
      <c r="VGB132" s="20"/>
      <c r="VGC132" s="20"/>
      <c r="VGD132" s="20"/>
      <c r="VGE132" s="20"/>
      <c r="VGF132" s="20"/>
      <c r="VPW132" s="20"/>
      <c r="VPX132" s="20"/>
      <c r="VPY132" s="20"/>
      <c r="VPZ132" s="20"/>
      <c r="VQA132" s="20"/>
      <c r="VQB132" s="20"/>
      <c r="VZS132" s="20"/>
      <c r="VZT132" s="20"/>
      <c r="VZU132" s="20"/>
      <c r="VZV132" s="20"/>
      <c r="VZW132" s="20"/>
      <c r="VZX132" s="20"/>
      <c r="WJO132" s="20"/>
      <c r="WJP132" s="20"/>
      <c r="WJQ132" s="20"/>
      <c r="WJR132" s="20"/>
      <c r="WJS132" s="20"/>
      <c r="WJT132" s="20"/>
      <c r="WTK132" s="20"/>
      <c r="WTL132" s="20"/>
      <c r="WTM132" s="20"/>
      <c r="WTN132" s="20"/>
      <c r="WTO132" s="20"/>
      <c r="WTP132" s="20"/>
    </row>
    <row r="133" spans="1:16329" ht="20.25" customHeight="1" x14ac:dyDescent="0.25">
      <c r="A133" s="65" t="s">
        <v>482</v>
      </c>
      <c r="B133" s="61" t="s">
        <v>481</v>
      </c>
      <c r="C133" s="61"/>
      <c r="D133" s="39">
        <f>SUM(D134:D135)</f>
        <v>92091770.479999989</v>
      </c>
      <c r="GY133" s="20"/>
      <c r="GZ133" s="20"/>
      <c r="HA133" s="20"/>
      <c r="HB133" s="20"/>
      <c r="HC133" s="20"/>
      <c r="HD133" s="20"/>
      <c r="QU133" s="20"/>
      <c r="QV133" s="20"/>
      <c r="QW133" s="20"/>
      <c r="QX133" s="20"/>
      <c r="QY133" s="20"/>
      <c r="QZ133" s="20"/>
      <c r="AAQ133" s="20"/>
      <c r="AAR133" s="20"/>
      <c r="AAS133" s="20"/>
      <c r="AAT133" s="20"/>
      <c r="AAU133" s="20"/>
      <c r="AAV133" s="20"/>
      <c r="AKM133" s="20"/>
      <c r="AKN133" s="20"/>
      <c r="AKO133" s="20"/>
      <c r="AKP133" s="20"/>
      <c r="AKQ133" s="20"/>
      <c r="AKR133" s="20"/>
      <c r="AUI133" s="20"/>
      <c r="AUJ133" s="20"/>
      <c r="AUK133" s="20"/>
      <c r="AUL133" s="20"/>
      <c r="AUM133" s="20"/>
      <c r="AUN133" s="20"/>
      <c r="BEE133" s="20"/>
      <c r="BEF133" s="20"/>
      <c r="BEG133" s="20"/>
      <c r="BEH133" s="20"/>
      <c r="BEI133" s="20"/>
      <c r="BEJ133" s="20"/>
      <c r="BOA133" s="20"/>
      <c r="BOB133" s="20"/>
      <c r="BOC133" s="20"/>
      <c r="BOD133" s="20"/>
      <c r="BOE133" s="20"/>
      <c r="BOF133" s="20"/>
      <c r="BXW133" s="20"/>
      <c r="BXX133" s="20"/>
      <c r="BXY133" s="20"/>
      <c r="BXZ133" s="20"/>
      <c r="BYA133" s="20"/>
      <c r="BYB133" s="20"/>
      <c r="CHS133" s="20"/>
      <c r="CHT133" s="20"/>
      <c r="CHU133" s="20"/>
      <c r="CHV133" s="20"/>
      <c r="CHW133" s="20"/>
      <c r="CHX133" s="20"/>
      <c r="CRO133" s="20"/>
      <c r="CRP133" s="20"/>
      <c r="CRQ133" s="20"/>
      <c r="CRR133" s="20"/>
      <c r="CRS133" s="20"/>
      <c r="CRT133" s="20"/>
      <c r="DBK133" s="20"/>
      <c r="DBL133" s="20"/>
      <c r="DBM133" s="20"/>
      <c r="DBN133" s="20"/>
      <c r="DBO133" s="20"/>
      <c r="DBP133" s="20"/>
      <c r="DLG133" s="20"/>
      <c r="DLH133" s="20"/>
      <c r="DLI133" s="20"/>
      <c r="DLJ133" s="20"/>
      <c r="DLK133" s="20"/>
      <c r="DLL133" s="20"/>
      <c r="DVC133" s="20"/>
      <c r="DVD133" s="20"/>
      <c r="DVE133" s="20"/>
      <c r="DVF133" s="20"/>
      <c r="DVG133" s="20"/>
      <c r="DVH133" s="20"/>
      <c r="EEY133" s="20"/>
      <c r="EEZ133" s="20"/>
      <c r="EFA133" s="20"/>
      <c r="EFB133" s="20"/>
      <c r="EFC133" s="20"/>
      <c r="EFD133" s="20"/>
      <c r="EOU133" s="20"/>
      <c r="EOV133" s="20"/>
      <c r="EOW133" s="20"/>
      <c r="EOX133" s="20"/>
      <c r="EOY133" s="20"/>
      <c r="EOZ133" s="20"/>
      <c r="EYQ133" s="20"/>
      <c r="EYR133" s="20"/>
      <c r="EYS133" s="20"/>
      <c r="EYT133" s="20"/>
      <c r="EYU133" s="20"/>
      <c r="EYV133" s="20"/>
      <c r="FIM133" s="20"/>
      <c r="FIN133" s="20"/>
      <c r="FIO133" s="20"/>
      <c r="FIP133" s="20"/>
      <c r="FIQ133" s="20"/>
      <c r="FIR133" s="20"/>
      <c r="FSI133" s="20"/>
      <c r="FSJ133" s="20"/>
      <c r="FSK133" s="20"/>
      <c r="FSL133" s="20"/>
      <c r="FSM133" s="20"/>
      <c r="FSN133" s="20"/>
      <c r="GCE133" s="20"/>
      <c r="GCF133" s="20"/>
      <c r="GCG133" s="20"/>
      <c r="GCH133" s="20"/>
      <c r="GCI133" s="20"/>
      <c r="GCJ133" s="20"/>
      <c r="GMA133" s="20"/>
      <c r="GMB133" s="20"/>
      <c r="GMC133" s="20"/>
      <c r="GMD133" s="20"/>
      <c r="GME133" s="20"/>
      <c r="GMF133" s="20"/>
      <c r="GVW133" s="20"/>
      <c r="GVX133" s="20"/>
      <c r="GVY133" s="20"/>
      <c r="GVZ133" s="20"/>
      <c r="GWA133" s="20"/>
      <c r="GWB133" s="20"/>
      <c r="HFS133" s="20"/>
      <c r="HFT133" s="20"/>
      <c r="HFU133" s="20"/>
      <c r="HFV133" s="20"/>
      <c r="HFW133" s="20"/>
      <c r="HFX133" s="20"/>
      <c r="HPO133" s="20"/>
      <c r="HPP133" s="20"/>
      <c r="HPQ133" s="20"/>
      <c r="HPR133" s="20"/>
      <c r="HPS133" s="20"/>
      <c r="HPT133" s="20"/>
      <c r="HZK133" s="20"/>
      <c r="HZL133" s="20"/>
      <c r="HZM133" s="20"/>
      <c r="HZN133" s="20"/>
      <c r="HZO133" s="20"/>
      <c r="HZP133" s="20"/>
      <c r="IJG133" s="20"/>
      <c r="IJH133" s="20"/>
      <c r="IJI133" s="20"/>
      <c r="IJJ133" s="20"/>
      <c r="IJK133" s="20"/>
      <c r="IJL133" s="20"/>
      <c r="ITC133" s="20"/>
      <c r="ITD133" s="20"/>
      <c r="ITE133" s="20"/>
      <c r="ITF133" s="20"/>
      <c r="ITG133" s="20"/>
      <c r="ITH133" s="20"/>
      <c r="JCY133" s="20"/>
      <c r="JCZ133" s="20"/>
      <c r="JDA133" s="20"/>
      <c r="JDB133" s="20"/>
      <c r="JDC133" s="20"/>
      <c r="JDD133" s="20"/>
      <c r="JMU133" s="20"/>
      <c r="JMV133" s="20"/>
      <c r="JMW133" s="20"/>
      <c r="JMX133" s="20"/>
      <c r="JMY133" s="20"/>
      <c r="JMZ133" s="20"/>
      <c r="JWQ133" s="20"/>
      <c r="JWR133" s="20"/>
      <c r="JWS133" s="20"/>
      <c r="JWT133" s="20"/>
      <c r="JWU133" s="20"/>
      <c r="JWV133" s="20"/>
      <c r="KGM133" s="20"/>
      <c r="KGN133" s="20"/>
      <c r="KGO133" s="20"/>
      <c r="KGP133" s="20"/>
      <c r="KGQ133" s="20"/>
      <c r="KGR133" s="20"/>
      <c r="KQI133" s="20"/>
      <c r="KQJ133" s="20"/>
      <c r="KQK133" s="20"/>
      <c r="KQL133" s="20"/>
      <c r="KQM133" s="20"/>
      <c r="KQN133" s="20"/>
      <c r="LAE133" s="20"/>
      <c r="LAF133" s="20"/>
      <c r="LAG133" s="20"/>
      <c r="LAH133" s="20"/>
      <c r="LAI133" s="20"/>
      <c r="LAJ133" s="20"/>
      <c r="LKA133" s="20"/>
      <c r="LKB133" s="20"/>
      <c r="LKC133" s="20"/>
      <c r="LKD133" s="20"/>
      <c r="LKE133" s="20"/>
      <c r="LKF133" s="20"/>
      <c r="LTW133" s="20"/>
      <c r="LTX133" s="20"/>
      <c r="LTY133" s="20"/>
      <c r="LTZ133" s="20"/>
      <c r="LUA133" s="20"/>
      <c r="LUB133" s="20"/>
      <c r="MDS133" s="20"/>
      <c r="MDT133" s="20"/>
      <c r="MDU133" s="20"/>
      <c r="MDV133" s="20"/>
      <c r="MDW133" s="20"/>
      <c r="MDX133" s="20"/>
      <c r="MNO133" s="20"/>
      <c r="MNP133" s="20"/>
      <c r="MNQ133" s="20"/>
      <c r="MNR133" s="20"/>
      <c r="MNS133" s="20"/>
      <c r="MNT133" s="20"/>
      <c r="MXK133" s="20"/>
      <c r="MXL133" s="20"/>
      <c r="MXM133" s="20"/>
      <c r="MXN133" s="20"/>
      <c r="MXO133" s="20"/>
      <c r="MXP133" s="20"/>
      <c r="NHG133" s="20"/>
      <c r="NHH133" s="20"/>
      <c r="NHI133" s="20"/>
      <c r="NHJ133" s="20"/>
      <c r="NHK133" s="20"/>
      <c r="NHL133" s="20"/>
      <c r="NRC133" s="20"/>
      <c r="NRD133" s="20"/>
      <c r="NRE133" s="20"/>
      <c r="NRF133" s="20"/>
      <c r="NRG133" s="20"/>
      <c r="NRH133" s="20"/>
      <c r="OAY133" s="20"/>
      <c r="OAZ133" s="20"/>
      <c r="OBA133" s="20"/>
      <c r="OBB133" s="20"/>
      <c r="OBC133" s="20"/>
      <c r="OBD133" s="20"/>
      <c r="OKU133" s="20"/>
      <c r="OKV133" s="20"/>
      <c r="OKW133" s="20"/>
      <c r="OKX133" s="20"/>
      <c r="OKY133" s="20"/>
      <c r="OKZ133" s="20"/>
      <c r="OUQ133" s="20"/>
      <c r="OUR133" s="20"/>
      <c r="OUS133" s="20"/>
      <c r="OUT133" s="20"/>
      <c r="OUU133" s="20"/>
      <c r="OUV133" s="20"/>
      <c r="PEM133" s="20"/>
      <c r="PEN133" s="20"/>
      <c r="PEO133" s="20"/>
      <c r="PEP133" s="20"/>
      <c r="PEQ133" s="20"/>
      <c r="PER133" s="20"/>
      <c r="POI133" s="20"/>
      <c r="POJ133" s="20"/>
      <c r="POK133" s="20"/>
      <c r="POL133" s="20"/>
      <c r="POM133" s="20"/>
      <c r="PON133" s="20"/>
      <c r="PYE133" s="20"/>
      <c r="PYF133" s="20"/>
      <c r="PYG133" s="20"/>
      <c r="PYH133" s="20"/>
      <c r="PYI133" s="20"/>
      <c r="PYJ133" s="20"/>
      <c r="QIA133" s="20"/>
      <c r="QIB133" s="20"/>
      <c r="QIC133" s="20"/>
      <c r="QID133" s="20"/>
      <c r="QIE133" s="20"/>
      <c r="QIF133" s="20"/>
      <c r="QRW133" s="20"/>
      <c r="QRX133" s="20"/>
      <c r="QRY133" s="20"/>
      <c r="QRZ133" s="20"/>
      <c r="QSA133" s="20"/>
      <c r="QSB133" s="20"/>
      <c r="RBS133" s="20"/>
      <c r="RBT133" s="20"/>
      <c r="RBU133" s="20"/>
      <c r="RBV133" s="20"/>
      <c r="RBW133" s="20"/>
      <c r="RBX133" s="20"/>
      <c r="RLO133" s="20"/>
      <c r="RLP133" s="20"/>
      <c r="RLQ133" s="20"/>
      <c r="RLR133" s="20"/>
      <c r="RLS133" s="20"/>
      <c r="RLT133" s="20"/>
      <c r="RVK133" s="20"/>
      <c r="RVL133" s="20"/>
      <c r="RVM133" s="20"/>
      <c r="RVN133" s="20"/>
      <c r="RVO133" s="20"/>
      <c r="RVP133" s="20"/>
      <c r="SFG133" s="20"/>
      <c r="SFH133" s="20"/>
      <c r="SFI133" s="20"/>
      <c r="SFJ133" s="20"/>
      <c r="SFK133" s="20"/>
      <c r="SFL133" s="20"/>
      <c r="SPC133" s="20"/>
      <c r="SPD133" s="20"/>
      <c r="SPE133" s="20"/>
      <c r="SPF133" s="20"/>
      <c r="SPG133" s="20"/>
      <c r="SPH133" s="20"/>
      <c r="SYY133" s="20"/>
      <c r="SYZ133" s="20"/>
      <c r="SZA133" s="20"/>
      <c r="SZB133" s="20"/>
      <c r="SZC133" s="20"/>
      <c r="SZD133" s="20"/>
      <c r="TIU133" s="20"/>
      <c r="TIV133" s="20"/>
      <c r="TIW133" s="20"/>
      <c r="TIX133" s="20"/>
      <c r="TIY133" s="20"/>
      <c r="TIZ133" s="20"/>
      <c r="TSQ133" s="20"/>
      <c r="TSR133" s="20"/>
      <c r="TSS133" s="20"/>
      <c r="TST133" s="20"/>
      <c r="TSU133" s="20"/>
      <c r="TSV133" s="20"/>
      <c r="UCM133" s="20"/>
      <c r="UCN133" s="20"/>
      <c r="UCO133" s="20"/>
      <c r="UCP133" s="20"/>
      <c r="UCQ133" s="20"/>
      <c r="UCR133" s="20"/>
      <c r="UMI133" s="20"/>
      <c r="UMJ133" s="20"/>
      <c r="UMK133" s="20"/>
      <c r="UML133" s="20"/>
      <c r="UMM133" s="20"/>
      <c r="UMN133" s="20"/>
      <c r="UWE133" s="20"/>
      <c r="UWF133" s="20"/>
      <c r="UWG133" s="20"/>
      <c r="UWH133" s="20"/>
      <c r="UWI133" s="20"/>
      <c r="UWJ133" s="20"/>
      <c r="VGA133" s="20"/>
      <c r="VGB133" s="20"/>
      <c r="VGC133" s="20"/>
      <c r="VGD133" s="20"/>
      <c r="VGE133" s="20"/>
      <c r="VGF133" s="20"/>
      <c r="VPW133" s="20"/>
      <c r="VPX133" s="20"/>
      <c r="VPY133" s="20"/>
      <c r="VPZ133" s="20"/>
      <c r="VQA133" s="20"/>
      <c r="VQB133" s="20"/>
      <c r="VZS133" s="20"/>
      <c r="VZT133" s="20"/>
      <c r="VZU133" s="20"/>
      <c r="VZV133" s="20"/>
      <c r="VZW133" s="20"/>
      <c r="VZX133" s="20"/>
      <c r="WJO133" s="20"/>
      <c r="WJP133" s="20"/>
      <c r="WJQ133" s="20"/>
      <c r="WJR133" s="20"/>
      <c r="WJS133" s="20"/>
      <c r="WJT133" s="20"/>
      <c r="WTK133" s="20"/>
      <c r="WTL133" s="20"/>
      <c r="WTM133" s="20"/>
      <c r="WTN133" s="20"/>
      <c r="WTO133" s="20"/>
      <c r="WTP133" s="20"/>
    </row>
    <row r="134" spans="1:16329" ht="31.5" x14ac:dyDescent="0.25">
      <c r="A134" s="40" t="s">
        <v>401</v>
      </c>
      <c r="B134" s="61" t="s">
        <v>481</v>
      </c>
      <c r="C134" s="61" t="s">
        <v>418</v>
      </c>
      <c r="D134" s="39">
        <v>8629205.8800000008</v>
      </c>
      <c r="GY134" s="20"/>
      <c r="GZ134" s="20"/>
      <c r="HA134" s="20"/>
      <c r="HB134" s="20"/>
      <c r="HC134" s="20"/>
      <c r="HD134" s="20"/>
      <c r="QU134" s="20"/>
      <c r="QV134" s="20"/>
      <c r="QW134" s="20"/>
      <c r="QX134" s="20"/>
      <c r="QY134" s="20"/>
      <c r="QZ134" s="20"/>
      <c r="AAQ134" s="20"/>
      <c r="AAR134" s="20"/>
      <c r="AAS134" s="20"/>
      <c r="AAT134" s="20"/>
      <c r="AAU134" s="20"/>
      <c r="AAV134" s="20"/>
      <c r="AKM134" s="20"/>
      <c r="AKN134" s="20"/>
      <c r="AKO134" s="20"/>
      <c r="AKP134" s="20"/>
      <c r="AKQ134" s="20"/>
      <c r="AKR134" s="20"/>
      <c r="AUI134" s="20"/>
      <c r="AUJ134" s="20"/>
      <c r="AUK134" s="20"/>
      <c r="AUL134" s="20"/>
      <c r="AUM134" s="20"/>
      <c r="AUN134" s="20"/>
      <c r="BEE134" s="20"/>
      <c r="BEF134" s="20"/>
      <c r="BEG134" s="20"/>
      <c r="BEH134" s="20"/>
      <c r="BEI134" s="20"/>
      <c r="BEJ134" s="20"/>
      <c r="BOA134" s="20"/>
      <c r="BOB134" s="20"/>
      <c r="BOC134" s="20"/>
      <c r="BOD134" s="20"/>
      <c r="BOE134" s="20"/>
      <c r="BOF134" s="20"/>
      <c r="BXW134" s="20"/>
      <c r="BXX134" s="20"/>
      <c r="BXY134" s="20"/>
      <c r="BXZ134" s="20"/>
      <c r="BYA134" s="20"/>
      <c r="BYB134" s="20"/>
      <c r="CHS134" s="20"/>
      <c r="CHT134" s="20"/>
      <c r="CHU134" s="20"/>
      <c r="CHV134" s="20"/>
      <c r="CHW134" s="20"/>
      <c r="CHX134" s="20"/>
      <c r="CRO134" s="20"/>
      <c r="CRP134" s="20"/>
      <c r="CRQ134" s="20"/>
      <c r="CRR134" s="20"/>
      <c r="CRS134" s="20"/>
      <c r="CRT134" s="20"/>
      <c r="DBK134" s="20"/>
      <c r="DBL134" s="20"/>
      <c r="DBM134" s="20"/>
      <c r="DBN134" s="20"/>
      <c r="DBO134" s="20"/>
      <c r="DBP134" s="20"/>
      <c r="DLG134" s="20"/>
      <c r="DLH134" s="20"/>
      <c r="DLI134" s="20"/>
      <c r="DLJ134" s="20"/>
      <c r="DLK134" s="20"/>
      <c r="DLL134" s="20"/>
      <c r="DVC134" s="20"/>
      <c r="DVD134" s="20"/>
      <c r="DVE134" s="20"/>
      <c r="DVF134" s="20"/>
      <c r="DVG134" s="20"/>
      <c r="DVH134" s="20"/>
      <c r="EEY134" s="20"/>
      <c r="EEZ134" s="20"/>
      <c r="EFA134" s="20"/>
      <c r="EFB134" s="20"/>
      <c r="EFC134" s="20"/>
      <c r="EFD134" s="20"/>
      <c r="EOU134" s="20"/>
      <c r="EOV134" s="20"/>
      <c r="EOW134" s="20"/>
      <c r="EOX134" s="20"/>
      <c r="EOY134" s="20"/>
      <c r="EOZ134" s="20"/>
      <c r="EYQ134" s="20"/>
      <c r="EYR134" s="20"/>
      <c r="EYS134" s="20"/>
      <c r="EYT134" s="20"/>
      <c r="EYU134" s="20"/>
      <c r="EYV134" s="20"/>
      <c r="FIM134" s="20"/>
      <c r="FIN134" s="20"/>
      <c r="FIO134" s="20"/>
      <c r="FIP134" s="20"/>
      <c r="FIQ134" s="20"/>
      <c r="FIR134" s="20"/>
      <c r="FSI134" s="20"/>
      <c r="FSJ134" s="20"/>
      <c r="FSK134" s="20"/>
      <c r="FSL134" s="20"/>
      <c r="FSM134" s="20"/>
      <c r="FSN134" s="20"/>
      <c r="GCE134" s="20"/>
      <c r="GCF134" s="20"/>
      <c r="GCG134" s="20"/>
      <c r="GCH134" s="20"/>
      <c r="GCI134" s="20"/>
      <c r="GCJ134" s="20"/>
      <c r="GMA134" s="20"/>
      <c r="GMB134" s="20"/>
      <c r="GMC134" s="20"/>
      <c r="GMD134" s="20"/>
      <c r="GME134" s="20"/>
      <c r="GMF134" s="20"/>
      <c r="GVW134" s="20"/>
      <c r="GVX134" s="20"/>
      <c r="GVY134" s="20"/>
      <c r="GVZ134" s="20"/>
      <c r="GWA134" s="20"/>
      <c r="GWB134" s="20"/>
      <c r="HFS134" s="20"/>
      <c r="HFT134" s="20"/>
      <c r="HFU134" s="20"/>
      <c r="HFV134" s="20"/>
      <c r="HFW134" s="20"/>
      <c r="HFX134" s="20"/>
      <c r="HPO134" s="20"/>
      <c r="HPP134" s="20"/>
      <c r="HPQ134" s="20"/>
      <c r="HPR134" s="20"/>
      <c r="HPS134" s="20"/>
      <c r="HPT134" s="20"/>
      <c r="HZK134" s="20"/>
      <c r="HZL134" s="20"/>
      <c r="HZM134" s="20"/>
      <c r="HZN134" s="20"/>
      <c r="HZO134" s="20"/>
      <c r="HZP134" s="20"/>
      <c r="IJG134" s="20"/>
      <c r="IJH134" s="20"/>
      <c r="IJI134" s="20"/>
      <c r="IJJ134" s="20"/>
      <c r="IJK134" s="20"/>
      <c r="IJL134" s="20"/>
      <c r="ITC134" s="20"/>
      <c r="ITD134" s="20"/>
      <c r="ITE134" s="20"/>
      <c r="ITF134" s="20"/>
      <c r="ITG134" s="20"/>
      <c r="ITH134" s="20"/>
      <c r="JCY134" s="20"/>
      <c r="JCZ134" s="20"/>
      <c r="JDA134" s="20"/>
      <c r="JDB134" s="20"/>
      <c r="JDC134" s="20"/>
      <c r="JDD134" s="20"/>
      <c r="JMU134" s="20"/>
      <c r="JMV134" s="20"/>
      <c r="JMW134" s="20"/>
      <c r="JMX134" s="20"/>
      <c r="JMY134" s="20"/>
      <c r="JMZ134" s="20"/>
      <c r="JWQ134" s="20"/>
      <c r="JWR134" s="20"/>
      <c r="JWS134" s="20"/>
      <c r="JWT134" s="20"/>
      <c r="JWU134" s="20"/>
      <c r="JWV134" s="20"/>
      <c r="KGM134" s="20"/>
      <c r="KGN134" s="20"/>
      <c r="KGO134" s="20"/>
      <c r="KGP134" s="20"/>
      <c r="KGQ134" s="20"/>
      <c r="KGR134" s="20"/>
      <c r="KQI134" s="20"/>
      <c r="KQJ134" s="20"/>
      <c r="KQK134" s="20"/>
      <c r="KQL134" s="20"/>
      <c r="KQM134" s="20"/>
      <c r="KQN134" s="20"/>
      <c r="LAE134" s="20"/>
      <c r="LAF134" s="20"/>
      <c r="LAG134" s="20"/>
      <c r="LAH134" s="20"/>
      <c r="LAI134" s="20"/>
      <c r="LAJ134" s="20"/>
      <c r="LKA134" s="20"/>
      <c r="LKB134" s="20"/>
      <c r="LKC134" s="20"/>
      <c r="LKD134" s="20"/>
      <c r="LKE134" s="20"/>
      <c r="LKF134" s="20"/>
      <c r="LTW134" s="20"/>
      <c r="LTX134" s="20"/>
      <c r="LTY134" s="20"/>
      <c r="LTZ134" s="20"/>
      <c r="LUA134" s="20"/>
      <c r="LUB134" s="20"/>
      <c r="MDS134" s="20"/>
      <c r="MDT134" s="20"/>
      <c r="MDU134" s="20"/>
      <c r="MDV134" s="20"/>
      <c r="MDW134" s="20"/>
      <c r="MDX134" s="20"/>
      <c r="MNO134" s="20"/>
      <c r="MNP134" s="20"/>
      <c r="MNQ134" s="20"/>
      <c r="MNR134" s="20"/>
      <c r="MNS134" s="20"/>
      <c r="MNT134" s="20"/>
      <c r="MXK134" s="20"/>
      <c r="MXL134" s="20"/>
      <c r="MXM134" s="20"/>
      <c r="MXN134" s="20"/>
      <c r="MXO134" s="20"/>
      <c r="MXP134" s="20"/>
      <c r="NHG134" s="20"/>
      <c r="NHH134" s="20"/>
      <c r="NHI134" s="20"/>
      <c r="NHJ134" s="20"/>
      <c r="NHK134" s="20"/>
      <c r="NHL134" s="20"/>
      <c r="NRC134" s="20"/>
      <c r="NRD134" s="20"/>
      <c r="NRE134" s="20"/>
      <c r="NRF134" s="20"/>
      <c r="NRG134" s="20"/>
      <c r="NRH134" s="20"/>
      <c r="OAY134" s="20"/>
      <c r="OAZ134" s="20"/>
      <c r="OBA134" s="20"/>
      <c r="OBB134" s="20"/>
      <c r="OBC134" s="20"/>
      <c r="OBD134" s="20"/>
      <c r="OKU134" s="20"/>
      <c r="OKV134" s="20"/>
      <c r="OKW134" s="20"/>
      <c r="OKX134" s="20"/>
      <c r="OKY134" s="20"/>
      <c r="OKZ134" s="20"/>
      <c r="OUQ134" s="20"/>
      <c r="OUR134" s="20"/>
      <c r="OUS134" s="20"/>
      <c r="OUT134" s="20"/>
      <c r="OUU134" s="20"/>
      <c r="OUV134" s="20"/>
      <c r="PEM134" s="20"/>
      <c r="PEN134" s="20"/>
      <c r="PEO134" s="20"/>
      <c r="PEP134" s="20"/>
      <c r="PEQ134" s="20"/>
      <c r="PER134" s="20"/>
      <c r="POI134" s="20"/>
      <c r="POJ134" s="20"/>
      <c r="POK134" s="20"/>
      <c r="POL134" s="20"/>
      <c r="POM134" s="20"/>
      <c r="PON134" s="20"/>
      <c r="PYE134" s="20"/>
      <c r="PYF134" s="20"/>
      <c r="PYG134" s="20"/>
      <c r="PYH134" s="20"/>
      <c r="PYI134" s="20"/>
      <c r="PYJ134" s="20"/>
      <c r="QIA134" s="20"/>
      <c r="QIB134" s="20"/>
      <c r="QIC134" s="20"/>
      <c r="QID134" s="20"/>
      <c r="QIE134" s="20"/>
      <c r="QIF134" s="20"/>
      <c r="QRW134" s="20"/>
      <c r="QRX134" s="20"/>
      <c r="QRY134" s="20"/>
      <c r="QRZ134" s="20"/>
      <c r="QSA134" s="20"/>
      <c r="QSB134" s="20"/>
      <c r="RBS134" s="20"/>
      <c r="RBT134" s="20"/>
      <c r="RBU134" s="20"/>
      <c r="RBV134" s="20"/>
      <c r="RBW134" s="20"/>
      <c r="RBX134" s="20"/>
      <c r="RLO134" s="20"/>
      <c r="RLP134" s="20"/>
      <c r="RLQ134" s="20"/>
      <c r="RLR134" s="20"/>
      <c r="RLS134" s="20"/>
      <c r="RLT134" s="20"/>
      <c r="RVK134" s="20"/>
      <c r="RVL134" s="20"/>
      <c r="RVM134" s="20"/>
      <c r="RVN134" s="20"/>
      <c r="RVO134" s="20"/>
      <c r="RVP134" s="20"/>
      <c r="SFG134" s="20"/>
      <c r="SFH134" s="20"/>
      <c r="SFI134" s="20"/>
      <c r="SFJ134" s="20"/>
      <c r="SFK134" s="20"/>
      <c r="SFL134" s="20"/>
      <c r="SPC134" s="20"/>
      <c r="SPD134" s="20"/>
      <c r="SPE134" s="20"/>
      <c r="SPF134" s="20"/>
      <c r="SPG134" s="20"/>
      <c r="SPH134" s="20"/>
      <c r="SYY134" s="20"/>
      <c r="SYZ134" s="20"/>
      <c r="SZA134" s="20"/>
      <c r="SZB134" s="20"/>
      <c r="SZC134" s="20"/>
      <c r="SZD134" s="20"/>
      <c r="TIU134" s="20"/>
      <c r="TIV134" s="20"/>
      <c r="TIW134" s="20"/>
      <c r="TIX134" s="20"/>
      <c r="TIY134" s="20"/>
      <c r="TIZ134" s="20"/>
      <c r="TSQ134" s="20"/>
      <c r="TSR134" s="20"/>
      <c r="TSS134" s="20"/>
      <c r="TST134" s="20"/>
      <c r="TSU134" s="20"/>
      <c r="TSV134" s="20"/>
      <c r="UCM134" s="20"/>
      <c r="UCN134" s="20"/>
      <c r="UCO134" s="20"/>
      <c r="UCP134" s="20"/>
      <c r="UCQ134" s="20"/>
      <c r="UCR134" s="20"/>
      <c r="UMI134" s="20"/>
      <c r="UMJ134" s="20"/>
      <c r="UMK134" s="20"/>
      <c r="UML134" s="20"/>
      <c r="UMM134" s="20"/>
      <c r="UMN134" s="20"/>
      <c r="UWE134" s="20"/>
      <c r="UWF134" s="20"/>
      <c r="UWG134" s="20"/>
      <c r="UWH134" s="20"/>
      <c r="UWI134" s="20"/>
      <c r="UWJ134" s="20"/>
      <c r="VGA134" s="20"/>
      <c r="VGB134" s="20"/>
      <c r="VGC134" s="20"/>
      <c r="VGD134" s="20"/>
      <c r="VGE134" s="20"/>
      <c r="VGF134" s="20"/>
      <c r="VPW134" s="20"/>
      <c r="VPX134" s="20"/>
      <c r="VPY134" s="20"/>
      <c r="VPZ134" s="20"/>
      <c r="VQA134" s="20"/>
      <c r="VQB134" s="20"/>
      <c r="VZS134" s="20"/>
      <c r="VZT134" s="20"/>
      <c r="VZU134" s="20"/>
      <c r="VZV134" s="20"/>
      <c r="VZW134" s="20"/>
      <c r="VZX134" s="20"/>
      <c r="WJO134" s="20"/>
      <c r="WJP134" s="20"/>
      <c r="WJQ134" s="20"/>
      <c r="WJR134" s="20"/>
      <c r="WJS134" s="20"/>
      <c r="WJT134" s="20"/>
      <c r="WTK134" s="20"/>
      <c r="WTL134" s="20"/>
      <c r="WTM134" s="20"/>
      <c r="WTN134" s="20"/>
      <c r="WTO134" s="20"/>
      <c r="WTP134" s="20"/>
    </row>
    <row r="135" spans="1:16329" ht="31.5" x14ac:dyDescent="0.25">
      <c r="A135" s="40" t="s">
        <v>406</v>
      </c>
      <c r="B135" s="61" t="s">
        <v>481</v>
      </c>
      <c r="C135" s="61" t="s">
        <v>483</v>
      </c>
      <c r="D135" s="39">
        <v>83462564.599999994</v>
      </c>
      <c r="GY135" s="20"/>
      <c r="GZ135" s="20"/>
      <c r="HA135" s="20"/>
      <c r="HB135" s="20"/>
      <c r="HC135" s="20"/>
      <c r="HD135" s="20"/>
      <c r="QU135" s="20"/>
      <c r="QV135" s="20"/>
      <c r="QW135" s="20"/>
      <c r="QX135" s="20"/>
      <c r="QY135" s="20"/>
      <c r="QZ135" s="20"/>
      <c r="AAQ135" s="20"/>
      <c r="AAR135" s="20"/>
      <c r="AAS135" s="20"/>
      <c r="AAT135" s="20"/>
      <c r="AAU135" s="20"/>
      <c r="AAV135" s="20"/>
      <c r="AKM135" s="20"/>
      <c r="AKN135" s="20"/>
      <c r="AKO135" s="20"/>
      <c r="AKP135" s="20"/>
      <c r="AKQ135" s="20"/>
      <c r="AKR135" s="20"/>
      <c r="AUI135" s="20"/>
      <c r="AUJ135" s="20"/>
      <c r="AUK135" s="20"/>
      <c r="AUL135" s="20"/>
      <c r="AUM135" s="20"/>
      <c r="AUN135" s="20"/>
      <c r="BEE135" s="20"/>
      <c r="BEF135" s="20"/>
      <c r="BEG135" s="20"/>
      <c r="BEH135" s="20"/>
      <c r="BEI135" s="20"/>
      <c r="BEJ135" s="20"/>
      <c r="BOA135" s="20"/>
      <c r="BOB135" s="20"/>
      <c r="BOC135" s="20"/>
      <c r="BOD135" s="20"/>
      <c r="BOE135" s="20"/>
      <c r="BOF135" s="20"/>
      <c r="BXW135" s="20"/>
      <c r="BXX135" s="20"/>
      <c r="BXY135" s="20"/>
      <c r="BXZ135" s="20"/>
      <c r="BYA135" s="20"/>
      <c r="BYB135" s="20"/>
      <c r="CHS135" s="20"/>
      <c r="CHT135" s="20"/>
      <c r="CHU135" s="20"/>
      <c r="CHV135" s="20"/>
      <c r="CHW135" s="20"/>
      <c r="CHX135" s="20"/>
      <c r="CRO135" s="20"/>
      <c r="CRP135" s="20"/>
      <c r="CRQ135" s="20"/>
      <c r="CRR135" s="20"/>
      <c r="CRS135" s="20"/>
      <c r="CRT135" s="20"/>
      <c r="DBK135" s="20"/>
      <c r="DBL135" s="20"/>
      <c r="DBM135" s="20"/>
      <c r="DBN135" s="20"/>
      <c r="DBO135" s="20"/>
      <c r="DBP135" s="20"/>
      <c r="DLG135" s="20"/>
      <c r="DLH135" s="20"/>
      <c r="DLI135" s="20"/>
      <c r="DLJ135" s="20"/>
      <c r="DLK135" s="20"/>
      <c r="DLL135" s="20"/>
      <c r="DVC135" s="20"/>
      <c r="DVD135" s="20"/>
      <c r="DVE135" s="20"/>
      <c r="DVF135" s="20"/>
      <c r="DVG135" s="20"/>
      <c r="DVH135" s="20"/>
      <c r="EEY135" s="20"/>
      <c r="EEZ135" s="20"/>
      <c r="EFA135" s="20"/>
      <c r="EFB135" s="20"/>
      <c r="EFC135" s="20"/>
      <c r="EFD135" s="20"/>
      <c r="EOU135" s="20"/>
      <c r="EOV135" s="20"/>
      <c r="EOW135" s="20"/>
      <c r="EOX135" s="20"/>
      <c r="EOY135" s="20"/>
      <c r="EOZ135" s="20"/>
      <c r="EYQ135" s="20"/>
      <c r="EYR135" s="20"/>
      <c r="EYS135" s="20"/>
      <c r="EYT135" s="20"/>
      <c r="EYU135" s="20"/>
      <c r="EYV135" s="20"/>
      <c r="FIM135" s="20"/>
      <c r="FIN135" s="20"/>
      <c r="FIO135" s="20"/>
      <c r="FIP135" s="20"/>
      <c r="FIQ135" s="20"/>
      <c r="FIR135" s="20"/>
      <c r="FSI135" s="20"/>
      <c r="FSJ135" s="20"/>
      <c r="FSK135" s="20"/>
      <c r="FSL135" s="20"/>
      <c r="FSM135" s="20"/>
      <c r="FSN135" s="20"/>
      <c r="GCE135" s="20"/>
      <c r="GCF135" s="20"/>
      <c r="GCG135" s="20"/>
      <c r="GCH135" s="20"/>
      <c r="GCI135" s="20"/>
      <c r="GCJ135" s="20"/>
      <c r="GMA135" s="20"/>
      <c r="GMB135" s="20"/>
      <c r="GMC135" s="20"/>
      <c r="GMD135" s="20"/>
      <c r="GME135" s="20"/>
      <c r="GMF135" s="20"/>
      <c r="GVW135" s="20"/>
      <c r="GVX135" s="20"/>
      <c r="GVY135" s="20"/>
      <c r="GVZ135" s="20"/>
      <c r="GWA135" s="20"/>
      <c r="GWB135" s="20"/>
      <c r="HFS135" s="20"/>
      <c r="HFT135" s="20"/>
      <c r="HFU135" s="20"/>
      <c r="HFV135" s="20"/>
      <c r="HFW135" s="20"/>
      <c r="HFX135" s="20"/>
      <c r="HPO135" s="20"/>
      <c r="HPP135" s="20"/>
      <c r="HPQ135" s="20"/>
      <c r="HPR135" s="20"/>
      <c r="HPS135" s="20"/>
      <c r="HPT135" s="20"/>
      <c r="HZK135" s="20"/>
      <c r="HZL135" s="20"/>
      <c r="HZM135" s="20"/>
      <c r="HZN135" s="20"/>
      <c r="HZO135" s="20"/>
      <c r="HZP135" s="20"/>
      <c r="IJG135" s="20"/>
      <c r="IJH135" s="20"/>
      <c r="IJI135" s="20"/>
      <c r="IJJ135" s="20"/>
      <c r="IJK135" s="20"/>
      <c r="IJL135" s="20"/>
      <c r="ITC135" s="20"/>
      <c r="ITD135" s="20"/>
      <c r="ITE135" s="20"/>
      <c r="ITF135" s="20"/>
      <c r="ITG135" s="20"/>
      <c r="ITH135" s="20"/>
      <c r="JCY135" s="20"/>
      <c r="JCZ135" s="20"/>
      <c r="JDA135" s="20"/>
      <c r="JDB135" s="20"/>
      <c r="JDC135" s="20"/>
      <c r="JDD135" s="20"/>
      <c r="JMU135" s="20"/>
      <c r="JMV135" s="20"/>
      <c r="JMW135" s="20"/>
      <c r="JMX135" s="20"/>
      <c r="JMY135" s="20"/>
      <c r="JMZ135" s="20"/>
      <c r="JWQ135" s="20"/>
      <c r="JWR135" s="20"/>
      <c r="JWS135" s="20"/>
      <c r="JWT135" s="20"/>
      <c r="JWU135" s="20"/>
      <c r="JWV135" s="20"/>
      <c r="KGM135" s="20"/>
      <c r="KGN135" s="20"/>
      <c r="KGO135" s="20"/>
      <c r="KGP135" s="20"/>
      <c r="KGQ135" s="20"/>
      <c r="KGR135" s="20"/>
      <c r="KQI135" s="20"/>
      <c r="KQJ135" s="20"/>
      <c r="KQK135" s="20"/>
      <c r="KQL135" s="20"/>
      <c r="KQM135" s="20"/>
      <c r="KQN135" s="20"/>
      <c r="LAE135" s="20"/>
      <c r="LAF135" s="20"/>
      <c r="LAG135" s="20"/>
      <c r="LAH135" s="20"/>
      <c r="LAI135" s="20"/>
      <c r="LAJ135" s="20"/>
      <c r="LKA135" s="20"/>
      <c r="LKB135" s="20"/>
      <c r="LKC135" s="20"/>
      <c r="LKD135" s="20"/>
      <c r="LKE135" s="20"/>
      <c r="LKF135" s="20"/>
      <c r="LTW135" s="20"/>
      <c r="LTX135" s="20"/>
      <c r="LTY135" s="20"/>
      <c r="LTZ135" s="20"/>
      <c r="LUA135" s="20"/>
      <c r="LUB135" s="20"/>
      <c r="MDS135" s="20"/>
      <c r="MDT135" s="20"/>
      <c r="MDU135" s="20"/>
      <c r="MDV135" s="20"/>
      <c r="MDW135" s="20"/>
      <c r="MDX135" s="20"/>
      <c r="MNO135" s="20"/>
      <c r="MNP135" s="20"/>
      <c r="MNQ135" s="20"/>
      <c r="MNR135" s="20"/>
      <c r="MNS135" s="20"/>
      <c r="MNT135" s="20"/>
      <c r="MXK135" s="20"/>
      <c r="MXL135" s="20"/>
      <c r="MXM135" s="20"/>
      <c r="MXN135" s="20"/>
      <c r="MXO135" s="20"/>
      <c r="MXP135" s="20"/>
      <c r="NHG135" s="20"/>
      <c r="NHH135" s="20"/>
      <c r="NHI135" s="20"/>
      <c r="NHJ135" s="20"/>
      <c r="NHK135" s="20"/>
      <c r="NHL135" s="20"/>
      <c r="NRC135" s="20"/>
      <c r="NRD135" s="20"/>
      <c r="NRE135" s="20"/>
      <c r="NRF135" s="20"/>
      <c r="NRG135" s="20"/>
      <c r="NRH135" s="20"/>
      <c r="OAY135" s="20"/>
      <c r="OAZ135" s="20"/>
      <c r="OBA135" s="20"/>
      <c r="OBB135" s="20"/>
      <c r="OBC135" s="20"/>
      <c r="OBD135" s="20"/>
      <c r="OKU135" s="20"/>
      <c r="OKV135" s="20"/>
      <c r="OKW135" s="20"/>
      <c r="OKX135" s="20"/>
      <c r="OKY135" s="20"/>
      <c r="OKZ135" s="20"/>
      <c r="OUQ135" s="20"/>
      <c r="OUR135" s="20"/>
      <c r="OUS135" s="20"/>
      <c r="OUT135" s="20"/>
      <c r="OUU135" s="20"/>
      <c r="OUV135" s="20"/>
      <c r="PEM135" s="20"/>
      <c r="PEN135" s="20"/>
      <c r="PEO135" s="20"/>
      <c r="PEP135" s="20"/>
      <c r="PEQ135" s="20"/>
      <c r="PER135" s="20"/>
      <c r="POI135" s="20"/>
      <c r="POJ135" s="20"/>
      <c r="POK135" s="20"/>
      <c r="POL135" s="20"/>
      <c r="POM135" s="20"/>
      <c r="PON135" s="20"/>
      <c r="PYE135" s="20"/>
      <c r="PYF135" s="20"/>
      <c r="PYG135" s="20"/>
      <c r="PYH135" s="20"/>
      <c r="PYI135" s="20"/>
      <c r="PYJ135" s="20"/>
      <c r="QIA135" s="20"/>
      <c r="QIB135" s="20"/>
      <c r="QIC135" s="20"/>
      <c r="QID135" s="20"/>
      <c r="QIE135" s="20"/>
      <c r="QIF135" s="20"/>
      <c r="QRW135" s="20"/>
      <c r="QRX135" s="20"/>
      <c r="QRY135" s="20"/>
      <c r="QRZ135" s="20"/>
      <c r="QSA135" s="20"/>
      <c r="QSB135" s="20"/>
      <c r="RBS135" s="20"/>
      <c r="RBT135" s="20"/>
      <c r="RBU135" s="20"/>
      <c r="RBV135" s="20"/>
      <c r="RBW135" s="20"/>
      <c r="RBX135" s="20"/>
      <c r="RLO135" s="20"/>
      <c r="RLP135" s="20"/>
      <c r="RLQ135" s="20"/>
      <c r="RLR135" s="20"/>
      <c r="RLS135" s="20"/>
      <c r="RLT135" s="20"/>
      <c r="RVK135" s="20"/>
      <c r="RVL135" s="20"/>
      <c r="RVM135" s="20"/>
      <c r="RVN135" s="20"/>
      <c r="RVO135" s="20"/>
      <c r="RVP135" s="20"/>
      <c r="SFG135" s="20"/>
      <c r="SFH135" s="20"/>
      <c r="SFI135" s="20"/>
      <c r="SFJ135" s="20"/>
      <c r="SFK135" s="20"/>
      <c r="SFL135" s="20"/>
      <c r="SPC135" s="20"/>
      <c r="SPD135" s="20"/>
      <c r="SPE135" s="20"/>
      <c r="SPF135" s="20"/>
      <c r="SPG135" s="20"/>
      <c r="SPH135" s="20"/>
      <c r="SYY135" s="20"/>
      <c r="SYZ135" s="20"/>
      <c r="SZA135" s="20"/>
      <c r="SZB135" s="20"/>
      <c r="SZC135" s="20"/>
      <c r="SZD135" s="20"/>
      <c r="TIU135" s="20"/>
      <c r="TIV135" s="20"/>
      <c r="TIW135" s="20"/>
      <c r="TIX135" s="20"/>
      <c r="TIY135" s="20"/>
      <c r="TIZ135" s="20"/>
      <c r="TSQ135" s="20"/>
      <c r="TSR135" s="20"/>
      <c r="TSS135" s="20"/>
      <c r="TST135" s="20"/>
      <c r="TSU135" s="20"/>
      <c r="TSV135" s="20"/>
      <c r="UCM135" s="20"/>
      <c r="UCN135" s="20"/>
      <c r="UCO135" s="20"/>
      <c r="UCP135" s="20"/>
      <c r="UCQ135" s="20"/>
      <c r="UCR135" s="20"/>
      <c r="UMI135" s="20"/>
      <c r="UMJ135" s="20"/>
      <c r="UMK135" s="20"/>
      <c r="UML135" s="20"/>
      <c r="UMM135" s="20"/>
      <c r="UMN135" s="20"/>
      <c r="UWE135" s="20"/>
      <c r="UWF135" s="20"/>
      <c r="UWG135" s="20"/>
      <c r="UWH135" s="20"/>
      <c r="UWI135" s="20"/>
      <c r="UWJ135" s="20"/>
      <c r="VGA135" s="20"/>
      <c r="VGB135" s="20"/>
      <c r="VGC135" s="20"/>
      <c r="VGD135" s="20"/>
      <c r="VGE135" s="20"/>
      <c r="VGF135" s="20"/>
      <c r="VPW135" s="20"/>
      <c r="VPX135" s="20"/>
      <c r="VPY135" s="20"/>
      <c r="VPZ135" s="20"/>
      <c r="VQA135" s="20"/>
      <c r="VQB135" s="20"/>
      <c r="VZS135" s="20"/>
      <c r="VZT135" s="20"/>
      <c r="VZU135" s="20"/>
      <c r="VZV135" s="20"/>
      <c r="VZW135" s="20"/>
      <c r="VZX135" s="20"/>
      <c r="WJO135" s="20"/>
      <c r="WJP135" s="20"/>
      <c r="WJQ135" s="20"/>
      <c r="WJR135" s="20"/>
      <c r="WJS135" s="20"/>
      <c r="WJT135" s="20"/>
      <c r="WTK135" s="20"/>
      <c r="WTL135" s="20"/>
      <c r="WTM135" s="20"/>
      <c r="WTN135" s="20"/>
      <c r="WTO135" s="20"/>
      <c r="WTP135" s="20"/>
    </row>
    <row r="136" spans="1:16329" x14ac:dyDescent="0.25">
      <c r="A136" s="65" t="s">
        <v>484</v>
      </c>
      <c r="B136" s="61" t="s">
        <v>481</v>
      </c>
      <c r="C136" s="61"/>
      <c r="D136" s="39">
        <f>D138+D137</f>
        <v>1762551.93</v>
      </c>
      <c r="GY136" s="20"/>
      <c r="GZ136" s="20"/>
      <c r="HA136" s="20"/>
      <c r="HB136" s="20"/>
      <c r="HC136" s="20"/>
      <c r="HD136" s="20"/>
      <c r="QU136" s="20"/>
      <c r="QV136" s="20"/>
      <c r="QW136" s="20"/>
      <c r="QX136" s="20"/>
      <c r="QY136" s="20"/>
      <c r="QZ136" s="20"/>
      <c r="AAQ136" s="20"/>
      <c r="AAR136" s="20"/>
      <c r="AAS136" s="20"/>
      <c r="AAT136" s="20"/>
      <c r="AAU136" s="20"/>
      <c r="AAV136" s="20"/>
      <c r="AKM136" s="20"/>
      <c r="AKN136" s="20"/>
      <c r="AKO136" s="20"/>
      <c r="AKP136" s="20"/>
      <c r="AKQ136" s="20"/>
      <c r="AKR136" s="20"/>
      <c r="AUI136" s="20"/>
      <c r="AUJ136" s="20"/>
      <c r="AUK136" s="20"/>
      <c r="AUL136" s="20"/>
      <c r="AUM136" s="20"/>
      <c r="AUN136" s="20"/>
      <c r="BEE136" s="20"/>
      <c r="BEF136" s="20"/>
      <c r="BEG136" s="20"/>
      <c r="BEH136" s="20"/>
      <c r="BEI136" s="20"/>
      <c r="BEJ136" s="20"/>
      <c r="BOA136" s="20"/>
      <c r="BOB136" s="20"/>
      <c r="BOC136" s="20"/>
      <c r="BOD136" s="20"/>
      <c r="BOE136" s="20"/>
      <c r="BOF136" s="20"/>
      <c r="BXW136" s="20"/>
      <c r="BXX136" s="20"/>
      <c r="BXY136" s="20"/>
      <c r="BXZ136" s="20"/>
      <c r="BYA136" s="20"/>
      <c r="BYB136" s="20"/>
      <c r="CHS136" s="20"/>
      <c r="CHT136" s="20"/>
      <c r="CHU136" s="20"/>
      <c r="CHV136" s="20"/>
      <c r="CHW136" s="20"/>
      <c r="CHX136" s="20"/>
      <c r="CRO136" s="20"/>
      <c r="CRP136" s="20"/>
      <c r="CRQ136" s="20"/>
      <c r="CRR136" s="20"/>
      <c r="CRS136" s="20"/>
      <c r="CRT136" s="20"/>
      <c r="DBK136" s="20"/>
      <c r="DBL136" s="20"/>
      <c r="DBM136" s="20"/>
      <c r="DBN136" s="20"/>
      <c r="DBO136" s="20"/>
      <c r="DBP136" s="20"/>
      <c r="DLG136" s="20"/>
      <c r="DLH136" s="20"/>
      <c r="DLI136" s="20"/>
      <c r="DLJ136" s="20"/>
      <c r="DLK136" s="20"/>
      <c r="DLL136" s="20"/>
      <c r="DVC136" s="20"/>
      <c r="DVD136" s="20"/>
      <c r="DVE136" s="20"/>
      <c r="DVF136" s="20"/>
      <c r="DVG136" s="20"/>
      <c r="DVH136" s="20"/>
      <c r="EEY136" s="20"/>
      <c r="EEZ136" s="20"/>
      <c r="EFA136" s="20"/>
      <c r="EFB136" s="20"/>
      <c r="EFC136" s="20"/>
      <c r="EFD136" s="20"/>
      <c r="EOU136" s="20"/>
      <c r="EOV136" s="20"/>
      <c r="EOW136" s="20"/>
      <c r="EOX136" s="20"/>
      <c r="EOY136" s="20"/>
      <c r="EOZ136" s="20"/>
      <c r="EYQ136" s="20"/>
      <c r="EYR136" s="20"/>
      <c r="EYS136" s="20"/>
      <c r="EYT136" s="20"/>
      <c r="EYU136" s="20"/>
      <c r="EYV136" s="20"/>
      <c r="FIM136" s="20"/>
      <c r="FIN136" s="20"/>
      <c r="FIO136" s="20"/>
      <c r="FIP136" s="20"/>
      <c r="FIQ136" s="20"/>
      <c r="FIR136" s="20"/>
      <c r="FSI136" s="20"/>
      <c r="FSJ136" s="20"/>
      <c r="FSK136" s="20"/>
      <c r="FSL136" s="20"/>
      <c r="FSM136" s="20"/>
      <c r="FSN136" s="20"/>
      <c r="GCE136" s="20"/>
      <c r="GCF136" s="20"/>
      <c r="GCG136" s="20"/>
      <c r="GCH136" s="20"/>
      <c r="GCI136" s="20"/>
      <c r="GCJ136" s="20"/>
      <c r="GMA136" s="20"/>
      <c r="GMB136" s="20"/>
      <c r="GMC136" s="20"/>
      <c r="GMD136" s="20"/>
      <c r="GME136" s="20"/>
      <c r="GMF136" s="20"/>
      <c r="GVW136" s="20"/>
      <c r="GVX136" s="20"/>
      <c r="GVY136" s="20"/>
      <c r="GVZ136" s="20"/>
      <c r="GWA136" s="20"/>
      <c r="GWB136" s="20"/>
      <c r="HFS136" s="20"/>
      <c r="HFT136" s="20"/>
      <c r="HFU136" s="20"/>
      <c r="HFV136" s="20"/>
      <c r="HFW136" s="20"/>
      <c r="HFX136" s="20"/>
      <c r="HPO136" s="20"/>
      <c r="HPP136" s="20"/>
      <c r="HPQ136" s="20"/>
      <c r="HPR136" s="20"/>
      <c r="HPS136" s="20"/>
      <c r="HPT136" s="20"/>
      <c r="HZK136" s="20"/>
      <c r="HZL136" s="20"/>
      <c r="HZM136" s="20"/>
      <c r="HZN136" s="20"/>
      <c r="HZO136" s="20"/>
      <c r="HZP136" s="20"/>
      <c r="IJG136" s="20"/>
      <c r="IJH136" s="20"/>
      <c r="IJI136" s="20"/>
      <c r="IJJ136" s="20"/>
      <c r="IJK136" s="20"/>
      <c r="IJL136" s="20"/>
      <c r="ITC136" s="20"/>
      <c r="ITD136" s="20"/>
      <c r="ITE136" s="20"/>
      <c r="ITF136" s="20"/>
      <c r="ITG136" s="20"/>
      <c r="ITH136" s="20"/>
      <c r="JCY136" s="20"/>
      <c r="JCZ136" s="20"/>
      <c r="JDA136" s="20"/>
      <c r="JDB136" s="20"/>
      <c r="JDC136" s="20"/>
      <c r="JDD136" s="20"/>
      <c r="JMU136" s="20"/>
      <c r="JMV136" s="20"/>
      <c r="JMW136" s="20"/>
      <c r="JMX136" s="20"/>
      <c r="JMY136" s="20"/>
      <c r="JMZ136" s="20"/>
      <c r="JWQ136" s="20"/>
      <c r="JWR136" s="20"/>
      <c r="JWS136" s="20"/>
      <c r="JWT136" s="20"/>
      <c r="JWU136" s="20"/>
      <c r="JWV136" s="20"/>
      <c r="KGM136" s="20"/>
      <c r="KGN136" s="20"/>
      <c r="KGO136" s="20"/>
      <c r="KGP136" s="20"/>
      <c r="KGQ136" s="20"/>
      <c r="KGR136" s="20"/>
      <c r="KQI136" s="20"/>
      <c r="KQJ136" s="20"/>
      <c r="KQK136" s="20"/>
      <c r="KQL136" s="20"/>
      <c r="KQM136" s="20"/>
      <c r="KQN136" s="20"/>
      <c r="LAE136" s="20"/>
      <c r="LAF136" s="20"/>
      <c r="LAG136" s="20"/>
      <c r="LAH136" s="20"/>
      <c r="LAI136" s="20"/>
      <c r="LAJ136" s="20"/>
      <c r="LKA136" s="20"/>
      <c r="LKB136" s="20"/>
      <c r="LKC136" s="20"/>
      <c r="LKD136" s="20"/>
      <c r="LKE136" s="20"/>
      <c r="LKF136" s="20"/>
      <c r="LTW136" s="20"/>
      <c r="LTX136" s="20"/>
      <c r="LTY136" s="20"/>
      <c r="LTZ136" s="20"/>
      <c r="LUA136" s="20"/>
      <c r="LUB136" s="20"/>
      <c r="MDS136" s="20"/>
      <c r="MDT136" s="20"/>
      <c r="MDU136" s="20"/>
      <c r="MDV136" s="20"/>
      <c r="MDW136" s="20"/>
      <c r="MDX136" s="20"/>
      <c r="MNO136" s="20"/>
      <c r="MNP136" s="20"/>
      <c r="MNQ136" s="20"/>
      <c r="MNR136" s="20"/>
      <c r="MNS136" s="20"/>
      <c r="MNT136" s="20"/>
      <c r="MXK136" s="20"/>
      <c r="MXL136" s="20"/>
      <c r="MXM136" s="20"/>
      <c r="MXN136" s="20"/>
      <c r="MXO136" s="20"/>
      <c r="MXP136" s="20"/>
      <c r="NHG136" s="20"/>
      <c r="NHH136" s="20"/>
      <c r="NHI136" s="20"/>
      <c r="NHJ136" s="20"/>
      <c r="NHK136" s="20"/>
      <c r="NHL136" s="20"/>
      <c r="NRC136" s="20"/>
      <c r="NRD136" s="20"/>
      <c r="NRE136" s="20"/>
      <c r="NRF136" s="20"/>
      <c r="NRG136" s="20"/>
      <c r="NRH136" s="20"/>
      <c r="OAY136" s="20"/>
      <c r="OAZ136" s="20"/>
      <c r="OBA136" s="20"/>
      <c r="OBB136" s="20"/>
      <c r="OBC136" s="20"/>
      <c r="OBD136" s="20"/>
      <c r="OKU136" s="20"/>
      <c r="OKV136" s="20"/>
      <c r="OKW136" s="20"/>
      <c r="OKX136" s="20"/>
      <c r="OKY136" s="20"/>
      <c r="OKZ136" s="20"/>
      <c r="OUQ136" s="20"/>
      <c r="OUR136" s="20"/>
      <c r="OUS136" s="20"/>
      <c r="OUT136" s="20"/>
      <c r="OUU136" s="20"/>
      <c r="OUV136" s="20"/>
      <c r="PEM136" s="20"/>
      <c r="PEN136" s="20"/>
      <c r="PEO136" s="20"/>
      <c r="PEP136" s="20"/>
      <c r="PEQ136" s="20"/>
      <c r="PER136" s="20"/>
      <c r="POI136" s="20"/>
      <c r="POJ136" s="20"/>
      <c r="POK136" s="20"/>
      <c r="POL136" s="20"/>
      <c r="POM136" s="20"/>
      <c r="PON136" s="20"/>
      <c r="PYE136" s="20"/>
      <c r="PYF136" s="20"/>
      <c r="PYG136" s="20"/>
      <c r="PYH136" s="20"/>
      <c r="PYI136" s="20"/>
      <c r="PYJ136" s="20"/>
      <c r="QIA136" s="20"/>
      <c r="QIB136" s="20"/>
      <c r="QIC136" s="20"/>
      <c r="QID136" s="20"/>
      <c r="QIE136" s="20"/>
      <c r="QIF136" s="20"/>
      <c r="QRW136" s="20"/>
      <c r="QRX136" s="20"/>
      <c r="QRY136" s="20"/>
      <c r="QRZ136" s="20"/>
      <c r="QSA136" s="20"/>
      <c r="QSB136" s="20"/>
      <c r="RBS136" s="20"/>
      <c r="RBT136" s="20"/>
      <c r="RBU136" s="20"/>
      <c r="RBV136" s="20"/>
      <c r="RBW136" s="20"/>
      <c r="RBX136" s="20"/>
      <c r="RLO136" s="20"/>
      <c r="RLP136" s="20"/>
      <c r="RLQ136" s="20"/>
      <c r="RLR136" s="20"/>
      <c r="RLS136" s="20"/>
      <c r="RLT136" s="20"/>
      <c r="RVK136" s="20"/>
      <c r="RVL136" s="20"/>
      <c r="RVM136" s="20"/>
      <c r="RVN136" s="20"/>
      <c r="RVO136" s="20"/>
      <c r="RVP136" s="20"/>
      <c r="SFG136" s="20"/>
      <c r="SFH136" s="20"/>
      <c r="SFI136" s="20"/>
      <c r="SFJ136" s="20"/>
      <c r="SFK136" s="20"/>
      <c r="SFL136" s="20"/>
      <c r="SPC136" s="20"/>
      <c r="SPD136" s="20"/>
      <c r="SPE136" s="20"/>
      <c r="SPF136" s="20"/>
      <c r="SPG136" s="20"/>
      <c r="SPH136" s="20"/>
      <c r="SYY136" s="20"/>
      <c r="SYZ136" s="20"/>
      <c r="SZA136" s="20"/>
      <c r="SZB136" s="20"/>
      <c r="SZC136" s="20"/>
      <c r="SZD136" s="20"/>
      <c r="TIU136" s="20"/>
      <c r="TIV136" s="20"/>
      <c r="TIW136" s="20"/>
      <c r="TIX136" s="20"/>
      <c r="TIY136" s="20"/>
      <c r="TIZ136" s="20"/>
      <c r="TSQ136" s="20"/>
      <c r="TSR136" s="20"/>
      <c r="TSS136" s="20"/>
      <c r="TST136" s="20"/>
      <c r="TSU136" s="20"/>
      <c r="TSV136" s="20"/>
      <c r="UCM136" s="20"/>
      <c r="UCN136" s="20"/>
      <c r="UCO136" s="20"/>
      <c r="UCP136" s="20"/>
      <c r="UCQ136" s="20"/>
      <c r="UCR136" s="20"/>
      <c r="UMI136" s="20"/>
      <c r="UMJ136" s="20"/>
      <c r="UMK136" s="20"/>
      <c r="UML136" s="20"/>
      <c r="UMM136" s="20"/>
      <c r="UMN136" s="20"/>
      <c r="UWE136" s="20"/>
      <c r="UWF136" s="20"/>
      <c r="UWG136" s="20"/>
      <c r="UWH136" s="20"/>
      <c r="UWI136" s="20"/>
      <c r="UWJ136" s="20"/>
      <c r="VGA136" s="20"/>
      <c r="VGB136" s="20"/>
      <c r="VGC136" s="20"/>
      <c r="VGD136" s="20"/>
      <c r="VGE136" s="20"/>
      <c r="VGF136" s="20"/>
      <c r="VPW136" s="20"/>
      <c r="VPX136" s="20"/>
      <c r="VPY136" s="20"/>
      <c r="VPZ136" s="20"/>
      <c r="VQA136" s="20"/>
      <c r="VQB136" s="20"/>
      <c r="VZS136" s="20"/>
      <c r="VZT136" s="20"/>
      <c r="VZU136" s="20"/>
      <c r="VZV136" s="20"/>
      <c r="VZW136" s="20"/>
      <c r="VZX136" s="20"/>
      <c r="WJO136" s="20"/>
      <c r="WJP136" s="20"/>
      <c r="WJQ136" s="20"/>
      <c r="WJR136" s="20"/>
      <c r="WJS136" s="20"/>
      <c r="WJT136" s="20"/>
      <c r="WTK136" s="20"/>
      <c r="WTL136" s="20"/>
      <c r="WTM136" s="20"/>
      <c r="WTN136" s="20"/>
      <c r="WTO136" s="20"/>
      <c r="WTP136" s="20"/>
    </row>
    <row r="137" spans="1:16329" ht="31.5" x14ac:dyDescent="0.25">
      <c r="A137" s="65" t="s">
        <v>401</v>
      </c>
      <c r="B137" s="61" t="s">
        <v>469</v>
      </c>
      <c r="C137" s="61" t="s">
        <v>418</v>
      </c>
      <c r="D137" s="39">
        <v>37640.629999999997</v>
      </c>
      <c r="GY137" s="20"/>
      <c r="GZ137" s="20"/>
      <c r="HA137" s="20"/>
      <c r="HB137" s="20"/>
      <c r="HC137" s="20"/>
      <c r="HD137" s="20"/>
      <c r="QU137" s="20"/>
      <c r="QV137" s="20"/>
      <c r="QW137" s="20"/>
      <c r="QX137" s="20"/>
      <c r="QY137" s="20"/>
      <c r="QZ137" s="20"/>
      <c r="AAQ137" s="20"/>
      <c r="AAR137" s="20"/>
      <c r="AAS137" s="20"/>
      <c r="AAT137" s="20"/>
      <c r="AAU137" s="20"/>
      <c r="AAV137" s="20"/>
      <c r="AKM137" s="20"/>
      <c r="AKN137" s="20"/>
      <c r="AKO137" s="20"/>
      <c r="AKP137" s="20"/>
      <c r="AKQ137" s="20"/>
      <c r="AKR137" s="20"/>
      <c r="AUI137" s="20"/>
      <c r="AUJ137" s="20"/>
      <c r="AUK137" s="20"/>
      <c r="AUL137" s="20"/>
      <c r="AUM137" s="20"/>
      <c r="AUN137" s="20"/>
      <c r="BEE137" s="20"/>
      <c r="BEF137" s="20"/>
      <c r="BEG137" s="20"/>
      <c r="BEH137" s="20"/>
      <c r="BEI137" s="20"/>
      <c r="BEJ137" s="20"/>
      <c r="BOA137" s="20"/>
      <c r="BOB137" s="20"/>
      <c r="BOC137" s="20"/>
      <c r="BOD137" s="20"/>
      <c r="BOE137" s="20"/>
      <c r="BOF137" s="20"/>
      <c r="BXW137" s="20"/>
      <c r="BXX137" s="20"/>
      <c r="BXY137" s="20"/>
      <c r="BXZ137" s="20"/>
      <c r="BYA137" s="20"/>
      <c r="BYB137" s="20"/>
      <c r="CHS137" s="20"/>
      <c r="CHT137" s="20"/>
      <c r="CHU137" s="20"/>
      <c r="CHV137" s="20"/>
      <c r="CHW137" s="20"/>
      <c r="CHX137" s="20"/>
      <c r="CRO137" s="20"/>
      <c r="CRP137" s="20"/>
      <c r="CRQ137" s="20"/>
      <c r="CRR137" s="20"/>
      <c r="CRS137" s="20"/>
      <c r="CRT137" s="20"/>
      <c r="DBK137" s="20"/>
      <c r="DBL137" s="20"/>
      <c r="DBM137" s="20"/>
      <c r="DBN137" s="20"/>
      <c r="DBO137" s="20"/>
      <c r="DBP137" s="20"/>
      <c r="DLG137" s="20"/>
      <c r="DLH137" s="20"/>
      <c r="DLI137" s="20"/>
      <c r="DLJ137" s="20"/>
      <c r="DLK137" s="20"/>
      <c r="DLL137" s="20"/>
      <c r="DVC137" s="20"/>
      <c r="DVD137" s="20"/>
      <c r="DVE137" s="20"/>
      <c r="DVF137" s="20"/>
      <c r="DVG137" s="20"/>
      <c r="DVH137" s="20"/>
      <c r="EEY137" s="20"/>
      <c r="EEZ137" s="20"/>
      <c r="EFA137" s="20"/>
      <c r="EFB137" s="20"/>
      <c r="EFC137" s="20"/>
      <c r="EFD137" s="20"/>
      <c r="EOU137" s="20"/>
      <c r="EOV137" s="20"/>
      <c r="EOW137" s="20"/>
      <c r="EOX137" s="20"/>
      <c r="EOY137" s="20"/>
      <c r="EOZ137" s="20"/>
      <c r="EYQ137" s="20"/>
      <c r="EYR137" s="20"/>
      <c r="EYS137" s="20"/>
      <c r="EYT137" s="20"/>
      <c r="EYU137" s="20"/>
      <c r="EYV137" s="20"/>
      <c r="FIM137" s="20"/>
      <c r="FIN137" s="20"/>
      <c r="FIO137" s="20"/>
      <c r="FIP137" s="20"/>
      <c r="FIQ137" s="20"/>
      <c r="FIR137" s="20"/>
      <c r="FSI137" s="20"/>
      <c r="FSJ137" s="20"/>
      <c r="FSK137" s="20"/>
      <c r="FSL137" s="20"/>
      <c r="FSM137" s="20"/>
      <c r="FSN137" s="20"/>
      <c r="GCE137" s="20"/>
      <c r="GCF137" s="20"/>
      <c r="GCG137" s="20"/>
      <c r="GCH137" s="20"/>
      <c r="GCI137" s="20"/>
      <c r="GCJ137" s="20"/>
      <c r="GMA137" s="20"/>
      <c r="GMB137" s="20"/>
      <c r="GMC137" s="20"/>
      <c r="GMD137" s="20"/>
      <c r="GME137" s="20"/>
      <c r="GMF137" s="20"/>
      <c r="GVW137" s="20"/>
      <c r="GVX137" s="20"/>
      <c r="GVY137" s="20"/>
      <c r="GVZ137" s="20"/>
      <c r="GWA137" s="20"/>
      <c r="GWB137" s="20"/>
      <c r="HFS137" s="20"/>
      <c r="HFT137" s="20"/>
      <c r="HFU137" s="20"/>
      <c r="HFV137" s="20"/>
      <c r="HFW137" s="20"/>
      <c r="HFX137" s="20"/>
      <c r="HPO137" s="20"/>
      <c r="HPP137" s="20"/>
      <c r="HPQ137" s="20"/>
      <c r="HPR137" s="20"/>
      <c r="HPS137" s="20"/>
      <c r="HPT137" s="20"/>
      <c r="HZK137" s="20"/>
      <c r="HZL137" s="20"/>
      <c r="HZM137" s="20"/>
      <c r="HZN137" s="20"/>
      <c r="HZO137" s="20"/>
      <c r="HZP137" s="20"/>
      <c r="IJG137" s="20"/>
      <c r="IJH137" s="20"/>
      <c r="IJI137" s="20"/>
      <c r="IJJ137" s="20"/>
      <c r="IJK137" s="20"/>
      <c r="IJL137" s="20"/>
      <c r="ITC137" s="20"/>
      <c r="ITD137" s="20"/>
      <c r="ITE137" s="20"/>
      <c r="ITF137" s="20"/>
      <c r="ITG137" s="20"/>
      <c r="ITH137" s="20"/>
      <c r="JCY137" s="20"/>
      <c r="JCZ137" s="20"/>
      <c r="JDA137" s="20"/>
      <c r="JDB137" s="20"/>
      <c r="JDC137" s="20"/>
      <c r="JDD137" s="20"/>
      <c r="JMU137" s="20"/>
      <c r="JMV137" s="20"/>
      <c r="JMW137" s="20"/>
      <c r="JMX137" s="20"/>
      <c r="JMY137" s="20"/>
      <c r="JMZ137" s="20"/>
      <c r="JWQ137" s="20"/>
      <c r="JWR137" s="20"/>
      <c r="JWS137" s="20"/>
      <c r="JWT137" s="20"/>
      <c r="JWU137" s="20"/>
      <c r="JWV137" s="20"/>
      <c r="KGM137" s="20"/>
      <c r="KGN137" s="20"/>
      <c r="KGO137" s="20"/>
      <c r="KGP137" s="20"/>
      <c r="KGQ137" s="20"/>
      <c r="KGR137" s="20"/>
      <c r="KQI137" s="20"/>
      <c r="KQJ137" s="20"/>
      <c r="KQK137" s="20"/>
      <c r="KQL137" s="20"/>
      <c r="KQM137" s="20"/>
      <c r="KQN137" s="20"/>
      <c r="LAE137" s="20"/>
      <c r="LAF137" s="20"/>
      <c r="LAG137" s="20"/>
      <c r="LAH137" s="20"/>
      <c r="LAI137" s="20"/>
      <c r="LAJ137" s="20"/>
      <c r="LKA137" s="20"/>
      <c r="LKB137" s="20"/>
      <c r="LKC137" s="20"/>
      <c r="LKD137" s="20"/>
      <c r="LKE137" s="20"/>
      <c r="LKF137" s="20"/>
      <c r="LTW137" s="20"/>
      <c r="LTX137" s="20"/>
      <c r="LTY137" s="20"/>
      <c r="LTZ137" s="20"/>
      <c r="LUA137" s="20"/>
      <c r="LUB137" s="20"/>
      <c r="MDS137" s="20"/>
      <c r="MDT137" s="20"/>
      <c r="MDU137" s="20"/>
      <c r="MDV137" s="20"/>
      <c r="MDW137" s="20"/>
      <c r="MDX137" s="20"/>
      <c r="MNO137" s="20"/>
      <c r="MNP137" s="20"/>
      <c r="MNQ137" s="20"/>
      <c r="MNR137" s="20"/>
      <c r="MNS137" s="20"/>
      <c r="MNT137" s="20"/>
      <c r="MXK137" s="20"/>
      <c r="MXL137" s="20"/>
      <c r="MXM137" s="20"/>
      <c r="MXN137" s="20"/>
      <c r="MXO137" s="20"/>
      <c r="MXP137" s="20"/>
      <c r="NHG137" s="20"/>
      <c r="NHH137" s="20"/>
      <c r="NHI137" s="20"/>
      <c r="NHJ137" s="20"/>
      <c r="NHK137" s="20"/>
      <c r="NHL137" s="20"/>
      <c r="NRC137" s="20"/>
      <c r="NRD137" s="20"/>
      <c r="NRE137" s="20"/>
      <c r="NRF137" s="20"/>
      <c r="NRG137" s="20"/>
      <c r="NRH137" s="20"/>
      <c r="OAY137" s="20"/>
      <c r="OAZ137" s="20"/>
      <c r="OBA137" s="20"/>
      <c r="OBB137" s="20"/>
      <c r="OBC137" s="20"/>
      <c r="OBD137" s="20"/>
      <c r="OKU137" s="20"/>
      <c r="OKV137" s="20"/>
      <c r="OKW137" s="20"/>
      <c r="OKX137" s="20"/>
      <c r="OKY137" s="20"/>
      <c r="OKZ137" s="20"/>
      <c r="OUQ137" s="20"/>
      <c r="OUR137" s="20"/>
      <c r="OUS137" s="20"/>
      <c r="OUT137" s="20"/>
      <c r="OUU137" s="20"/>
      <c r="OUV137" s="20"/>
      <c r="PEM137" s="20"/>
      <c r="PEN137" s="20"/>
      <c r="PEO137" s="20"/>
      <c r="PEP137" s="20"/>
      <c r="PEQ137" s="20"/>
      <c r="PER137" s="20"/>
      <c r="POI137" s="20"/>
      <c r="POJ137" s="20"/>
      <c r="POK137" s="20"/>
      <c r="POL137" s="20"/>
      <c r="POM137" s="20"/>
      <c r="PON137" s="20"/>
      <c r="PYE137" s="20"/>
      <c r="PYF137" s="20"/>
      <c r="PYG137" s="20"/>
      <c r="PYH137" s="20"/>
      <c r="PYI137" s="20"/>
      <c r="PYJ137" s="20"/>
      <c r="QIA137" s="20"/>
      <c r="QIB137" s="20"/>
      <c r="QIC137" s="20"/>
      <c r="QID137" s="20"/>
      <c r="QIE137" s="20"/>
      <c r="QIF137" s="20"/>
      <c r="QRW137" s="20"/>
      <c r="QRX137" s="20"/>
      <c r="QRY137" s="20"/>
      <c r="QRZ137" s="20"/>
      <c r="QSA137" s="20"/>
      <c r="QSB137" s="20"/>
      <c r="RBS137" s="20"/>
      <c r="RBT137" s="20"/>
      <c r="RBU137" s="20"/>
      <c r="RBV137" s="20"/>
      <c r="RBW137" s="20"/>
      <c r="RBX137" s="20"/>
      <c r="RLO137" s="20"/>
      <c r="RLP137" s="20"/>
      <c r="RLQ137" s="20"/>
      <c r="RLR137" s="20"/>
      <c r="RLS137" s="20"/>
      <c r="RLT137" s="20"/>
      <c r="RVK137" s="20"/>
      <c r="RVL137" s="20"/>
      <c r="RVM137" s="20"/>
      <c r="RVN137" s="20"/>
      <c r="RVO137" s="20"/>
      <c r="RVP137" s="20"/>
      <c r="SFG137" s="20"/>
      <c r="SFH137" s="20"/>
      <c r="SFI137" s="20"/>
      <c r="SFJ137" s="20"/>
      <c r="SFK137" s="20"/>
      <c r="SFL137" s="20"/>
      <c r="SPC137" s="20"/>
      <c r="SPD137" s="20"/>
      <c r="SPE137" s="20"/>
      <c r="SPF137" s="20"/>
      <c r="SPG137" s="20"/>
      <c r="SPH137" s="20"/>
      <c r="SYY137" s="20"/>
      <c r="SYZ137" s="20"/>
      <c r="SZA137" s="20"/>
      <c r="SZB137" s="20"/>
      <c r="SZC137" s="20"/>
      <c r="SZD137" s="20"/>
      <c r="TIU137" s="20"/>
      <c r="TIV137" s="20"/>
      <c r="TIW137" s="20"/>
      <c r="TIX137" s="20"/>
      <c r="TIY137" s="20"/>
      <c r="TIZ137" s="20"/>
      <c r="TSQ137" s="20"/>
      <c r="TSR137" s="20"/>
      <c r="TSS137" s="20"/>
      <c r="TST137" s="20"/>
      <c r="TSU137" s="20"/>
      <c r="TSV137" s="20"/>
      <c r="UCM137" s="20"/>
      <c r="UCN137" s="20"/>
      <c r="UCO137" s="20"/>
      <c r="UCP137" s="20"/>
      <c r="UCQ137" s="20"/>
      <c r="UCR137" s="20"/>
      <c r="UMI137" s="20"/>
      <c r="UMJ137" s="20"/>
      <c r="UMK137" s="20"/>
      <c r="UML137" s="20"/>
      <c r="UMM137" s="20"/>
      <c r="UMN137" s="20"/>
      <c r="UWE137" s="20"/>
      <c r="UWF137" s="20"/>
      <c r="UWG137" s="20"/>
      <c r="UWH137" s="20"/>
      <c r="UWI137" s="20"/>
      <c r="UWJ137" s="20"/>
      <c r="VGA137" s="20"/>
      <c r="VGB137" s="20"/>
      <c r="VGC137" s="20"/>
      <c r="VGD137" s="20"/>
      <c r="VGE137" s="20"/>
      <c r="VGF137" s="20"/>
      <c r="VPW137" s="20"/>
      <c r="VPX137" s="20"/>
      <c r="VPY137" s="20"/>
      <c r="VPZ137" s="20"/>
      <c r="VQA137" s="20"/>
      <c r="VQB137" s="20"/>
      <c r="VZS137" s="20"/>
      <c r="VZT137" s="20"/>
      <c r="VZU137" s="20"/>
      <c r="VZV137" s="20"/>
      <c r="VZW137" s="20"/>
      <c r="VZX137" s="20"/>
      <c r="WJO137" s="20"/>
      <c r="WJP137" s="20"/>
      <c r="WJQ137" s="20"/>
      <c r="WJR137" s="20"/>
      <c r="WJS137" s="20"/>
      <c r="WJT137" s="20"/>
      <c r="WTK137" s="20"/>
      <c r="WTL137" s="20"/>
      <c r="WTM137" s="20"/>
      <c r="WTN137" s="20"/>
      <c r="WTO137" s="20"/>
      <c r="WTP137" s="20"/>
    </row>
    <row r="138" spans="1:16329" ht="31.5" x14ac:dyDescent="0.25">
      <c r="A138" s="40" t="s">
        <v>401</v>
      </c>
      <c r="B138" s="61" t="s">
        <v>481</v>
      </c>
      <c r="C138" s="61" t="s">
        <v>418</v>
      </c>
      <c r="D138" s="39">
        <v>1724911.3</v>
      </c>
      <c r="E138" s="19"/>
      <c r="F138" s="19"/>
      <c r="GY138" s="20"/>
      <c r="GZ138" s="20"/>
      <c r="HA138" s="20"/>
      <c r="HB138" s="20"/>
      <c r="HC138" s="20"/>
      <c r="HD138" s="20"/>
      <c r="QU138" s="20"/>
      <c r="QV138" s="20"/>
      <c r="QW138" s="20"/>
      <c r="QX138" s="20"/>
      <c r="QY138" s="20"/>
      <c r="QZ138" s="20"/>
      <c r="AAQ138" s="20"/>
      <c r="AAR138" s="20"/>
      <c r="AAS138" s="20"/>
      <c r="AAT138" s="20"/>
      <c r="AAU138" s="20"/>
      <c r="AAV138" s="20"/>
      <c r="AKM138" s="20"/>
      <c r="AKN138" s="20"/>
      <c r="AKO138" s="20"/>
      <c r="AKP138" s="20"/>
      <c r="AKQ138" s="20"/>
      <c r="AKR138" s="20"/>
      <c r="AUI138" s="20"/>
      <c r="AUJ138" s="20"/>
      <c r="AUK138" s="20"/>
      <c r="AUL138" s="20"/>
      <c r="AUM138" s="20"/>
      <c r="AUN138" s="20"/>
      <c r="BEE138" s="20"/>
      <c r="BEF138" s="20"/>
      <c r="BEG138" s="20"/>
      <c r="BEH138" s="20"/>
      <c r="BEI138" s="20"/>
      <c r="BEJ138" s="20"/>
      <c r="BOA138" s="20"/>
      <c r="BOB138" s="20"/>
      <c r="BOC138" s="20"/>
      <c r="BOD138" s="20"/>
      <c r="BOE138" s="20"/>
      <c r="BOF138" s="20"/>
      <c r="BXW138" s="20"/>
      <c r="BXX138" s="20"/>
      <c r="BXY138" s="20"/>
      <c r="BXZ138" s="20"/>
      <c r="BYA138" s="20"/>
      <c r="BYB138" s="20"/>
      <c r="CHS138" s="20"/>
      <c r="CHT138" s="20"/>
      <c r="CHU138" s="20"/>
      <c r="CHV138" s="20"/>
      <c r="CHW138" s="20"/>
      <c r="CHX138" s="20"/>
      <c r="CRO138" s="20"/>
      <c r="CRP138" s="20"/>
      <c r="CRQ138" s="20"/>
      <c r="CRR138" s="20"/>
      <c r="CRS138" s="20"/>
      <c r="CRT138" s="20"/>
      <c r="DBK138" s="20"/>
      <c r="DBL138" s="20"/>
      <c r="DBM138" s="20"/>
      <c r="DBN138" s="20"/>
      <c r="DBO138" s="20"/>
      <c r="DBP138" s="20"/>
      <c r="DLG138" s="20"/>
      <c r="DLH138" s="20"/>
      <c r="DLI138" s="20"/>
      <c r="DLJ138" s="20"/>
      <c r="DLK138" s="20"/>
      <c r="DLL138" s="20"/>
      <c r="DVC138" s="20"/>
      <c r="DVD138" s="20"/>
      <c r="DVE138" s="20"/>
      <c r="DVF138" s="20"/>
      <c r="DVG138" s="20"/>
      <c r="DVH138" s="20"/>
      <c r="EEY138" s="20"/>
      <c r="EEZ138" s="20"/>
      <c r="EFA138" s="20"/>
      <c r="EFB138" s="20"/>
      <c r="EFC138" s="20"/>
      <c r="EFD138" s="20"/>
      <c r="EOU138" s="20"/>
      <c r="EOV138" s="20"/>
      <c r="EOW138" s="20"/>
      <c r="EOX138" s="20"/>
      <c r="EOY138" s="20"/>
      <c r="EOZ138" s="20"/>
      <c r="EYQ138" s="20"/>
      <c r="EYR138" s="20"/>
      <c r="EYS138" s="20"/>
      <c r="EYT138" s="20"/>
      <c r="EYU138" s="20"/>
      <c r="EYV138" s="20"/>
      <c r="FIM138" s="20"/>
      <c r="FIN138" s="20"/>
      <c r="FIO138" s="20"/>
      <c r="FIP138" s="20"/>
      <c r="FIQ138" s="20"/>
      <c r="FIR138" s="20"/>
      <c r="FSI138" s="20"/>
      <c r="FSJ138" s="20"/>
      <c r="FSK138" s="20"/>
      <c r="FSL138" s="20"/>
      <c r="FSM138" s="20"/>
      <c r="FSN138" s="20"/>
      <c r="GCE138" s="20"/>
      <c r="GCF138" s="20"/>
      <c r="GCG138" s="20"/>
      <c r="GCH138" s="20"/>
      <c r="GCI138" s="20"/>
      <c r="GCJ138" s="20"/>
      <c r="GMA138" s="20"/>
      <c r="GMB138" s="20"/>
      <c r="GMC138" s="20"/>
      <c r="GMD138" s="20"/>
      <c r="GME138" s="20"/>
      <c r="GMF138" s="20"/>
      <c r="GVW138" s="20"/>
      <c r="GVX138" s="20"/>
      <c r="GVY138" s="20"/>
      <c r="GVZ138" s="20"/>
      <c r="GWA138" s="20"/>
      <c r="GWB138" s="20"/>
      <c r="HFS138" s="20"/>
      <c r="HFT138" s="20"/>
      <c r="HFU138" s="20"/>
      <c r="HFV138" s="20"/>
      <c r="HFW138" s="20"/>
      <c r="HFX138" s="20"/>
      <c r="HPO138" s="20"/>
      <c r="HPP138" s="20"/>
      <c r="HPQ138" s="20"/>
      <c r="HPR138" s="20"/>
      <c r="HPS138" s="20"/>
      <c r="HPT138" s="20"/>
      <c r="HZK138" s="20"/>
      <c r="HZL138" s="20"/>
      <c r="HZM138" s="20"/>
      <c r="HZN138" s="20"/>
      <c r="HZO138" s="20"/>
      <c r="HZP138" s="20"/>
      <c r="IJG138" s="20"/>
      <c r="IJH138" s="20"/>
      <c r="IJI138" s="20"/>
      <c r="IJJ138" s="20"/>
      <c r="IJK138" s="20"/>
      <c r="IJL138" s="20"/>
      <c r="ITC138" s="20"/>
      <c r="ITD138" s="20"/>
      <c r="ITE138" s="20"/>
      <c r="ITF138" s="20"/>
      <c r="ITG138" s="20"/>
      <c r="ITH138" s="20"/>
      <c r="JCY138" s="20"/>
      <c r="JCZ138" s="20"/>
      <c r="JDA138" s="20"/>
      <c r="JDB138" s="20"/>
      <c r="JDC138" s="20"/>
      <c r="JDD138" s="20"/>
      <c r="JMU138" s="20"/>
      <c r="JMV138" s="20"/>
      <c r="JMW138" s="20"/>
      <c r="JMX138" s="20"/>
      <c r="JMY138" s="20"/>
      <c r="JMZ138" s="20"/>
      <c r="JWQ138" s="20"/>
      <c r="JWR138" s="20"/>
      <c r="JWS138" s="20"/>
      <c r="JWT138" s="20"/>
      <c r="JWU138" s="20"/>
      <c r="JWV138" s="20"/>
      <c r="KGM138" s="20"/>
      <c r="KGN138" s="20"/>
      <c r="KGO138" s="20"/>
      <c r="KGP138" s="20"/>
      <c r="KGQ138" s="20"/>
      <c r="KGR138" s="20"/>
      <c r="KQI138" s="20"/>
      <c r="KQJ138" s="20"/>
      <c r="KQK138" s="20"/>
      <c r="KQL138" s="20"/>
      <c r="KQM138" s="20"/>
      <c r="KQN138" s="20"/>
      <c r="LAE138" s="20"/>
      <c r="LAF138" s="20"/>
      <c r="LAG138" s="20"/>
      <c r="LAH138" s="20"/>
      <c r="LAI138" s="20"/>
      <c r="LAJ138" s="20"/>
      <c r="LKA138" s="20"/>
      <c r="LKB138" s="20"/>
      <c r="LKC138" s="20"/>
      <c r="LKD138" s="20"/>
      <c r="LKE138" s="20"/>
      <c r="LKF138" s="20"/>
      <c r="LTW138" s="20"/>
      <c r="LTX138" s="20"/>
      <c r="LTY138" s="20"/>
      <c r="LTZ138" s="20"/>
      <c r="LUA138" s="20"/>
      <c r="LUB138" s="20"/>
      <c r="MDS138" s="20"/>
      <c r="MDT138" s="20"/>
      <c r="MDU138" s="20"/>
      <c r="MDV138" s="20"/>
      <c r="MDW138" s="20"/>
      <c r="MDX138" s="20"/>
      <c r="MNO138" s="20"/>
      <c r="MNP138" s="20"/>
      <c r="MNQ138" s="20"/>
      <c r="MNR138" s="20"/>
      <c r="MNS138" s="20"/>
      <c r="MNT138" s="20"/>
      <c r="MXK138" s="20"/>
      <c r="MXL138" s="20"/>
      <c r="MXM138" s="20"/>
      <c r="MXN138" s="20"/>
      <c r="MXO138" s="20"/>
      <c r="MXP138" s="20"/>
      <c r="NHG138" s="20"/>
      <c r="NHH138" s="20"/>
      <c r="NHI138" s="20"/>
      <c r="NHJ138" s="20"/>
      <c r="NHK138" s="20"/>
      <c r="NHL138" s="20"/>
      <c r="NRC138" s="20"/>
      <c r="NRD138" s="20"/>
      <c r="NRE138" s="20"/>
      <c r="NRF138" s="20"/>
      <c r="NRG138" s="20"/>
      <c r="NRH138" s="20"/>
      <c r="OAY138" s="20"/>
      <c r="OAZ138" s="20"/>
      <c r="OBA138" s="20"/>
      <c r="OBB138" s="20"/>
      <c r="OBC138" s="20"/>
      <c r="OBD138" s="20"/>
      <c r="OKU138" s="20"/>
      <c r="OKV138" s="20"/>
      <c r="OKW138" s="20"/>
      <c r="OKX138" s="20"/>
      <c r="OKY138" s="20"/>
      <c r="OKZ138" s="20"/>
      <c r="OUQ138" s="20"/>
      <c r="OUR138" s="20"/>
      <c r="OUS138" s="20"/>
      <c r="OUT138" s="20"/>
      <c r="OUU138" s="20"/>
      <c r="OUV138" s="20"/>
      <c r="PEM138" s="20"/>
      <c r="PEN138" s="20"/>
      <c r="PEO138" s="20"/>
      <c r="PEP138" s="20"/>
      <c r="PEQ138" s="20"/>
      <c r="PER138" s="20"/>
      <c r="POI138" s="20"/>
      <c r="POJ138" s="20"/>
      <c r="POK138" s="20"/>
      <c r="POL138" s="20"/>
      <c r="POM138" s="20"/>
      <c r="PON138" s="20"/>
      <c r="PYE138" s="20"/>
      <c r="PYF138" s="20"/>
      <c r="PYG138" s="20"/>
      <c r="PYH138" s="20"/>
      <c r="PYI138" s="20"/>
      <c r="PYJ138" s="20"/>
      <c r="QIA138" s="20"/>
      <c r="QIB138" s="20"/>
      <c r="QIC138" s="20"/>
      <c r="QID138" s="20"/>
      <c r="QIE138" s="20"/>
      <c r="QIF138" s="20"/>
      <c r="QRW138" s="20"/>
      <c r="QRX138" s="20"/>
      <c r="QRY138" s="20"/>
      <c r="QRZ138" s="20"/>
      <c r="QSA138" s="20"/>
      <c r="QSB138" s="20"/>
      <c r="RBS138" s="20"/>
      <c r="RBT138" s="20"/>
      <c r="RBU138" s="20"/>
      <c r="RBV138" s="20"/>
      <c r="RBW138" s="20"/>
      <c r="RBX138" s="20"/>
      <c r="RLO138" s="20"/>
      <c r="RLP138" s="20"/>
      <c r="RLQ138" s="20"/>
      <c r="RLR138" s="20"/>
      <c r="RLS138" s="20"/>
      <c r="RLT138" s="20"/>
      <c r="RVK138" s="20"/>
      <c r="RVL138" s="20"/>
      <c r="RVM138" s="20"/>
      <c r="RVN138" s="20"/>
      <c r="RVO138" s="20"/>
      <c r="RVP138" s="20"/>
      <c r="SFG138" s="20"/>
      <c r="SFH138" s="20"/>
      <c r="SFI138" s="20"/>
      <c r="SFJ138" s="20"/>
      <c r="SFK138" s="20"/>
      <c r="SFL138" s="20"/>
      <c r="SPC138" s="20"/>
      <c r="SPD138" s="20"/>
      <c r="SPE138" s="20"/>
      <c r="SPF138" s="20"/>
      <c r="SPG138" s="20"/>
      <c r="SPH138" s="20"/>
      <c r="SYY138" s="20"/>
      <c r="SYZ138" s="20"/>
      <c r="SZA138" s="20"/>
      <c r="SZB138" s="20"/>
      <c r="SZC138" s="20"/>
      <c r="SZD138" s="20"/>
      <c r="TIU138" s="20"/>
      <c r="TIV138" s="20"/>
      <c r="TIW138" s="20"/>
      <c r="TIX138" s="20"/>
      <c r="TIY138" s="20"/>
      <c r="TIZ138" s="20"/>
      <c r="TSQ138" s="20"/>
      <c r="TSR138" s="20"/>
      <c r="TSS138" s="20"/>
      <c r="TST138" s="20"/>
      <c r="TSU138" s="20"/>
      <c r="TSV138" s="20"/>
      <c r="UCM138" s="20"/>
      <c r="UCN138" s="20"/>
      <c r="UCO138" s="20"/>
      <c r="UCP138" s="20"/>
      <c r="UCQ138" s="20"/>
      <c r="UCR138" s="20"/>
      <c r="UMI138" s="20"/>
      <c r="UMJ138" s="20"/>
      <c r="UMK138" s="20"/>
      <c r="UML138" s="20"/>
      <c r="UMM138" s="20"/>
      <c r="UMN138" s="20"/>
      <c r="UWE138" s="20"/>
      <c r="UWF138" s="20"/>
      <c r="UWG138" s="20"/>
      <c r="UWH138" s="20"/>
      <c r="UWI138" s="20"/>
      <c r="UWJ138" s="20"/>
      <c r="VGA138" s="20"/>
      <c r="VGB138" s="20"/>
      <c r="VGC138" s="20"/>
      <c r="VGD138" s="20"/>
      <c r="VGE138" s="20"/>
      <c r="VGF138" s="20"/>
      <c r="VPW138" s="20"/>
      <c r="VPX138" s="20"/>
      <c r="VPY138" s="20"/>
      <c r="VPZ138" s="20"/>
      <c r="VQA138" s="20"/>
      <c r="VQB138" s="20"/>
      <c r="VZS138" s="20"/>
      <c r="VZT138" s="20"/>
      <c r="VZU138" s="20"/>
      <c r="VZV138" s="20"/>
      <c r="VZW138" s="20"/>
      <c r="VZX138" s="20"/>
      <c r="WJO138" s="20"/>
      <c r="WJP138" s="20"/>
      <c r="WJQ138" s="20"/>
      <c r="WJR138" s="20"/>
      <c r="WJS138" s="20"/>
      <c r="WJT138" s="20"/>
      <c r="WTK138" s="20"/>
      <c r="WTL138" s="20"/>
      <c r="WTM138" s="20"/>
      <c r="WTN138" s="20"/>
      <c r="WTO138" s="20"/>
      <c r="WTP138" s="20"/>
    </row>
    <row r="139" spans="1:16329" x14ac:dyDescent="0.25">
      <c r="A139" s="62" t="s">
        <v>407</v>
      </c>
      <c r="B139" s="60" t="s">
        <v>485</v>
      </c>
      <c r="C139" s="60"/>
      <c r="D139" s="35">
        <f>SUM(D140:D142)</f>
        <v>44490664.390000001</v>
      </c>
    </row>
    <row r="140" spans="1:16329" ht="66" customHeight="1" x14ac:dyDescent="0.25">
      <c r="A140" s="40" t="s">
        <v>409</v>
      </c>
      <c r="B140" s="61" t="s">
        <v>485</v>
      </c>
      <c r="C140" s="61" t="s">
        <v>429</v>
      </c>
      <c r="D140" s="41">
        <v>39943175.340000004</v>
      </c>
    </row>
    <row r="141" spans="1:16329" s="44" customFormat="1" ht="31.5" x14ac:dyDescent="0.25">
      <c r="A141" s="40" t="s">
        <v>401</v>
      </c>
      <c r="B141" s="61" t="s">
        <v>485</v>
      </c>
      <c r="C141" s="61" t="s">
        <v>418</v>
      </c>
      <c r="D141" s="41">
        <v>4510289.0500000007</v>
      </c>
      <c r="E141" s="18"/>
      <c r="F141" s="18"/>
      <c r="G141" s="18"/>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c r="BF141" s="20"/>
      <c r="BG141" s="20"/>
      <c r="BH141" s="20"/>
      <c r="BI141" s="20"/>
      <c r="BJ141" s="20"/>
      <c r="BK141" s="20"/>
      <c r="BL141" s="20"/>
      <c r="BM141" s="20"/>
      <c r="BN141" s="20"/>
      <c r="BO141" s="20"/>
      <c r="BP141" s="20"/>
      <c r="BQ141" s="20"/>
      <c r="BR141" s="20"/>
      <c r="BS141" s="20"/>
      <c r="BT141" s="20"/>
      <c r="BU141" s="20"/>
      <c r="BV141" s="20"/>
      <c r="BW141" s="20"/>
      <c r="BX141" s="20"/>
      <c r="BY141" s="20"/>
      <c r="BZ141" s="20"/>
      <c r="CA141" s="20"/>
      <c r="CB141" s="20"/>
      <c r="CC141" s="20"/>
      <c r="CD141" s="20"/>
      <c r="CE141" s="20"/>
      <c r="CF141" s="20"/>
      <c r="CG141" s="20"/>
      <c r="CH141" s="20"/>
      <c r="CI141" s="20"/>
      <c r="CJ141" s="20"/>
      <c r="CK141" s="20"/>
      <c r="CL141" s="20"/>
      <c r="CM141" s="20"/>
      <c r="CN141" s="20"/>
      <c r="CO141" s="20"/>
      <c r="CP141" s="20"/>
      <c r="CQ141" s="20"/>
      <c r="CR141" s="20"/>
      <c r="CS141" s="20"/>
      <c r="CT141" s="20"/>
      <c r="CU141" s="20"/>
      <c r="CV141" s="20"/>
      <c r="CW141" s="20"/>
      <c r="CX141" s="20"/>
      <c r="CY141" s="20"/>
      <c r="CZ141" s="20"/>
      <c r="DA141" s="20"/>
      <c r="DB141" s="20"/>
      <c r="DC141" s="20"/>
      <c r="DD141" s="20"/>
      <c r="DE141" s="20"/>
      <c r="DF141" s="20"/>
      <c r="DG141" s="20"/>
      <c r="DH141" s="20"/>
      <c r="DI141" s="20"/>
      <c r="DJ141" s="20"/>
      <c r="DK141" s="20"/>
      <c r="DL141" s="20"/>
      <c r="DM141" s="20"/>
      <c r="DN141" s="20"/>
      <c r="DO141" s="20"/>
      <c r="DP141" s="20"/>
      <c r="DQ141" s="20"/>
      <c r="DR141" s="20"/>
      <c r="DS141" s="20"/>
      <c r="DT141" s="20"/>
      <c r="DU141" s="20"/>
      <c r="DV141" s="20"/>
      <c r="DW141" s="20"/>
      <c r="DX141" s="20"/>
      <c r="DY141" s="20"/>
      <c r="DZ141" s="20"/>
      <c r="EA141" s="20"/>
      <c r="EB141" s="20"/>
      <c r="EC141" s="20"/>
      <c r="ED141" s="20"/>
      <c r="EE141" s="20"/>
      <c r="EF141" s="20"/>
      <c r="EG141" s="20"/>
      <c r="EH141" s="20"/>
      <c r="EI141" s="20"/>
      <c r="EJ141" s="20"/>
      <c r="EK141" s="20"/>
      <c r="EL141" s="20"/>
      <c r="EM141" s="20"/>
      <c r="EN141" s="20"/>
      <c r="EO141" s="20"/>
      <c r="EP141" s="20"/>
      <c r="EQ141" s="20"/>
      <c r="ER141" s="20"/>
      <c r="ES141" s="20"/>
      <c r="ET141" s="20"/>
      <c r="EU141" s="20"/>
      <c r="EV141" s="20"/>
      <c r="EW141" s="20"/>
      <c r="EX141" s="20"/>
      <c r="EY141" s="20"/>
      <c r="EZ141" s="20"/>
      <c r="FA141" s="20"/>
      <c r="FB141" s="20"/>
      <c r="FC141" s="20"/>
      <c r="FD141" s="20"/>
      <c r="FE141" s="20"/>
      <c r="FF141" s="20"/>
      <c r="FG141" s="20"/>
      <c r="FH141" s="20"/>
      <c r="FI141" s="20"/>
      <c r="FJ141" s="20"/>
      <c r="FK141" s="20"/>
      <c r="FL141" s="20"/>
      <c r="FM141" s="20"/>
      <c r="FN141" s="20"/>
      <c r="FO141" s="20"/>
      <c r="FP141" s="20"/>
      <c r="FQ141" s="20"/>
      <c r="FR141" s="20"/>
      <c r="FS141" s="20"/>
      <c r="FT141" s="20"/>
      <c r="FU141" s="20"/>
      <c r="FV141" s="20"/>
      <c r="FW141" s="20"/>
      <c r="FX141" s="20"/>
      <c r="FY141" s="20"/>
      <c r="FZ141" s="20"/>
      <c r="GA141" s="20"/>
      <c r="GB141" s="20"/>
      <c r="GC141" s="20"/>
      <c r="GD141" s="20"/>
      <c r="GE141" s="20"/>
      <c r="GF141" s="20"/>
      <c r="GG141" s="20"/>
      <c r="GH141" s="20"/>
      <c r="GI141" s="20"/>
      <c r="GJ141" s="20"/>
      <c r="GK141" s="20"/>
      <c r="GL141" s="20"/>
      <c r="GM141" s="20"/>
      <c r="GN141" s="20"/>
      <c r="GO141" s="20"/>
      <c r="GP141" s="20"/>
      <c r="GQ141" s="20"/>
      <c r="GR141" s="20"/>
      <c r="GS141" s="20"/>
      <c r="GT141" s="20"/>
      <c r="GU141" s="20"/>
      <c r="GV141" s="20"/>
      <c r="GW141" s="20"/>
      <c r="GX141" s="20"/>
      <c r="GY141" s="21"/>
      <c r="GZ141" s="21"/>
      <c r="HA141" s="21"/>
      <c r="HB141" s="21"/>
      <c r="HC141" s="21"/>
      <c r="HD141" s="21"/>
      <c r="HE141" s="20"/>
      <c r="HF141" s="20"/>
      <c r="HG141" s="20"/>
      <c r="HH141" s="20"/>
      <c r="HI141" s="20"/>
      <c r="HJ141" s="20"/>
      <c r="HK141" s="20"/>
      <c r="HL141" s="20"/>
      <c r="HM141" s="20"/>
      <c r="HN141" s="20"/>
      <c r="HO141" s="20"/>
      <c r="HP141" s="20"/>
      <c r="HQ141" s="20"/>
      <c r="HR141" s="20"/>
      <c r="HS141" s="20"/>
      <c r="HT141" s="20"/>
      <c r="HU141" s="20"/>
      <c r="HV141" s="20"/>
      <c r="HW141" s="20"/>
      <c r="HX141" s="20"/>
      <c r="HY141" s="20"/>
      <c r="HZ141" s="20"/>
      <c r="IA141" s="20"/>
      <c r="IB141" s="20"/>
      <c r="IC141" s="20"/>
      <c r="ID141" s="20"/>
      <c r="IE141" s="20"/>
      <c r="IF141" s="20"/>
      <c r="IG141" s="20"/>
      <c r="IH141" s="20"/>
      <c r="II141" s="20"/>
      <c r="IJ141" s="20"/>
      <c r="IK141" s="20"/>
      <c r="IL141" s="20"/>
      <c r="IM141" s="20"/>
      <c r="IN141" s="20"/>
      <c r="IO141" s="20"/>
      <c r="IP141" s="20"/>
      <c r="IQ141" s="20"/>
      <c r="IR141" s="20"/>
      <c r="IS141" s="20"/>
      <c r="IT141" s="20"/>
      <c r="IU141" s="20"/>
      <c r="IV141" s="20"/>
      <c r="IW141" s="20"/>
      <c r="IX141" s="20"/>
      <c r="IY141" s="20"/>
      <c r="IZ141" s="20"/>
      <c r="JA141" s="20"/>
      <c r="JB141" s="20"/>
      <c r="JC141" s="20"/>
      <c r="JD141" s="20"/>
      <c r="JE141" s="20"/>
      <c r="JF141" s="20"/>
      <c r="JG141" s="20"/>
      <c r="JH141" s="20"/>
      <c r="JI141" s="20"/>
      <c r="JJ141" s="20"/>
      <c r="JK141" s="20"/>
      <c r="JL141" s="20"/>
      <c r="JM141" s="20"/>
      <c r="JN141" s="20"/>
      <c r="JO141" s="20"/>
      <c r="JP141" s="20"/>
      <c r="JQ141" s="20"/>
      <c r="JR141" s="20"/>
      <c r="JS141" s="20"/>
      <c r="JT141" s="20"/>
      <c r="JU141" s="20"/>
      <c r="JV141" s="20"/>
      <c r="JW141" s="20"/>
      <c r="JX141" s="20"/>
      <c r="JY141" s="20"/>
      <c r="JZ141" s="20"/>
      <c r="KA141" s="20"/>
      <c r="KB141" s="20"/>
      <c r="KC141" s="20"/>
      <c r="KD141" s="20"/>
      <c r="KE141" s="20"/>
      <c r="KF141" s="20"/>
      <c r="KG141" s="20"/>
      <c r="KH141" s="20"/>
      <c r="KI141" s="20"/>
      <c r="KJ141" s="20"/>
      <c r="KK141" s="20"/>
      <c r="KL141" s="20"/>
      <c r="KM141" s="20"/>
      <c r="KN141" s="20"/>
      <c r="KO141" s="20"/>
      <c r="KP141" s="20"/>
      <c r="KQ141" s="20"/>
      <c r="KR141" s="20"/>
      <c r="KS141" s="20"/>
      <c r="KT141" s="20"/>
      <c r="KU141" s="20"/>
      <c r="KV141" s="20"/>
      <c r="KW141" s="20"/>
      <c r="KX141" s="20"/>
      <c r="KY141" s="20"/>
      <c r="KZ141" s="20"/>
      <c r="LA141" s="20"/>
      <c r="LB141" s="20"/>
      <c r="LC141" s="20"/>
      <c r="LD141" s="20"/>
      <c r="LE141" s="20"/>
      <c r="LF141" s="20"/>
      <c r="LG141" s="20"/>
      <c r="LH141" s="20"/>
      <c r="LI141" s="20"/>
      <c r="LJ141" s="20"/>
      <c r="LK141" s="20"/>
      <c r="LL141" s="20"/>
      <c r="LM141" s="20"/>
      <c r="LN141" s="20"/>
      <c r="LO141" s="20"/>
      <c r="LP141" s="20"/>
      <c r="LQ141" s="20"/>
      <c r="LR141" s="20"/>
      <c r="LS141" s="20"/>
      <c r="LT141" s="20"/>
      <c r="LU141" s="20"/>
      <c r="LV141" s="20"/>
      <c r="LW141" s="20"/>
      <c r="LX141" s="20"/>
      <c r="LY141" s="20"/>
      <c r="LZ141" s="20"/>
      <c r="MA141" s="20"/>
      <c r="MB141" s="20"/>
      <c r="MC141" s="20"/>
      <c r="MD141" s="20"/>
      <c r="ME141" s="20"/>
      <c r="MF141" s="20"/>
      <c r="MG141" s="20"/>
      <c r="MH141" s="20"/>
      <c r="MI141" s="20"/>
      <c r="MJ141" s="20"/>
      <c r="MK141" s="20"/>
      <c r="ML141" s="20"/>
      <c r="MM141" s="20"/>
      <c r="MN141" s="20"/>
      <c r="MO141" s="20"/>
      <c r="MP141" s="20"/>
      <c r="MQ141" s="20"/>
      <c r="MR141" s="20"/>
      <c r="MS141" s="20"/>
      <c r="MT141" s="20"/>
      <c r="MU141" s="20"/>
      <c r="MV141" s="20"/>
      <c r="MW141" s="20"/>
      <c r="MX141" s="20"/>
      <c r="MY141" s="20"/>
      <c r="MZ141" s="20"/>
      <c r="NA141" s="20"/>
      <c r="NB141" s="20"/>
      <c r="NC141" s="20"/>
      <c r="ND141" s="20"/>
      <c r="NE141" s="20"/>
      <c r="NF141" s="20"/>
      <c r="NG141" s="20"/>
      <c r="NH141" s="20"/>
      <c r="NI141" s="20"/>
      <c r="NJ141" s="20"/>
      <c r="NK141" s="20"/>
      <c r="NL141" s="20"/>
      <c r="NM141" s="20"/>
      <c r="NN141" s="20"/>
      <c r="NO141" s="20"/>
      <c r="NP141" s="20"/>
      <c r="NQ141" s="20"/>
      <c r="NR141" s="20"/>
      <c r="NS141" s="20"/>
      <c r="NT141" s="20"/>
      <c r="NU141" s="20"/>
      <c r="NV141" s="20"/>
      <c r="NW141" s="20"/>
      <c r="NX141" s="20"/>
      <c r="NY141" s="20"/>
      <c r="NZ141" s="20"/>
      <c r="OA141" s="20"/>
      <c r="OB141" s="20"/>
      <c r="OC141" s="20"/>
      <c r="OD141" s="20"/>
      <c r="OE141" s="20"/>
      <c r="OF141" s="20"/>
      <c r="OG141" s="20"/>
      <c r="OH141" s="20"/>
      <c r="OI141" s="20"/>
      <c r="OJ141" s="20"/>
      <c r="OK141" s="20"/>
      <c r="OL141" s="20"/>
      <c r="OM141" s="20"/>
      <c r="ON141" s="20"/>
      <c r="OO141" s="20"/>
      <c r="OP141" s="20"/>
      <c r="OQ141" s="20"/>
      <c r="OR141" s="20"/>
      <c r="OS141" s="20"/>
      <c r="OT141" s="20"/>
      <c r="OU141" s="20"/>
      <c r="OV141" s="20"/>
      <c r="OW141" s="20"/>
      <c r="OX141" s="20"/>
      <c r="OY141" s="20"/>
      <c r="OZ141" s="20"/>
      <c r="PA141" s="20"/>
      <c r="PB141" s="20"/>
      <c r="PC141" s="20"/>
      <c r="PD141" s="20"/>
      <c r="PE141" s="20"/>
      <c r="PF141" s="20"/>
      <c r="PG141" s="20"/>
      <c r="PH141" s="20"/>
      <c r="PI141" s="20"/>
      <c r="PJ141" s="20"/>
      <c r="PK141" s="20"/>
      <c r="PL141" s="20"/>
      <c r="PM141" s="20"/>
      <c r="PN141" s="20"/>
      <c r="PO141" s="20"/>
      <c r="PP141" s="20"/>
      <c r="PQ141" s="20"/>
      <c r="PR141" s="20"/>
      <c r="PS141" s="20"/>
      <c r="PT141" s="20"/>
      <c r="PU141" s="20"/>
      <c r="PV141" s="20"/>
      <c r="PW141" s="20"/>
      <c r="PX141" s="20"/>
      <c r="PY141" s="20"/>
      <c r="PZ141" s="20"/>
      <c r="QA141" s="20"/>
      <c r="QB141" s="20"/>
      <c r="QC141" s="20"/>
      <c r="QD141" s="20"/>
      <c r="QE141" s="20"/>
      <c r="QF141" s="20"/>
      <c r="QG141" s="20"/>
      <c r="QH141" s="20"/>
      <c r="QI141" s="20"/>
      <c r="QJ141" s="20"/>
      <c r="QK141" s="20"/>
      <c r="QL141" s="20"/>
      <c r="QM141" s="20"/>
      <c r="QN141" s="20"/>
      <c r="QO141" s="20"/>
      <c r="QP141" s="20"/>
      <c r="QQ141" s="20"/>
      <c r="QR141" s="20"/>
      <c r="QS141" s="20"/>
      <c r="QT141" s="20"/>
      <c r="QU141" s="21"/>
      <c r="QV141" s="21"/>
      <c r="QW141" s="21"/>
      <c r="QX141" s="21"/>
      <c r="QY141" s="21"/>
      <c r="QZ141" s="21"/>
      <c r="RA141" s="20"/>
      <c r="RB141" s="20"/>
      <c r="RC141" s="20"/>
      <c r="RD141" s="20"/>
      <c r="RE141" s="20"/>
      <c r="RF141" s="20"/>
      <c r="RG141" s="20"/>
      <c r="RH141" s="20"/>
      <c r="RI141" s="20"/>
      <c r="RJ141" s="20"/>
      <c r="RK141" s="20"/>
      <c r="RL141" s="20"/>
      <c r="RM141" s="20"/>
      <c r="RN141" s="20"/>
      <c r="RO141" s="20"/>
      <c r="RP141" s="20"/>
      <c r="RQ141" s="20"/>
      <c r="RR141" s="20"/>
      <c r="RS141" s="20"/>
      <c r="RT141" s="20"/>
      <c r="RU141" s="20"/>
      <c r="RV141" s="20"/>
      <c r="RW141" s="20"/>
      <c r="RX141" s="20"/>
      <c r="RY141" s="20"/>
      <c r="RZ141" s="20"/>
      <c r="SA141" s="20"/>
      <c r="SB141" s="20"/>
      <c r="SC141" s="20"/>
      <c r="SD141" s="20"/>
      <c r="SE141" s="20"/>
      <c r="SF141" s="20"/>
      <c r="SG141" s="20"/>
      <c r="SH141" s="20"/>
      <c r="SI141" s="20"/>
      <c r="SJ141" s="20"/>
      <c r="SK141" s="20"/>
      <c r="SL141" s="20"/>
      <c r="SM141" s="20"/>
      <c r="SN141" s="20"/>
      <c r="SO141" s="20"/>
      <c r="SP141" s="20"/>
      <c r="SQ141" s="20"/>
      <c r="SR141" s="20"/>
      <c r="SS141" s="20"/>
      <c r="ST141" s="20"/>
      <c r="SU141" s="20"/>
      <c r="SV141" s="20"/>
      <c r="SW141" s="20"/>
      <c r="SX141" s="20"/>
      <c r="SY141" s="20"/>
      <c r="SZ141" s="20"/>
      <c r="TA141" s="20"/>
      <c r="TB141" s="20"/>
      <c r="TC141" s="20"/>
      <c r="TD141" s="20"/>
      <c r="TE141" s="20"/>
      <c r="TF141" s="20"/>
      <c r="TG141" s="20"/>
      <c r="TH141" s="20"/>
      <c r="TI141" s="20"/>
      <c r="TJ141" s="20"/>
      <c r="TK141" s="20"/>
      <c r="TL141" s="20"/>
      <c r="TM141" s="20"/>
      <c r="TN141" s="20"/>
      <c r="TO141" s="20"/>
      <c r="TP141" s="20"/>
      <c r="TQ141" s="20"/>
      <c r="TR141" s="20"/>
      <c r="TS141" s="20"/>
      <c r="TT141" s="20"/>
      <c r="TU141" s="20"/>
      <c r="TV141" s="20"/>
      <c r="TW141" s="20"/>
      <c r="TX141" s="20"/>
      <c r="TY141" s="20"/>
      <c r="TZ141" s="20"/>
      <c r="UA141" s="20"/>
      <c r="UB141" s="20"/>
      <c r="UC141" s="20"/>
      <c r="UD141" s="20"/>
      <c r="UE141" s="20"/>
      <c r="UF141" s="20"/>
      <c r="UG141" s="20"/>
      <c r="UH141" s="20"/>
      <c r="UI141" s="20"/>
      <c r="UJ141" s="20"/>
      <c r="UK141" s="20"/>
      <c r="UL141" s="20"/>
      <c r="UM141" s="20"/>
      <c r="UN141" s="20"/>
      <c r="UO141" s="20"/>
      <c r="UP141" s="20"/>
      <c r="UQ141" s="20"/>
      <c r="UR141" s="20"/>
      <c r="US141" s="20"/>
      <c r="UT141" s="20"/>
      <c r="UU141" s="20"/>
      <c r="UV141" s="20"/>
      <c r="UW141" s="20"/>
      <c r="UX141" s="20"/>
      <c r="UY141" s="20"/>
      <c r="UZ141" s="20"/>
      <c r="VA141" s="20"/>
      <c r="VB141" s="20"/>
      <c r="VC141" s="20"/>
      <c r="VD141" s="20"/>
      <c r="VE141" s="20"/>
      <c r="VF141" s="20"/>
      <c r="VG141" s="20"/>
      <c r="VH141" s="20"/>
      <c r="VI141" s="20"/>
      <c r="VJ141" s="20"/>
      <c r="VK141" s="20"/>
      <c r="VL141" s="20"/>
      <c r="VM141" s="20"/>
      <c r="VN141" s="20"/>
      <c r="VO141" s="20"/>
      <c r="VP141" s="20"/>
      <c r="VQ141" s="20"/>
      <c r="VR141" s="20"/>
      <c r="VS141" s="20"/>
      <c r="VT141" s="20"/>
      <c r="VU141" s="20"/>
      <c r="VV141" s="20"/>
      <c r="VW141" s="20"/>
      <c r="VX141" s="20"/>
      <c r="VY141" s="20"/>
      <c r="VZ141" s="20"/>
      <c r="WA141" s="20"/>
      <c r="WB141" s="20"/>
      <c r="WC141" s="20"/>
      <c r="WD141" s="20"/>
      <c r="WE141" s="20"/>
      <c r="WF141" s="20"/>
      <c r="WG141" s="20"/>
      <c r="WH141" s="20"/>
      <c r="WI141" s="20"/>
      <c r="WJ141" s="20"/>
      <c r="WK141" s="20"/>
      <c r="WL141" s="20"/>
      <c r="WM141" s="20"/>
      <c r="WN141" s="20"/>
      <c r="WO141" s="20"/>
      <c r="WP141" s="20"/>
      <c r="WQ141" s="20"/>
      <c r="WR141" s="20"/>
      <c r="WS141" s="20"/>
      <c r="WT141" s="20"/>
      <c r="WU141" s="20"/>
      <c r="WV141" s="20"/>
      <c r="WW141" s="20"/>
      <c r="WX141" s="20"/>
      <c r="WY141" s="20"/>
      <c r="WZ141" s="20"/>
      <c r="XA141" s="20"/>
      <c r="XB141" s="20"/>
      <c r="XC141" s="20"/>
      <c r="XD141" s="20"/>
      <c r="XE141" s="20"/>
      <c r="XF141" s="20"/>
      <c r="XG141" s="20"/>
      <c r="XH141" s="20"/>
      <c r="XI141" s="20"/>
      <c r="XJ141" s="20"/>
      <c r="XK141" s="20"/>
      <c r="XL141" s="20"/>
      <c r="XM141" s="20"/>
      <c r="XN141" s="20"/>
      <c r="XO141" s="20"/>
      <c r="XP141" s="20"/>
      <c r="XQ141" s="20"/>
      <c r="XR141" s="20"/>
      <c r="XS141" s="20"/>
      <c r="XT141" s="20"/>
      <c r="XU141" s="20"/>
      <c r="XV141" s="20"/>
      <c r="XW141" s="20"/>
      <c r="XX141" s="20"/>
      <c r="XY141" s="20"/>
      <c r="XZ141" s="20"/>
      <c r="YA141" s="20"/>
      <c r="YB141" s="20"/>
      <c r="YC141" s="20"/>
      <c r="YD141" s="20"/>
      <c r="YE141" s="20"/>
      <c r="YF141" s="20"/>
      <c r="YG141" s="20"/>
      <c r="YH141" s="20"/>
      <c r="YI141" s="20"/>
      <c r="YJ141" s="20"/>
      <c r="YK141" s="20"/>
      <c r="YL141" s="20"/>
      <c r="YM141" s="20"/>
      <c r="YN141" s="20"/>
      <c r="YO141" s="20"/>
      <c r="YP141" s="20"/>
      <c r="YQ141" s="20"/>
      <c r="YR141" s="20"/>
      <c r="YS141" s="20"/>
      <c r="YT141" s="20"/>
      <c r="YU141" s="20"/>
      <c r="YV141" s="20"/>
      <c r="YW141" s="20"/>
      <c r="YX141" s="20"/>
      <c r="YY141" s="20"/>
      <c r="YZ141" s="20"/>
      <c r="ZA141" s="20"/>
      <c r="ZB141" s="20"/>
      <c r="ZC141" s="20"/>
      <c r="ZD141" s="20"/>
      <c r="ZE141" s="20"/>
      <c r="ZF141" s="20"/>
      <c r="ZG141" s="20"/>
      <c r="ZH141" s="20"/>
      <c r="ZI141" s="20"/>
      <c r="ZJ141" s="20"/>
      <c r="ZK141" s="20"/>
      <c r="ZL141" s="20"/>
      <c r="ZM141" s="20"/>
      <c r="ZN141" s="20"/>
      <c r="ZO141" s="20"/>
      <c r="ZP141" s="20"/>
      <c r="ZQ141" s="20"/>
      <c r="ZR141" s="20"/>
      <c r="ZS141" s="20"/>
      <c r="ZT141" s="20"/>
      <c r="ZU141" s="20"/>
      <c r="ZV141" s="20"/>
      <c r="ZW141" s="20"/>
      <c r="ZX141" s="20"/>
      <c r="ZY141" s="20"/>
      <c r="ZZ141" s="20"/>
      <c r="AAA141" s="20"/>
      <c r="AAB141" s="20"/>
      <c r="AAC141" s="20"/>
      <c r="AAD141" s="20"/>
      <c r="AAE141" s="20"/>
      <c r="AAF141" s="20"/>
      <c r="AAG141" s="20"/>
      <c r="AAH141" s="20"/>
      <c r="AAI141" s="20"/>
      <c r="AAJ141" s="20"/>
      <c r="AAK141" s="20"/>
      <c r="AAL141" s="20"/>
      <c r="AAM141" s="20"/>
      <c r="AAN141" s="20"/>
      <c r="AAO141" s="20"/>
      <c r="AAP141" s="20"/>
      <c r="AAQ141" s="21"/>
      <c r="AAR141" s="21"/>
      <c r="AAS141" s="21"/>
      <c r="AAT141" s="21"/>
      <c r="AAU141" s="21"/>
      <c r="AAV141" s="21"/>
      <c r="AAW141" s="20"/>
      <c r="AAX141" s="20"/>
      <c r="AAY141" s="20"/>
      <c r="AAZ141" s="20"/>
      <c r="ABA141" s="20"/>
      <c r="ABB141" s="20"/>
      <c r="ABC141" s="20"/>
      <c r="ABD141" s="20"/>
      <c r="ABE141" s="20"/>
      <c r="ABF141" s="20"/>
      <c r="ABG141" s="20"/>
      <c r="ABH141" s="20"/>
      <c r="ABI141" s="20"/>
      <c r="ABJ141" s="20"/>
      <c r="ABK141" s="20"/>
      <c r="ABL141" s="20"/>
      <c r="ABM141" s="20"/>
      <c r="ABN141" s="20"/>
      <c r="ABO141" s="20"/>
      <c r="ABP141" s="20"/>
      <c r="ABQ141" s="20"/>
      <c r="ABR141" s="20"/>
      <c r="ABS141" s="20"/>
      <c r="ABT141" s="20"/>
      <c r="ABU141" s="20"/>
      <c r="ABV141" s="20"/>
      <c r="ABW141" s="20"/>
      <c r="ABX141" s="20"/>
      <c r="ABY141" s="20"/>
      <c r="ABZ141" s="20"/>
      <c r="ACA141" s="20"/>
      <c r="ACB141" s="20"/>
      <c r="ACC141" s="20"/>
      <c r="ACD141" s="20"/>
      <c r="ACE141" s="20"/>
      <c r="ACF141" s="20"/>
      <c r="ACG141" s="20"/>
      <c r="ACH141" s="20"/>
      <c r="ACI141" s="20"/>
      <c r="ACJ141" s="20"/>
      <c r="ACK141" s="20"/>
      <c r="ACL141" s="20"/>
      <c r="ACM141" s="20"/>
      <c r="ACN141" s="20"/>
      <c r="ACO141" s="20"/>
      <c r="ACP141" s="20"/>
      <c r="ACQ141" s="20"/>
      <c r="ACR141" s="20"/>
      <c r="ACS141" s="20"/>
      <c r="ACT141" s="20"/>
      <c r="ACU141" s="20"/>
      <c r="ACV141" s="20"/>
      <c r="ACW141" s="20"/>
      <c r="ACX141" s="20"/>
      <c r="ACY141" s="20"/>
      <c r="ACZ141" s="20"/>
      <c r="ADA141" s="20"/>
      <c r="ADB141" s="20"/>
      <c r="ADC141" s="20"/>
      <c r="ADD141" s="20"/>
      <c r="ADE141" s="20"/>
      <c r="ADF141" s="20"/>
      <c r="ADG141" s="20"/>
      <c r="ADH141" s="20"/>
      <c r="ADI141" s="20"/>
      <c r="ADJ141" s="20"/>
      <c r="ADK141" s="20"/>
      <c r="ADL141" s="20"/>
      <c r="ADM141" s="20"/>
      <c r="ADN141" s="20"/>
      <c r="ADO141" s="20"/>
      <c r="ADP141" s="20"/>
      <c r="ADQ141" s="20"/>
      <c r="ADR141" s="20"/>
      <c r="ADS141" s="20"/>
      <c r="ADT141" s="20"/>
      <c r="ADU141" s="20"/>
      <c r="ADV141" s="20"/>
      <c r="ADW141" s="20"/>
      <c r="ADX141" s="20"/>
      <c r="ADY141" s="20"/>
      <c r="ADZ141" s="20"/>
      <c r="AEA141" s="20"/>
      <c r="AEB141" s="20"/>
      <c r="AEC141" s="20"/>
      <c r="AED141" s="20"/>
      <c r="AEE141" s="20"/>
      <c r="AEF141" s="20"/>
      <c r="AEG141" s="20"/>
      <c r="AEH141" s="20"/>
      <c r="AEI141" s="20"/>
      <c r="AEJ141" s="20"/>
      <c r="AEK141" s="20"/>
      <c r="AEL141" s="20"/>
      <c r="AEM141" s="20"/>
      <c r="AEN141" s="20"/>
      <c r="AEO141" s="20"/>
      <c r="AEP141" s="20"/>
      <c r="AEQ141" s="20"/>
      <c r="AER141" s="20"/>
      <c r="AES141" s="20"/>
      <c r="AET141" s="20"/>
      <c r="AEU141" s="20"/>
      <c r="AEV141" s="20"/>
      <c r="AEW141" s="20"/>
      <c r="AEX141" s="20"/>
      <c r="AEY141" s="20"/>
      <c r="AEZ141" s="20"/>
      <c r="AFA141" s="20"/>
      <c r="AFB141" s="20"/>
      <c r="AFC141" s="20"/>
      <c r="AFD141" s="20"/>
      <c r="AFE141" s="20"/>
      <c r="AFF141" s="20"/>
      <c r="AFG141" s="20"/>
      <c r="AFH141" s="20"/>
      <c r="AFI141" s="20"/>
      <c r="AFJ141" s="20"/>
      <c r="AFK141" s="20"/>
      <c r="AFL141" s="20"/>
      <c r="AFM141" s="20"/>
      <c r="AFN141" s="20"/>
      <c r="AFO141" s="20"/>
      <c r="AFP141" s="20"/>
      <c r="AFQ141" s="20"/>
      <c r="AFR141" s="20"/>
      <c r="AFS141" s="20"/>
      <c r="AFT141" s="20"/>
      <c r="AFU141" s="20"/>
      <c r="AFV141" s="20"/>
      <c r="AFW141" s="20"/>
      <c r="AFX141" s="20"/>
      <c r="AFY141" s="20"/>
      <c r="AFZ141" s="20"/>
      <c r="AGA141" s="20"/>
      <c r="AGB141" s="20"/>
      <c r="AGC141" s="20"/>
      <c r="AGD141" s="20"/>
      <c r="AGE141" s="20"/>
      <c r="AGF141" s="20"/>
      <c r="AGG141" s="20"/>
      <c r="AGH141" s="20"/>
      <c r="AGI141" s="20"/>
      <c r="AGJ141" s="20"/>
      <c r="AGK141" s="20"/>
      <c r="AGL141" s="20"/>
      <c r="AGM141" s="20"/>
      <c r="AGN141" s="20"/>
      <c r="AGO141" s="20"/>
      <c r="AGP141" s="20"/>
      <c r="AGQ141" s="20"/>
      <c r="AGR141" s="20"/>
      <c r="AGS141" s="20"/>
      <c r="AGT141" s="20"/>
      <c r="AGU141" s="20"/>
      <c r="AGV141" s="20"/>
      <c r="AGW141" s="20"/>
      <c r="AGX141" s="20"/>
      <c r="AGY141" s="20"/>
      <c r="AGZ141" s="20"/>
      <c r="AHA141" s="20"/>
      <c r="AHB141" s="20"/>
      <c r="AHC141" s="20"/>
      <c r="AHD141" s="20"/>
      <c r="AHE141" s="20"/>
      <c r="AHF141" s="20"/>
      <c r="AHG141" s="20"/>
      <c r="AHH141" s="20"/>
      <c r="AHI141" s="20"/>
      <c r="AHJ141" s="20"/>
      <c r="AHK141" s="20"/>
      <c r="AHL141" s="20"/>
      <c r="AHM141" s="20"/>
      <c r="AHN141" s="20"/>
      <c r="AHO141" s="20"/>
      <c r="AHP141" s="20"/>
      <c r="AHQ141" s="20"/>
      <c r="AHR141" s="20"/>
      <c r="AHS141" s="20"/>
      <c r="AHT141" s="20"/>
      <c r="AHU141" s="20"/>
      <c r="AHV141" s="20"/>
      <c r="AHW141" s="20"/>
      <c r="AHX141" s="20"/>
      <c r="AHY141" s="20"/>
      <c r="AHZ141" s="20"/>
      <c r="AIA141" s="20"/>
      <c r="AIB141" s="20"/>
      <c r="AIC141" s="20"/>
      <c r="AID141" s="20"/>
      <c r="AIE141" s="20"/>
      <c r="AIF141" s="20"/>
      <c r="AIG141" s="20"/>
      <c r="AIH141" s="20"/>
      <c r="AII141" s="20"/>
      <c r="AIJ141" s="20"/>
      <c r="AIK141" s="20"/>
      <c r="AIL141" s="20"/>
      <c r="AIM141" s="20"/>
      <c r="AIN141" s="20"/>
      <c r="AIO141" s="20"/>
      <c r="AIP141" s="20"/>
      <c r="AIQ141" s="20"/>
      <c r="AIR141" s="20"/>
      <c r="AIS141" s="20"/>
      <c r="AIT141" s="20"/>
      <c r="AIU141" s="20"/>
      <c r="AIV141" s="20"/>
      <c r="AIW141" s="20"/>
      <c r="AIX141" s="20"/>
      <c r="AIY141" s="20"/>
      <c r="AIZ141" s="20"/>
      <c r="AJA141" s="20"/>
      <c r="AJB141" s="20"/>
      <c r="AJC141" s="20"/>
      <c r="AJD141" s="20"/>
      <c r="AJE141" s="20"/>
      <c r="AJF141" s="20"/>
      <c r="AJG141" s="20"/>
      <c r="AJH141" s="20"/>
      <c r="AJI141" s="20"/>
      <c r="AJJ141" s="20"/>
      <c r="AJK141" s="20"/>
      <c r="AJL141" s="20"/>
      <c r="AJM141" s="20"/>
      <c r="AJN141" s="20"/>
      <c r="AJO141" s="20"/>
      <c r="AJP141" s="20"/>
      <c r="AJQ141" s="20"/>
      <c r="AJR141" s="20"/>
      <c r="AJS141" s="20"/>
      <c r="AJT141" s="20"/>
      <c r="AJU141" s="20"/>
      <c r="AJV141" s="20"/>
      <c r="AJW141" s="20"/>
      <c r="AJX141" s="20"/>
      <c r="AJY141" s="20"/>
      <c r="AJZ141" s="20"/>
      <c r="AKA141" s="20"/>
      <c r="AKB141" s="20"/>
      <c r="AKC141" s="20"/>
      <c r="AKD141" s="20"/>
      <c r="AKE141" s="20"/>
      <c r="AKF141" s="20"/>
      <c r="AKG141" s="20"/>
      <c r="AKH141" s="20"/>
      <c r="AKI141" s="20"/>
      <c r="AKJ141" s="20"/>
      <c r="AKK141" s="20"/>
      <c r="AKL141" s="20"/>
      <c r="AKM141" s="21"/>
      <c r="AKN141" s="21"/>
      <c r="AKO141" s="21"/>
      <c r="AKP141" s="21"/>
      <c r="AKQ141" s="21"/>
      <c r="AKR141" s="21"/>
      <c r="AKS141" s="20"/>
      <c r="AKT141" s="20"/>
      <c r="AKU141" s="20"/>
      <c r="AKV141" s="20"/>
      <c r="AKW141" s="20"/>
      <c r="AKX141" s="20"/>
      <c r="AKY141" s="20"/>
      <c r="AKZ141" s="20"/>
      <c r="ALA141" s="20"/>
      <c r="ALB141" s="20"/>
      <c r="ALC141" s="20"/>
      <c r="ALD141" s="20"/>
      <c r="ALE141" s="20"/>
      <c r="ALF141" s="20"/>
      <c r="ALG141" s="20"/>
      <c r="ALH141" s="20"/>
      <c r="ALI141" s="20"/>
      <c r="ALJ141" s="20"/>
      <c r="ALK141" s="20"/>
      <c r="ALL141" s="20"/>
      <c r="ALM141" s="20"/>
      <c r="ALN141" s="20"/>
      <c r="ALO141" s="20"/>
      <c r="ALP141" s="20"/>
      <c r="ALQ141" s="20"/>
      <c r="ALR141" s="20"/>
      <c r="ALS141" s="20"/>
      <c r="ALT141" s="20"/>
      <c r="ALU141" s="20"/>
      <c r="ALV141" s="20"/>
      <c r="ALW141" s="20"/>
      <c r="ALX141" s="20"/>
      <c r="ALY141" s="20"/>
      <c r="ALZ141" s="20"/>
      <c r="AMA141" s="20"/>
      <c r="AMB141" s="20"/>
      <c r="AMC141" s="20"/>
      <c r="AMD141" s="20"/>
      <c r="AME141" s="20"/>
      <c r="AMF141" s="20"/>
      <c r="AMG141" s="20"/>
      <c r="AMH141" s="20"/>
      <c r="AMI141" s="20"/>
      <c r="AMJ141" s="20"/>
      <c r="AMK141" s="20"/>
      <c r="AML141" s="20"/>
      <c r="AMM141" s="20"/>
      <c r="AMN141" s="20"/>
      <c r="AMO141" s="20"/>
      <c r="AMP141" s="20"/>
      <c r="AMQ141" s="20"/>
      <c r="AMR141" s="20"/>
      <c r="AMS141" s="20"/>
      <c r="AMT141" s="20"/>
      <c r="AMU141" s="20"/>
      <c r="AMV141" s="20"/>
      <c r="AMW141" s="20"/>
      <c r="AMX141" s="20"/>
      <c r="AMY141" s="20"/>
      <c r="AMZ141" s="20"/>
      <c r="ANA141" s="20"/>
      <c r="ANB141" s="20"/>
      <c r="ANC141" s="20"/>
      <c r="AND141" s="20"/>
      <c r="ANE141" s="20"/>
      <c r="ANF141" s="20"/>
      <c r="ANG141" s="20"/>
      <c r="ANH141" s="20"/>
      <c r="ANI141" s="20"/>
      <c r="ANJ141" s="20"/>
      <c r="ANK141" s="20"/>
      <c r="ANL141" s="20"/>
      <c r="ANM141" s="20"/>
      <c r="ANN141" s="20"/>
      <c r="ANO141" s="20"/>
      <c r="ANP141" s="20"/>
      <c r="ANQ141" s="20"/>
      <c r="ANR141" s="20"/>
      <c r="ANS141" s="20"/>
      <c r="ANT141" s="20"/>
      <c r="ANU141" s="20"/>
      <c r="ANV141" s="20"/>
      <c r="ANW141" s="20"/>
      <c r="ANX141" s="20"/>
      <c r="ANY141" s="20"/>
      <c r="ANZ141" s="20"/>
      <c r="AOA141" s="20"/>
      <c r="AOB141" s="20"/>
      <c r="AOC141" s="20"/>
      <c r="AOD141" s="20"/>
      <c r="AOE141" s="20"/>
      <c r="AOF141" s="20"/>
      <c r="AOG141" s="20"/>
      <c r="AOH141" s="20"/>
      <c r="AOI141" s="20"/>
      <c r="AOJ141" s="20"/>
      <c r="AOK141" s="20"/>
      <c r="AOL141" s="20"/>
      <c r="AOM141" s="20"/>
      <c r="AON141" s="20"/>
      <c r="AOO141" s="20"/>
      <c r="AOP141" s="20"/>
      <c r="AOQ141" s="20"/>
      <c r="AOR141" s="20"/>
      <c r="AOS141" s="20"/>
      <c r="AOT141" s="20"/>
      <c r="AOU141" s="20"/>
      <c r="AOV141" s="20"/>
      <c r="AOW141" s="20"/>
      <c r="AOX141" s="20"/>
      <c r="AOY141" s="20"/>
      <c r="AOZ141" s="20"/>
      <c r="APA141" s="20"/>
      <c r="APB141" s="20"/>
      <c r="APC141" s="20"/>
      <c r="APD141" s="20"/>
      <c r="APE141" s="20"/>
      <c r="APF141" s="20"/>
      <c r="APG141" s="20"/>
      <c r="APH141" s="20"/>
      <c r="API141" s="20"/>
      <c r="APJ141" s="20"/>
      <c r="APK141" s="20"/>
      <c r="APL141" s="20"/>
      <c r="APM141" s="20"/>
      <c r="APN141" s="20"/>
      <c r="APO141" s="20"/>
      <c r="APP141" s="20"/>
      <c r="APQ141" s="20"/>
      <c r="APR141" s="20"/>
      <c r="APS141" s="20"/>
      <c r="APT141" s="20"/>
      <c r="APU141" s="20"/>
      <c r="APV141" s="20"/>
      <c r="APW141" s="20"/>
      <c r="APX141" s="20"/>
      <c r="APY141" s="20"/>
      <c r="APZ141" s="20"/>
      <c r="AQA141" s="20"/>
      <c r="AQB141" s="20"/>
      <c r="AQC141" s="20"/>
      <c r="AQD141" s="20"/>
      <c r="AQE141" s="20"/>
      <c r="AQF141" s="20"/>
      <c r="AQG141" s="20"/>
      <c r="AQH141" s="20"/>
      <c r="AQI141" s="20"/>
      <c r="AQJ141" s="20"/>
      <c r="AQK141" s="20"/>
      <c r="AQL141" s="20"/>
      <c r="AQM141" s="20"/>
      <c r="AQN141" s="20"/>
      <c r="AQO141" s="20"/>
      <c r="AQP141" s="20"/>
      <c r="AQQ141" s="20"/>
      <c r="AQR141" s="20"/>
      <c r="AQS141" s="20"/>
      <c r="AQT141" s="20"/>
      <c r="AQU141" s="20"/>
      <c r="AQV141" s="20"/>
      <c r="AQW141" s="20"/>
      <c r="AQX141" s="20"/>
      <c r="AQY141" s="20"/>
      <c r="AQZ141" s="20"/>
      <c r="ARA141" s="20"/>
      <c r="ARB141" s="20"/>
      <c r="ARC141" s="20"/>
      <c r="ARD141" s="20"/>
      <c r="ARE141" s="20"/>
      <c r="ARF141" s="20"/>
      <c r="ARG141" s="20"/>
      <c r="ARH141" s="20"/>
      <c r="ARI141" s="20"/>
      <c r="ARJ141" s="20"/>
      <c r="ARK141" s="20"/>
      <c r="ARL141" s="20"/>
      <c r="ARM141" s="20"/>
      <c r="ARN141" s="20"/>
      <c r="ARO141" s="20"/>
      <c r="ARP141" s="20"/>
      <c r="ARQ141" s="20"/>
      <c r="ARR141" s="20"/>
      <c r="ARS141" s="20"/>
      <c r="ART141" s="20"/>
      <c r="ARU141" s="20"/>
      <c r="ARV141" s="20"/>
      <c r="ARW141" s="20"/>
      <c r="ARX141" s="20"/>
      <c r="ARY141" s="20"/>
      <c r="ARZ141" s="20"/>
      <c r="ASA141" s="20"/>
      <c r="ASB141" s="20"/>
      <c r="ASC141" s="20"/>
      <c r="ASD141" s="20"/>
      <c r="ASE141" s="20"/>
      <c r="ASF141" s="20"/>
      <c r="ASG141" s="20"/>
      <c r="ASH141" s="20"/>
      <c r="ASI141" s="20"/>
      <c r="ASJ141" s="20"/>
      <c r="ASK141" s="20"/>
      <c r="ASL141" s="20"/>
      <c r="ASM141" s="20"/>
      <c r="ASN141" s="20"/>
      <c r="ASO141" s="20"/>
      <c r="ASP141" s="20"/>
      <c r="ASQ141" s="20"/>
      <c r="ASR141" s="20"/>
      <c r="ASS141" s="20"/>
      <c r="AST141" s="20"/>
      <c r="ASU141" s="20"/>
      <c r="ASV141" s="20"/>
      <c r="ASW141" s="20"/>
      <c r="ASX141" s="20"/>
      <c r="ASY141" s="20"/>
      <c r="ASZ141" s="20"/>
      <c r="ATA141" s="20"/>
      <c r="ATB141" s="20"/>
      <c r="ATC141" s="20"/>
      <c r="ATD141" s="20"/>
      <c r="ATE141" s="20"/>
      <c r="ATF141" s="20"/>
      <c r="ATG141" s="20"/>
      <c r="ATH141" s="20"/>
      <c r="ATI141" s="20"/>
      <c r="ATJ141" s="20"/>
      <c r="ATK141" s="20"/>
      <c r="ATL141" s="20"/>
      <c r="ATM141" s="20"/>
      <c r="ATN141" s="20"/>
      <c r="ATO141" s="20"/>
      <c r="ATP141" s="20"/>
      <c r="ATQ141" s="20"/>
      <c r="ATR141" s="20"/>
      <c r="ATS141" s="20"/>
      <c r="ATT141" s="20"/>
      <c r="ATU141" s="20"/>
      <c r="ATV141" s="20"/>
      <c r="ATW141" s="20"/>
      <c r="ATX141" s="20"/>
      <c r="ATY141" s="20"/>
      <c r="ATZ141" s="20"/>
      <c r="AUA141" s="20"/>
      <c r="AUB141" s="20"/>
      <c r="AUC141" s="20"/>
      <c r="AUD141" s="20"/>
      <c r="AUE141" s="20"/>
      <c r="AUF141" s="20"/>
      <c r="AUG141" s="20"/>
      <c r="AUH141" s="20"/>
      <c r="AUI141" s="21"/>
      <c r="AUJ141" s="21"/>
      <c r="AUK141" s="21"/>
      <c r="AUL141" s="21"/>
      <c r="AUM141" s="21"/>
      <c r="AUN141" s="21"/>
      <c r="AUO141" s="20"/>
      <c r="AUP141" s="20"/>
      <c r="AUQ141" s="20"/>
      <c r="AUR141" s="20"/>
      <c r="AUS141" s="20"/>
      <c r="AUT141" s="20"/>
      <c r="AUU141" s="20"/>
      <c r="AUV141" s="20"/>
      <c r="AUW141" s="20"/>
      <c r="AUX141" s="20"/>
      <c r="AUY141" s="20"/>
      <c r="AUZ141" s="20"/>
      <c r="AVA141" s="20"/>
      <c r="AVB141" s="20"/>
      <c r="AVC141" s="20"/>
      <c r="AVD141" s="20"/>
      <c r="AVE141" s="20"/>
      <c r="AVF141" s="20"/>
      <c r="AVG141" s="20"/>
      <c r="AVH141" s="20"/>
      <c r="AVI141" s="20"/>
      <c r="AVJ141" s="20"/>
      <c r="AVK141" s="20"/>
      <c r="AVL141" s="20"/>
      <c r="AVM141" s="20"/>
      <c r="AVN141" s="20"/>
      <c r="AVO141" s="20"/>
      <c r="AVP141" s="20"/>
      <c r="AVQ141" s="20"/>
      <c r="AVR141" s="20"/>
      <c r="AVS141" s="20"/>
      <c r="AVT141" s="20"/>
      <c r="AVU141" s="20"/>
      <c r="AVV141" s="20"/>
      <c r="AVW141" s="20"/>
      <c r="AVX141" s="20"/>
      <c r="AVY141" s="20"/>
      <c r="AVZ141" s="20"/>
      <c r="AWA141" s="20"/>
      <c r="AWB141" s="20"/>
      <c r="AWC141" s="20"/>
      <c r="AWD141" s="20"/>
      <c r="AWE141" s="20"/>
      <c r="AWF141" s="20"/>
      <c r="AWG141" s="20"/>
      <c r="AWH141" s="20"/>
      <c r="AWI141" s="20"/>
      <c r="AWJ141" s="20"/>
      <c r="AWK141" s="20"/>
      <c r="AWL141" s="20"/>
      <c r="AWM141" s="20"/>
      <c r="AWN141" s="20"/>
      <c r="AWO141" s="20"/>
      <c r="AWP141" s="20"/>
      <c r="AWQ141" s="20"/>
      <c r="AWR141" s="20"/>
      <c r="AWS141" s="20"/>
      <c r="AWT141" s="20"/>
      <c r="AWU141" s="20"/>
      <c r="AWV141" s="20"/>
      <c r="AWW141" s="20"/>
      <c r="AWX141" s="20"/>
      <c r="AWY141" s="20"/>
      <c r="AWZ141" s="20"/>
      <c r="AXA141" s="20"/>
      <c r="AXB141" s="20"/>
      <c r="AXC141" s="20"/>
      <c r="AXD141" s="20"/>
      <c r="AXE141" s="20"/>
      <c r="AXF141" s="20"/>
      <c r="AXG141" s="20"/>
      <c r="AXH141" s="20"/>
      <c r="AXI141" s="20"/>
      <c r="AXJ141" s="20"/>
      <c r="AXK141" s="20"/>
      <c r="AXL141" s="20"/>
      <c r="AXM141" s="20"/>
      <c r="AXN141" s="20"/>
      <c r="AXO141" s="20"/>
      <c r="AXP141" s="20"/>
      <c r="AXQ141" s="20"/>
      <c r="AXR141" s="20"/>
      <c r="AXS141" s="20"/>
      <c r="AXT141" s="20"/>
      <c r="AXU141" s="20"/>
      <c r="AXV141" s="20"/>
      <c r="AXW141" s="20"/>
      <c r="AXX141" s="20"/>
      <c r="AXY141" s="20"/>
      <c r="AXZ141" s="20"/>
      <c r="AYA141" s="20"/>
      <c r="AYB141" s="20"/>
      <c r="AYC141" s="20"/>
      <c r="AYD141" s="20"/>
      <c r="AYE141" s="20"/>
      <c r="AYF141" s="20"/>
      <c r="AYG141" s="20"/>
      <c r="AYH141" s="20"/>
      <c r="AYI141" s="20"/>
      <c r="AYJ141" s="20"/>
      <c r="AYK141" s="20"/>
      <c r="AYL141" s="20"/>
      <c r="AYM141" s="20"/>
      <c r="AYN141" s="20"/>
      <c r="AYO141" s="20"/>
      <c r="AYP141" s="20"/>
      <c r="AYQ141" s="20"/>
      <c r="AYR141" s="20"/>
      <c r="AYS141" s="20"/>
      <c r="AYT141" s="20"/>
      <c r="AYU141" s="20"/>
      <c r="AYV141" s="20"/>
      <c r="AYW141" s="20"/>
      <c r="AYX141" s="20"/>
      <c r="AYY141" s="20"/>
      <c r="AYZ141" s="20"/>
      <c r="AZA141" s="20"/>
      <c r="AZB141" s="20"/>
      <c r="AZC141" s="20"/>
      <c r="AZD141" s="20"/>
      <c r="AZE141" s="20"/>
      <c r="AZF141" s="20"/>
      <c r="AZG141" s="20"/>
      <c r="AZH141" s="20"/>
      <c r="AZI141" s="20"/>
      <c r="AZJ141" s="20"/>
      <c r="AZK141" s="20"/>
      <c r="AZL141" s="20"/>
      <c r="AZM141" s="20"/>
      <c r="AZN141" s="20"/>
      <c r="AZO141" s="20"/>
      <c r="AZP141" s="20"/>
      <c r="AZQ141" s="20"/>
      <c r="AZR141" s="20"/>
      <c r="AZS141" s="20"/>
      <c r="AZT141" s="20"/>
      <c r="AZU141" s="20"/>
      <c r="AZV141" s="20"/>
      <c r="AZW141" s="20"/>
      <c r="AZX141" s="20"/>
      <c r="AZY141" s="20"/>
      <c r="AZZ141" s="20"/>
      <c r="BAA141" s="20"/>
      <c r="BAB141" s="20"/>
      <c r="BAC141" s="20"/>
      <c r="BAD141" s="20"/>
      <c r="BAE141" s="20"/>
      <c r="BAF141" s="20"/>
      <c r="BAG141" s="20"/>
      <c r="BAH141" s="20"/>
      <c r="BAI141" s="20"/>
      <c r="BAJ141" s="20"/>
      <c r="BAK141" s="20"/>
      <c r="BAL141" s="20"/>
      <c r="BAM141" s="20"/>
      <c r="BAN141" s="20"/>
      <c r="BAO141" s="20"/>
      <c r="BAP141" s="20"/>
      <c r="BAQ141" s="20"/>
      <c r="BAR141" s="20"/>
      <c r="BAS141" s="20"/>
      <c r="BAT141" s="20"/>
      <c r="BAU141" s="20"/>
      <c r="BAV141" s="20"/>
      <c r="BAW141" s="20"/>
      <c r="BAX141" s="20"/>
      <c r="BAY141" s="20"/>
      <c r="BAZ141" s="20"/>
      <c r="BBA141" s="20"/>
      <c r="BBB141" s="20"/>
      <c r="BBC141" s="20"/>
      <c r="BBD141" s="20"/>
      <c r="BBE141" s="20"/>
      <c r="BBF141" s="20"/>
      <c r="BBG141" s="20"/>
      <c r="BBH141" s="20"/>
      <c r="BBI141" s="20"/>
      <c r="BBJ141" s="20"/>
      <c r="BBK141" s="20"/>
      <c r="BBL141" s="20"/>
      <c r="BBM141" s="20"/>
      <c r="BBN141" s="20"/>
      <c r="BBO141" s="20"/>
      <c r="BBP141" s="20"/>
      <c r="BBQ141" s="20"/>
      <c r="BBR141" s="20"/>
      <c r="BBS141" s="20"/>
      <c r="BBT141" s="20"/>
      <c r="BBU141" s="20"/>
      <c r="BBV141" s="20"/>
      <c r="BBW141" s="20"/>
      <c r="BBX141" s="20"/>
      <c r="BBY141" s="20"/>
      <c r="BBZ141" s="20"/>
      <c r="BCA141" s="20"/>
      <c r="BCB141" s="20"/>
      <c r="BCC141" s="20"/>
      <c r="BCD141" s="20"/>
      <c r="BCE141" s="20"/>
      <c r="BCF141" s="20"/>
      <c r="BCG141" s="20"/>
      <c r="BCH141" s="20"/>
      <c r="BCI141" s="20"/>
      <c r="BCJ141" s="20"/>
      <c r="BCK141" s="20"/>
      <c r="BCL141" s="20"/>
      <c r="BCM141" s="20"/>
      <c r="BCN141" s="20"/>
      <c r="BCO141" s="20"/>
      <c r="BCP141" s="20"/>
      <c r="BCQ141" s="20"/>
      <c r="BCR141" s="20"/>
      <c r="BCS141" s="20"/>
      <c r="BCT141" s="20"/>
      <c r="BCU141" s="20"/>
      <c r="BCV141" s="20"/>
      <c r="BCW141" s="20"/>
      <c r="BCX141" s="20"/>
      <c r="BCY141" s="20"/>
      <c r="BCZ141" s="20"/>
      <c r="BDA141" s="20"/>
      <c r="BDB141" s="20"/>
      <c r="BDC141" s="20"/>
      <c r="BDD141" s="20"/>
      <c r="BDE141" s="20"/>
      <c r="BDF141" s="20"/>
      <c r="BDG141" s="20"/>
      <c r="BDH141" s="20"/>
      <c r="BDI141" s="20"/>
      <c r="BDJ141" s="20"/>
      <c r="BDK141" s="20"/>
      <c r="BDL141" s="20"/>
      <c r="BDM141" s="20"/>
      <c r="BDN141" s="20"/>
      <c r="BDO141" s="20"/>
      <c r="BDP141" s="20"/>
      <c r="BDQ141" s="20"/>
      <c r="BDR141" s="20"/>
      <c r="BDS141" s="20"/>
      <c r="BDT141" s="20"/>
      <c r="BDU141" s="20"/>
      <c r="BDV141" s="20"/>
      <c r="BDW141" s="20"/>
      <c r="BDX141" s="20"/>
      <c r="BDY141" s="20"/>
      <c r="BDZ141" s="20"/>
      <c r="BEA141" s="20"/>
      <c r="BEB141" s="20"/>
      <c r="BEC141" s="20"/>
      <c r="BED141" s="20"/>
      <c r="BEE141" s="21"/>
      <c r="BEF141" s="21"/>
      <c r="BEG141" s="21"/>
      <c r="BEH141" s="21"/>
      <c r="BEI141" s="21"/>
      <c r="BEJ141" s="21"/>
      <c r="BEK141" s="20"/>
      <c r="BEL141" s="20"/>
      <c r="BEM141" s="20"/>
      <c r="BEN141" s="20"/>
      <c r="BEO141" s="20"/>
      <c r="BEP141" s="20"/>
      <c r="BEQ141" s="20"/>
      <c r="BER141" s="20"/>
      <c r="BES141" s="20"/>
      <c r="BET141" s="20"/>
      <c r="BEU141" s="20"/>
      <c r="BEV141" s="20"/>
      <c r="BEW141" s="20"/>
      <c r="BEX141" s="20"/>
      <c r="BEY141" s="20"/>
      <c r="BEZ141" s="20"/>
      <c r="BFA141" s="20"/>
      <c r="BFB141" s="20"/>
      <c r="BFC141" s="20"/>
      <c r="BFD141" s="20"/>
      <c r="BFE141" s="20"/>
      <c r="BFF141" s="20"/>
      <c r="BFG141" s="20"/>
      <c r="BFH141" s="20"/>
      <c r="BFI141" s="20"/>
      <c r="BFJ141" s="20"/>
      <c r="BFK141" s="20"/>
      <c r="BFL141" s="20"/>
      <c r="BFM141" s="20"/>
      <c r="BFN141" s="20"/>
      <c r="BFO141" s="20"/>
      <c r="BFP141" s="20"/>
      <c r="BFQ141" s="20"/>
      <c r="BFR141" s="20"/>
      <c r="BFS141" s="20"/>
      <c r="BFT141" s="20"/>
      <c r="BFU141" s="20"/>
      <c r="BFV141" s="20"/>
      <c r="BFW141" s="20"/>
      <c r="BFX141" s="20"/>
      <c r="BFY141" s="20"/>
      <c r="BFZ141" s="20"/>
      <c r="BGA141" s="20"/>
      <c r="BGB141" s="20"/>
      <c r="BGC141" s="20"/>
      <c r="BGD141" s="20"/>
      <c r="BGE141" s="20"/>
      <c r="BGF141" s="20"/>
      <c r="BGG141" s="20"/>
      <c r="BGH141" s="20"/>
      <c r="BGI141" s="20"/>
      <c r="BGJ141" s="20"/>
      <c r="BGK141" s="20"/>
      <c r="BGL141" s="20"/>
      <c r="BGM141" s="20"/>
      <c r="BGN141" s="20"/>
      <c r="BGO141" s="20"/>
      <c r="BGP141" s="20"/>
      <c r="BGQ141" s="20"/>
      <c r="BGR141" s="20"/>
      <c r="BGS141" s="20"/>
      <c r="BGT141" s="20"/>
      <c r="BGU141" s="20"/>
      <c r="BGV141" s="20"/>
      <c r="BGW141" s="20"/>
      <c r="BGX141" s="20"/>
      <c r="BGY141" s="20"/>
      <c r="BGZ141" s="20"/>
      <c r="BHA141" s="20"/>
      <c r="BHB141" s="20"/>
      <c r="BHC141" s="20"/>
      <c r="BHD141" s="20"/>
      <c r="BHE141" s="20"/>
      <c r="BHF141" s="20"/>
      <c r="BHG141" s="20"/>
      <c r="BHH141" s="20"/>
      <c r="BHI141" s="20"/>
      <c r="BHJ141" s="20"/>
      <c r="BHK141" s="20"/>
      <c r="BHL141" s="20"/>
      <c r="BHM141" s="20"/>
      <c r="BHN141" s="20"/>
      <c r="BHO141" s="20"/>
      <c r="BHP141" s="20"/>
      <c r="BHQ141" s="20"/>
      <c r="BHR141" s="20"/>
      <c r="BHS141" s="20"/>
      <c r="BHT141" s="20"/>
      <c r="BHU141" s="20"/>
      <c r="BHV141" s="20"/>
      <c r="BHW141" s="20"/>
      <c r="BHX141" s="20"/>
      <c r="BHY141" s="20"/>
      <c r="BHZ141" s="20"/>
      <c r="BIA141" s="20"/>
      <c r="BIB141" s="20"/>
      <c r="BIC141" s="20"/>
      <c r="BID141" s="20"/>
      <c r="BIE141" s="20"/>
      <c r="BIF141" s="20"/>
      <c r="BIG141" s="20"/>
      <c r="BIH141" s="20"/>
      <c r="BII141" s="20"/>
      <c r="BIJ141" s="20"/>
      <c r="BIK141" s="20"/>
      <c r="BIL141" s="20"/>
      <c r="BIM141" s="20"/>
      <c r="BIN141" s="20"/>
      <c r="BIO141" s="20"/>
      <c r="BIP141" s="20"/>
      <c r="BIQ141" s="20"/>
      <c r="BIR141" s="20"/>
      <c r="BIS141" s="20"/>
      <c r="BIT141" s="20"/>
      <c r="BIU141" s="20"/>
      <c r="BIV141" s="20"/>
      <c r="BIW141" s="20"/>
      <c r="BIX141" s="20"/>
      <c r="BIY141" s="20"/>
      <c r="BIZ141" s="20"/>
      <c r="BJA141" s="20"/>
      <c r="BJB141" s="20"/>
      <c r="BJC141" s="20"/>
      <c r="BJD141" s="20"/>
      <c r="BJE141" s="20"/>
      <c r="BJF141" s="20"/>
      <c r="BJG141" s="20"/>
      <c r="BJH141" s="20"/>
      <c r="BJI141" s="20"/>
      <c r="BJJ141" s="20"/>
      <c r="BJK141" s="20"/>
      <c r="BJL141" s="20"/>
      <c r="BJM141" s="20"/>
      <c r="BJN141" s="20"/>
      <c r="BJO141" s="20"/>
      <c r="BJP141" s="20"/>
      <c r="BJQ141" s="20"/>
      <c r="BJR141" s="20"/>
      <c r="BJS141" s="20"/>
      <c r="BJT141" s="20"/>
      <c r="BJU141" s="20"/>
      <c r="BJV141" s="20"/>
      <c r="BJW141" s="20"/>
      <c r="BJX141" s="20"/>
      <c r="BJY141" s="20"/>
      <c r="BJZ141" s="20"/>
      <c r="BKA141" s="20"/>
      <c r="BKB141" s="20"/>
      <c r="BKC141" s="20"/>
      <c r="BKD141" s="20"/>
      <c r="BKE141" s="20"/>
      <c r="BKF141" s="20"/>
      <c r="BKG141" s="20"/>
      <c r="BKH141" s="20"/>
      <c r="BKI141" s="20"/>
      <c r="BKJ141" s="20"/>
      <c r="BKK141" s="20"/>
      <c r="BKL141" s="20"/>
      <c r="BKM141" s="20"/>
      <c r="BKN141" s="20"/>
      <c r="BKO141" s="20"/>
      <c r="BKP141" s="20"/>
      <c r="BKQ141" s="20"/>
      <c r="BKR141" s="20"/>
      <c r="BKS141" s="20"/>
      <c r="BKT141" s="20"/>
      <c r="BKU141" s="20"/>
      <c r="BKV141" s="20"/>
      <c r="BKW141" s="20"/>
      <c r="BKX141" s="20"/>
      <c r="BKY141" s="20"/>
      <c r="BKZ141" s="20"/>
      <c r="BLA141" s="20"/>
      <c r="BLB141" s="20"/>
      <c r="BLC141" s="20"/>
      <c r="BLD141" s="20"/>
      <c r="BLE141" s="20"/>
      <c r="BLF141" s="20"/>
      <c r="BLG141" s="20"/>
      <c r="BLH141" s="20"/>
      <c r="BLI141" s="20"/>
      <c r="BLJ141" s="20"/>
      <c r="BLK141" s="20"/>
      <c r="BLL141" s="20"/>
      <c r="BLM141" s="20"/>
      <c r="BLN141" s="20"/>
      <c r="BLO141" s="20"/>
      <c r="BLP141" s="20"/>
      <c r="BLQ141" s="20"/>
      <c r="BLR141" s="20"/>
      <c r="BLS141" s="20"/>
      <c r="BLT141" s="20"/>
      <c r="BLU141" s="20"/>
      <c r="BLV141" s="20"/>
      <c r="BLW141" s="20"/>
      <c r="BLX141" s="20"/>
      <c r="BLY141" s="20"/>
      <c r="BLZ141" s="20"/>
      <c r="BMA141" s="20"/>
      <c r="BMB141" s="20"/>
      <c r="BMC141" s="20"/>
      <c r="BMD141" s="20"/>
      <c r="BME141" s="20"/>
      <c r="BMF141" s="20"/>
      <c r="BMG141" s="20"/>
      <c r="BMH141" s="20"/>
      <c r="BMI141" s="20"/>
      <c r="BMJ141" s="20"/>
      <c r="BMK141" s="20"/>
      <c r="BML141" s="20"/>
      <c r="BMM141" s="20"/>
      <c r="BMN141" s="20"/>
      <c r="BMO141" s="20"/>
      <c r="BMP141" s="20"/>
      <c r="BMQ141" s="20"/>
      <c r="BMR141" s="20"/>
      <c r="BMS141" s="20"/>
      <c r="BMT141" s="20"/>
      <c r="BMU141" s="20"/>
      <c r="BMV141" s="20"/>
      <c r="BMW141" s="20"/>
      <c r="BMX141" s="20"/>
      <c r="BMY141" s="20"/>
      <c r="BMZ141" s="20"/>
      <c r="BNA141" s="20"/>
      <c r="BNB141" s="20"/>
      <c r="BNC141" s="20"/>
      <c r="BND141" s="20"/>
      <c r="BNE141" s="20"/>
      <c r="BNF141" s="20"/>
      <c r="BNG141" s="20"/>
      <c r="BNH141" s="20"/>
      <c r="BNI141" s="20"/>
      <c r="BNJ141" s="20"/>
      <c r="BNK141" s="20"/>
      <c r="BNL141" s="20"/>
      <c r="BNM141" s="20"/>
      <c r="BNN141" s="20"/>
      <c r="BNO141" s="20"/>
      <c r="BNP141" s="20"/>
      <c r="BNQ141" s="20"/>
      <c r="BNR141" s="20"/>
      <c r="BNS141" s="20"/>
      <c r="BNT141" s="20"/>
      <c r="BNU141" s="20"/>
      <c r="BNV141" s="20"/>
      <c r="BNW141" s="20"/>
      <c r="BNX141" s="20"/>
      <c r="BNY141" s="20"/>
      <c r="BNZ141" s="20"/>
      <c r="BOA141" s="21"/>
      <c r="BOB141" s="21"/>
      <c r="BOC141" s="21"/>
      <c r="BOD141" s="21"/>
      <c r="BOE141" s="21"/>
      <c r="BOF141" s="21"/>
      <c r="BOG141" s="20"/>
      <c r="BOH141" s="20"/>
      <c r="BOI141" s="20"/>
      <c r="BOJ141" s="20"/>
      <c r="BOK141" s="20"/>
      <c r="BOL141" s="20"/>
      <c r="BOM141" s="20"/>
      <c r="BON141" s="20"/>
      <c r="BOO141" s="20"/>
      <c r="BOP141" s="20"/>
      <c r="BOQ141" s="20"/>
      <c r="BOR141" s="20"/>
      <c r="BOS141" s="20"/>
      <c r="BOT141" s="20"/>
      <c r="BOU141" s="20"/>
      <c r="BOV141" s="20"/>
      <c r="BOW141" s="20"/>
      <c r="BOX141" s="20"/>
      <c r="BOY141" s="20"/>
      <c r="BOZ141" s="20"/>
      <c r="BPA141" s="20"/>
      <c r="BPB141" s="20"/>
      <c r="BPC141" s="20"/>
      <c r="BPD141" s="20"/>
      <c r="BPE141" s="20"/>
      <c r="BPF141" s="20"/>
      <c r="BPG141" s="20"/>
      <c r="BPH141" s="20"/>
      <c r="BPI141" s="20"/>
      <c r="BPJ141" s="20"/>
      <c r="BPK141" s="20"/>
      <c r="BPL141" s="20"/>
      <c r="BPM141" s="20"/>
      <c r="BPN141" s="20"/>
      <c r="BPO141" s="20"/>
      <c r="BPP141" s="20"/>
      <c r="BPQ141" s="20"/>
      <c r="BPR141" s="20"/>
      <c r="BPS141" s="20"/>
      <c r="BPT141" s="20"/>
      <c r="BPU141" s="20"/>
      <c r="BPV141" s="20"/>
      <c r="BPW141" s="20"/>
      <c r="BPX141" s="20"/>
      <c r="BPY141" s="20"/>
      <c r="BPZ141" s="20"/>
      <c r="BQA141" s="20"/>
      <c r="BQB141" s="20"/>
      <c r="BQC141" s="20"/>
      <c r="BQD141" s="20"/>
      <c r="BQE141" s="20"/>
      <c r="BQF141" s="20"/>
      <c r="BQG141" s="20"/>
      <c r="BQH141" s="20"/>
      <c r="BQI141" s="20"/>
      <c r="BQJ141" s="20"/>
      <c r="BQK141" s="20"/>
      <c r="BQL141" s="20"/>
      <c r="BQM141" s="20"/>
      <c r="BQN141" s="20"/>
      <c r="BQO141" s="20"/>
      <c r="BQP141" s="20"/>
      <c r="BQQ141" s="20"/>
      <c r="BQR141" s="20"/>
      <c r="BQS141" s="20"/>
      <c r="BQT141" s="20"/>
      <c r="BQU141" s="20"/>
      <c r="BQV141" s="20"/>
      <c r="BQW141" s="20"/>
      <c r="BQX141" s="20"/>
      <c r="BQY141" s="20"/>
      <c r="BQZ141" s="20"/>
      <c r="BRA141" s="20"/>
      <c r="BRB141" s="20"/>
      <c r="BRC141" s="20"/>
      <c r="BRD141" s="20"/>
      <c r="BRE141" s="20"/>
      <c r="BRF141" s="20"/>
      <c r="BRG141" s="20"/>
      <c r="BRH141" s="20"/>
      <c r="BRI141" s="20"/>
      <c r="BRJ141" s="20"/>
      <c r="BRK141" s="20"/>
      <c r="BRL141" s="20"/>
      <c r="BRM141" s="20"/>
      <c r="BRN141" s="20"/>
      <c r="BRO141" s="20"/>
      <c r="BRP141" s="20"/>
      <c r="BRQ141" s="20"/>
      <c r="BRR141" s="20"/>
      <c r="BRS141" s="20"/>
      <c r="BRT141" s="20"/>
      <c r="BRU141" s="20"/>
      <c r="BRV141" s="20"/>
      <c r="BRW141" s="20"/>
      <c r="BRX141" s="20"/>
      <c r="BRY141" s="20"/>
      <c r="BRZ141" s="20"/>
      <c r="BSA141" s="20"/>
      <c r="BSB141" s="20"/>
      <c r="BSC141" s="20"/>
      <c r="BSD141" s="20"/>
      <c r="BSE141" s="20"/>
      <c r="BSF141" s="20"/>
      <c r="BSG141" s="20"/>
      <c r="BSH141" s="20"/>
      <c r="BSI141" s="20"/>
      <c r="BSJ141" s="20"/>
      <c r="BSK141" s="20"/>
      <c r="BSL141" s="20"/>
      <c r="BSM141" s="20"/>
      <c r="BSN141" s="20"/>
      <c r="BSO141" s="20"/>
      <c r="BSP141" s="20"/>
      <c r="BSQ141" s="20"/>
      <c r="BSR141" s="20"/>
      <c r="BSS141" s="20"/>
      <c r="BST141" s="20"/>
      <c r="BSU141" s="20"/>
      <c r="BSV141" s="20"/>
      <c r="BSW141" s="20"/>
      <c r="BSX141" s="20"/>
      <c r="BSY141" s="20"/>
      <c r="BSZ141" s="20"/>
      <c r="BTA141" s="20"/>
      <c r="BTB141" s="20"/>
      <c r="BTC141" s="20"/>
      <c r="BTD141" s="20"/>
      <c r="BTE141" s="20"/>
      <c r="BTF141" s="20"/>
      <c r="BTG141" s="20"/>
      <c r="BTH141" s="20"/>
      <c r="BTI141" s="20"/>
      <c r="BTJ141" s="20"/>
      <c r="BTK141" s="20"/>
      <c r="BTL141" s="20"/>
      <c r="BTM141" s="20"/>
      <c r="BTN141" s="20"/>
      <c r="BTO141" s="20"/>
      <c r="BTP141" s="20"/>
      <c r="BTQ141" s="20"/>
      <c r="BTR141" s="20"/>
      <c r="BTS141" s="20"/>
      <c r="BTT141" s="20"/>
      <c r="BTU141" s="20"/>
      <c r="BTV141" s="20"/>
      <c r="BTW141" s="20"/>
      <c r="BTX141" s="20"/>
      <c r="BTY141" s="20"/>
      <c r="BTZ141" s="20"/>
      <c r="BUA141" s="20"/>
      <c r="BUB141" s="20"/>
      <c r="BUC141" s="20"/>
      <c r="BUD141" s="20"/>
      <c r="BUE141" s="20"/>
      <c r="BUF141" s="20"/>
      <c r="BUG141" s="20"/>
      <c r="BUH141" s="20"/>
      <c r="BUI141" s="20"/>
      <c r="BUJ141" s="20"/>
      <c r="BUK141" s="20"/>
      <c r="BUL141" s="20"/>
      <c r="BUM141" s="20"/>
      <c r="BUN141" s="20"/>
      <c r="BUO141" s="20"/>
      <c r="BUP141" s="20"/>
      <c r="BUQ141" s="20"/>
      <c r="BUR141" s="20"/>
      <c r="BUS141" s="20"/>
      <c r="BUT141" s="20"/>
      <c r="BUU141" s="20"/>
      <c r="BUV141" s="20"/>
      <c r="BUW141" s="20"/>
      <c r="BUX141" s="20"/>
      <c r="BUY141" s="20"/>
      <c r="BUZ141" s="20"/>
      <c r="BVA141" s="20"/>
      <c r="BVB141" s="20"/>
      <c r="BVC141" s="20"/>
      <c r="BVD141" s="20"/>
      <c r="BVE141" s="20"/>
      <c r="BVF141" s="20"/>
      <c r="BVG141" s="20"/>
      <c r="BVH141" s="20"/>
      <c r="BVI141" s="20"/>
      <c r="BVJ141" s="20"/>
      <c r="BVK141" s="20"/>
      <c r="BVL141" s="20"/>
      <c r="BVM141" s="20"/>
      <c r="BVN141" s="20"/>
      <c r="BVO141" s="20"/>
      <c r="BVP141" s="20"/>
      <c r="BVQ141" s="20"/>
      <c r="BVR141" s="20"/>
      <c r="BVS141" s="20"/>
      <c r="BVT141" s="20"/>
      <c r="BVU141" s="20"/>
      <c r="BVV141" s="20"/>
      <c r="BVW141" s="20"/>
      <c r="BVX141" s="20"/>
      <c r="BVY141" s="20"/>
      <c r="BVZ141" s="20"/>
      <c r="BWA141" s="20"/>
      <c r="BWB141" s="20"/>
      <c r="BWC141" s="20"/>
      <c r="BWD141" s="20"/>
      <c r="BWE141" s="20"/>
      <c r="BWF141" s="20"/>
      <c r="BWG141" s="20"/>
      <c r="BWH141" s="20"/>
      <c r="BWI141" s="20"/>
      <c r="BWJ141" s="20"/>
      <c r="BWK141" s="20"/>
      <c r="BWL141" s="20"/>
      <c r="BWM141" s="20"/>
      <c r="BWN141" s="20"/>
      <c r="BWO141" s="20"/>
      <c r="BWP141" s="20"/>
      <c r="BWQ141" s="20"/>
      <c r="BWR141" s="20"/>
      <c r="BWS141" s="20"/>
      <c r="BWT141" s="20"/>
      <c r="BWU141" s="20"/>
      <c r="BWV141" s="20"/>
      <c r="BWW141" s="20"/>
      <c r="BWX141" s="20"/>
      <c r="BWY141" s="20"/>
      <c r="BWZ141" s="20"/>
      <c r="BXA141" s="20"/>
      <c r="BXB141" s="20"/>
      <c r="BXC141" s="20"/>
      <c r="BXD141" s="20"/>
      <c r="BXE141" s="20"/>
      <c r="BXF141" s="20"/>
      <c r="BXG141" s="20"/>
      <c r="BXH141" s="20"/>
      <c r="BXI141" s="20"/>
      <c r="BXJ141" s="20"/>
      <c r="BXK141" s="20"/>
      <c r="BXL141" s="20"/>
      <c r="BXM141" s="20"/>
      <c r="BXN141" s="20"/>
      <c r="BXO141" s="20"/>
      <c r="BXP141" s="20"/>
      <c r="BXQ141" s="20"/>
      <c r="BXR141" s="20"/>
      <c r="BXS141" s="20"/>
      <c r="BXT141" s="20"/>
      <c r="BXU141" s="20"/>
      <c r="BXV141" s="20"/>
      <c r="BXW141" s="21"/>
      <c r="BXX141" s="21"/>
      <c r="BXY141" s="21"/>
      <c r="BXZ141" s="21"/>
      <c r="BYA141" s="21"/>
      <c r="BYB141" s="21"/>
      <c r="BYC141" s="20"/>
      <c r="BYD141" s="20"/>
      <c r="BYE141" s="20"/>
      <c r="BYF141" s="20"/>
      <c r="BYG141" s="20"/>
      <c r="BYH141" s="20"/>
      <c r="BYI141" s="20"/>
      <c r="BYJ141" s="20"/>
      <c r="BYK141" s="20"/>
      <c r="BYL141" s="20"/>
      <c r="BYM141" s="20"/>
      <c r="BYN141" s="20"/>
      <c r="BYO141" s="20"/>
      <c r="BYP141" s="20"/>
      <c r="BYQ141" s="20"/>
      <c r="BYR141" s="20"/>
      <c r="BYS141" s="20"/>
      <c r="BYT141" s="20"/>
      <c r="BYU141" s="20"/>
      <c r="BYV141" s="20"/>
      <c r="BYW141" s="20"/>
      <c r="BYX141" s="20"/>
      <c r="BYY141" s="20"/>
      <c r="BYZ141" s="20"/>
      <c r="BZA141" s="20"/>
      <c r="BZB141" s="20"/>
      <c r="BZC141" s="20"/>
      <c r="BZD141" s="20"/>
      <c r="BZE141" s="20"/>
      <c r="BZF141" s="20"/>
      <c r="BZG141" s="20"/>
      <c r="BZH141" s="20"/>
      <c r="BZI141" s="20"/>
      <c r="BZJ141" s="20"/>
      <c r="BZK141" s="20"/>
      <c r="BZL141" s="20"/>
      <c r="BZM141" s="20"/>
      <c r="BZN141" s="20"/>
      <c r="BZO141" s="20"/>
      <c r="BZP141" s="20"/>
      <c r="BZQ141" s="20"/>
      <c r="BZR141" s="20"/>
      <c r="BZS141" s="20"/>
      <c r="BZT141" s="20"/>
      <c r="BZU141" s="20"/>
      <c r="BZV141" s="20"/>
      <c r="BZW141" s="20"/>
      <c r="BZX141" s="20"/>
      <c r="BZY141" s="20"/>
      <c r="BZZ141" s="20"/>
      <c r="CAA141" s="20"/>
      <c r="CAB141" s="20"/>
      <c r="CAC141" s="20"/>
      <c r="CAD141" s="20"/>
      <c r="CAE141" s="20"/>
      <c r="CAF141" s="20"/>
      <c r="CAG141" s="20"/>
      <c r="CAH141" s="20"/>
      <c r="CAI141" s="20"/>
      <c r="CAJ141" s="20"/>
      <c r="CAK141" s="20"/>
      <c r="CAL141" s="20"/>
      <c r="CAM141" s="20"/>
      <c r="CAN141" s="20"/>
      <c r="CAO141" s="20"/>
      <c r="CAP141" s="20"/>
      <c r="CAQ141" s="20"/>
      <c r="CAR141" s="20"/>
      <c r="CAS141" s="20"/>
      <c r="CAT141" s="20"/>
      <c r="CAU141" s="20"/>
      <c r="CAV141" s="20"/>
      <c r="CAW141" s="20"/>
      <c r="CAX141" s="20"/>
      <c r="CAY141" s="20"/>
      <c r="CAZ141" s="20"/>
      <c r="CBA141" s="20"/>
      <c r="CBB141" s="20"/>
      <c r="CBC141" s="20"/>
      <c r="CBD141" s="20"/>
      <c r="CBE141" s="20"/>
      <c r="CBF141" s="20"/>
      <c r="CBG141" s="20"/>
      <c r="CBH141" s="20"/>
      <c r="CBI141" s="20"/>
      <c r="CBJ141" s="20"/>
      <c r="CBK141" s="20"/>
      <c r="CBL141" s="20"/>
      <c r="CBM141" s="20"/>
      <c r="CBN141" s="20"/>
      <c r="CBO141" s="20"/>
      <c r="CBP141" s="20"/>
      <c r="CBQ141" s="20"/>
      <c r="CBR141" s="20"/>
      <c r="CBS141" s="20"/>
      <c r="CBT141" s="20"/>
      <c r="CBU141" s="20"/>
      <c r="CBV141" s="20"/>
      <c r="CBW141" s="20"/>
      <c r="CBX141" s="20"/>
      <c r="CBY141" s="20"/>
      <c r="CBZ141" s="20"/>
      <c r="CCA141" s="20"/>
      <c r="CCB141" s="20"/>
      <c r="CCC141" s="20"/>
      <c r="CCD141" s="20"/>
      <c r="CCE141" s="20"/>
      <c r="CCF141" s="20"/>
      <c r="CCG141" s="20"/>
      <c r="CCH141" s="20"/>
      <c r="CCI141" s="20"/>
      <c r="CCJ141" s="20"/>
      <c r="CCK141" s="20"/>
      <c r="CCL141" s="20"/>
      <c r="CCM141" s="20"/>
      <c r="CCN141" s="20"/>
      <c r="CCO141" s="20"/>
      <c r="CCP141" s="20"/>
      <c r="CCQ141" s="20"/>
      <c r="CCR141" s="20"/>
      <c r="CCS141" s="20"/>
      <c r="CCT141" s="20"/>
      <c r="CCU141" s="20"/>
      <c r="CCV141" s="20"/>
      <c r="CCW141" s="20"/>
      <c r="CCX141" s="20"/>
      <c r="CCY141" s="20"/>
      <c r="CCZ141" s="20"/>
      <c r="CDA141" s="20"/>
      <c r="CDB141" s="20"/>
      <c r="CDC141" s="20"/>
      <c r="CDD141" s="20"/>
      <c r="CDE141" s="20"/>
      <c r="CDF141" s="20"/>
      <c r="CDG141" s="20"/>
      <c r="CDH141" s="20"/>
      <c r="CDI141" s="20"/>
      <c r="CDJ141" s="20"/>
      <c r="CDK141" s="20"/>
      <c r="CDL141" s="20"/>
      <c r="CDM141" s="20"/>
      <c r="CDN141" s="20"/>
      <c r="CDO141" s="20"/>
      <c r="CDP141" s="20"/>
      <c r="CDQ141" s="20"/>
      <c r="CDR141" s="20"/>
      <c r="CDS141" s="20"/>
      <c r="CDT141" s="20"/>
      <c r="CDU141" s="20"/>
      <c r="CDV141" s="20"/>
      <c r="CDW141" s="20"/>
      <c r="CDX141" s="20"/>
      <c r="CDY141" s="20"/>
      <c r="CDZ141" s="20"/>
      <c r="CEA141" s="20"/>
      <c r="CEB141" s="20"/>
      <c r="CEC141" s="20"/>
      <c r="CED141" s="20"/>
      <c r="CEE141" s="20"/>
      <c r="CEF141" s="20"/>
      <c r="CEG141" s="20"/>
      <c r="CEH141" s="20"/>
      <c r="CEI141" s="20"/>
      <c r="CEJ141" s="20"/>
      <c r="CEK141" s="20"/>
      <c r="CEL141" s="20"/>
      <c r="CEM141" s="20"/>
      <c r="CEN141" s="20"/>
      <c r="CEO141" s="20"/>
      <c r="CEP141" s="20"/>
      <c r="CEQ141" s="20"/>
      <c r="CER141" s="20"/>
      <c r="CES141" s="20"/>
      <c r="CET141" s="20"/>
      <c r="CEU141" s="20"/>
      <c r="CEV141" s="20"/>
      <c r="CEW141" s="20"/>
      <c r="CEX141" s="20"/>
      <c r="CEY141" s="20"/>
      <c r="CEZ141" s="20"/>
      <c r="CFA141" s="20"/>
      <c r="CFB141" s="20"/>
      <c r="CFC141" s="20"/>
      <c r="CFD141" s="20"/>
      <c r="CFE141" s="20"/>
      <c r="CFF141" s="20"/>
      <c r="CFG141" s="20"/>
      <c r="CFH141" s="20"/>
      <c r="CFI141" s="20"/>
      <c r="CFJ141" s="20"/>
      <c r="CFK141" s="20"/>
      <c r="CFL141" s="20"/>
      <c r="CFM141" s="20"/>
      <c r="CFN141" s="20"/>
      <c r="CFO141" s="20"/>
      <c r="CFP141" s="20"/>
      <c r="CFQ141" s="20"/>
      <c r="CFR141" s="20"/>
      <c r="CFS141" s="20"/>
      <c r="CFT141" s="20"/>
      <c r="CFU141" s="20"/>
      <c r="CFV141" s="20"/>
      <c r="CFW141" s="20"/>
      <c r="CFX141" s="20"/>
      <c r="CFY141" s="20"/>
      <c r="CFZ141" s="20"/>
      <c r="CGA141" s="20"/>
      <c r="CGB141" s="20"/>
      <c r="CGC141" s="20"/>
      <c r="CGD141" s="20"/>
      <c r="CGE141" s="20"/>
      <c r="CGF141" s="20"/>
      <c r="CGG141" s="20"/>
      <c r="CGH141" s="20"/>
      <c r="CGI141" s="20"/>
      <c r="CGJ141" s="20"/>
      <c r="CGK141" s="20"/>
      <c r="CGL141" s="20"/>
      <c r="CGM141" s="20"/>
      <c r="CGN141" s="20"/>
      <c r="CGO141" s="20"/>
      <c r="CGP141" s="20"/>
      <c r="CGQ141" s="20"/>
      <c r="CGR141" s="20"/>
      <c r="CGS141" s="20"/>
      <c r="CGT141" s="20"/>
      <c r="CGU141" s="20"/>
      <c r="CGV141" s="20"/>
      <c r="CGW141" s="20"/>
      <c r="CGX141" s="20"/>
      <c r="CGY141" s="20"/>
      <c r="CGZ141" s="20"/>
      <c r="CHA141" s="20"/>
      <c r="CHB141" s="20"/>
      <c r="CHC141" s="20"/>
      <c r="CHD141" s="20"/>
      <c r="CHE141" s="20"/>
      <c r="CHF141" s="20"/>
      <c r="CHG141" s="20"/>
      <c r="CHH141" s="20"/>
      <c r="CHI141" s="20"/>
      <c r="CHJ141" s="20"/>
      <c r="CHK141" s="20"/>
      <c r="CHL141" s="20"/>
      <c r="CHM141" s="20"/>
      <c r="CHN141" s="20"/>
      <c r="CHO141" s="20"/>
      <c r="CHP141" s="20"/>
      <c r="CHQ141" s="20"/>
      <c r="CHR141" s="20"/>
      <c r="CHS141" s="21"/>
      <c r="CHT141" s="21"/>
      <c r="CHU141" s="21"/>
      <c r="CHV141" s="21"/>
      <c r="CHW141" s="21"/>
      <c r="CHX141" s="21"/>
      <c r="CHY141" s="20"/>
      <c r="CHZ141" s="20"/>
      <c r="CIA141" s="20"/>
      <c r="CIB141" s="20"/>
      <c r="CIC141" s="20"/>
      <c r="CID141" s="20"/>
      <c r="CIE141" s="20"/>
      <c r="CIF141" s="20"/>
      <c r="CIG141" s="20"/>
      <c r="CIH141" s="20"/>
      <c r="CII141" s="20"/>
      <c r="CIJ141" s="20"/>
      <c r="CIK141" s="20"/>
      <c r="CIL141" s="20"/>
      <c r="CIM141" s="20"/>
      <c r="CIN141" s="20"/>
      <c r="CIO141" s="20"/>
      <c r="CIP141" s="20"/>
      <c r="CIQ141" s="20"/>
      <c r="CIR141" s="20"/>
      <c r="CIS141" s="20"/>
      <c r="CIT141" s="20"/>
      <c r="CIU141" s="20"/>
      <c r="CIV141" s="20"/>
      <c r="CIW141" s="20"/>
      <c r="CIX141" s="20"/>
      <c r="CIY141" s="20"/>
      <c r="CIZ141" s="20"/>
      <c r="CJA141" s="20"/>
      <c r="CJB141" s="20"/>
      <c r="CJC141" s="20"/>
      <c r="CJD141" s="20"/>
      <c r="CJE141" s="20"/>
      <c r="CJF141" s="20"/>
      <c r="CJG141" s="20"/>
      <c r="CJH141" s="20"/>
      <c r="CJI141" s="20"/>
      <c r="CJJ141" s="20"/>
      <c r="CJK141" s="20"/>
      <c r="CJL141" s="20"/>
      <c r="CJM141" s="20"/>
      <c r="CJN141" s="20"/>
      <c r="CJO141" s="20"/>
      <c r="CJP141" s="20"/>
      <c r="CJQ141" s="20"/>
      <c r="CJR141" s="20"/>
      <c r="CJS141" s="20"/>
      <c r="CJT141" s="20"/>
      <c r="CJU141" s="20"/>
      <c r="CJV141" s="20"/>
      <c r="CJW141" s="20"/>
      <c r="CJX141" s="20"/>
      <c r="CJY141" s="20"/>
      <c r="CJZ141" s="20"/>
      <c r="CKA141" s="20"/>
      <c r="CKB141" s="20"/>
      <c r="CKC141" s="20"/>
      <c r="CKD141" s="20"/>
      <c r="CKE141" s="20"/>
      <c r="CKF141" s="20"/>
      <c r="CKG141" s="20"/>
      <c r="CKH141" s="20"/>
      <c r="CKI141" s="20"/>
      <c r="CKJ141" s="20"/>
      <c r="CKK141" s="20"/>
      <c r="CKL141" s="20"/>
      <c r="CKM141" s="20"/>
      <c r="CKN141" s="20"/>
      <c r="CKO141" s="20"/>
      <c r="CKP141" s="20"/>
      <c r="CKQ141" s="20"/>
      <c r="CKR141" s="20"/>
      <c r="CKS141" s="20"/>
      <c r="CKT141" s="20"/>
      <c r="CKU141" s="20"/>
      <c r="CKV141" s="20"/>
      <c r="CKW141" s="20"/>
      <c r="CKX141" s="20"/>
      <c r="CKY141" s="20"/>
      <c r="CKZ141" s="20"/>
      <c r="CLA141" s="20"/>
      <c r="CLB141" s="20"/>
      <c r="CLC141" s="20"/>
      <c r="CLD141" s="20"/>
      <c r="CLE141" s="20"/>
      <c r="CLF141" s="20"/>
      <c r="CLG141" s="20"/>
      <c r="CLH141" s="20"/>
      <c r="CLI141" s="20"/>
      <c r="CLJ141" s="20"/>
      <c r="CLK141" s="20"/>
      <c r="CLL141" s="20"/>
      <c r="CLM141" s="20"/>
      <c r="CLN141" s="20"/>
      <c r="CLO141" s="20"/>
      <c r="CLP141" s="20"/>
      <c r="CLQ141" s="20"/>
      <c r="CLR141" s="20"/>
      <c r="CLS141" s="20"/>
      <c r="CLT141" s="20"/>
      <c r="CLU141" s="20"/>
      <c r="CLV141" s="20"/>
      <c r="CLW141" s="20"/>
      <c r="CLX141" s="20"/>
      <c r="CLY141" s="20"/>
      <c r="CLZ141" s="20"/>
      <c r="CMA141" s="20"/>
      <c r="CMB141" s="20"/>
      <c r="CMC141" s="20"/>
      <c r="CMD141" s="20"/>
      <c r="CME141" s="20"/>
      <c r="CMF141" s="20"/>
      <c r="CMG141" s="20"/>
      <c r="CMH141" s="20"/>
      <c r="CMI141" s="20"/>
      <c r="CMJ141" s="20"/>
      <c r="CMK141" s="20"/>
      <c r="CML141" s="20"/>
      <c r="CMM141" s="20"/>
      <c r="CMN141" s="20"/>
      <c r="CMO141" s="20"/>
      <c r="CMP141" s="20"/>
      <c r="CMQ141" s="20"/>
      <c r="CMR141" s="20"/>
      <c r="CMS141" s="20"/>
      <c r="CMT141" s="20"/>
      <c r="CMU141" s="20"/>
      <c r="CMV141" s="20"/>
      <c r="CMW141" s="20"/>
      <c r="CMX141" s="20"/>
      <c r="CMY141" s="20"/>
      <c r="CMZ141" s="20"/>
      <c r="CNA141" s="20"/>
      <c r="CNB141" s="20"/>
      <c r="CNC141" s="20"/>
      <c r="CND141" s="20"/>
      <c r="CNE141" s="20"/>
      <c r="CNF141" s="20"/>
      <c r="CNG141" s="20"/>
      <c r="CNH141" s="20"/>
      <c r="CNI141" s="20"/>
      <c r="CNJ141" s="20"/>
      <c r="CNK141" s="20"/>
      <c r="CNL141" s="20"/>
      <c r="CNM141" s="20"/>
      <c r="CNN141" s="20"/>
      <c r="CNO141" s="20"/>
      <c r="CNP141" s="20"/>
      <c r="CNQ141" s="20"/>
      <c r="CNR141" s="20"/>
      <c r="CNS141" s="20"/>
      <c r="CNT141" s="20"/>
      <c r="CNU141" s="20"/>
      <c r="CNV141" s="20"/>
      <c r="CNW141" s="20"/>
      <c r="CNX141" s="20"/>
      <c r="CNY141" s="20"/>
      <c r="CNZ141" s="20"/>
      <c r="COA141" s="20"/>
      <c r="COB141" s="20"/>
      <c r="COC141" s="20"/>
      <c r="COD141" s="20"/>
      <c r="COE141" s="20"/>
      <c r="COF141" s="20"/>
      <c r="COG141" s="20"/>
      <c r="COH141" s="20"/>
      <c r="COI141" s="20"/>
      <c r="COJ141" s="20"/>
      <c r="COK141" s="20"/>
      <c r="COL141" s="20"/>
      <c r="COM141" s="20"/>
      <c r="CON141" s="20"/>
      <c r="COO141" s="20"/>
      <c r="COP141" s="20"/>
      <c r="COQ141" s="20"/>
      <c r="COR141" s="20"/>
      <c r="COS141" s="20"/>
      <c r="COT141" s="20"/>
      <c r="COU141" s="20"/>
      <c r="COV141" s="20"/>
      <c r="COW141" s="20"/>
      <c r="COX141" s="20"/>
      <c r="COY141" s="20"/>
      <c r="COZ141" s="20"/>
      <c r="CPA141" s="20"/>
      <c r="CPB141" s="20"/>
      <c r="CPC141" s="20"/>
      <c r="CPD141" s="20"/>
      <c r="CPE141" s="20"/>
      <c r="CPF141" s="20"/>
      <c r="CPG141" s="20"/>
      <c r="CPH141" s="20"/>
      <c r="CPI141" s="20"/>
      <c r="CPJ141" s="20"/>
      <c r="CPK141" s="20"/>
      <c r="CPL141" s="20"/>
      <c r="CPM141" s="20"/>
      <c r="CPN141" s="20"/>
      <c r="CPO141" s="20"/>
      <c r="CPP141" s="20"/>
      <c r="CPQ141" s="20"/>
      <c r="CPR141" s="20"/>
      <c r="CPS141" s="20"/>
      <c r="CPT141" s="20"/>
      <c r="CPU141" s="20"/>
      <c r="CPV141" s="20"/>
      <c r="CPW141" s="20"/>
      <c r="CPX141" s="20"/>
      <c r="CPY141" s="20"/>
      <c r="CPZ141" s="20"/>
      <c r="CQA141" s="20"/>
      <c r="CQB141" s="20"/>
      <c r="CQC141" s="20"/>
      <c r="CQD141" s="20"/>
      <c r="CQE141" s="20"/>
      <c r="CQF141" s="20"/>
      <c r="CQG141" s="20"/>
      <c r="CQH141" s="20"/>
      <c r="CQI141" s="20"/>
      <c r="CQJ141" s="20"/>
      <c r="CQK141" s="20"/>
      <c r="CQL141" s="20"/>
      <c r="CQM141" s="20"/>
      <c r="CQN141" s="20"/>
      <c r="CQO141" s="20"/>
      <c r="CQP141" s="20"/>
      <c r="CQQ141" s="20"/>
      <c r="CQR141" s="20"/>
      <c r="CQS141" s="20"/>
      <c r="CQT141" s="20"/>
      <c r="CQU141" s="20"/>
      <c r="CQV141" s="20"/>
      <c r="CQW141" s="20"/>
      <c r="CQX141" s="20"/>
      <c r="CQY141" s="20"/>
      <c r="CQZ141" s="20"/>
      <c r="CRA141" s="20"/>
      <c r="CRB141" s="20"/>
      <c r="CRC141" s="20"/>
      <c r="CRD141" s="20"/>
      <c r="CRE141" s="20"/>
      <c r="CRF141" s="20"/>
      <c r="CRG141" s="20"/>
      <c r="CRH141" s="20"/>
      <c r="CRI141" s="20"/>
      <c r="CRJ141" s="20"/>
      <c r="CRK141" s="20"/>
      <c r="CRL141" s="20"/>
      <c r="CRM141" s="20"/>
      <c r="CRN141" s="20"/>
      <c r="CRO141" s="21"/>
      <c r="CRP141" s="21"/>
      <c r="CRQ141" s="21"/>
      <c r="CRR141" s="21"/>
      <c r="CRS141" s="21"/>
      <c r="CRT141" s="21"/>
      <c r="CRU141" s="20"/>
      <c r="CRV141" s="20"/>
      <c r="CRW141" s="20"/>
      <c r="CRX141" s="20"/>
      <c r="CRY141" s="20"/>
      <c r="CRZ141" s="20"/>
      <c r="CSA141" s="20"/>
      <c r="CSB141" s="20"/>
      <c r="CSC141" s="20"/>
      <c r="CSD141" s="20"/>
      <c r="CSE141" s="20"/>
      <c r="CSF141" s="20"/>
      <c r="CSG141" s="20"/>
      <c r="CSH141" s="20"/>
      <c r="CSI141" s="20"/>
      <c r="CSJ141" s="20"/>
      <c r="CSK141" s="20"/>
      <c r="CSL141" s="20"/>
      <c r="CSM141" s="20"/>
      <c r="CSN141" s="20"/>
      <c r="CSO141" s="20"/>
      <c r="CSP141" s="20"/>
      <c r="CSQ141" s="20"/>
      <c r="CSR141" s="20"/>
      <c r="CSS141" s="20"/>
      <c r="CST141" s="20"/>
      <c r="CSU141" s="20"/>
      <c r="CSV141" s="20"/>
      <c r="CSW141" s="20"/>
      <c r="CSX141" s="20"/>
      <c r="CSY141" s="20"/>
      <c r="CSZ141" s="20"/>
      <c r="CTA141" s="20"/>
      <c r="CTB141" s="20"/>
      <c r="CTC141" s="20"/>
      <c r="CTD141" s="20"/>
      <c r="CTE141" s="20"/>
      <c r="CTF141" s="20"/>
      <c r="CTG141" s="20"/>
      <c r="CTH141" s="20"/>
      <c r="CTI141" s="20"/>
      <c r="CTJ141" s="20"/>
      <c r="CTK141" s="20"/>
      <c r="CTL141" s="20"/>
      <c r="CTM141" s="20"/>
      <c r="CTN141" s="20"/>
      <c r="CTO141" s="20"/>
      <c r="CTP141" s="20"/>
      <c r="CTQ141" s="20"/>
      <c r="CTR141" s="20"/>
      <c r="CTS141" s="20"/>
      <c r="CTT141" s="20"/>
      <c r="CTU141" s="20"/>
      <c r="CTV141" s="20"/>
      <c r="CTW141" s="20"/>
      <c r="CTX141" s="20"/>
      <c r="CTY141" s="20"/>
      <c r="CTZ141" s="20"/>
      <c r="CUA141" s="20"/>
      <c r="CUB141" s="20"/>
      <c r="CUC141" s="20"/>
      <c r="CUD141" s="20"/>
      <c r="CUE141" s="20"/>
      <c r="CUF141" s="20"/>
      <c r="CUG141" s="20"/>
      <c r="CUH141" s="20"/>
      <c r="CUI141" s="20"/>
      <c r="CUJ141" s="20"/>
      <c r="CUK141" s="20"/>
      <c r="CUL141" s="20"/>
      <c r="CUM141" s="20"/>
      <c r="CUN141" s="20"/>
      <c r="CUO141" s="20"/>
      <c r="CUP141" s="20"/>
      <c r="CUQ141" s="20"/>
      <c r="CUR141" s="20"/>
      <c r="CUS141" s="20"/>
      <c r="CUT141" s="20"/>
      <c r="CUU141" s="20"/>
      <c r="CUV141" s="20"/>
      <c r="CUW141" s="20"/>
      <c r="CUX141" s="20"/>
      <c r="CUY141" s="20"/>
      <c r="CUZ141" s="20"/>
      <c r="CVA141" s="20"/>
      <c r="CVB141" s="20"/>
      <c r="CVC141" s="20"/>
      <c r="CVD141" s="20"/>
      <c r="CVE141" s="20"/>
      <c r="CVF141" s="20"/>
      <c r="CVG141" s="20"/>
      <c r="CVH141" s="20"/>
      <c r="CVI141" s="20"/>
      <c r="CVJ141" s="20"/>
      <c r="CVK141" s="20"/>
      <c r="CVL141" s="20"/>
      <c r="CVM141" s="20"/>
      <c r="CVN141" s="20"/>
      <c r="CVO141" s="20"/>
      <c r="CVP141" s="20"/>
      <c r="CVQ141" s="20"/>
      <c r="CVR141" s="20"/>
      <c r="CVS141" s="20"/>
      <c r="CVT141" s="20"/>
      <c r="CVU141" s="20"/>
      <c r="CVV141" s="20"/>
      <c r="CVW141" s="20"/>
      <c r="CVX141" s="20"/>
      <c r="CVY141" s="20"/>
      <c r="CVZ141" s="20"/>
      <c r="CWA141" s="20"/>
      <c r="CWB141" s="20"/>
      <c r="CWC141" s="20"/>
      <c r="CWD141" s="20"/>
      <c r="CWE141" s="20"/>
      <c r="CWF141" s="20"/>
      <c r="CWG141" s="20"/>
      <c r="CWH141" s="20"/>
      <c r="CWI141" s="20"/>
      <c r="CWJ141" s="20"/>
      <c r="CWK141" s="20"/>
      <c r="CWL141" s="20"/>
      <c r="CWM141" s="20"/>
      <c r="CWN141" s="20"/>
      <c r="CWO141" s="20"/>
      <c r="CWP141" s="20"/>
      <c r="CWQ141" s="20"/>
      <c r="CWR141" s="20"/>
      <c r="CWS141" s="20"/>
      <c r="CWT141" s="20"/>
      <c r="CWU141" s="20"/>
      <c r="CWV141" s="20"/>
      <c r="CWW141" s="20"/>
      <c r="CWX141" s="20"/>
      <c r="CWY141" s="20"/>
      <c r="CWZ141" s="20"/>
      <c r="CXA141" s="20"/>
      <c r="CXB141" s="20"/>
      <c r="CXC141" s="20"/>
      <c r="CXD141" s="20"/>
      <c r="CXE141" s="20"/>
      <c r="CXF141" s="20"/>
      <c r="CXG141" s="20"/>
      <c r="CXH141" s="20"/>
      <c r="CXI141" s="20"/>
      <c r="CXJ141" s="20"/>
      <c r="CXK141" s="20"/>
      <c r="CXL141" s="20"/>
      <c r="CXM141" s="20"/>
      <c r="CXN141" s="20"/>
      <c r="CXO141" s="20"/>
      <c r="CXP141" s="20"/>
      <c r="CXQ141" s="20"/>
      <c r="CXR141" s="20"/>
      <c r="CXS141" s="20"/>
      <c r="CXT141" s="20"/>
      <c r="CXU141" s="20"/>
      <c r="CXV141" s="20"/>
      <c r="CXW141" s="20"/>
      <c r="CXX141" s="20"/>
      <c r="CXY141" s="20"/>
      <c r="CXZ141" s="20"/>
      <c r="CYA141" s="20"/>
      <c r="CYB141" s="20"/>
      <c r="CYC141" s="20"/>
      <c r="CYD141" s="20"/>
      <c r="CYE141" s="20"/>
      <c r="CYF141" s="20"/>
      <c r="CYG141" s="20"/>
      <c r="CYH141" s="20"/>
      <c r="CYI141" s="20"/>
      <c r="CYJ141" s="20"/>
      <c r="CYK141" s="20"/>
      <c r="CYL141" s="20"/>
      <c r="CYM141" s="20"/>
      <c r="CYN141" s="20"/>
      <c r="CYO141" s="20"/>
      <c r="CYP141" s="20"/>
      <c r="CYQ141" s="20"/>
      <c r="CYR141" s="20"/>
      <c r="CYS141" s="20"/>
      <c r="CYT141" s="20"/>
      <c r="CYU141" s="20"/>
      <c r="CYV141" s="20"/>
      <c r="CYW141" s="20"/>
      <c r="CYX141" s="20"/>
      <c r="CYY141" s="20"/>
      <c r="CYZ141" s="20"/>
      <c r="CZA141" s="20"/>
      <c r="CZB141" s="20"/>
      <c r="CZC141" s="20"/>
      <c r="CZD141" s="20"/>
      <c r="CZE141" s="20"/>
      <c r="CZF141" s="20"/>
      <c r="CZG141" s="20"/>
      <c r="CZH141" s="20"/>
      <c r="CZI141" s="20"/>
      <c r="CZJ141" s="20"/>
      <c r="CZK141" s="20"/>
      <c r="CZL141" s="20"/>
      <c r="CZM141" s="20"/>
      <c r="CZN141" s="20"/>
      <c r="CZO141" s="20"/>
      <c r="CZP141" s="20"/>
      <c r="CZQ141" s="20"/>
      <c r="CZR141" s="20"/>
      <c r="CZS141" s="20"/>
      <c r="CZT141" s="20"/>
      <c r="CZU141" s="20"/>
      <c r="CZV141" s="20"/>
      <c r="CZW141" s="20"/>
      <c r="CZX141" s="20"/>
      <c r="CZY141" s="20"/>
      <c r="CZZ141" s="20"/>
      <c r="DAA141" s="20"/>
      <c r="DAB141" s="20"/>
      <c r="DAC141" s="20"/>
      <c r="DAD141" s="20"/>
      <c r="DAE141" s="20"/>
      <c r="DAF141" s="20"/>
      <c r="DAG141" s="20"/>
      <c r="DAH141" s="20"/>
      <c r="DAI141" s="20"/>
      <c r="DAJ141" s="20"/>
      <c r="DAK141" s="20"/>
      <c r="DAL141" s="20"/>
      <c r="DAM141" s="20"/>
      <c r="DAN141" s="20"/>
      <c r="DAO141" s="20"/>
      <c r="DAP141" s="20"/>
      <c r="DAQ141" s="20"/>
      <c r="DAR141" s="20"/>
      <c r="DAS141" s="20"/>
      <c r="DAT141" s="20"/>
      <c r="DAU141" s="20"/>
      <c r="DAV141" s="20"/>
      <c r="DAW141" s="20"/>
      <c r="DAX141" s="20"/>
      <c r="DAY141" s="20"/>
      <c r="DAZ141" s="20"/>
      <c r="DBA141" s="20"/>
      <c r="DBB141" s="20"/>
      <c r="DBC141" s="20"/>
      <c r="DBD141" s="20"/>
      <c r="DBE141" s="20"/>
      <c r="DBF141" s="20"/>
      <c r="DBG141" s="20"/>
      <c r="DBH141" s="20"/>
      <c r="DBI141" s="20"/>
      <c r="DBJ141" s="20"/>
      <c r="DBK141" s="21"/>
      <c r="DBL141" s="21"/>
      <c r="DBM141" s="21"/>
      <c r="DBN141" s="21"/>
      <c r="DBO141" s="21"/>
      <c r="DBP141" s="21"/>
      <c r="DBQ141" s="20"/>
      <c r="DBR141" s="20"/>
      <c r="DBS141" s="20"/>
      <c r="DBT141" s="20"/>
      <c r="DBU141" s="20"/>
      <c r="DBV141" s="20"/>
      <c r="DBW141" s="20"/>
      <c r="DBX141" s="20"/>
      <c r="DBY141" s="20"/>
      <c r="DBZ141" s="20"/>
      <c r="DCA141" s="20"/>
      <c r="DCB141" s="20"/>
      <c r="DCC141" s="20"/>
      <c r="DCD141" s="20"/>
      <c r="DCE141" s="20"/>
      <c r="DCF141" s="20"/>
      <c r="DCG141" s="20"/>
      <c r="DCH141" s="20"/>
      <c r="DCI141" s="20"/>
      <c r="DCJ141" s="20"/>
      <c r="DCK141" s="20"/>
      <c r="DCL141" s="20"/>
      <c r="DCM141" s="20"/>
      <c r="DCN141" s="20"/>
      <c r="DCO141" s="20"/>
      <c r="DCP141" s="20"/>
      <c r="DCQ141" s="20"/>
      <c r="DCR141" s="20"/>
      <c r="DCS141" s="20"/>
      <c r="DCT141" s="20"/>
      <c r="DCU141" s="20"/>
      <c r="DCV141" s="20"/>
      <c r="DCW141" s="20"/>
      <c r="DCX141" s="20"/>
      <c r="DCY141" s="20"/>
      <c r="DCZ141" s="20"/>
      <c r="DDA141" s="20"/>
      <c r="DDB141" s="20"/>
      <c r="DDC141" s="20"/>
      <c r="DDD141" s="20"/>
      <c r="DDE141" s="20"/>
      <c r="DDF141" s="20"/>
      <c r="DDG141" s="20"/>
      <c r="DDH141" s="20"/>
      <c r="DDI141" s="20"/>
      <c r="DDJ141" s="20"/>
      <c r="DDK141" s="20"/>
      <c r="DDL141" s="20"/>
      <c r="DDM141" s="20"/>
      <c r="DDN141" s="20"/>
      <c r="DDO141" s="20"/>
      <c r="DDP141" s="20"/>
      <c r="DDQ141" s="20"/>
      <c r="DDR141" s="20"/>
      <c r="DDS141" s="20"/>
      <c r="DDT141" s="20"/>
      <c r="DDU141" s="20"/>
      <c r="DDV141" s="20"/>
      <c r="DDW141" s="20"/>
      <c r="DDX141" s="20"/>
      <c r="DDY141" s="20"/>
      <c r="DDZ141" s="20"/>
      <c r="DEA141" s="20"/>
      <c r="DEB141" s="20"/>
      <c r="DEC141" s="20"/>
      <c r="DED141" s="20"/>
      <c r="DEE141" s="20"/>
      <c r="DEF141" s="20"/>
      <c r="DEG141" s="20"/>
      <c r="DEH141" s="20"/>
      <c r="DEI141" s="20"/>
      <c r="DEJ141" s="20"/>
      <c r="DEK141" s="20"/>
      <c r="DEL141" s="20"/>
      <c r="DEM141" s="20"/>
      <c r="DEN141" s="20"/>
      <c r="DEO141" s="20"/>
      <c r="DEP141" s="20"/>
      <c r="DEQ141" s="20"/>
      <c r="DER141" s="20"/>
      <c r="DES141" s="20"/>
      <c r="DET141" s="20"/>
      <c r="DEU141" s="20"/>
      <c r="DEV141" s="20"/>
      <c r="DEW141" s="20"/>
      <c r="DEX141" s="20"/>
      <c r="DEY141" s="20"/>
      <c r="DEZ141" s="20"/>
      <c r="DFA141" s="20"/>
      <c r="DFB141" s="20"/>
      <c r="DFC141" s="20"/>
      <c r="DFD141" s="20"/>
      <c r="DFE141" s="20"/>
      <c r="DFF141" s="20"/>
      <c r="DFG141" s="20"/>
      <c r="DFH141" s="20"/>
      <c r="DFI141" s="20"/>
      <c r="DFJ141" s="20"/>
      <c r="DFK141" s="20"/>
      <c r="DFL141" s="20"/>
      <c r="DFM141" s="20"/>
      <c r="DFN141" s="20"/>
      <c r="DFO141" s="20"/>
      <c r="DFP141" s="20"/>
      <c r="DFQ141" s="20"/>
      <c r="DFR141" s="20"/>
      <c r="DFS141" s="20"/>
      <c r="DFT141" s="20"/>
      <c r="DFU141" s="20"/>
      <c r="DFV141" s="20"/>
      <c r="DFW141" s="20"/>
      <c r="DFX141" s="20"/>
      <c r="DFY141" s="20"/>
      <c r="DFZ141" s="20"/>
      <c r="DGA141" s="20"/>
      <c r="DGB141" s="20"/>
      <c r="DGC141" s="20"/>
      <c r="DGD141" s="20"/>
      <c r="DGE141" s="20"/>
      <c r="DGF141" s="20"/>
      <c r="DGG141" s="20"/>
      <c r="DGH141" s="20"/>
      <c r="DGI141" s="20"/>
      <c r="DGJ141" s="20"/>
      <c r="DGK141" s="20"/>
      <c r="DGL141" s="20"/>
      <c r="DGM141" s="20"/>
      <c r="DGN141" s="20"/>
      <c r="DGO141" s="20"/>
      <c r="DGP141" s="20"/>
      <c r="DGQ141" s="20"/>
      <c r="DGR141" s="20"/>
      <c r="DGS141" s="20"/>
      <c r="DGT141" s="20"/>
      <c r="DGU141" s="20"/>
      <c r="DGV141" s="20"/>
      <c r="DGW141" s="20"/>
      <c r="DGX141" s="20"/>
      <c r="DGY141" s="20"/>
      <c r="DGZ141" s="20"/>
      <c r="DHA141" s="20"/>
      <c r="DHB141" s="20"/>
      <c r="DHC141" s="20"/>
      <c r="DHD141" s="20"/>
      <c r="DHE141" s="20"/>
      <c r="DHF141" s="20"/>
      <c r="DHG141" s="20"/>
      <c r="DHH141" s="20"/>
      <c r="DHI141" s="20"/>
      <c r="DHJ141" s="20"/>
      <c r="DHK141" s="20"/>
      <c r="DHL141" s="20"/>
      <c r="DHM141" s="20"/>
      <c r="DHN141" s="20"/>
      <c r="DHO141" s="20"/>
      <c r="DHP141" s="20"/>
      <c r="DHQ141" s="20"/>
      <c r="DHR141" s="20"/>
      <c r="DHS141" s="20"/>
      <c r="DHT141" s="20"/>
      <c r="DHU141" s="20"/>
      <c r="DHV141" s="20"/>
      <c r="DHW141" s="20"/>
      <c r="DHX141" s="20"/>
      <c r="DHY141" s="20"/>
      <c r="DHZ141" s="20"/>
      <c r="DIA141" s="20"/>
      <c r="DIB141" s="20"/>
      <c r="DIC141" s="20"/>
      <c r="DID141" s="20"/>
      <c r="DIE141" s="20"/>
      <c r="DIF141" s="20"/>
      <c r="DIG141" s="20"/>
      <c r="DIH141" s="20"/>
      <c r="DII141" s="20"/>
      <c r="DIJ141" s="20"/>
      <c r="DIK141" s="20"/>
      <c r="DIL141" s="20"/>
      <c r="DIM141" s="20"/>
      <c r="DIN141" s="20"/>
      <c r="DIO141" s="20"/>
      <c r="DIP141" s="20"/>
      <c r="DIQ141" s="20"/>
      <c r="DIR141" s="20"/>
      <c r="DIS141" s="20"/>
      <c r="DIT141" s="20"/>
      <c r="DIU141" s="20"/>
      <c r="DIV141" s="20"/>
      <c r="DIW141" s="20"/>
      <c r="DIX141" s="20"/>
      <c r="DIY141" s="20"/>
      <c r="DIZ141" s="20"/>
      <c r="DJA141" s="20"/>
      <c r="DJB141" s="20"/>
      <c r="DJC141" s="20"/>
      <c r="DJD141" s="20"/>
      <c r="DJE141" s="20"/>
      <c r="DJF141" s="20"/>
      <c r="DJG141" s="20"/>
      <c r="DJH141" s="20"/>
      <c r="DJI141" s="20"/>
      <c r="DJJ141" s="20"/>
      <c r="DJK141" s="20"/>
      <c r="DJL141" s="20"/>
      <c r="DJM141" s="20"/>
      <c r="DJN141" s="20"/>
      <c r="DJO141" s="20"/>
      <c r="DJP141" s="20"/>
      <c r="DJQ141" s="20"/>
      <c r="DJR141" s="20"/>
      <c r="DJS141" s="20"/>
      <c r="DJT141" s="20"/>
      <c r="DJU141" s="20"/>
      <c r="DJV141" s="20"/>
      <c r="DJW141" s="20"/>
      <c r="DJX141" s="20"/>
      <c r="DJY141" s="20"/>
      <c r="DJZ141" s="20"/>
      <c r="DKA141" s="20"/>
      <c r="DKB141" s="20"/>
      <c r="DKC141" s="20"/>
      <c r="DKD141" s="20"/>
      <c r="DKE141" s="20"/>
      <c r="DKF141" s="20"/>
      <c r="DKG141" s="20"/>
      <c r="DKH141" s="20"/>
      <c r="DKI141" s="20"/>
      <c r="DKJ141" s="20"/>
      <c r="DKK141" s="20"/>
      <c r="DKL141" s="20"/>
      <c r="DKM141" s="20"/>
      <c r="DKN141" s="20"/>
      <c r="DKO141" s="20"/>
      <c r="DKP141" s="20"/>
      <c r="DKQ141" s="20"/>
      <c r="DKR141" s="20"/>
      <c r="DKS141" s="20"/>
      <c r="DKT141" s="20"/>
      <c r="DKU141" s="20"/>
      <c r="DKV141" s="20"/>
      <c r="DKW141" s="20"/>
      <c r="DKX141" s="20"/>
      <c r="DKY141" s="20"/>
      <c r="DKZ141" s="20"/>
      <c r="DLA141" s="20"/>
      <c r="DLB141" s="20"/>
      <c r="DLC141" s="20"/>
      <c r="DLD141" s="20"/>
      <c r="DLE141" s="20"/>
      <c r="DLF141" s="20"/>
      <c r="DLG141" s="21"/>
      <c r="DLH141" s="21"/>
      <c r="DLI141" s="21"/>
      <c r="DLJ141" s="21"/>
      <c r="DLK141" s="21"/>
      <c r="DLL141" s="21"/>
      <c r="DLM141" s="20"/>
      <c r="DLN141" s="20"/>
      <c r="DLO141" s="20"/>
      <c r="DLP141" s="20"/>
      <c r="DLQ141" s="20"/>
      <c r="DLR141" s="20"/>
      <c r="DLS141" s="20"/>
      <c r="DLT141" s="20"/>
      <c r="DLU141" s="20"/>
      <c r="DLV141" s="20"/>
      <c r="DLW141" s="20"/>
      <c r="DLX141" s="20"/>
      <c r="DLY141" s="20"/>
      <c r="DLZ141" s="20"/>
      <c r="DMA141" s="20"/>
      <c r="DMB141" s="20"/>
      <c r="DMC141" s="20"/>
      <c r="DMD141" s="20"/>
      <c r="DME141" s="20"/>
      <c r="DMF141" s="20"/>
      <c r="DMG141" s="20"/>
      <c r="DMH141" s="20"/>
      <c r="DMI141" s="20"/>
      <c r="DMJ141" s="20"/>
      <c r="DMK141" s="20"/>
      <c r="DML141" s="20"/>
      <c r="DMM141" s="20"/>
      <c r="DMN141" s="20"/>
      <c r="DMO141" s="20"/>
      <c r="DMP141" s="20"/>
      <c r="DMQ141" s="20"/>
      <c r="DMR141" s="20"/>
      <c r="DMS141" s="20"/>
      <c r="DMT141" s="20"/>
      <c r="DMU141" s="20"/>
      <c r="DMV141" s="20"/>
      <c r="DMW141" s="20"/>
      <c r="DMX141" s="20"/>
      <c r="DMY141" s="20"/>
      <c r="DMZ141" s="20"/>
      <c r="DNA141" s="20"/>
      <c r="DNB141" s="20"/>
      <c r="DNC141" s="20"/>
      <c r="DND141" s="20"/>
      <c r="DNE141" s="20"/>
      <c r="DNF141" s="20"/>
      <c r="DNG141" s="20"/>
      <c r="DNH141" s="20"/>
      <c r="DNI141" s="20"/>
      <c r="DNJ141" s="20"/>
      <c r="DNK141" s="20"/>
      <c r="DNL141" s="20"/>
      <c r="DNM141" s="20"/>
      <c r="DNN141" s="20"/>
      <c r="DNO141" s="20"/>
      <c r="DNP141" s="20"/>
      <c r="DNQ141" s="20"/>
      <c r="DNR141" s="20"/>
      <c r="DNS141" s="20"/>
      <c r="DNT141" s="20"/>
      <c r="DNU141" s="20"/>
      <c r="DNV141" s="20"/>
      <c r="DNW141" s="20"/>
      <c r="DNX141" s="20"/>
      <c r="DNY141" s="20"/>
      <c r="DNZ141" s="20"/>
      <c r="DOA141" s="20"/>
      <c r="DOB141" s="20"/>
      <c r="DOC141" s="20"/>
      <c r="DOD141" s="20"/>
      <c r="DOE141" s="20"/>
      <c r="DOF141" s="20"/>
      <c r="DOG141" s="20"/>
      <c r="DOH141" s="20"/>
      <c r="DOI141" s="20"/>
      <c r="DOJ141" s="20"/>
      <c r="DOK141" s="20"/>
      <c r="DOL141" s="20"/>
      <c r="DOM141" s="20"/>
      <c r="DON141" s="20"/>
      <c r="DOO141" s="20"/>
      <c r="DOP141" s="20"/>
      <c r="DOQ141" s="20"/>
      <c r="DOR141" s="20"/>
      <c r="DOS141" s="20"/>
      <c r="DOT141" s="20"/>
      <c r="DOU141" s="20"/>
      <c r="DOV141" s="20"/>
      <c r="DOW141" s="20"/>
      <c r="DOX141" s="20"/>
      <c r="DOY141" s="20"/>
      <c r="DOZ141" s="20"/>
      <c r="DPA141" s="20"/>
      <c r="DPB141" s="20"/>
      <c r="DPC141" s="20"/>
      <c r="DPD141" s="20"/>
      <c r="DPE141" s="20"/>
      <c r="DPF141" s="20"/>
      <c r="DPG141" s="20"/>
      <c r="DPH141" s="20"/>
      <c r="DPI141" s="20"/>
      <c r="DPJ141" s="20"/>
      <c r="DPK141" s="20"/>
      <c r="DPL141" s="20"/>
      <c r="DPM141" s="20"/>
      <c r="DPN141" s="20"/>
      <c r="DPO141" s="20"/>
      <c r="DPP141" s="20"/>
      <c r="DPQ141" s="20"/>
      <c r="DPR141" s="20"/>
      <c r="DPS141" s="20"/>
      <c r="DPT141" s="20"/>
      <c r="DPU141" s="20"/>
      <c r="DPV141" s="20"/>
      <c r="DPW141" s="20"/>
      <c r="DPX141" s="20"/>
      <c r="DPY141" s="20"/>
      <c r="DPZ141" s="20"/>
      <c r="DQA141" s="20"/>
      <c r="DQB141" s="20"/>
      <c r="DQC141" s="20"/>
      <c r="DQD141" s="20"/>
      <c r="DQE141" s="20"/>
      <c r="DQF141" s="20"/>
      <c r="DQG141" s="20"/>
      <c r="DQH141" s="20"/>
      <c r="DQI141" s="20"/>
      <c r="DQJ141" s="20"/>
      <c r="DQK141" s="20"/>
      <c r="DQL141" s="20"/>
      <c r="DQM141" s="20"/>
      <c r="DQN141" s="20"/>
      <c r="DQO141" s="20"/>
      <c r="DQP141" s="20"/>
      <c r="DQQ141" s="20"/>
      <c r="DQR141" s="20"/>
      <c r="DQS141" s="20"/>
      <c r="DQT141" s="20"/>
      <c r="DQU141" s="20"/>
      <c r="DQV141" s="20"/>
      <c r="DQW141" s="20"/>
      <c r="DQX141" s="20"/>
      <c r="DQY141" s="20"/>
      <c r="DQZ141" s="20"/>
      <c r="DRA141" s="20"/>
      <c r="DRB141" s="20"/>
      <c r="DRC141" s="20"/>
      <c r="DRD141" s="20"/>
      <c r="DRE141" s="20"/>
      <c r="DRF141" s="20"/>
      <c r="DRG141" s="20"/>
      <c r="DRH141" s="20"/>
      <c r="DRI141" s="20"/>
      <c r="DRJ141" s="20"/>
      <c r="DRK141" s="20"/>
      <c r="DRL141" s="20"/>
      <c r="DRM141" s="20"/>
      <c r="DRN141" s="20"/>
      <c r="DRO141" s="20"/>
      <c r="DRP141" s="20"/>
      <c r="DRQ141" s="20"/>
      <c r="DRR141" s="20"/>
      <c r="DRS141" s="20"/>
      <c r="DRT141" s="20"/>
      <c r="DRU141" s="20"/>
      <c r="DRV141" s="20"/>
      <c r="DRW141" s="20"/>
      <c r="DRX141" s="20"/>
      <c r="DRY141" s="20"/>
      <c r="DRZ141" s="20"/>
      <c r="DSA141" s="20"/>
      <c r="DSB141" s="20"/>
      <c r="DSC141" s="20"/>
      <c r="DSD141" s="20"/>
      <c r="DSE141" s="20"/>
      <c r="DSF141" s="20"/>
      <c r="DSG141" s="20"/>
      <c r="DSH141" s="20"/>
      <c r="DSI141" s="20"/>
      <c r="DSJ141" s="20"/>
      <c r="DSK141" s="20"/>
      <c r="DSL141" s="20"/>
      <c r="DSM141" s="20"/>
      <c r="DSN141" s="20"/>
      <c r="DSO141" s="20"/>
      <c r="DSP141" s="20"/>
      <c r="DSQ141" s="20"/>
      <c r="DSR141" s="20"/>
      <c r="DSS141" s="20"/>
      <c r="DST141" s="20"/>
      <c r="DSU141" s="20"/>
      <c r="DSV141" s="20"/>
      <c r="DSW141" s="20"/>
      <c r="DSX141" s="20"/>
      <c r="DSY141" s="20"/>
      <c r="DSZ141" s="20"/>
      <c r="DTA141" s="20"/>
      <c r="DTB141" s="20"/>
      <c r="DTC141" s="20"/>
      <c r="DTD141" s="20"/>
      <c r="DTE141" s="20"/>
      <c r="DTF141" s="20"/>
      <c r="DTG141" s="20"/>
      <c r="DTH141" s="20"/>
      <c r="DTI141" s="20"/>
      <c r="DTJ141" s="20"/>
      <c r="DTK141" s="20"/>
      <c r="DTL141" s="20"/>
      <c r="DTM141" s="20"/>
      <c r="DTN141" s="20"/>
      <c r="DTO141" s="20"/>
      <c r="DTP141" s="20"/>
      <c r="DTQ141" s="20"/>
      <c r="DTR141" s="20"/>
      <c r="DTS141" s="20"/>
      <c r="DTT141" s="20"/>
      <c r="DTU141" s="20"/>
      <c r="DTV141" s="20"/>
      <c r="DTW141" s="20"/>
      <c r="DTX141" s="20"/>
      <c r="DTY141" s="20"/>
      <c r="DTZ141" s="20"/>
      <c r="DUA141" s="20"/>
      <c r="DUB141" s="20"/>
      <c r="DUC141" s="20"/>
      <c r="DUD141" s="20"/>
      <c r="DUE141" s="20"/>
      <c r="DUF141" s="20"/>
      <c r="DUG141" s="20"/>
      <c r="DUH141" s="20"/>
      <c r="DUI141" s="20"/>
      <c r="DUJ141" s="20"/>
      <c r="DUK141" s="20"/>
      <c r="DUL141" s="20"/>
      <c r="DUM141" s="20"/>
      <c r="DUN141" s="20"/>
      <c r="DUO141" s="20"/>
      <c r="DUP141" s="20"/>
      <c r="DUQ141" s="20"/>
      <c r="DUR141" s="20"/>
      <c r="DUS141" s="20"/>
      <c r="DUT141" s="20"/>
      <c r="DUU141" s="20"/>
      <c r="DUV141" s="20"/>
      <c r="DUW141" s="20"/>
      <c r="DUX141" s="20"/>
      <c r="DUY141" s="20"/>
      <c r="DUZ141" s="20"/>
      <c r="DVA141" s="20"/>
      <c r="DVB141" s="20"/>
      <c r="DVC141" s="21"/>
      <c r="DVD141" s="21"/>
      <c r="DVE141" s="21"/>
      <c r="DVF141" s="21"/>
      <c r="DVG141" s="21"/>
      <c r="DVH141" s="21"/>
      <c r="DVI141" s="20"/>
      <c r="DVJ141" s="20"/>
      <c r="DVK141" s="20"/>
      <c r="DVL141" s="20"/>
      <c r="DVM141" s="20"/>
      <c r="DVN141" s="20"/>
      <c r="DVO141" s="20"/>
      <c r="DVP141" s="20"/>
      <c r="DVQ141" s="20"/>
      <c r="DVR141" s="20"/>
      <c r="DVS141" s="20"/>
      <c r="DVT141" s="20"/>
      <c r="DVU141" s="20"/>
      <c r="DVV141" s="20"/>
      <c r="DVW141" s="20"/>
      <c r="DVX141" s="20"/>
      <c r="DVY141" s="20"/>
      <c r="DVZ141" s="20"/>
      <c r="DWA141" s="20"/>
      <c r="DWB141" s="20"/>
      <c r="DWC141" s="20"/>
      <c r="DWD141" s="20"/>
      <c r="DWE141" s="20"/>
      <c r="DWF141" s="20"/>
      <c r="DWG141" s="20"/>
      <c r="DWH141" s="20"/>
      <c r="DWI141" s="20"/>
      <c r="DWJ141" s="20"/>
      <c r="DWK141" s="20"/>
      <c r="DWL141" s="20"/>
      <c r="DWM141" s="20"/>
      <c r="DWN141" s="20"/>
      <c r="DWO141" s="20"/>
      <c r="DWP141" s="20"/>
      <c r="DWQ141" s="20"/>
      <c r="DWR141" s="20"/>
      <c r="DWS141" s="20"/>
      <c r="DWT141" s="20"/>
      <c r="DWU141" s="20"/>
      <c r="DWV141" s="20"/>
      <c r="DWW141" s="20"/>
      <c r="DWX141" s="20"/>
      <c r="DWY141" s="20"/>
      <c r="DWZ141" s="20"/>
      <c r="DXA141" s="20"/>
      <c r="DXB141" s="20"/>
      <c r="DXC141" s="20"/>
      <c r="DXD141" s="20"/>
      <c r="DXE141" s="20"/>
      <c r="DXF141" s="20"/>
      <c r="DXG141" s="20"/>
      <c r="DXH141" s="20"/>
      <c r="DXI141" s="20"/>
      <c r="DXJ141" s="20"/>
      <c r="DXK141" s="20"/>
      <c r="DXL141" s="20"/>
      <c r="DXM141" s="20"/>
      <c r="DXN141" s="20"/>
      <c r="DXO141" s="20"/>
      <c r="DXP141" s="20"/>
      <c r="DXQ141" s="20"/>
      <c r="DXR141" s="20"/>
      <c r="DXS141" s="20"/>
      <c r="DXT141" s="20"/>
      <c r="DXU141" s="20"/>
      <c r="DXV141" s="20"/>
      <c r="DXW141" s="20"/>
      <c r="DXX141" s="20"/>
      <c r="DXY141" s="20"/>
      <c r="DXZ141" s="20"/>
      <c r="DYA141" s="20"/>
      <c r="DYB141" s="20"/>
      <c r="DYC141" s="20"/>
      <c r="DYD141" s="20"/>
      <c r="DYE141" s="20"/>
      <c r="DYF141" s="20"/>
      <c r="DYG141" s="20"/>
      <c r="DYH141" s="20"/>
      <c r="DYI141" s="20"/>
      <c r="DYJ141" s="20"/>
      <c r="DYK141" s="20"/>
      <c r="DYL141" s="20"/>
      <c r="DYM141" s="20"/>
      <c r="DYN141" s="20"/>
      <c r="DYO141" s="20"/>
      <c r="DYP141" s="20"/>
      <c r="DYQ141" s="20"/>
      <c r="DYR141" s="20"/>
      <c r="DYS141" s="20"/>
      <c r="DYT141" s="20"/>
      <c r="DYU141" s="20"/>
      <c r="DYV141" s="20"/>
      <c r="DYW141" s="20"/>
      <c r="DYX141" s="20"/>
      <c r="DYY141" s="20"/>
      <c r="DYZ141" s="20"/>
      <c r="DZA141" s="20"/>
      <c r="DZB141" s="20"/>
      <c r="DZC141" s="20"/>
      <c r="DZD141" s="20"/>
      <c r="DZE141" s="20"/>
      <c r="DZF141" s="20"/>
      <c r="DZG141" s="20"/>
      <c r="DZH141" s="20"/>
      <c r="DZI141" s="20"/>
      <c r="DZJ141" s="20"/>
      <c r="DZK141" s="20"/>
      <c r="DZL141" s="20"/>
      <c r="DZM141" s="20"/>
      <c r="DZN141" s="20"/>
      <c r="DZO141" s="20"/>
      <c r="DZP141" s="20"/>
      <c r="DZQ141" s="20"/>
      <c r="DZR141" s="20"/>
      <c r="DZS141" s="20"/>
      <c r="DZT141" s="20"/>
      <c r="DZU141" s="20"/>
      <c r="DZV141" s="20"/>
      <c r="DZW141" s="20"/>
      <c r="DZX141" s="20"/>
      <c r="DZY141" s="20"/>
      <c r="DZZ141" s="20"/>
      <c r="EAA141" s="20"/>
      <c r="EAB141" s="20"/>
      <c r="EAC141" s="20"/>
      <c r="EAD141" s="20"/>
      <c r="EAE141" s="20"/>
      <c r="EAF141" s="20"/>
      <c r="EAG141" s="20"/>
      <c r="EAH141" s="20"/>
      <c r="EAI141" s="20"/>
      <c r="EAJ141" s="20"/>
      <c r="EAK141" s="20"/>
      <c r="EAL141" s="20"/>
      <c r="EAM141" s="20"/>
      <c r="EAN141" s="20"/>
      <c r="EAO141" s="20"/>
      <c r="EAP141" s="20"/>
      <c r="EAQ141" s="20"/>
      <c r="EAR141" s="20"/>
      <c r="EAS141" s="20"/>
      <c r="EAT141" s="20"/>
      <c r="EAU141" s="20"/>
      <c r="EAV141" s="20"/>
      <c r="EAW141" s="20"/>
      <c r="EAX141" s="20"/>
      <c r="EAY141" s="20"/>
      <c r="EAZ141" s="20"/>
      <c r="EBA141" s="20"/>
      <c r="EBB141" s="20"/>
      <c r="EBC141" s="20"/>
      <c r="EBD141" s="20"/>
      <c r="EBE141" s="20"/>
      <c r="EBF141" s="20"/>
      <c r="EBG141" s="20"/>
      <c r="EBH141" s="20"/>
      <c r="EBI141" s="20"/>
      <c r="EBJ141" s="20"/>
      <c r="EBK141" s="20"/>
      <c r="EBL141" s="20"/>
      <c r="EBM141" s="20"/>
      <c r="EBN141" s="20"/>
      <c r="EBO141" s="20"/>
      <c r="EBP141" s="20"/>
      <c r="EBQ141" s="20"/>
      <c r="EBR141" s="20"/>
      <c r="EBS141" s="20"/>
      <c r="EBT141" s="20"/>
      <c r="EBU141" s="20"/>
      <c r="EBV141" s="20"/>
      <c r="EBW141" s="20"/>
      <c r="EBX141" s="20"/>
      <c r="EBY141" s="20"/>
      <c r="EBZ141" s="20"/>
      <c r="ECA141" s="20"/>
      <c r="ECB141" s="20"/>
      <c r="ECC141" s="20"/>
      <c r="ECD141" s="20"/>
      <c r="ECE141" s="20"/>
      <c r="ECF141" s="20"/>
      <c r="ECG141" s="20"/>
      <c r="ECH141" s="20"/>
      <c r="ECI141" s="20"/>
      <c r="ECJ141" s="20"/>
      <c r="ECK141" s="20"/>
      <c r="ECL141" s="20"/>
      <c r="ECM141" s="20"/>
      <c r="ECN141" s="20"/>
      <c r="ECO141" s="20"/>
      <c r="ECP141" s="20"/>
      <c r="ECQ141" s="20"/>
      <c r="ECR141" s="20"/>
      <c r="ECS141" s="20"/>
      <c r="ECT141" s="20"/>
      <c r="ECU141" s="20"/>
      <c r="ECV141" s="20"/>
      <c r="ECW141" s="20"/>
      <c r="ECX141" s="20"/>
      <c r="ECY141" s="20"/>
      <c r="ECZ141" s="20"/>
      <c r="EDA141" s="20"/>
      <c r="EDB141" s="20"/>
      <c r="EDC141" s="20"/>
      <c r="EDD141" s="20"/>
      <c r="EDE141" s="20"/>
      <c r="EDF141" s="20"/>
      <c r="EDG141" s="20"/>
      <c r="EDH141" s="20"/>
      <c r="EDI141" s="20"/>
      <c r="EDJ141" s="20"/>
      <c r="EDK141" s="20"/>
      <c r="EDL141" s="20"/>
      <c r="EDM141" s="20"/>
      <c r="EDN141" s="20"/>
      <c r="EDO141" s="20"/>
      <c r="EDP141" s="20"/>
      <c r="EDQ141" s="20"/>
      <c r="EDR141" s="20"/>
      <c r="EDS141" s="20"/>
      <c r="EDT141" s="20"/>
      <c r="EDU141" s="20"/>
      <c r="EDV141" s="20"/>
      <c r="EDW141" s="20"/>
      <c r="EDX141" s="20"/>
      <c r="EDY141" s="20"/>
      <c r="EDZ141" s="20"/>
      <c r="EEA141" s="20"/>
      <c r="EEB141" s="20"/>
      <c r="EEC141" s="20"/>
      <c r="EED141" s="20"/>
      <c r="EEE141" s="20"/>
      <c r="EEF141" s="20"/>
      <c r="EEG141" s="20"/>
      <c r="EEH141" s="20"/>
      <c r="EEI141" s="20"/>
      <c r="EEJ141" s="20"/>
      <c r="EEK141" s="20"/>
      <c r="EEL141" s="20"/>
      <c r="EEM141" s="20"/>
      <c r="EEN141" s="20"/>
      <c r="EEO141" s="20"/>
      <c r="EEP141" s="20"/>
      <c r="EEQ141" s="20"/>
      <c r="EER141" s="20"/>
      <c r="EES141" s="20"/>
      <c r="EET141" s="20"/>
      <c r="EEU141" s="20"/>
      <c r="EEV141" s="20"/>
      <c r="EEW141" s="20"/>
      <c r="EEX141" s="20"/>
      <c r="EEY141" s="21"/>
      <c r="EEZ141" s="21"/>
      <c r="EFA141" s="21"/>
      <c r="EFB141" s="21"/>
      <c r="EFC141" s="21"/>
      <c r="EFD141" s="21"/>
      <c r="EFE141" s="20"/>
      <c r="EFF141" s="20"/>
      <c r="EFG141" s="20"/>
      <c r="EFH141" s="20"/>
      <c r="EFI141" s="20"/>
      <c r="EFJ141" s="20"/>
      <c r="EFK141" s="20"/>
      <c r="EFL141" s="20"/>
      <c r="EFM141" s="20"/>
      <c r="EFN141" s="20"/>
      <c r="EFO141" s="20"/>
      <c r="EFP141" s="20"/>
      <c r="EFQ141" s="20"/>
      <c r="EFR141" s="20"/>
      <c r="EFS141" s="20"/>
      <c r="EFT141" s="20"/>
      <c r="EFU141" s="20"/>
      <c r="EFV141" s="20"/>
      <c r="EFW141" s="20"/>
      <c r="EFX141" s="20"/>
      <c r="EFY141" s="20"/>
      <c r="EFZ141" s="20"/>
      <c r="EGA141" s="20"/>
      <c r="EGB141" s="20"/>
      <c r="EGC141" s="20"/>
      <c r="EGD141" s="20"/>
      <c r="EGE141" s="20"/>
      <c r="EGF141" s="20"/>
      <c r="EGG141" s="20"/>
      <c r="EGH141" s="20"/>
      <c r="EGI141" s="20"/>
      <c r="EGJ141" s="20"/>
      <c r="EGK141" s="20"/>
      <c r="EGL141" s="20"/>
      <c r="EGM141" s="20"/>
      <c r="EGN141" s="20"/>
      <c r="EGO141" s="20"/>
      <c r="EGP141" s="20"/>
      <c r="EGQ141" s="20"/>
      <c r="EGR141" s="20"/>
      <c r="EGS141" s="20"/>
      <c r="EGT141" s="20"/>
      <c r="EGU141" s="20"/>
      <c r="EGV141" s="20"/>
      <c r="EGW141" s="20"/>
      <c r="EGX141" s="20"/>
      <c r="EGY141" s="20"/>
      <c r="EGZ141" s="20"/>
      <c r="EHA141" s="20"/>
      <c r="EHB141" s="20"/>
      <c r="EHC141" s="20"/>
      <c r="EHD141" s="20"/>
      <c r="EHE141" s="20"/>
      <c r="EHF141" s="20"/>
      <c r="EHG141" s="20"/>
      <c r="EHH141" s="20"/>
      <c r="EHI141" s="20"/>
      <c r="EHJ141" s="20"/>
      <c r="EHK141" s="20"/>
      <c r="EHL141" s="20"/>
      <c r="EHM141" s="20"/>
      <c r="EHN141" s="20"/>
      <c r="EHO141" s="20"/>
      <c r="EHP141" s="20"/>
      <c r="EHQ141" s="20"/>
      <c r="EHR141" s="20"/>
      <c r="EHS141" s="20"/>
      <c r="EHT141" s="20"/>
      <c r="EHU141" s="20"/>
      <c r="EHV141" s="20"/>
      <c r="EHW141" s="20"/>
      <c r="EHX141" s="20"/>
      <c r="EHY141" s="20"/>
      <c r="EHZ141" s="20"/>
      <c r="EIA141" s="20"/>
      <c r="EIB141" s="20"/>
      <c r="EIC141" s="20"/>
      <c r="EID141" s="20"/>
      <c r="EIE141" s="20"/>
      <c r="EIF141" s="20"/>
      <c r="EIG141" s="20"/>
      <c r="EIH141" s="20"/>
      <c r="EII141" s="20"/>
      <c r="EIJ141" s="20"/>
      <c r="EIK141" s="20"/>
      <c r="EIL141" s="20"/>
      <c r="EIM141" s="20"/>
      <c r="EIN141" s="20"/>
      <c r="EIO141" s="20"/>
      <c r="EIP141" s="20"/>
      <c r="EIQ141" s="20"/>
      <c r="EIR141" s="20"/>
      <c r="EIS141" s="20"/>
      <c r="EIT141" s="20"/>
      <c r="EIU141" s="20"/>
      <c r="EIV141" s="20"/>
      <c r="EIW141" s="20"/>
      <c r="EIX141" s="20"/>
      <c r="EIY141" s="20"/>
      <c r="EIZ141" s="20"/>
      <c r="EJA141" s="20"/>
      <c r="EJB141" s="20"/>
      <c r="EJC141" s="20"/>
      <c r="EJD141" s="20"/>
      <c r="EJE141" s="20"/>
      <c r="EJF141" s="20"/>
      <c r="EJG141" s="20"/>
      <c r="EJH141" s="20"/>
      <c r="EJI141" s="20"/>
      <c r="EJJ141" s="20"/>
      <c r="EJK141" s="20"/>
      <c r="EJL141" s="20"/>
      <c r="EJM141" s="20"/>
      <c r="EJN141" s="20"/>
      <c r="EJO141" s="20"/>
      <c r="EJP141" s="20"/>
      <c r="EJQ141" s="20"/>
      <c r="EJR141" s="20"/>
      <c r="EJS141" s="20"/>
      <c r="EJT141" s="20"/>
      <c r="EJU141" s="20"/>
      <c r="EJV141" s="20"/>
      <c r="EJW141" s="20"/>
      <c r="EJX141" s="20"/>
      <c r="EJY141" s="20"/>
      <c r="EJZ141" s="20"/>
      <c r="EKA141" s="20"/>
      <c r="EKB141" s="20"/>
      <c r="EKC141" s="20"/>
      <c r="EKD141" s="20"/>
      <c r="EKE141" s="20"/>
      <c r="EKF141" s="20"/>
      <c r="EKG141" s="20"/>
      <c r="EKH141" s="20"/>
      <c r="EKI141" s="20"/>
      <c r="EKJ141" s="20"/>
      <c r="EKK141" s="20"/>
      <c r="EKL141" s="20"/>
      <c r="EKM141" s="20"/>
      <c r="EKN141" s="20"/>
      <c r="EKO141" s="20"/>
      <c r="EKP141" s="20"/>
      <c r="EKQ141" s="20"/>
      <c r="EKR141" s="20"/>
      <c r="EKS141" s="20"/>
      <c r="EKT141" s="20"/>
      <c r="EKU141" s="20"/>
      <c r="EKV141" s="20"/>
      <c r="EKW141" s="20"/>
      <c r="EKX141" s="20"/>
      <c r="EKY141" s="20"/>
      <c r="EKZ141" s="20"/>
      <c r="ELA141" s="20"/>
      <c r="ELB141" s="20"/>
      <c r="ELC141" s="20"/>
      <c r="ELD141" s="20"/>
      <c r="ELE141" s="20"/>
      <c r="ELF141" s="20"/>
      <c r="ELG141" s="20"/>
      <c r="ELH141" s="20"/>
      <c r="ELI141" s="20"/>
      <c r="ELJ141" s="20"/>
      <c r="ELK141" s="20"/>
      <c r="ELL141" s="20"/>
      <c r="ELM141" s="20"/>
      <c r="ELN141" s="20"/>
      <c r="ELO141" s="20"/>
      <c r="ELP141" s="20"/>
      <c r="ELQ141" s="20"/>
      <c r="ELR141" s="20"/>
      <c r="ELS141" s="20"/>
      <c r="ELT141" s="20"/>
      <c r="ELU141" s="20"/>
      <c r="ELV141" s="20"/>
      <c r="ELW141" s="20"/>
      <c r="ELX141" s="20"/>
      <c r="ELY141" s="20"/>
      <c r="ELZ141" s="20"/>
      <c r="EMA141" s="20"/>
      <c r="EMB141" s="20"/>
      <c r="EMC141" s="20"/>
      <c r="EMD141" s="20"/>
      <c r="EME141" s="20"/>
      <c r="EMF141" s="20"/>
      <c r="EMG141" s="20"/>
      <c r="EMH141" s="20"/>
      <c r="EMI141" s="20"/>
      <c r="EMJ141" s="20"/>
      <c r="EMK141" s="20"/>
      <c r="EML141" s="20"/>
      <c r="EMM141" s="20"/>
      <c r="EMN141" s="20"/>
      <c r="EMO141" s="20"/>
      <c r="EMP141" s="20"/>
      <c r="EMQ141" s="20"/>
      <c r="EMR141" s="20"/>
      <c r="EMS141" s="20"/>
      <c r="EMT141" s="20"/>
      <c r="EMU141" s="20"/>
      <c r="EMV141" s="20"/>
      <c r="EMW141" s="20"/>
      <c r="EMX141" s="20"/>
      <c r="EMY141" s="20"/>
      <c r="EMZ141" s="20"/>
      <c r="ENA141" s="20"/>
      <c r="ENB141" s="20"/>
      <c r="ENC141" s="20"/>
      <c r="END141" s="20"/>
      <c r="ENE141" s="20"/>
      <c r="ENF141" s="20"/>
      <c r="ENG141" s="20"/>
      <c r="ENH141" s="20"/>
      <c r="ENI141" s="20"/>
      <c r="ENJ141" s="20"/>
      <c r="ENK141" s="20"/>
      <c r="ENL141" s="20"/>
      <c r="ENM141" s="20"/>
      <c r="ENN141" s="20"/>
      <c r="ENO141" s="20"/>
      <c r="ENP141" s="20"/>
      <c r="ENQ141" s="20"/>
      <c r="ENR141" s="20"/>
      <c r="ENS141" s="20"/>
      <c r="ENT141" s="20"/>
      <c r="ENU141" s="20"/>
      <c r="ENV141" s="20"/>
      <c r="ENW141" s="20"/>
      <c r="ENX141" s="20"/>
      <c r="ENY141" s="20"/>
      <c r="ENZ141" s="20"/>
      <c r="EOA141" s="20"/>
      <c r="EOB141" s="20"/>
      <c r="EOC141" s="20"/>
      <c r="EOD141" s="20"/>
      <c r="EOE141" s="20"/>
      <c r="EOF141" s="20"/>
      <c r="EOG141" s="20"/>
      <c r="EOH141" s="20"/>
      <c r="EOI141" s="20"/>
      <c r="EOJ141" s="20"/>
      <c r="EOK141" s="20"/>
      <c r="EOL141" s="20"/>
      <c r="EOM141" s="20"/>
      <c r="EON141" s="20"/>
      <c r="EOO141" s="20"/>
      <c r="EOP141" s="20"/>
      <c r="EOQ141" s="20"/>
      <c r="EOR141" s="20"/>
      <c r="EOS141" s="20"/>
      <c r="EOT141" s="20"/>
      <c r="EOU141" s="21"/>
      <c r="EOV141" s="21"/>
      <c r="EOW141" s="21"/>
      <c r="EOX141" s="21"/>
      <c r="EOY141" s="21"/>
      <c r="EOZ141" s="21"/>
      <c r="EPA141" s="20"/>
      <c r="EPB141" s="20"/>
      <c r="EPC141" s="20"/>
      <c r="EPD141" s="20"/>
      <c r="EPE141" s="20"/>
      <c r="EPF141" s="20"/>
      <c r="EPG141" s="20"/>
      <c r="EPH141" s="20"/>
      <c r="EPI141" s="20"/>
      <c r="EPJ141" s="20"/>
      <c r="EPK141" s="20"/>
      <c r="EPL141" s="20"/>
      <c r="EPM141" s="20"/>
      <c r="EPN141" s="20"/>
      <c r="EPO141" s="20"/>
      <c r="EPP141" s="20"/>
      <c r="EPQ141" s="20"/>
      <c r="EPR141" s="20"/>
      <c r="EPS141" s="20"/>
      <c r="EPT141" s="20"/>
      <c r="EPU141" s="20"/>
      <c r="EPV141" s="20"/>
      <c r="EPW141" s="20"/>
      <c r="EPX141" s="20"/>
      <c r="EPY141" s="20"/>
      <c r="EPZ141" s="20"/>
      <c r="EQA141" s="20"/>
      <c r="EQB141" s="20"/>
      <c r="EQC141" s="20"/>
      <c r="EQD141" s="20"/>
      <c r="EQE141" s="20"/>
      <c r="EQF141" s="20"/>
      <c r="EQG141" s="20"/>
      <c r="EQH141" s="20"/>
      <c r="EQI141" s="20"/>
      <c r="EQJ141" s="20"/>
      <c r="EQK141" s="20"/>
      <c r="EQL141" s="20"/>
      <c r="EQM141" s="20"/>
      <c r="EQN141" s="20"/>
      <c r="EQO141" s="20"/>
      <c r="EQP141" s="20"/>
      <c r="EQQ141" s="20"/>
      <c r="EQR141" s="20"/>
      <c r="EQS141" s="20"/>
      <c r="EQT141" s="20"/>
      <c r="EQU141" s="20"/>
      <c r="EQV141" s="20"/>
      <c r="EQW141" s="20"/>
      <c r="EQX141" s="20"/>
      <c r="EQY141" s="20"/>
      <c r="EQZ141" s="20"/>
      <c r="ERA141" s="20"/>
      <c r="ERB141" s="20"/>
      <c r="ERC141" s="20"/>
      <c r="ERD141" s="20"/>
      <c r="ERE141" s="20"/>
      <c r="ERF141" s="20"/>
      <c r="ERG141" s="20"/>
      <c r="ERH141" s="20"/>
      <c r="ERI141" s="20"/>
      <c r="ERJ141" s="20"/>
      <c r="ERK141" s="20"/>
      <c r="ERL141" s="20"/>
      <c r="ERM141" s="20"/>
      <c r="ERN141" s="20"/>
      <c r="ERO141" s="20"/>
      <c r="ERP141" s="20"/>
      <c r="ERQ141" s="20"/>
      <c r="ERR141" s="20"/>
      <c r="ERS141" s="20"/>
      <c r="ERT141" s="20"/>
      <c r="ERU141" s="20"/>
      <c r="ERV141" s="20"/>
      <c r="ERW141" s="20"/>
      <c r="ERX141" s="20"/>
      <c r="ERY141" s="20"/>
      <c r="ERZ141" s="20"/>
      <c r="ESA141" s="20"/>
      <c r="ESB141" s="20"/>
      <c r="ESC141" s="20"/>
      <c r="ESD141" s="20"/>
      <c r="ESE141" s="20"/>
      <c r="ESF141" s="20"/>
      <c r="ESG141" s="20"/>
      <c r="ESH141" s="20"/>
      <c r="ESI141" s="20"/>
      <c r="ESJ141" s="20"/>
      <c r="ESK141" s="20"/>
      <c r="ESL141" s="20"/>
      <c r="ESM141" s="20"/>
      <c r="ESN141" s="20"/>
      <c r="ESO141" s="20"/>
      <c r="ESP141" s="20"/>
      <c r="ESQ141" s="20"/>
      <c r="ESR141" s="20"/>
      <c r="ESS141" s="20"/>
      <c r="EST141" s="20"/>
      <c r="ESU141" s="20"/>
      <c r="ESV141" s="20"/>
      <c r="ESW141" s="20"/>
      <c r="ESX141" s="20"/>
      <c r="ESY141" s="20"/>
      <c r="ESZ141" s="20"/>
      <c r="ETA141" s="20"/>
      <c r="ETB141" s="20"/>
      <c r="ETC141" s="20"/>
      <c r="ETD141" s="20"/>
      <c r="ETE141" s="20"/>
      <c r="ETF141" s="20"/>
      <c r="ETG141" s="20"/>
      <c r="ETH141" s="20"/>
      <c r="ETI141" s="20"/>
      <c r="ETJ141" s="20"/>
      <c r="ETK141" s="20"/>
      <c r="ETL141" s="20"/>
      <c r="ETM141" s="20"/>
      <c r="ETN141" s="20"/>
      <c r="ETO141" s="20"/>
      <c r="ETP141" s="20"/>
      <c r="ETQ141" s="20"/>
      <c r="ETR141" s="20"/>
      <c r="ETS141" s="20"/>
      <c r="ETT141" s="20"/>
      <c r="ETU141" s="20"/>
      <c r="ETV141" s="20"/>
      <c r="ETW141" s="20"/>
      <c r="ETX141" s="20"/>
      <c r="ETY141" s="20"/>
      <c r="ETZ141" s="20"/>
      <c r="EUA141" s="20"/>
      <c r="EUB141" s="20"/>
      <c r="EUC141" s="20"/>
      <c r="EUD141" s="20"/>
      <c r="EUE141" s="20"/>
      <c r="EUF141" s="20"/>
      <c r="EUG141" s="20"/>
      <c r="EUH141" s="20"/>
      <c r="EUI141" s="20"/>
      <c r="EUJ141" s="20"/>
      <c r="EUK141" s="20"/>
      <c r="EUL141" s="20"/>
      <c r="EUM141" s="20"/>
      <c r="EUN141" s="20"/>
      <c r="EUO141" s="20"/>
      <c r="EUP141" s="20"/>
      <c r="EUQ141" s="20"/>
      <c r="EUR141" s="20"/>
      <c r="EUS141" s="20"/>
      <c r="EUT141" s="20"/>
      <c r="EUU141" s="20"/>
      <c r="EUV141" s="20"/>
      <c r="EUW141" s="20"/>
      <c r="EUX141" s="20"/>
      <c r="EUY141" s="20"/>
      <c r="EUZ141" s="20"/>
      <c r="EVA141" s="20"/>
      <c r="EVB141" s="20"/>
      <c r="EVC141" s="20"/>
      <c r="EVD141" s="20"/>
      <c r="EVE141" s="20"/>
      <c r="EVF141" s="20"/>
      <c r="EVG141" s="20"/>
      <c r="EVH141" s="20"/>
      <c r="EVI141" s="20"/>
      <c r="EVJ141" s="20"/>
      <c r="EVK141" s="20"/>
      <c r="EVL141" s="20"/>
      <c r="EVM141" s="20"/>
      <c r="EVN141" s="20"/>
      <c r="EVO141" s="20"/>
      <c r="EVP141" s="20"/>
      <c r="EVQ141" s="20"/>
      <c r="EVR141" s="20"/>
      <c r="EVS141" s="20"/>
      <c r="EVT141" s="20"/>
      <c r="EVU141" s="20"/>
      <c r="EVV141" s="20"/>
      <c r="EVW141" s="20"/>
      <c r="EVX141" s="20"/>
      <c r="EVY141" s="20"/>
      <c r="EVZ141" s="20"/>
      <c r="EWA141" s="20"/>
      <c r="EWB141" s="20"/>
      <c r="EWC141" s="20"/>
      <c r="EWD141" s="20"/>
      <c r="EWE141" s="20"/>
      <c r="EWF141" s="20"/>
      <c r="EWG141" s="20"/>
      <c r="EWH141" s="20"/>
      <c r="EWI141" s="20"/>
      <c r="EWJ141" s="20"/>
      <c r="EWK141" s="20"/>
      <c r="EWL141" s="20"/>
      <c r="EWM141" s="20"/>
      <c r="EWN141" s="20"/>
      <c r="EWO141" s="20"/>
      <c r="EWP141" s="20"/>
      <c r="EWQ141" s="20"/>
      <c r="EWR141" s="20"/>
      <c r="EWS141" s="20"/>
      <c r="EWT141" s="20"/>
      <c r="EWU141" s="20"/>
      <c r="EWV141" s="20"/>
      <c r="EWW141" s="20"/>
      <c r="EWX141" s="20"/>
      <c r="EWY141" s="20"/>
      <c r="EWZ141" s="20"/>
      <c r="EXA141" s="20"/>
      <c r="EXB141" s="20"/>
      <c r="EXC141" s="20"/>
      <c r="EXD141" s="20"/>
      <c r="EXE141" s="20"/>
      <c r="EXF141" s="20"/>
      <c r="EXG141" s="20"/>
      <c r="EXH141" s="20"/>
      <c r="EXI141" s="20"/>
      <c r="EXJ141" s="20"/>
      <c r="EXK141" s="20"/>
      <c r="EXL141" s="20"/>
      <c r="EXM141" s="20"/>
      <c r="EXN141" s="20"/>
      <c r="EXO141" s="20"/>
      <c r="EXP141" s="20"/>
      <c r="EXQ141" s="20"/>
      <c r="EXR141" s="20"/>
      <c r="EXS141" s="20"/>
      <c r="EXT141" s="20"/>
      <c r="EXU141" s="20"/>
      <c r="EXV141" s="20"/>
      <c r="EXW141" s="20"/>
      <c r="EXX141" s="20"/>
      <c r="EXY141" s="20"/>
      <c r="EXZ141" s="20"/>
      <c r="EYA141" s="20"/>
      <c r="EYB141" s="20"/>
      <c r="EYC141" s="20"/>
      <c r="EYD141" s="20"/>
      <c r="EYE141" s="20"/>
      <c r="EYF141" s="20"/>
      <c r="EYG141" s="20"/>
      <c r="EYH141" s="20"/>
      <c r="EYI141" s="20"/>
      <c r="EYJ141" s="20"/>
      <c r="EYK141" s="20"/>
      <c r="EYL141" s="20"/>
      <c r="EYM141" s="20"/>
      <c r="EYN141" s="20"/>
      <c r="EYO141" s="20"/>
      <c r="EYP141" s="20"/>
      <c r="EYQ141" s="21"/>
      <c r="EYR141" s="21"/>
      <c r="EYS141" s="21"/>
      <c r="EYT141" s="21"/>
      <c r="EYU141" s="21"/>
      <c r="EYV141" s="21"/>
      <c r="EYW141" s="20"/>
      <c r="EYX141" s="20"/>
      <c r="EYY141" s="20"/>
      <c r="EYZ141" s="20"/>
      <c r="EZA141" s="20"/>
      <c r="EZB141" s="20"/>
      <c r="EZC141" s="20"/>
      <c r="EZD141" s="20"/>
      <c r="EZE141" s="20"/>
      <c r="EZF141" s="20"/>
      <c r="EZG141" s="20"/>
      <c r="EZH141" s="20"/>
      <c r="EZI141" s="20"/>
      <c r="EZJ141" s="20"/>
      <c r="EZK141" s="20"/>
      <c r="EZL141" s="20"/>
      <c r="EZM141" s="20"/>
      <c r="EZN141" s="20"/>
      <c r="EZO141" s="20"/>
      <c r="EZP141" s="20"/>
      <c r="EZQ141" s="20"/>
      <c r="EZR141" s="20"/>
      <c r="EZS141" s="20"/>
      <c r="EZT141" s="20"/>
      <c r="EZU141" s="20"/>
      <c r="EZV141" s="20"/>
      <c r="EZW141" s="20"/>
      <c r="EZX141" s="20"/>
      <c r="EZY141" s="20"/>
      <c r="EZZ141" s="20"/>
      <c r="FAA141" s="20"/>
      <c r="FAB141" s="20"/>
      <c r="FAC141" s="20"/>
      <c r="FAD141" s="20"/>
      <c r="FAE141" s="20"/>
      <c r="FAF141" s="20"/>
      <c r="FAG141" s="20"/>
      <c r="FAH141" s="20"/>
      <c r="FAI141" s="20"/>
      <c r="FAJ141" s="20"/>
      <c r="FAK141" s="20"/>
      <c r="FAL141" s="20"/>
      <c r="FAM141" s="20"/>
      <c r="FAN141" s="20"/>
      <c r="FAO141" s="20"/>
      <c r="FAP141" s="20"/>
      <c r="FAQ141" s="20"/>
      <c r="FAR141" s="20"/>
      <c r="FAS141" s="20"/>
      <c r="FAT141" s="20"/>
      <c r="FAU141" s="20"/>
      <c r="FAV141" s="20"/>
      <c r="FAW141" s="20"/>
      <c r="FAX141" s="20"/>
      <c r="FAY141" s="20"/>
      <c r="FAZ141" s="20"/>
      <c r="FBA141" s="20"/>
      <c r="FBB141" s="20"/>
      <c r="FBC141" s="20"/>
      <c r="FBD141" s="20"/>
      <c r="FBE141" s="20"/>
      <c r="FBF141" s="20"/>
      <c r="FBG141" s="20"/>
      <c r="FBH141" s="20"/>
      <c r="FBI141" s="20"/>
      <c r="FBJ141" s="20"/>
      <c r="FBK141" s="20"/>
      <c r="FBL141" s="20"/>
      <c r="FBM141" s="20"/>
      <c r="FBN141" s="20"/>
      <c r="FBO141" s="20"/>
      <c r="FBP141" s="20"/>
      <c r="FBQ141" s="20"/>
      <c r="FBR141" s="20"/>
      <c r="FBS141" s="20"/>
      <c r="FBT141" s="20"/>
      <c r="FBU141" s="20"/>
      <c r="FBV141" s="20"/>
      <c r="FBW141" s="20"/>
      <c r="FBX141" s="20"/>
      <c r="FBY141" s="20"/>
      <c r="FBZ141" s="20"/>
      <c r="FCA141" s="20"/>
      <c r="FCB141" s="20"/>
      <c r="FCC141" s="20"/>
      <c r="FCD141" s="20"/>
      <c r="FCE141" s="20"/>
      <c r="FCF141" s="20"/>
      <c r="FCG141" s="20"/>
      <c r="FCH141" s="20"/>
      <c r="FCI141" s="20"/>
      <c r="FCJ141" s="20"/>
      <c r="FCK141" s="20"/>
      <c r="FCL141" s="20"/>
      <c r="FCM141" s="20"/>
      <c r="FCN141" s="20"/>
      <c r="FCO141" s="20"/>
      <c r="FCP141" s="20"/>
      <c r="FCQ141" s="20"/>
      <c r="FCR141" s="20"/>
      <c r="FCS141" s="20"/>
      <c r="FCT141" s="20"/>
      <c r="FCU141" s="20"/>
      <c r="FCV141" s="20"/>
      <c r="FCW141" s="20"/>
      <c r="FCX141" s="20"/>
      <c r="FCY141" s="20"/>
      <c r="FCZ141" s="20"/>
      <c r="FDA141" s="20"/>
      <c r="FDB141" s="20"/>
      <c r="FDC141" s="20"/>
      <c r="FDD141" s="20"/>
      <c r="FDE141" s="20"/>
      <c r="FDF141" s="20"/>
      <c r="FDG141" s="20"/>
      <c r="FDH141" s="20"/>
      <c r="FDI141" s="20"/>
      <c r="FDJ141" s="20"/>
      <c r="FDK141" s="20"/>
      <c r="FDL141" s="20"/>
      <c r="FDM141" s="20"/>
      <c r="FDN141" s="20"/>
      <c r="FDO141" s="20"/>
      <c r="FDP141" s="20"/>
      <c r="FDQ141" s="20"/>
      <c r="FDR141" s="20"/>
      <c r="FDS141" s="20"/>
      <c r="FDT141" s="20"/>
      <c r="FDU141" s="20"/>
      <c r="FDV141" s="20"/>
      <c r="FDW141" s="20"/>
      <c r="FDX141" s="20"/>
      <c r="FDY141" s="20"/>
      <c r="FDZ141" s="20"/>
      <c r="FEA141" s="20"/>
      <c r="FEB141" s="20"/>
      <c r="FEC141" s="20"/>
      <c r="FED141" s="20"/>
      <c r="FEE141" s="20"/>
      <c r="FEF141" s="20"/>
      <c r="FEG141" s="20"/>
      <c r="FEH141" s="20"/>
      <c r="FEI141" s="20"/>
      <c r="FEJ141" s="20"/>
      <c r="FEK141" s="20"/>
      <c r="FEL141" s="20"/>
      <c r="FEM141" s="20"/>
      <c r="FEN141" s="20"/>
      <c r="FEO141" s="20"/>
      <c r="FEP141" s="20"/>
      <c r="FEQ141" s="20"/>
      <c r="FER141" s="20"/>
      <c r="FES141" s="20"/>
      <c r="FET141" s="20"/>
      <c r="FEU141" s="20"/>
      <c r="FEV141" s="20"/>
      <c r="FEW141" s="20"/>
      <c r="FEX141" s="20"/>
      <c r="FEY141" s="20"/>
      <c r="FEZ141" s="20"/>
      <c r="FFA141" s="20"/>
      <c r="FFB141" s="20"/>
      <c r="FFC141" s="20"/>
      <c r="FFD141" s="20"/>
      <c r="FFE141" s="20"/>
      <c r="FFF141" s="20"/>
      <c r="FFG141" s="20"/>
      <c r="FFH141" s="20"/>
      <c r="FFI141" s="20"/>
      <c r="FFJ141" s="20"/>
      <c r="FFK141" s="20"/>
      <c r="FFL141" s="20"/>
      <c r="FFM141" s="20"/>
      <c r="FFN141" s="20"/>
      <c r="FFO141" s="20"/>
      <c r="FFP141" s="20"/>
      <c r="FFQ141" s="20"/>
      <c r="FFR141" s="20"/>
      <c r="FFS141" s="20"/>
      <c r="FFT141" s="20"/>
      <c r="FFU141" s="20"/>
      <c r="FFV141" s="20"/>
      <c r="FFW141" s="20"/>
      <c r="FFX141" s="20"/>
      <c r="FFY141" s="20"/>
      <c r="FFZ141" s="20"/>
      <c r="FGA141" s="20"/>
      <c r="FGB141" s="20"/>
      <c r="FGC141" s="20"/>
      <c r="FGD141" s="20"/>
      <c r="FGE141" s="20"/>
      <c r="FGF141" s="20"/>
      <c r="FGG141" s="20"/>
      <c r="FGH141" s="20"/>
      <c r="FGI141" s="20"/>
      <c r="FGJ141" s="20"/>
      <c r="FGK141" s="20"/>
      <c r="FGL141" s="20"/>
      <c r="FGM141" s="20"/>
      <c r="FGN141" s="20"/>
      <c r="FGO141" s="20"/>
      <c r="FGP141" s="20"/>
      <c r="FGQ141" s="20"/>
      <c r="FGR141" s="20"/>
      <c r="FGS141" s="20"/>
      <c r="FGT141" s="20"/>
      <c r="FGU141" s="20"/>
      <c r="FGV141" s="20"/>
      <c r="FGW141" s="20"/>
      <c r="FGX141" s="20"/>
      <c r="FGY141" s="20"/>
      <c r="FGZ141" s="20"/>
      <c r="FHA141" s="20"/>
      <c r="FHB141" s="20"/>
      <c r="FHC141" s="20"/>
      <c r="FHD141" s="20"/>
      <c r="FHE141" s="20"/>
      <c r="FHF141" s="20"/>
      <c r="FHG141" s="20"/>
      <c r="FHH141" s="20"/>
      <c r="FHI141" s="20"/>
      <c r="FHJ141" s="20"/>
      <c r="FHK141" s="20"/>
      <c r="FHL141" s="20"/>
      <c r="FHM141" s="20"/>
      <c r="FHN141" s="20"/>
      <c r="FHO141" s="20"/>
      <c r="FHP141" s="20"/>
      <c r="FHQ141" s="20"/>
      <c r="FHR141" s="20"/>
      <c r="FHS141" s="20"/>
      <c r="FHT141" s="20"/>
      <c r="FHU141" s="20"/>
      <c r="FHV141" s="20"/>
      <c r="FHW141" s="20"/>
      <c r="FHX141" s="20"/>
      <c r="FHY141" s="20"/>
      <c r="FHZ141" s="20"/>
      <c r="FIA141" s="20"/>
      <c r="FIB141" s="20"/>
      <c r="FIC141" s="20"/>
      <c r="FID141" s="20"/>
      <c r="FIE141" s="20"/>
      <c r="FIF141" s="20"/>
      <c r="FIG141" s="20"/>
      <c r="FIH141" s="20"/>
      <c r="FII141" s="20"/>
      <c r="FIJ141" s="20"/>
      <c r="FIK141" s="20"/>
      <c r="FIL141" s="20"/>
      <c r="FIM141" s="21"/>
      <c r="FIN141" s="21"/>
      <c r="FIO141" s="21"/>
      <c r="FIP141" s="21"/>
      <c r="FIQ141" s="21"/>
      <c r="FIR141" s="21"/>
      <c r="FIS141" s="20"/>
      <c r="FIT141" s="20"/>
      <c r="FIU141" s="20"/>
      <c r="FIV141" s="20"/>
      <c r="FIW141" s="20"/>
      <c r="FIX141" s="20"/>
      <c r="FIY141" s="20"/>
      <c r="FIZ141" s="20"/>
      <c r="FJA141" s="20"/>
      <c r="FJB141" s="20"/>
      <c r="FJC141" s="20"/>
      <c r="FJD141" s="20"/>
      <c r="FJE141" s="20"/>
      <c r="FJF141" s="20"/>
      <c r="FJG141" s="20"/>
      <c r="FJH141" s="20"/>
      <c r="FJI141" s="20"/>
      <c r="FJJ141" s="20"/>
      <c r="FJK141" s="20"/>
      <c r="FJL141" s="20"/>
      <c r="FJM141" s="20"/>
      <c r="FJN141" s="20"/>
      <c r="FJO141" s="20"/>
      <c r="FJP141" s="20"/>
      <c r="FJQ141" s="20"/>
      <c r="FJR141" s="20"/>
      <c r="FJS141" s="20"/>
      <c r="FJT141" s="20"/>
      <c r="FJU141" s="20"/>
      <c r="FJV141" s="20"/>
      <c r="FJW141" s="20"/>
      <c r="FJX141" s="20"/>
      <c r="FJY141" s="20"/>
      <c r="FJZ141" s="20"/>
      <c r="FKA141" s="20"/>
      <c r="FKB141" s="20"/>
      <c r="FKC141" s="20"/>
      <c r="FKD141" s="20"/>
      <c r="FKE141" s="20"/>
      <c r="FKF141" s="20"/>
      <c r="FKG141" s="20"/>
      <c r="FKH141" s="20"/>
      <c r="FKI141" s="20"/>
      <c r="FKJ141" s="20"/>
      <c r="FKK141" s="20"/>
      <c r="FKL141" s="20"/>
      <c r="FKM141" s="20"/>
      <c r="FKN141" s="20"/>
      <c r="FKO141" s="20"/>
      <c r="FKP141" s="20"/>
      <c r="FKQ141" s="20"/>
      <c r="FKR141" s="20"/>
      <c r="FKS141" s="20"/>
      <c r="FKT141" s="20"/>
      <c r="FKU141" s="20"/>
      <c r="FKV141" s="20"/>
      <c r="FKW141" s="20"/>
      <c r="FKX141" s="20"/>
      <c r="FKY141" s="20"/>
      <c r="FKZ141" s="20"/>
      <c r="FLA141" s="20"/>
      <c r="FLB141" s="20"/>
      <c r="FLC141" s="20"/>
      <c r="FLD141" s="20"/>
      <c r="FLE141" s="20"/>
      <c r="FLF141" s="20"/>
      <c r="FLG141" s="20"/>
      <c r="FLH141" s="20"/>
      <c r="FLI141" s="20"/>
      <c r="FLJ141" s="20"/>
      <c r="FLK141" s="20"/>
      <c r="FLL141" s="20"/>
      <c r="FLM141" s="20"/>
      <c r="FLN141" s="20"/>
      <c r="FLO141" s="20"/>
      <c r="FLP141" s="20"/>
      <c r="FLQ141" s="20"/>
      <c r="FLR141" s="20"/>
      <c r="FLS141" s="20"/>
      <c r="FLT141" s="20"/>
      <c r="FLU141" s="20"/>
      <c r="FLV141" s="20"/>
      <c r="FLW141" s="20"/>
      <c r="FLX141" s="20"/>
      <c r="FLY141" s="20"/>
      <c r="FLZ141" s="20"/>
      <c r="FMA141" s="20"/>
      <c r="FMB141" s="20"/>
      <c r="FMC141" s="20"/>
      <c r="FMD141" s="20"/>
      <c r="FME141" s="20"/>
      <c r="FMF141" s="20"/>
      <c r="FMG141" s="20"/>
      <c r="FMH141" s="20"/>
      <c r="FMI141" s="20"/>
      <c r="FMJ141" s="20"/>
      <c r="FMK141" s="20"/>
      <c r="FML141" s="20"/>
      <c r="FMM141" s="20"/>
      <c r="FMN141" s="20"/>
      <c r="FMO141" s="20"/>
      <c r="FMP141" s="20"/>
      <c r="FMQ141" s="20"/>
      <c r="FMR141" s="20"/>
      <c r="FMS141" s="20"/>
      <c r="FMT141" s="20"/>
      <c r="FMU141" s="20"/>
      <c r="FMV141" s="20"/>
      <c r="FMW141" s="20"/>
      <c r="FMX141" s="20"/>
      <c r="FMY141" s="20"/>
      <c r="FMZ141" s="20"/>
      <c r="FNA141" s="20"/>
      <c r="FNB141" s="20"/>
      <c r="FNC141" s="20"/>
      <c r="FND141" s="20"/>
      <c r="FNE141" s="20"/>
      <c r="FNF141" s="20"/>
      <c r="FNG141" s="20"/>
      <c r="FNH141" s="20"/>
      <c r="FNI141" s="20"/>
      <c r="FNJ141" s="20"/>
      <c r="FNK141" s="20"/>
      <c r="FNL141" s="20"/>
      <c r="FNM141" s="20"/>
      <c r="FNN141" s="20"/>
      <c r="FNO141" s="20"/>
      <c r="FNP141" s="20"/>
      <c r="FNQ141" s="20"/>
      <c r="FNR141" s="20"/>
      <c r="FNS141" s="20"/>
      <c r="FNT141" s="20"/>
      <c r="FNU141" s="20"/>
      <c r="FNV141" s="20"/>
      <c r="FNW141" s="20"/>
      <c r="FNX141" s="20"/>
      <c r="FNY141" s="20"/>
      <c r="FNZ141" s="20"/>
      <c r="FOA141" s="20"/>
      <c r="FOB141" s="20"/>
      <c r="FOC141" s="20"/>
      <c r="FOD141" s="20"/>
      <c r="FOE141" s="20"/>
      <c r="FOF141" s="20"/>
      <c r="FOG141" s="20"/>
      <c r="FOH141" s="20"/>
      <c r="FOI141" s="20"/>
      <c r="FOJ141" s="20"/>
      <c r="FOK141" s="20"/>
      <c r="FOL141" s="20"/>
      <c r="FOM141" s="20"/>
      <c r="FON141" s="20"/>
      <c r="FOO141" s="20"/>
      <c r="FOP141" s="20"/>
      <c r="FOQ141" s="20"/>
      <c r="FOR141" s="20"/>
      <c r="FOS141" s="20"/>
      <c r="FOT141" s="20"/>
      <c r="FOU141" s="20"/>
      <c r="FOV141" s="20"/>
      <c r="FOW141" s="20"/>
      <c r="FOX141" s="20"/>
      <c r="FOY141" s="20"/>
      <c r="FOZ141" s="20"/>
      <c r="FPA141" s="20"/>
      <c r="FPB141" s="20"/>
      <c r="FPC141" s="20"/>
      <c r="FPD141" s="20"/>
      <c r="FPE141" s="20"/>
      <c r="FPF141" s="20"/>
      <c r="FPG141" s="20"/>
      <c r="FPH141" s="20"/>
      <c r="FPI141" s="20"/>
      <c r="FPJ141" s="20"/>
      <c r="FPK141" s="20"/>
      <c r="FPL141" s="20"/>
      <c r="FPM141" s="20"/>
      <c r="FPN141" s="20"/>
      <c r="FPO141" s="20"/>
      <c r="FPP141" s="20"/>
      <c r="FPQ141" s="20"/>
      <c r="FPR141" s="20"/>
      <c r="FPS141" s="20"/>
      <c r="FPT141" s="20"/>
      <c r="FPU141" s="20"/>
      <c r="FPV141" s="20"/>
      <c r="FPW141" s="20"/>
      <c r="FPX141" s="20"/>
      <c r="FPY141" s="20"/>
      <c r="FPZ141" s="20"/>
      <c r="FQA141" s="20"/>
      <c r="FQB141" s="20"/>
      <c r="FQC141" s="20"/>
      <c r="FQD141" s="20"/>
      <c r="FQE141" s="20"/>
      <c r="FQF141" s="20"/>
      <c r="FQG141" s="20"/>
      <c r="FQH141" s="20"/>
      <c r="FQI141" s="20"/>
      <c r="FQJ141" s="20"/>
      <c r="FQK141" s="20"/>
      <c r="FQL141" s="20"/>
      <c r="FQM141" s="20"/>
      <c r="FQN141" s="20"/>
      <c r="FQO141" s="20"/>
      <c r="FQP141" s="20"/>
      <c r="FQQ141" s="20"/>
      <c r="FQR141" s="20"/>
      <c r="FQS141" s="20"/>
      <c r="FQT141" s="20"/>
      <c r="FQU141" s="20"/>
      <c r="FQV141" s="20"/>
      <c r="FQW141" s="20"/>
      <c r="FQX141" s="20"/>
      <c r="FQY141" s="20"/>
      <c r="FQZ141" s="20"/>
      <c r="FRA141" s="20"/>
      <c r="FRB141" s="20"/>
      <c r="FRC141" s="20"/>
      <c r="FRD141" s="20"/>
      <c r="FRE141" s="20"/>
      <c r="FRF141" s="20"/>
      <c r="FRG141" s="20"/>
      <c r="FRH141" s="20"/>
      <c r="FRI141" s="20"/>
      <c r="FRJ141" s="20"/>
      <c r="FRK141" s="20"/>
      <c r="FRL141" s="20"/>
      <c r="FRM141" s="20"/>
      <c r="FRN141" s="20"/>
      <c r="FRO141" s="20"/>
      <c r="FRP141" s="20"/>
      <c r="FRQ141" s="20"/>
      <c r="FRR141" s="20"/>
      <c r="FRS141" s="20"/>
      <c r="FRT141" s="20"/>
      <c r="FRU141" s="20"/>
      <c r="FRV141" s="20"/>
      <c r="FRW141" s="20"/>
      <c r="FRX141" s="20"/>
      <c r="FRY141" s="20"/>
      <c r="FRZ141" s="20"/>
      <c r="FSA141" s="20"/>
      <c r="FSB141" s="20"/>
      <c r="FSC141" s="20"/>
      <c r="FSD141" s="20"/>
      <c r="FSE141" s="20"/>
      <c r="FSF141" s="20"/>
      <c r="FSG141" s="20"/>
      <c r="FSH141" s="20"/>
      <c r="FSI141" s="21"/>
      <c r="FSJ141" s="21"/>
      <c r="FSK141" s="21"/>
      <c r="FSL141" s="21"/>
      <c r="FSM141" s="21"/>
      <c r="FSN141" s="21"/>
      <c r="FSO141" s="20"/>
      <c r="FSP141" s="20"/>
      <c r="FSQ141" s="20"/>
      <c r="FSR141" s="20"/>
      <c r="FSS141" s="20"/>
      <c r="FST141" s="20"/>
      <c r="FSU141" s="20"/>
      <c r="FSV141" s="20"/>
      <c r="FSW141" s="20"/>
      <c r="FSX141" s="20"/>
      <c r="FSY141" s="20"/>
      <c r="FSZ141" s="20"/>
      <c r="FTA141" s="20"/>
      <c r="FTB141" s="20"/>
      <c r="FTC141" s="20"/>
      <c r="FTD141" s="20"/>
      <c r="FTE141" s="20"/>
      <c r="FTF141" s="20"/>
      <c r="FTG141" s="20"/>
      <c r="FTH141" s="20"/>
      <c r="FTI141" s="20"/>
      <c r="FTJ141" s="20"/>
      <c r="FTK141" s="20"/>
      <c r="FTL141" s="20"/>
      <c r="FTM141" s="20"/>
      <c r="FTN141" s="20"/>
      <c r="FTO141" s="20"/>
      <c r="FTP141" s="20"/>
      <c r="FTQ141" s="20"/>
      <c r="FTR141" s="20"/>
      <c r="FTS141" s="20"/>
      <c r="FTT141" s="20"/>
      <c r="FTU141" s="20"/>
      <c r="FTV141" s="20"/>
      <c r="FTW141" s="20"/>
      <c r="FTX141" s="20"/>
      <c r="FTY141" s="20"/>
      <c r="FTZ141" s="20"/>
      <c r="FUA141" s="20"/>
      <c r="FUB141" s="20"/>
      <c r="FUC141" s="20"/>
      <c r="FUD141" s="20"/>
      <c r="FUE141" s="20"/>
      <c r="FUF141" s="20"/>
      <c r="FUG141" s="20"/>
      <c r="FUH141" s="20"/>
      <c r="FUI141" s="20"/>
      <c r="FUJ141" s="20"/>
      <c r="FUK141" s="20"/>
      <c r="FUL141" s="20"/>
      <c r="FUM141" s="20"/>
      <c r="FUN141" s="20"/>
      <c r="FUO141" s="20"/>
      <c r="FUP141" s="20"/>
      <c r="FUQ141" s="20"/>
      <c r="FUR141" s="20"/>
      <c r="FUS141" s="20"/>
      <c r="FUT141" s="20"/>
      <c r="FUU141" s="20"/>
      <c r="FUV141" s="20"/>
      <c r="FUW141" s="20"/>
      <c r="FUX141" s="20"/>
      <c r="FUY141" s="20"/>
      <c r="FUZ141" s="20"/>
      <c r="FVA141" s="20"/>
      <c r="FVB141" s="20"/>
      <c r="FVC141" s="20"/>
      <c r="FVD141" s="20"/>
      <c r="FVE141" s="20"/>
      <c r="FVF141" s="20"/>
      <c r="FVG141" s="20"/>
      <c r="FVH141" s="20"/>
      <c r="FVI141" s="20"/>
      <c r="FVJ141" s="20"/>
      <c r="FVK141" s="20"/>
      <c r="FVL141" s="20"/>
      <c r="FVM141" s="20"/>
      <c r="FVN141" s="20"/>
      <c r="FVO141" s="20"/>
      <c r="FVP141" s="20"/>
      <c r="FVQ141" s="20"/>
      <c r="FVR141" s="20"/>
      <c r="FVS141" s="20"/>
      <c r="FVT141" s="20"/>
      <c r="FVU141" s="20"/>
      <c r="FVV141" s="20"/>
      <c r="FVW141" s="20"/>
      <c r="FVX141" s="20"/>
      <c r="FVY141" s="20"/>
      <c r="FVZ141" s="20"/>
      <c r="FWA141" s="20"/>
      <c r="FWB141" s="20"/>
      <c r="FWC141" s="20"/>
      <c r="FWD141" s="20"/>
      <c r="FWE141" s="20"/>
      <c r="FWF141" s="20"/>
      <c r="FWG141" s="20"/>
      <c r="FWH141" s="20"/>
      <c r="FWI141" s="20"/>
      <c r="FWJ141" s="20"/>
      <c r="FWK141" s="20"/>
      <c r="FWL141" s="20"/>
      <c r="FWM141" s="20"/>
      <c r="FWN141" s="20"/>
      <c r="FWO141" s="20"/>
      <c r="FWP141" s="20"/>
      <c r="FWQ141" s="20"/>
      <c r="FWR141" s="20"/>
      <c r="FWS141" s="20"/>
      <c r="FWT141" s="20"/>
      <c r="FWU141" s="20"/>
      <c r="FWV141" s="20"/>
      <c r="FWW141" s="20"/>
      <c r="FWX141" s="20"/>
      <c r="FWY141" s="20"/>
      <c r="FWZ141" s="20"/>
      <c r="FXA141" s="20"/>
      <c r="FXB141" s="20"/>
      <c r="FXC141" s="20"/>
      <c r="FXD141" s="20"/>
      <c r="FXE141" s="20"/>
      <c r="FXF141" s="20"/>
      <c r="FXG141" s="20"/>
      <c r="FXH141" s="20"/>
      <c r="FXI141" s="20"/>
      <c r="FXJ141" s="20"/>
      <c r="FXK141" s="20"/>
      <c r="FXL141" s="20"/>
      <c r="FXM141" s="20"/>
      <c r="FXN141" s="20"/>
      <c r="FXO141" s="20"/>
      <c r="FXP141" s="20"/>
      <c r="FXQ141" s="20"/>
      <c r="FXR141" s="20"/>
      <c r="FXS141" s="20"/>
      <c r="FXT141" s="20"/>
      <c r="FXU141" s="20"/>
      <c r="FXV141" s="20"/>
      <c r="FXW141" s="20"/>
      <c r="FXX141" s="20"/>
      <c r="FXY141" s="20"/>
      <c r="FXZ141" s="20"/>
      <c r="FYA141" s="20"/>
      <c r="FYB141" s="20"/>
      <c r="FYC141" s="20"/>
      <c r="FYD141" s="20"/>
      <c r="FYE141" s="20"/>
      <c r="FYF141" s="20"/>
      <c r="FYG141" s="20"/>
      <c r="FYH141" s="20"/>
      <c r="FYI141" s="20"/>
      <c r="FYJ141" s="20"/>
      <c r="FYK141" s="20"/>
      <c r="FYL141" s="20"/>
      <c r="FYM141" s="20"/>
      <c r="FYN141" s="20"/>
      <c r="FYO141" s="20"/>
      <c r="FYP141" s="20"/>
      <c r="FYQ141" s="20"/>
      <c r="FYR141" s="20"/>
      <c r="FYS141" s="20"/>
      <c r="FYT141" s="20"/>
      <c r="FYU141" s="20"/>
      <c r="FYV141" s="20"/>
      <c r="FYW141" s="20"/>
      <c r="FYX141" s="20"/>
      <c r="FYY141" s="20"/>
      <c r="FYZ141" s="20"/>
      <c r="FZA141" s="20"/>
      <c r="FZB141" s="20"/>
      <c r="FZC141" s="20"/>
      <c r="FZD141" s="20"/>
      <c r="FZE141" s="20"/>
      <c r="FZF141" s="20"/>
      <c r="FZG141" s="20"/>
      <c r="FZH141" s="20"/>
      <c r="FZI141" s="20"/>
      <c r="FZJ141" s="20"/>
      <c r="FZK141" s="20"/>
      <c r="FZL141" s="20"/>
      <c r="FZM141" s="20"/>
      <c r="FZN141" s="20"/>
      <c r="FZO141" s="20"/>
      <c r="FZP141" s="20"/>
      <c r="FZQ141" s="20"/>
      <c r="FZR141" s="20"/>
      <c r="FZS141" s="20"/>
      <c r="FZT141" s="20"/>
      <c r="FZU141" s="20"/>
      <c r="FZV141" s="20"/>
      <c r="FZW141" s="20"/>
      <c r="FZX141" s="20"/>
      <c r="FZY141" s="20"/>
      <c r="FZZ141" s="20"/>
      <c r="GAA141" s="20"/>
      <c r="GAB141" s="20"/>
      <c r="GAC141" s="20"/>
      <c r="GAD141" s="20"/>
      <c r="GAE141" s="20"/>
      <c r="GAF141" s="20"/>
      <c r="GAG141" s="20"/>
      <c r="GAH141" s="20"/>
      <c r="GAI141" s="20"/>
      <c r="GAJ141" s="20"/>
      <c r="GAK141" s="20"/>
      <c r="GAL141" s="20"/>
      <c r="GAM141" s="20"/>
      <c r="GAN141" s="20"/>
      <c r="GAO141" s="20"/>
      <c r="GAP141" s="20"/>
      <c r="GAQ141" s="20"/>
      <c r="GAR141" s="20"/>
      <c r="GAS141" s="20"/>
      <c r="GAT141" s="20"/>
      <c r="GAU141" s="20"/>
      <c r="GAV141" s="20"/>
      <c r="GAW141" s="20"/>
      <c r="GAX141" s="20"/>
      <c r="GAY141" s="20"/>
      <c r="GAZ141" s="20"/>
      <c r="GBA141" s="20"/>
      <c r="GBB141" s="20"/>
      <c r="GBC141" s="20"/>
      <c r="GBD141" s="20"/>
      <c r="GBE141" s="20"/>
      <c r="GBF141" s="20"/>
      <c r="GBG141" s="20"/>
      <c r="GBH141" s="20"/>
      <c r="GBI141" s="20"/>
      <c r="GBJ141" s="20"/>
      <c r="GBK141" s="20"/>
      <c r="GBL141" s="20"/>
      <c r="GBM141" s="20"/>
      <c r="GBN141" s="20"/>
      <c r="GBO141" s="20"/>
      <c r="GBP141" s="20"/>
      <c r="GBQ141" s="20"/>
      <c r="GBR141" s="20"/>
      <c r="GBS141" s="20"/>
      <c r="GBT141" s="20"/>
      <c r="GBU141" s="20"/>
      <c r="GBV141" s="20"/>
      <c r="GBW141" s="20"/>
      <c r="GBX141" s="20"/>
      <c r="GBY141" s="20"/>
      <c r="GBZ141" s="20"/>
      <c r="GCA141" s="20"/>
      <c r="GCB141" s="20"/>
      <c r="GCC141" s="20"/>
      <c r="GCD141" s="20"/>
      <c r="GCE141" s="21"/>
      <c r="GCF141" s="21"/>
      <c r="GCG141" s="21"/>
      <c r="GCH141" s="21"/>
      <c r="GCI141" s="21"/>
      <c r="GCJ141" s="21"/>
      <c r="GCK141" s="20"/>
      <c r="GCL141" s="20"/>
      <c r="GCM141" s="20"/>
      <c r="GCN141" s="20"/>
      <c r="GCO141" s="20"/>
      <c r="GCP141" s="20"/>
      <c r="GCQ141" s="20"/>
      <c r="GCR141" s="20"/>
      <c r="GCS141" s="20"/>
      <c r="GCT141" s="20"/>
      <c r="GCU141" s="20"/>
      <c r="GCV141" s="20"/>
      <c r="GCW141" s="20"/>
      <c r="GCX141" s="20"/>
      <c r="GCY141" s="20"/>
      <c r="GCZ141" s="20"/>
      <c r="GDA141" s="20"/>
      <c r="GDB141" s="20"/>
      <c r="GDC141" s="20"/>
      <c r="GDD141" s="20"/>
      <c r="GDE141" s="20"/>
      <c r="GDF141" s="20"/>
      <c r="GDG141" s="20"/>
      <c r="GDH141" s="20"/>
      <c r="GDI141" s="20"/>
      <c r="GDJ141" s="20"/>
      <c r="GDK141" s="20"/>
      <c r="GDL141" s="20"/>
      <c r="GDM141" s="20"/>
      <c r="GDN141" s="20"/>
      <c r="GDO141" s="20"/>
      <c r="GDP141" s="20"/>
      <c r="GDQ141" s="20"/>
      <c r="GDR141" s="20"/>
      <c r="GDS141" s="20"/>
      <c r="GDT141" s="20"/>
      <c r="GDU141" s="20"/>
      <c r="GDV141" s="20"/>
      <c r="GDW141" s="20"/>
      <c r="GDX141" s="20"/>
      <c r="GDY141" s="20"/>
      <c r="GDZ141" s="20"/>
      <c r="GEA141" s="20"/>
      <c r="GEB141" s="20"/>
      <c r="GEC141" s="20"/>
      <c r="GED141" s="20"/>
      <c r="GEE141" s="20"/>
      <c r="GEF141" s="20"/>
      <c r="GEG141" s="20"/>
      <c r="GEH141" s="20"/>
      <c r="GEI141" s="20"/>
      <c r="GEJ141" s="20"/>
      <c r="GEK141" s="20"/>
      <c r="GEL141" s="20"/>
      <c r="GEM141" s="20"/>
      <c r="GEN141" s="20"/>
      <c r="GEO141" s="20"/>
      <c r="GEP141" s="20"/>
      <c r="GEQ141" s="20"/>
      <c r="GER141" s="20"/>
      <c r="GES141" s="20"/>
      <c r="GET141" s="20"/>
      <c r="GEU141" s="20"/>
      <c r="GEV141" s="20"/>
      <c r="GEW141" s="20"/>
      <c r="GEX141" s="20"/>
      <c r="GEY141" s="20"/>
      <c r="GEZ141" s="20"/>
      <c r="GFA141" s="20"/>
      <c r="GFB141" s="20"/>
      <c r="GFC141" s="20"/>
      <c r="GFD141" s="20"/>
      <c r="GFE141" s="20"/>
      <c r="GFF141" s="20"/>
      <c r="GFG141" s="20"/>
      <c r="GFH141" s="20"/>
      <c r="GFI141" s="20"/>
      <c r="GFJ141" s="20"/>
      <c r="GFK141" s="20"/>
      <c r="GFL141" s="20"/>
      <c r="GFM141" s="20"/>
      <c r="GFN141" s="20"/>
      <c r="GFO141" s="20"/>
      <c r="GFP141" s="20"/>
      <c r="GFQ141" s="20"/>
      <c r="GFR141" s="20"/>
      <c r="GFS141" s="20"/>
      <c r="GFT141" s="20"/>
      <c r="GFU141" s="20"/>
      <c r="GFV141" s="20"/>
      <c r="GFW141" s="20"/>
      <c r="GFX141" s="20"/>
      <c r="GFY141" s="20"/>
      <c r="GFZ141" s="20"/>
      <c r="GGA141" s="20"/>
      <c r="GGB141" s="20"/>
      <c r="GGC141" s="20"/>
      <c r="GGD141" s="20"/>
      <c r="GGE141" s="20"/>
      <c r="GGF141" s="20"/>
      <c r="GGG141" s="20"/>
      <c r="GGH141" s="20"/>
      <c r="GGI141" s="20"/>
      <c r="GGJ141" s="20"/>
      <c r="GGK141" s="20"/>
      <c r="GGL141" s="20"/>
      <c r="GGM141" s="20"/>
      <c r="GGN141" s="20"/>
      <c r="GGO141" s="20"/>
      <c r="GGP141" s="20"/>
      <c r="GGQ141" s="20"/>
      <c r="GGR141" s="20"/>
      <c r="GGS141" s="20"/>
      <c r="GGT141" s="20"/>
      <c r="GGU141" s="20"/>
      <c r="GGV141" s="20"/>
      <c r="GGW141" s="20"/>
      <c r="GGX141" s="20"/>
      <c r="GGY141" s="20"/>
      <c r="GGZ141" s="20"/>
      <c r="GHA141" s="20"/>
      <c r="GHB141" s="20"/>
      <c r="GHC141" s="20"/>
      <c r="GHD141" s="20"/>
      <c r="GHE141" s="20"/>
      <c r="GHF141" s="20"/>
      <c r="GHG141" s="20"/>
      <c r="GHH141" s="20"/>
      <c r="GHI141" s="20"/>
      <c r="GHJ141" s="20"/>
      <c r="GHK141" s="20"/>
      <c r="GHL141" s="20"/>
      <c r="GHM141" s="20"/>
      <c r="GHN141" s="20"/>
      <c r="GHO141" s="20"/>
      <c r="GHP141" s="20"/>
      <c r="GHQ141" s="20"/>
      <c r="GHR141" s="20"/>
      <c r="GHS141" s="20"/>
      <c r="GHT141" s="20"/>
      <c r="GHU141" s="20"/>
      <c r="GHV141" s="20"/>
      <c r="GHW141" s="20"/>
      <c r="GHX141" s="20"/>
      <c r="GHY141" s="20"/>
      <c r="GHZ141" s="20"/>
      <c r="GIA141" s="20"/>
      <c r="GIB141" s="20"/>
      <c r="GIC141" s="20"/>
      <c r="GID141" s="20"/>
      <c r="GIE141" s="20"/>
      <c r="GIF141" s="20"/>
      <c r="GIG141" s="20"/>
      <c r="GIH141" s="20"/>
      <c r="GII141" s="20"/>
      <c r="GIJ141" s="20"/>
      <c r="GIK141" s="20"/>
      <c r="GIL141" s="20"/>
      <c r="GIM141" s="20"/>
      <c r="GIN141" s="20"/>
      <c r="GIO141" s="20"/>
      <c r="GIP141" s="20"/>
      <c r="GIQ141" s="20"/>
      <c r="GIR141" s="20"/>
      <c r="GIS141" s="20"/>
      <c r="GIT141" s="20"/>
      <c r="GIU141" s="20"/>
      <c r="GIV141" s="20"/>
      <c r="GIW141" s="20"/>
      <c r="GIX141" s="20"/>
      <c r="GIY141" s="20"/>
      <c r="GIZ141" s="20"/>
      <c r="GJA141" s="20"/>
      <c r="GJB141" s="20"/>
      <c r="GJC141" s="20"/>
      <c r="GJD141" s="20"/>
      <c r="GJE141" s="20"/>
      <c r="GJF141" s="20"/>
      <c r="GJG141" s="20"/>
      <c r="GJH141" s="20"/>
      <c r="GJI141" s="20"/>
      <c r="GJJ141" s="20"/>
      <c r="GJK141" s="20"/>
      <c r="GJL141" s="20"/>
      <c r="GJM141" s="20"/>
      <c r="GJN141" s="20"/>
      <c r="GJO141" s="20"/>
      <c r="GJP141" s="20"/>
      <c r="GJQ141" s="20"/>
      <c r="GJR141" s="20"/>
      <c r="GJS141" s="20"/>
      <c r="GJT141" s="20"/>
      <c r="GJU141" s="20"/>
      <c r="GJV141" s="20"/>
      <c r="GJW141" s="20"/>
      <c r="GJX141" s="20"/>
      <c r="GJY141" s="20"/>
      <c r="GJZ141" s="20"/>
      <c r="GKA141" s="20"/>
      <c r="GKB141" s="20"/>
      <c r="GKC141" s="20"/>
      <c r="GKD141" s="20"/>
      <c r="GKE141" s="20"/>
      <c r="GKF141" s="20"/>
      <c r="GKG141" s="20"/>
      <c r="GKH141" s="20"/>
      <c r="GKI141" s="20"/>
      <c r="GKJ141" s="20"/>
      <c r="GKK141" s="20"/>
      <c r="GKL141" s="20"/>
      <c r="GKM141" s="20"/>
      <c r="GKN141" s="20"/>
      <c r="GKO141" s="20"/>
      <c r="GKP141" s="20"/>
      <c r="GKQ141" s="20"/>
      <c r="GKR141" s="20"/>
      <c r="GKS141" s="20"/>
      <c r="GKT141" s="20"/>
      <c r="GKU141" s="20"/>
      <c r="GKV141" s="20"/>
      <c r="GKW141" s="20"/>
      <c r="GKX141" s="20"/>
      <c r="GKY141" s="20"/>
      <c r="GKZ141" s="20"/>
      <c r="GLA141" s="20"/>
      <c r="GLB141" s="20"/>
      <c r="GLC141" s="20"/>
      <c r="GLD141" s="20"/>
      <c r="GLE141" s="20"/>
      <c r="GLF141" s="20"/>
      <c r="GLG141" s="20"/>
      <c r="GLH141" s="20"/>
      <c r="GLI141" s="20"/>
      <c r="GLJ141" s="20"/>
      <c r="GLK141" s="20"/>
      <c r="GLL141" s="20"/>
      <c r="GLM141" s="20"/>
      <c r="GLN141" s="20"/>
      <c r="GLO141" s="20"/>
      <c r="GLP141" s="20"/>
      <c r="GLQ141" s="20"/>
      <c r="GLR141" s="20"/>
      <c r="GLS141" s="20"/>
      <c r="GLT141" s="20"/>
      <c r="GLU141" s="20"/>
      <c r="GLV141" s="20"/>
      <c r="GLW141" s="20"/>
      <c r="GLX141" s="20"/>
      <c r="GLY141" s="20"/>
      <c r="GLZ141" s="20"/>
      <c r="GMA141" s="21"/>
      <c r="GMB141" s="21"/>
      <c r="GMC141" s="21"/>
      <c r="GMD141" s="21"/>
      <c r="GME141" s="21"/>
      <c r="GMF141" s="21"/>
      <c r="GMG141" s="20"/>
      <c r="GMH141" s="20"/>
      <c r="GMI141" s="20"/>
      <c r="GMJ141" s="20"/>
      <c r="GMK141" s="20"/>
      <c r="GML141" s="20"/>
      <c r="GMM141" s="20"/>
      <c r="GMN141" s="20"/>
      <c r="GMO141" s="20"/>
      <c r="GMP141" s="20"/>
      <c r="GMQ141" s="20"/>
      <c r="GMR141" s="20"/>
      <c r="GMS141" s="20"/>
      <c r="GMT141" s="20"/>
      <c r="GMU141" s="20"/>
      <c r="GMV141" s="20"/>
      <c r="GMW141" s="20"/>
      <c r="GMX141" s="20"/>
      <c r="GMY141" s="20"/>
      <c r="GMZ141" s="20"/>
      <c r="GNA141" s="20"/>
      <c r="GNB141" s="20"/>
      <c r="GNC141" s="20"/>
      <c r="GND141" s="20"/>
      <c r="GNE141" s="20"/>
      <c r="GNF141" s="20"/>
      <c r="GNG141" s="20"/>
      <c r="GNH141" s="20"/>
      <c r="GNI141" s="20"/>
      <c r="GNJ141" s="20"/>
      <c r="GNK141" s="20"/>
      <c r="GNL141" s="20"/>
      <c r="GNM141" s="20"/>
      <c r="GNN141" s="20"/>
      <c r="GNO141" s="20"/>
      <c r="GNP141" s="20"/>
      <c r="GNQ141" s="20"/>
      <c r="GNR141" s="20"/>
      <c r="GNS141" s="20"/>
      <c r="GNT141" s="20"/>
      <c r="GNU141" s="20"/>
      <c r="GNV141" s="20"/>
      <c r="GNW141" s="20"/>
      <c r="GNX141" s="20"/>
      <c r="GNY141" s="20"/>
      <c r="GNZ141" s="20"/>
      <c r="GOA141" s="20"/>
      <c r="GOB141" s="20"/>
      <c r="GOC141" s="20"/>
      <c r="GOD141" s="20"/>
      <c r="GOE141" s="20"/>
      <c r="GOF141" s="20"/>
      <c r="GOG141" s="20"/>
      <c r="GOH141" s="20"/>
      <c r="GOI141" s="20"/>
      <c r="GOJ141" s="20"/>
      <c r="GOK141" s="20"/>
      <c r="GOL141" s="20"/>
      <c r="GOM141" s="20"/>
      <c r="GON141" s="20"/>
      <c r="GOO141" s="20"/>
      <c r="GOP141" s="20"/>
      <c r="GOQ141" s="20"/>
      <c r="GOR141" s="20"/>
      <c r="GOS141" s="20"/>
      <c r="GOT141" s="20"/>
      <c r="GOU141" s="20"/>
      <c r="GOV141" s="20"/>
      <c r="GOW141" s="20"/>
      <c r="GOX141" s="20"/>
      <c r="GOY141" s="20"/>
      <c r="GOZ141" s="20"/>
      <c r="GPA141" s="20"/>
      <c r="GPB141" s="20"/>
      <c r="GPC141" s="20"/>
      <c r="GPD141" s="20"/>
      <c r="GPE141" s="20"/>
      <c r="GPF141" s="20"/>
      <c r="GPG141" s="20"/>
      <c r="GPH141" s="20"/>
      <c r="GPI141" s="20"/>
      <c r="GPJ141" s="20"/>
      <c r="GPK141" s="20"/>
      <c r="GPL141" s="20"/>
      <c r="GPM141" s="20"/>
      <c r="GPN141" s="20"/>
      <c r="GPO141" s="20"/>
      <c r="GPP141" s="20"/>
      <c r="GPQ141" s="20"/>
      <c r="GPR141" s="20"/>
      <c r="GPS141" s="20"/>
      <c r="GPT141" s="20"/>
      <c r="GPU141" s="20"/>
      <c r="GPV141" s="20"/>
      <c r="GPW141" s="20"/>
      <c r="GPX141" s="20"/>
      <c r="GPY141" s="20"/>
      <c r="GPZ141" s="20"/>
      <c r="GQA141" s="20"/>
      <c r="GQB141" s="20"/>
      <c r="GQC141" s="20"/>
      <c r="GQD141" s="20"/>
      <c r="GQE141" s="20"/>
      <c r="GQF141" s="20"/>
      <c r="GQG141" s="20"/>
      <c r="GQH141" s="20"/>
      <c r="GQI141" s="20"/>
      <c r="GQJ141" s="20"/>
      <c r="GQK141" s="20"/>
      <c r="GQL141" s="20"/>
      <c r="GQM141" s="20"/>
      <c r="GQN141" s="20"/>
      <c r="GQO141" s="20"/>
      <c r="GQP141" s="20"/>
      <c r="GQQ141" s="20"/>
      <c r="GQR141" s="20"/>
      <c r="GQS141" s="20"/>
      <c r="GQT141" s="20"/>
      <c r="GQU141" s="20"/>
      <c r="GQV141" s="20"/>
      <c r="GQW141" s="20"/>
      <c r="GQX141" s="20"/>
      <c r="GQY141" s="20"/>
      <c r="GQZ141" s="20"/>
      <c r="GRA141" s="20"/>
      <c r="GRB141" s="20"/>
      <c r="GRC141" s="20"/>
      <c r="GRD141" s="20"/>
      <c r="GRE141" s="20"/>
      <c r="GRF141" s="20"/>
      <c r="GRG141" s="20"/>
      <c r="GRH141" s="20"/>
      <c r="GRI141" s="20"/>
      <c r="GRJ141" s="20"/>
      <c r="GRK141" s="20"/>
      <c r="GRL141" s="20"/>
      <c r="GRM141" s="20"/>
      <c r="GRN141" s="20"/>
      <c r="GRO141" s="20"/>
      <c r="GRP141" s="20"/>
      <c r="GRQ141" s="20"/>
      <c r="GRR141" s="20"/>
      <c r="GRS141" s="20"/>
      <c r="GRT141" s="20"/>
      <c r="GRU141" s="20"/>
      <c r="GRV141" s="20"/>
      <c r="GRW141" s="20"/>
      <c r="GRX141" s="20"/>
      <c r="GRY141" s="20"/>
      <c r="GRZ141" s="20"/>
      <c r="GSA141" s="20"/>
      <c r="GSB141" s="20"/>
      <c r="GSC141" s="20"/>
      <c r="GSD141" s="20"/>
      <c r="GSE141" s="20"/>
      <c r="GSF141" s="20"/>
      <c r="GSG141" s="20"/>
      <c r="GSH141" s="20"/>
      <c r="GSI141" s="20"/>
      <c r="GSJ141" s="20"/>
      <c r="GSK141" s="20"/>
      <c r="GSL141" s="20"/>
      <c r="GSM141" s="20"/>
      <c r="GSN141" s="20"/>
      <c r="GSO141" s="20"/>
      <c r="GSP141" s="20"/>
      <c r="GSQ141" s="20"/>
      <c r="GSR141" s="20"/>
      <c r="GSS141" s="20"/>
      <c r="GST141" s="20"/>
      <c r="GSU141" s="20"/>
      <c r="GSV141" s="20"/>
      <c r="GSW141" s="20"/>
      <c r="GSX141" s="20"/>
      <c r="GSY141" s="20"/>
      <c r="GSZ141" s="20"/>
      <c r="GTA141" s="20"/>
      <c r="GTB141" s="20"/>
      <c r="GTC141" s="20"/>
      <c r="GTD141" s="20"/>
      <c r="GTE141" s="20"/>
      <c r="GTF141" s="20"/>
      <c r="GTG141" s="20"/>
      <c r="GTH141" s="20"/>
      <c r="GTI141" s="20"/>
      <c r="GTJ141" s="20"/>
      <c r="GTK141" s="20"/>
      <c r="GTL141" s="20"/>
      <c r="GTM141" s="20"/>
      <c r="GTN141" s="20"/>
      <c r="GTO141" s="20"/>
      <c r="GTP141" s="20"/>
      <c r="GTQ141" s="20"/>
      <c r="GTR141" s="20"/>
      <c r="GTS141" s="20"/>
      <c r="GTT141" s="20"/>
      <c r="GTU141" s="20"/>
      <c r="GTV141" s="20"/>
      <c r="GTW141" s="20"/>
      <c r="GTX141" s="20"/>
      <c r="GTY141" s="20"/>
      <c r="GTZ141" s="20"/>
      <c r="GUA141" s="20"/>
      <c r="GUB141" s="20"/>
      <c r="GUC141" s="20"/>
      <c r="GUD141" s="20"/>
      <c r="GUE141" s="20"/>
      <c r="GUF141" s="20"/>
      <c r="GUG141" s="20"/>
      <c r="GUH141" s="20"/>
      <c r="GUI141" s="20"/>
      <c r="GUJ141" s="20"/>
      <c r="GUK141" s="20"/>
      <c r="GUL141" s="20"/>
      <c r="GUM141" s="20"/>
      <c r="GUN141" s="20"/>
      <c r="GUO141" s="20"/>
      <c r="GUP141" s="20"/>
      <c r="GUQ141" s="20"/>
      <c r="GUR141" s="20"/>
      <c r="GUS141" s="20"/>
      <c r="GUT141" s="20"/>
      <c r="GUU141" s="20"/>
      <c r="GUV141" s="20"/>
      <c r="GUW141" s="20"/>
      <c r="GUX141" s="20"/>
      <c r="GUY141" s="20"/>
      <c r="GUZ141" s="20"/>
      <c r="GVA141" s="20"/>
      <c r="GVB141" s="20"/>
      <c r="GVC141" s="20"/>
      <c r="GVD141" s="20"/>
      <c r="GVE141" s="20"/>
      <c r="GVF141" s="20"/>
      <c r="GVG141" s="20"/>
      <c r="GVH141" s="20"/>
      <c r="GVI141" s="20"/>
      <c r="GVJ141" s="20"/>
      <c r="GVK141" s="20"/>
      <c r="GVL141" s="20"/>
      <c r="GVM141" s="20"/>
      <c r="GVN141" s="20"/>
      <c r="GVO141" s="20"/>
      <c r="GVP141" s="20"/>
      <c r="GVQ141" s="20"/>
      <c r="GVR141" s="20"/>
      <c r="GVS141" s="20"/>
      <c r="GVT141" s="20"/>
      <c r="GVU141" s="20"/>
      <c r="GVV141" s="20"/>
      <c r="GVW141" s="21"/>
      <c r="GVX141" s="21"/>
      <c r="GVY141" s="21"/>
      <c r="GVZ141" s="21"/>
      <c r="GWA141" s="21"/>
      <c r="GWB141" s="21"/>
      <c r="GWC141" s="20"/>
      <c r="GWD141" s="20"/>
      <c r="GWE141" s="20"/>
      <c r="GWF141" s="20"/>
      <c r="GWG141" s="20"/>
      <c r="GWH141" s="20"/>
      <c r="GWI141" s="20"/>
      <c r="GWJ141" s="20"/>
      <c r="GWK141" s="20"/>
      <c r="GWL141" s="20"/>
      <c r="GWM141" s="20"/>
      <c r="GWN141" s="20"/>
      <c r="GWO141" s="20"/>
      <c r="GWP141" s="20"/>
      <c r="GWQ141" s="20"/>
      <c r="GWR141" s="20"/>
      <c r="GWS141" s="20"/>
      <c r="GWT141" s="20"/>
      <c r="GWU141" s="20"/>
      <c r="GWV141" s="20"/>
      <c r="GWW141" s="20"/>
      <c r="GWX141" s="20"/>
      <c r="GWY141" s="20"/>
      <c r="GWZ141" s="20"/>
      <c r="GXA141" s="20"/>
      <c r="GXB141" s="20"/>
      <c r="GXC141" s="20"/>
      <c r="GXD141" s="20"/>
      <c r="GXE141" s="20"/>
      <c r="GXF141" s="20"/>
      <c r="GXG141" s="20"/>
      <c r="GXH141" s="20"/>
      <c r="GXI141" s="20"/>
      <c r="GXJ141" s="20"/>
      <c r="GXK141" s="20"/>
      <c r="GXL141" s="20"/>
      <c r="GXM141" s="20"/>
      <c r="GXN141" s="20"/>
      <c r="GXO141" s="20"/>
      <c r="GXP141" s="20"/>
      <c r="GXQ141" s="20"/>
      <c r="GXR141" s="20"/>
      <c r="GXS141" s="20"/>
      <c r="GXT141" s="20"/>
      <c r="GXU141" s="20"/>
      <c r="GXV141" s="20"/>
      <c r="GXW141" s="20"/>
      <c r="GXX141" s="20"/>
      <c r="GXY141" s="20"/>
      <c r="GXZ141" s="20"/>
      <c r="GYA141" s="20"/>
      <c r="GYB141" s="20"/>
      <c r="GYC141" s="20"/>
      <c r="GYD141" s="20"/>
      <c r="GYE141" s="20"/>
      <c r="GYF141" s="20"/>
      <c r="GYG141" s="20"/>
      <c r="GYH141" s="20"/>
      <c r="GYI141" s="20"/>
      <c r="GYJ141" s="20"/>
      <c r="GYK141" s="20"/>
      <c r="GYL141" s="20"/>
      <c r="GYM141" s="20"/>
      <c r="GYN141" s="20"/>
      <c r="GYO141" s="20"/>
      <c r="GYP141" s="20"/>
      <c r="GYQ141" s="20"/>
      <c r="GYR141" s="20"/>
      <c r="GYS141" s="20"/>
      <c r="GYT141" s="20"/>
      <c r="GYU141" s="20"/>
      <c r="GYV141" s="20"/>
      <c r="GYW141" s="20"/>
      <c r="GYX141" s="20"/>
      <c r="GYY141" s="20"/>
      <c r="GYZ141" s="20"/>
      <c r="GZA141" s="20"/>
      <c r="GZB141" s="20"/>
      <c r="GZC141" s="20"/>
      <c r="GZD141" s="20"/>
      <c r="GZE141" s="20"/>
      <c r="GZF141" s="20"/>
      <c r="GZG141" s="20"/>
      <c r="GZH141" s="20"/>
      <c r="GZI141" s="20"/>
      <c r="GZJ141" s="20"/>
      <c r="GZK141" s="20"/>
      <c r="GZL141" s="20"/>
      <c r="GZM141" s="20"/>
      <c r="GZN141" s="20"/>
      <c r="GZO141" s="20"/>
      <c r="GZP141" s="20"/>
      <c r="GZQ141" s="20"/>
      <c r="GZR141" s="20"/>
      <c r="GZS141" s="20"/>
      <c r="GZT141" s="20"/>
      <c r="GZU141" s="20"/>
      <c r="GZV141" s="20"/>
      <c r="GZW141" s="20"/>
      <c r="GZX141" s="20"/>
      <c r="GZY141" s="20"/>
      <c r="GZZ141" s="20"/>
      <c r="HAA141" s="20"/>
      <c r="HAB141" s="20"/>
      <c r="HAC141" s="20"/>
      <c r="HAD141" s="20"/>
      <c r="HAE141" s="20"/>
      <c r="HAF141" s="20"/>
      <c r="HAG141" s="20"/>
      <c r="HAH141" s="20"/>
      <c r="HAI141" s="20"/>
      <c r="HAJ141" s="20"/>
      <c r="HAK141" s="20"/>
      <c r="HAL141" s="20"/>
      <c r="HAM141" s="20"/>
      <c r="HAN141" s="20"/>
      <c r="HAO141" s="20"/>
      <c r="HAP141" s="20"/>
      <c r="HAQ141" s="20"/>
      <c r="HAR141" s="20"/>
      <c r="HAS141" s="20"/>
      <c r="HAT141" s="20"/>
      <c r="HAU141" s="20"/>
      <c r="HAV141" s="20"/>
      <c r="HAW141" s="20"/>
      <c r="HAX141" s="20"/>
      <c r="HAY141" s="20"/>
      <c r="HAZ141" s="20"/>
      <c r="HBA141" s="20"/>
      <c r="HBB141" s="20"/>
      <c r="HBC141" s="20"/>
      <c r="HBD141" s="20"/>
      <c r="HBE141" s="20"/>
      <c r="HBF141" s="20"/>
      <c r="HBG141" s="20"/>
      <c r="HBH141" s="20"/>
      <c r="HBI141" s="20"/>
      <c r="HBJ141" s="20"/>
      <c r="HBK141" s="20"/>
      <c r="HBL141" s="20"/>
      <c r="HBM141" s="20"/>
      <c r="HBN141" s="20"/>
      <c r="HBO141" s="20"/>
      <c r="HBP141" s="20"/>
      <c r="HBQ141" s="20"/>
      <c r="HBR141" s="20"/>
      <c r="HBS141" s="20"/>
      <c r="HBT141" s="20"/>
      <c r="HBU141" s="20"/>
      <c r="HBV141" s="20"/>
      <c r="HBW141" s="20"/>
      <c r="HBX141" s="20"/>
      <c r="HBY141" s="20"/>
      <c r="HBZ141" s="20"/>
      <c r="HCA141" s="20"/>
      <c r="HCB141" s="20"/>
      <c r="HCC141" s="20"/>
      <c r="HCD141" s="20"/>
      <c r="HCE141" s="20"/>
      <c r="HCF141" s="20"/>
      <c r="HCG141" s="20"/>
      <c r="HCH141" s="20"/>
      <c r="HCI141" s="20"/>
      <c r="HCJ141" s="20"/>
      <c r="HCK141" s="20"/>
      <c r="HCL141" s="20"/>
      <c r="HCM141" s="20"/>
      <c r="HCN141" s="20"/>
      <c r="HCO141" s="20"/>
      <c r="HCP141" s="20"/>
      <c r="HCQ141" s="20"/>
      <c r="HCR141" s="20"/>
      <c r="HCS141" s="20"/>
      <c r="HCT141" s="20"/>
      <c r="HCU141" s="20"/>
      <c r="HCV141" s="20"/>
      <c r="HCW141" s="20"/>
      <c r="HCX141" s="20"/>
      <c r="HCY141" s="20"/>
      <c r="HCZ141" s="20"/>
      <c r="HDA141" s="20"/>
      <c r="HDB141" s="20"/>
      <c r="HDC141" s="20"/>
      <c r="HDD141" s="20"/>
      <c r="HDE141" s="20"/>
      <c r="HDF141" s="20"/>
      <c r="HDG141" s="20"/>
      <c r="HDH141" s="20"/>
      <c r="HDI141" s="20"/>
      <c r="HDJ141" s="20"/>
      <c r="HDK141" s="20"/>
      <c r="HDL141" s="20"/>
      <c r="HDM141" s="20"/>
      <c r="HDN141" s="20"/>
      <c r="HDO141" s="20"/>
      <c r="HDP141" s="20"/>
      <c r="HDQ141" s="20"/>
      <c r="HDR141" s="20"/>
      <c r="HDS141" s="20"/>
      <c r="HDT141" s="20"/>
      <c r="HDU141" s="20"/>
      <c r="HDV141" s="20"/>
      <c r="HDW141" s="20"/>
      <c r="HDX141" s="20"/>
      <c r="HDY141" s="20"/>
      <c r="HDZ141" s="20"/>
      <c r="HEA141" s="20"/>
      <c r="HEB141" s="20"/>
      <c r="HEC141" s="20"/>
      <c r="HED141" s="20"/>
      <c r="HEE141" s="20"/>
      <c r="HEF141" s="20"/>
      <c r="HEG141" s="20"/>
      <c r="HEH141" s="20"/>
      <c r="HEI141" s="20"/>
      <c r="HEJ141" s="20"/>
      <c r="HEK141" s="20"/>
      <c r="HEL141" s="20"/>
      <c r="HEM141" s="20"/>
      <c r="HEN141" s="20"/>
      <c r="HEO141" s="20"/>
      <c r="HEP141" s="20"/>
      <c r="HEQ141" s="20"/>
      <c r="HER141" s="20"/>
      <c r="HES141" s="20"/>
      <c r="HET141" s="20"/>
      <c r="HEU141" s="20"/>
      <c r="HEV141" s="20"/>
      <c r="HEW141" s="20"/>
      <c r="HEX141" s="20"/>
      <c r="HEY141" s="20"/>
      <c r="HEZ141" s="20"/>
      <c r="HFA141" s="20"/>
      <c r="HFB141" s="20"/>
      <c r="HFC141" s="20"/>
      <c r="HFD141" s="20"/>
      <c r="HFE141" s="20"/>
      <c r="HFF141" s="20"/>
      <c r="HFG141" s="20"/>
      <c r="HFH141" s="20"/>
      <c r="HFI141" s="20"/>
      <c r="HFJ141" s="20"/>
      <c r="HFK141" s="20"/>
      <c r="HFL141" s="20"/>
      <c r="HFM141" s="20"/>
      <c r="HFN141" s="20"/>
      <c r="HFO141" s="20"/>
      <c r="HFP141" s="20"/>
      <c r="HFQ141" s="20"/>
      <c r="HFR141" s="20"/>
      <c r="HFS141" s="21"/>
      <c r="HFT141" s="21"/>
      <c r="HFU141" s="21"/>
      <c r="HFV141" s="21"/>
      <c r="HFW141" s="21"/>
      <c r="HFX141" s="21"/>
      <c r="HFY141" s="20"/>
      <c r="HFZ141" s="20"/>
      <c r="HGA141" s="20"/>
      <c r="HGB141" s="20"/>
      <c r="HGC141" s="20"/>
      <c r="HGD141" s="20"/>
      <c r="HGE141" s="20"/>
      <c r="HGF141" s="20"/>
      <c r="HGG141" s="20"/>
      <c r="HGH141" s="20"/>
      <c r="HGI141" s="20"/>
      <c r="HGJ141" s="20"/>
      <c r="HGK141" s="20"/>
      <c r="HGL141" s="20"/>
      <c r="HGM141" s="20"/>
      <c r="HGN141" s="20"/>
      <c r="HGO141" s="20"/>
      <c r="HGP141" s="20"/>
      <c r="HGQ141" s="20"/>
      <c r="HGR141" s="20"/>
      <c r="HGS141" s="20"/>
      <c r="HGT141" s="20"/>
      <c r="HGU141" s="20"/>
      <c r="HGV141" s="20"/>
      <c r="HGW141" s="20"/>
      <c r="HGX141" s="20"/>
      <c r="HGY141" s="20"/>
      <c r="HGZ141" s="20"/>
      <c r="HHA141" s="20"/>
      <c r="HHB141" s="20"/>
      <c r="HHC141" s="20"/>
      <c r="HHD141" s="20"/>
      <c r="HHE141" s="20"/>
      <c r="HHF141" s="20"/>
      <c r="HHG141" s="20"/>
      <c r="HHH141" s="20"/>
      <c r="HHI141" s="20"/>
      <c r="HHJ141" s="20"/>
      <c r="HHK141" s="20"/>
      <c r="HHL141" s="20"/>
      <c r="HHM141" s="20"/>
      <c r="HHN141" s="20"/>
      <c r="HHO141" s="20"/>
      <c r="HHP141" s="20"/>
      <c r="HHQ141" s="20"/>
      <c r="HHR141" s="20"/>
      <c r="HHS141" s="20"/>
      <c r="HHT141" s="20"/>
      <c r="HHU141" s="20"/>
      <c r="HHV141" s="20"/>
      <c r="HHW141" s="20"/>
      <c r="HHX141" s="20"/>
      <c r="HHY141" s="20"/>
      <c r="HHZ141" s="20"/>
      <c r="HIA141" s="20"/>
      <c r="HIB141" s="20"/>
      <c r="HIC141" s="20"/>
      <c r="HID141" s="20"/>
      <c r="HIE141" s="20"/>
      <c r="HIF141" s="20"/>
      <c r="HIG141" s="20"/>
      <c r="HIH141" s="20"/>
      <c r="HII141" s="20"/>
      <c r="HIJ141" s="20"/>
      <c r="HIK141" s="20"/>
      <c r="HIL141" s="20"/>
      <c r="HIM141" s="20"/>
      <c r="HIN141" s="20"/>
      <c r="HIO141" s="20"/>
      <c r="HIP141" s="20"/>
      <c r="HIQ141" s="20"/>
      <c r="HIR141" s="20"/>
      <c r="HIS141" s="20"/>
      <c r="HIT141" s="20"/>
      <c r="HIU141" s="20"/>
      <c r="HIV141" s="20"/>
      <c r="HIW141" s="20"/>
      <c r="HIX141" s="20"/>
      <c r="HIY141" s="20"/>
      <c r="HIZ141" s="20"/>
      <c r="HJA141" s="20"/>
      <c r="HJB141" s="20"/>
      <c r="HJC141" s="20"/>
      <c r="HJD141" s="20"/>
      <c r="HJE141" s="20"/>
      <c r="HJF141" s="20"/>
      <c r="HJG141" s="20"/>
      <c r="HJH141" s="20"/>
      <c r="HJI141" s="20"/>
      <c r="HJJ141" s="20"/>
      <c r="HJK141" s="20"/>
      <c r="HJL141" s="20"/>
      <c r="HJM141" s="20"/>
      <c r="HJN141" s="20"/>
      <c r="HJO141" s="20"/>
      <c r="HJP141" s="20"/>
      <c r="HJQ141" s="20"/>
      <c r="HJR141" s="20"/>
      <c r="HJS141" s="20"/>
      <c r="HJT141" s="20"/>
      <c r="HJU141" s="20"/>
      <c r="HJV141" s="20"/>
      <c r="HJW141" s="20"/>
      <c r="HJX141" s="20"/>
      <c r="HJY141" s="20"/>
      <c r="HJZ141" s="20"/>
      <c r="HKA141" s="20"/>
      <c r="HKB141" s="20"/>
      <c r="HKC141" s="20"/>
      <c r="HKD141" s="20"/>
      <c r="HKE141" s="20"/>
      <c r="HKF141" s="20"/>
      <c r="HKG141" s="20"/>
      <c r="HKH141" s="20"/>
      <c r="HKI141" s="20"/>
      <c r="HKJ141" s="20"/>
      <c r="HKK141" s="20"/>
      <c r="HKL141" s="20"/>
      <c r="HKM141" s="20"/>
      <c r="HKN141" s="20"/>
      <c r="HKO141" s="20"/>
      <c r="HKP141" s="20"/>
      <c r="HKQ141" s="20"/>
      <c r="HKR141" s="20"/>
      <c r="HKS141" s="20"/>
      <c r="HKT141" s="20"/>
      <c r="HKU141" s="20"/>
      <c r="HKV141" s="20"/>
      <c r="HKW141" s="20"/>
      <c r="HKX141" s="20"/>
      <c r="HKY141" s="20"/>
      <c r="HKZ141" s="20"/>
      <c r="HLA141" s="20"/>
      <c r="HLB141" s="20"/>
      <c r="HLC141" s="20"/>
      <c r="HLD141" s="20"/>
      <c r="HLE141" s="20"/>
      <c r="HLF141" s="20"/>
      <c r="HLG141" s="20"/>
      <c r="HLH141" s="20"/>
      <c r="HLI141" s="20"/>
      <c r="HLJ141" s="20"/>
      <c r="HLK141" s="20"/>
      <c r="HLL141" s="20"/>
      <c r="HLM141" s="20"/>
      <c r="HLN141" s="20"/>
      <c r="HLO141" s="20"/>
      <c r="HLP141" s="20"/>
      <c r="HLQ141" s="20"/>
      <c r="HLR141" s="20"/>
      <c r="HLS141" s="20"/>
      <c r="HLT141" s="20"/>
      <c r="HLU141" s="20"/>
      <c r="HLV141" s="20"/>
      <c r="HLW141" s="20"/>
      <c r="HLX141" s="20"/>
      <c r="HLY141" s="20"/>
      <c r="HLZ141" s="20"/>
      <c r="HMA141" s="20"/>
      <c r="HMB141" s="20"/>
      <c r="HMC141" s="20"/>
      <c r="HMD141" s="20"/>
      <c r="HME141" s="20"/>
      <c r="HMF141" s="20"/>
      <c r="HMG141" s="20"/>
      <c r="HMH141" s="20"/>
      <c r="HMI141" s="20"/>
      <c r="HMJ141" s="20"/>
      <c r="HMK141" s="20"/>
      <c r="HML141" s="20"/>
      <c r="HMM141" s="20"/>
      <c r="HMN141" s="20"/>
      <c r="HMO141" s="20"/>
      <c r="HMP141" s="20"/>
      <c r="HMQ141" s="20"/>
      <c r="HMR141" s="20"/>
      <c r="HMS141" s="20"/>
      <c r="HMT141" s="20"/>
      <c r="HMU141" s="20"/>
      <c r="HMV141" s="20"/>
      <c r="HMW141" s="20"/>
      <c r="HMX141" s="20"/>
      <c r="HMY141" s="20"/>
      <c r="HMZ141" s="20"/>
      <c r="HNA141" s="20"/>
      <c r="HNB141" s="20"/>
      <c r="HNC141" s="20"/>
      <c r="HND141" s="20"/>
      <c r="HNE141" s="20"/>
      <c r="HNF141" s="20"/>
      <c r="HNG141" s="20"/>
      <c r="HNH141" s="20"/>
      <c r="HNI141" s="20"/>
      <c r="HNJ141" s="20"/>
      <c r="HNK141" s="20"/>
      <c r="HNL141" s="20"/>
      <c r="HNM141" s="20"/>
      <c r="HNN141" s="20"/>
      <c r="HNO141" s="20"/>
      <c r="HNP141" s="20"/>
      <c r="HNQ141" s="20"/>
      <c r="HNR141" s="20"/>
      <c r="HNS141" s="20"/>
      <c r="HNT141" s="20"/>
      <c r="HNU141" s="20"/>
      <c r="HNV141" s="20"/>
      <c r="HNW141" s="20"/>
      <c r="HNX141" s="20"/>
      <c r="HNY141" s="20"/>
      <c r="HNZ141" s="20"/>
      <c r="HOA141" s="20"/>
      <c r="HOB141" s="20"/>
      <c r="HOC141" s="20"/>
      <c r="HOD141" s="20"/>
      <c r="HOE141" s="20"/>
      <c r="HOF141" s="20"/>
      <c r="HOG141" s="20"/>
      <c r="HOH141" s="20"/>
      <c r="HOI141" s="20"/>
      <c r="HOJ141" s="20"/>
      <c r="HOK141" s="20"/>
      <c r="HOL141" s="20"/>
      <c r="HOM141" s="20"/>
      <c r="HON141" s="20"/>
      <c r="HOO141" s="20"/>
      <c r="HOP141" s="20"/>
      <c r="HOQ141" s="20"/>
      <c r="HOR141" s="20"/>
      <c r="HOS141" s="20"/>
      <c r="HOT141" s="20"/>
      <c r="HOU141" s="20"/>
      <c r="HOV141" s="20"/>
      <c r="HOW141" s="20"/>
      <c r="HOX141" s="20"/>
      <c r="HOY141" s="20"/>
      <c r="HOZ141" s="20"/>
      <c r="HPA141" s="20"/>
      <c r="HPB141" s="20"/>
      <c r="HPC141" s="20"/>
      <c r="HPD141" s="20"/>
      <c r="HPE141" s="20"/>
      <c r="HPF141" s="20"/>
      <c r="HPG141" s="20"/>
      <c r="HPH141" s="20"/>
      <c r="HPI141" s="20"/>
      <c r="HPJ141" s="20"/>
      <c r="HPK141" s="20"/>
      <c r="HPL141" s="20"/>
      <c r="HPM141" s="20"/>
      <c r="HPN141" s="20"/>
      <c r="HPO141" s="21"/>
      <c r="HPP141" s="21"/>
      <c r="HPQ141" s="21"/>
      <c r="HPR141" s="21"/>
      <c r="HPS141" s="21"/>
      <c r="HPT141" s="21"/>
      <c r="HPU141" s="20"/>
      <c r="HPV141" s="20"/>
      <c r="HPW141" s="20"/>
      <c r="HPX141" s="20"/>
      <c r="HPY141" s="20"/>
      <c r="HPZ141" s="20"/>
      <c r="HQA141" s="20"/>
      <c r="HQB141" s="20"/>
      <c r="HQC141" s="20"/>
      <c r="HQD141" s="20"/>
      <c r="HQE141" s="20"/>
      <c r="HQF141" s="20"/>
      <c r="HQG141" s="20"/>
      <c r="HQH141" s="20"/>
      <c r="HQI141" s="20"/>
      <c r="HQJ141" s="20"/>
      <c r="HQK141" s="20"/>
      <c r="HQL141" s="20"/>
      <c r="HQM141" s="20"/>
      <c r="HQN141" s="20"/>
      <c r="HQO141" s="20"/>
      <c r="HQP141" s="20"/>
      <c r="HQQ141" s="20"/>
      <c r="HQR141" s="20"/>
      <c r="HQS141" s="20"/>
      <c r="HQT141" s="20"/>
      <c r="HQU141" s="20"/>
      <c r="HQV141" s="20"/>
      <c r="HQW141" s="20"/>
      <c r="HQX141" s="20"/>
      <c r="HQY141" s="20"/>
      <c r="HQZ141" s="20"/>
      <c r="HRA141" s="20"/>
      <c r="HRB141" s="20"/>
      <c r="HRC141" s="20"/>
      <c r="HRD141" s="20"/>
      <c r="HRE141" s="20"/>
      <c r="HRF141" s="20"/>
      <c r="HRG141" s="20"/>
      <c r="HRH141" s="20"/>
      <c r="HRI141" s="20"/>
      <c r="HRJ141" s="20"/>
      <c r="HRK141" s="20"/>
      <c r="HRL141" s="20"/>
      <c r="HRM141" s="20"/>
      <c r="HRN141" s="20"/>
      <c r="HRO141" s="20"/>
      <c r="HRP141" s="20"/>
      <c r="HRQ141" s="20"/>
      <c r="HRR141" s="20"/>
      <c r="HRS141" s="20"/>
      <c r="HRT141" s="20"/>
      <c r="HRU141" s="20"/>
      <c r="HRV141" s="20"/>
      <c r="HRW141" s="20"/>
      <c r="HRX141" s="20"/>
      <c r="HRY141" s="20"/>
      <c r="HRZ141" s="20"/>
      <c r="HSA141" s="20"/>
      <c r="HSB141" s="20"/>
      <c r="HSC141" s="20"/>
      <c r="HSD141" s="20"/>
      <c r="HSE141" s="20"/>
      <c r="HSF141" s="20"/>
      <c r="HSG141" s="20"/>
      <c r="HSH141" s="20"/>
      <c r="HSI141" s="20"/>
      <c r="HSJ141" s="20"/>
      <c r="HSK141" s="20"/>
      <c r="HSL141" s="20"/>
      <c r="HSM141" s="20"/>
      <c r="HSN141" s="20"/>
      <c r="HSO141" s="20"/>
      <c r="HSP141" s="20"/>
      <c r="HSQ141" s="20"/>
      <c r="HSR141" s="20"/>
      <c r="HSS141" s="20"/>
      <c r="HST141" s="20"/>
      <c r="HSU141" s="20"/>
      <c r="HSV141" s="20"/>
      <c r="HSW141" s="20"/>
      <c r="HSX141" s="20"/>
      <c r="HSY141" s="20"/>
      <c r="HSZ141" s="20"/>
      <c r="HTA141" s="20"/>
      <c r="HTB141" s="20"/>
      <c r="HTC141" s="20"/>
      <c r="HTD141" s="20"/>
      <c r="HTE141" s="20"/>
      <c r="HTF141" s="20"/>
      <c r="HTG141" s="20"/>
      <c r="HTH141" s="20"/>
      <c r="HTI141" s="20"/>
      <c r="HTJ141" s="20"/>
      <c r="HTK141" s="20"/>
      <c r="HTL141" s="20"/>
      <c r="HTM141" s="20"/>
      <c r="HTN141" s="20"/>
      <c r="HTO141" s="20"/>
      <c r="HTP141" s="20"/>
      <c r="HTQ141" s="20"/>
      <c r="HTR141" s="20"/>
      <c r="HTS141" s="20"/>
      <c r="HTT141" s="20"/>
      <c r="HTU141" s="20"/>
      <c r="HTV141" s="20"/>
      <c r="HTW141" s="20"/>
      <c r="HTX141" s="20"/>
      <c r="HTY141" s="20"/>
      <c r="HTZ141" s="20"/>
      <c r="HUA141" s="20"/>
      <c r="HUB141" s="20"/>
      <c r="HUC141" s="20"/>
      <c r="HUD141" s="20"/>
      <c r="HUE141" s="20"/>
      <c r="HUF141" s="20"/>
      <c r="HUG141" s="20"/>
      <c r="HUH141" s="20"/>
      <c r="HUI141" s="20"/>
      <c r="HUJ141" s="20"/>
      <c r="HUK141" s="20"/>
      <c r="HUL141" s="20"/>
      <c r="HUM141" s="20"/>
      <c r="HUN141" s="20"/>
      <c r="HUO141" s="20"/>
      <c r="HUP141" s="20"/>
      <c r="HUQ141" s="20"/>
      <c r="HUR141" s="20"/>
      <c r="HUS141" s="20"/>
      <c r="HUT141" s="20"/>
      <c r="HUU141" s="20"/>
      <c r="HUV141" s="20"/>
      <c r="HUW141" s="20"/>
      <c r="HUX141" s="20"/>
      <c r="HUY141" s="20"/>
      <c r="HUZ141" s="20"/>
      <c r="HVA141" s="20"/>
      <c r="HVB141" s="20"/>
      <c r="HVC141" s="20"/>
      <c r="HVD141" s="20"/>
      <c r="HVE141" s="20"/>
      <c r="HVF141" s="20"/>
      <c r="HVG141" s="20"/>
      <c r="HVH141" s="20"/>
      <c r="HVI141" s="20"/>
      <c r="HVJ141" s="20"/>
      <c r="HVK141" s="20"/>
      <c r="HVL141" s="20"/>
      <c r="HVM141" s="20"/>
      <c r="HVN141" s="20"/>
      <c r="HVO141" s="20"/>
      <c r="HVP141" s="20"/>
      <c r="HVQ141" s="20"/>
      <c r="HVR141" s="20"/>
      <c r="HVS141" s="20"/>
      <c r="HVT141" s="20"/>
      <c r="HVU141" s="20"/>
      <c r="HVV141" s="20"/>
      <c r="HVW141" s="20"/>
      <c r="HVX141" s="20"/>
      <c r="HVY141" s="20"/>
      <c r="HVZ141" s="20"/>
      <c r="HWA141" s="20"/>
      <c r="HWB141" s="20"/>
      <c r="HWC141" s="20"/>
      <c r="HWD141" s="20"/>
      <c r="HWE141" s="20"/>
      <c r="HWF141" s="20"/>
      <c r="HWG141" s="20"/>
      <c r="HWH141" s="20"/>
      <c r="HWI141" s="20"/>
      <c r="HWJ141" s="20"/>
      <c r="HWK141" s="20"/>
      <c r="HWL141" s="20"/>
      <c r="HWM141" s="20"/>
      <c r="HWN141" s="20"/>
      <c r="HWO141" s="20"/>
      <c r="HWP141" s="20"/>
      <c r="HWQ141" s="20"/>
      <c r="HWR141" s="20"/>
      <c r="HWS141" s="20"/>
      <c r="HWT141" s="20"/>
      <c r="HWU141" s="20"/>
      <c r="HWV141" s="20"/>
      <c r="HWW141" s="20"/>
      <c r="HWX141" s="20"/>
      <c r="HWY141" s="20"/>
      <c r="HWZ141" s="20"/>
      <c r="HXA141" s="20"/>
      <c r="HXB141" s="20"/>
      <c r="HXC141" s="20"/>
      <c r="HXD141" s="20"/>
      <c r="HXE141" s="20"/>
      <c r="HXF141" s="20"/>
      <c r="HXG141" s="20"/>
      <c r="HXH141" s="20"/>
      <c r="HXI141" s="20"/>
      <c r="HXJ141" s="20"/>
      <c r="HXK141" s="20"/>
      <c r="HXL141" s="20"/>
      <c r="HXM141" s="20"/>
      <c r="HXN141" s="20"/>
      <c r="HXO141" s="20"/>
      <c r="HXP141" s="20"/>
      <c r="HXQ141" s="20"/>
      <c r="HXR141" s="20"/>
      <c r="HXS141" s="20"/>
      <c r="HXT141" s="20"/>
      <c r="HXU141" s="20"/>
      <c r="HXV141" s="20"/>
      <c r="HXW141" s="20"/>
      <c r="HXX141" s="20"/>
      <c r="HXY141" s="20"/>
      <c r="HXZ141" s="20"/>
      <c r="HYA141" s="20"/>
      <c r="HYB141" s="20"/>
      <c r="HYC141" s="20"/>
      <c r="HYD141" s="20"/>
      <c r="HYE141" s="20"/>
      <c r="HYF141" s="20"/>
      <c r="HYG141" s="20"/>
      <c r="HYH141" s="20"/>
      <c r="HYI141" s="20"/>
      <c r="HYJ141" s="20"/>
      <c r="HYK141" s="20"/>
      <c r="HYL141" s="20"/>
      <c r="HYM141" s="20"/>
      <c r="HYN141" s="20"/>
      <c r="HYO141" s="20"/>
      <c r="HYP141" s="20"/>
      <c r="HYQ141" s="20"/>
      <c r="HYR141" s="20"/>
      <c r="HYS141" s="20"/>
      <c r="HYT141" s="20"/>
      <c r="HYU141" s="20"/>
      <c r="HYV141" s="20"/>
      <c r="HYW141" s="20"/>
      <c r="HYX141" s="20"/>
      <c r="HYY141" s="20"/>
      <c r="HYZ141" s="20"/>
      <c r="HZA141" s="20"/>
      <c r="HZB141" s="20"/>
      <c r="HZC141" s="20"/>
      <c r="HZD141" s="20"/>
      <c r="HZE141" s="20"/>
      <c r="HZF141" s="20"/>
      <c r="HZG141" s="20"/>
      <c r="HZH141" s="20"/>
      <c r="HZI141" s="20"/>
      <c r="HZJ141" s="20"/>
      <c r="HZK141" s="21"/>
      <c r="HZL141" s="21"/>
      <c r="HZM141" s="21"/>
      <c r="HZN141" s="21"/>
      <c r="HZO141" s="21"/>
      <c r="HZP141" s="21"/>
      <c r="HZQ141" s="20"/>
      <c r="HZR141" s="20"/>
      <c r="HZS141" s="20"/>
      <c r="HZT141" s="20"/>
      <c r="HZU141" s="20"/>
      <c r="HZV141" s="20"/>
      <c r="HZW141" s="20"/>
      <c r="HZX141" s="20"/>
      <c r="HZY141" s="20"/>
      <c r="HZZ141" s="20"/>
      <c r="IAA141" s="20"/>
      <c r="IAB141" s="20"/>
      <c r="IAC141" s="20"/>
      <c r="IAD141" s="20"/>
      <c r="IAE141" s="20"/>
      <c r="IAF141" s="20"/>
      <c r="IAG141" s="20"/>
      <c r="IAH141" s="20"/>
      <c r="IAI141" s="20"/>
      <c r="IAJ141" s="20"/>
      <c r="IAK141" s="20"/>
      <c r="IAL141" s="20"/>
      <c r="IAM141" s="20"/>
      <c r="IAN141" s="20"/>
      <c r="IAO141" s="20"/>
      <c r="IAP141" s="20"/>
      <c r="IAQ141" s="20"/>
      <c r="IAR141" s="20"/>
      <c r="IAS141" s="20"/>
      <c r="IAT141" s="20"/>
      <c r="IAU141" s="20"/>
      <c r="IAV141" s="20"/>
      <c r="IAW141" s="20"/>
      <c r="IAX141" s="20"/>
      <c r="IAY141" s="20"/>
      <c r="IAZ141" s="20"/>
      <c r="IBA141" s="20"/>
      <c r="IBB141" s="20"/>
      <c r="IBC141" s="20"/>
      <c r="IBD141" s="20"/>
      <c r="IBE141" s="20"/>
      <c r="IBF141" s="20"/>
      <c r="IBG141" s="20"/>
      <c r="IBH141" s="20"/>
      <c r="IBI141" s="20"/>
      <c r="IBJ141" s="20"/>
      <c r="IBK141" s="20"/>
      <c r="IBL141" s="20"/>
      <c r="IBM141" s="20"/>
      <c r="IBN141" s="20"/>
      <c r="IBO141" s="20"/>
      <c r="IBP141" s="20"/>
      <c r="IBQ141" s="20"/>
      <c r="IBR141" s="20"/>
      <c r="IBS141" s="20"/>
      <c r="IBT141" s="20"/>
      <c r="IBU141" s="20"/>
      <c r="IBV141" s="20"/>
      <c r="IBW141" s="20"/>
      <c r="IBX141" s="20"/>
      <c r="IBY141" s="20"/>
      <c r="IBZ141" s="20"/>
      <c r="ICA141" s="20"/>
      <c r="ICB141" s="20"/>
      <c r="ICC141" s="20"/>
      <c r="ICD141" s="20"/>
      <c r="ICE141" s="20"/>
      <c r="ICF141" s="20"/>
      <c r="ICG141" s="20"/>
      <c r="ICH141" s="20"/>
      <c r="ICI141" s="20"/>
      <c r="ICJ141" s="20"/>
      <c r="ICK141" s="20"/>
      <c r="ICL141" s="20"/>
      <c r="ICM141" s="20"/>
      <c r="ICN141" s="20"/>
      <c r="ICO141" s="20"/>
      <c r="ICP141" s="20"/>
      <c r="ICQ141" s="20"/>
      <c r="ICR141" s="20"/>
      <c r="ICS141" s="20"/>
      <c r="ICT141" s="20"/>
      <c r="ICU141" s="20"/>
      <c r="ICV141" s="20"/>
      <c r="ICW141" s="20"/>
      <c r="ICX141" s="20"/>
      <c r="ICY141" s="20"/>
      <c r="ICZ141" s="20"/>
      <c r="IDA141" s="20"/>
      <c r="IDB141" s="20"/>
      <c r="IDC141" s="20"/>
      <c r="IDD141" s="20"/>
      <c r="IDE141" s="20"/>
      <c r="IDF141" s="20"/>
      <c r="IDG141" s="20"/>
      <c r="IDH141" s="20"/>
      <c r="IDI141" s="20"/>
      <c r="IDJ141" s="20"/>
      <c r="IDK141" s="20"/>
      <c r="IDL141" s="20"/>
      <c r="IDM141" s="20"/>
      <c r="IDN141" s="20"/>
      <c r="IDO141" s="20"/>
      <c r="IDP141" s="20"/>
      <c r="IDQ141" s="20"/>
      <c r="IDR141" s="20"/>
      <c r="IDS141" s="20"/>
      <c r="IDT141" s="20"/>
      <c r="IDU141" s="20"/>
      <c r="IDV141" s="20"/>
      <c r="IDW141" s="20"/>
      <c r="IDX141" s="20"/>
      <c r="IDY141" s="20"/>
      <c r="IDZ141" s="20"/>
      <c r="IEA141" s="20"/>
      <c r="IEB141" s="20"/>
      <c r="IEC141" s="20"/>
      <c r="IED141" s="20"/>
      <c r="IEE141" s="20"/>
      <c r="IEF141" s="20"/>
      <c r="IEG141" s="20"/>
      <c r="IEH141" s="20"/>
      <c r="IEI141" s="20"/>
      <c r="IEJ141" s="20"/>
      <c r="IEK141" s="20"/>
      <c r="IEL141" s="20"/>
      <c r="IEM141" s="20"/>
      <c r="IEN141" s="20"/>
      <c r="IEO141" s="20"/>
      <c r="IEP141" s="20"/>
      <c r="IEQ141" s="20"/>
      <c r="IER141" s="20"/>
      <c r="IES141" s="20"/>
      <c r="IET141" s="20"/>
      <c r="IEU141" s="20"/>
      <c r="IEV141" s="20"/>
      <c r="IEW141" s="20"/>
      <c r="IEX141" s="20"/>
      <c r="IEY141" s="20"/>
      <c r="IEZ141" s="20"/>
      <c r="IFA141" s="20"/>
      <c r="IFB141" s="20"/>
      <c r="IFC141" s="20"/>
      <c r="IFD141" s="20"/>
      <c r="IFE141" s="20"/>
      <c r="IFF141" s="20"/>
      <c r="IFG141" s="20"/>
      <c r="IFH141" s="20"/>
      <c r="IFI141" s="20"/>
      <c r="IFJ141" s="20"/>
      <c r="IFK141" s="20"/>
      <c r="IFL141" s="20"/>
      <c r="IFM141" s="20"/>
      <c r="IFN141" s="20"/>
      <c r="IFO141" s="20"/>
      <c r="IFP141" s="20"/>
      <c r="IFQ141" s="20"/>
      <c r="IFR141" s="20"/>
      <c r="IFS141" s="20"/>
      <c r="IFT141" s="20"/>
      <c r="IFU141" s="20"/>
      <c r="IFV141" s="20"/>
      <c r="IFW141" s="20"/>
      <c r="IFX141" s="20"/>
      <c r="IFY141" s="20"/>
      <c r="IFZ141" s="20"/>
      <c r="IGA141" s="20"/>
      <c r="IGB141" s="20"/>
      <c r="IGC141" s="20"/>
      <c r="IGD141" s="20"/>
      <c r="IGE141" s="20"/>
      <c r="IGF141" s="20"/>
      <c r="IGG141" s="20"/>
      <c r="IGH141" s="20"/>
      <c r="IGI141" s="20"/>
      <c r="IGJ141" s="20"/>
      <c r="IGK141" s="20"/>
      <c r="IGL141" s="20"/>
      <c r="IGM141" s="20"/>
      <c r="IGN141" s="20"/>
      <c r="IGO141" s="20"/>
      <c r="IGP141" s="20"/>
      <c r="IGQ141" s="20"/>
      <c r="IGR141" s="20"/>
      <c r="IGS141" s="20"/>
      <c r="IGT141" s="20"/>
      <c r="IGU141" s="20"/>
      <c r="IGV141" s="20"/>
      <c r="IGW141" s="20"/>
      <c r="IGX141" s="20"/>
      <c r="IGY141" s="20"/>
      <c r="IGZ141" s="20"/>
      <c r="IHA141" s="20"/>
      <c r="IHB141" s="20"/>
      <c r="IHC141" s="20"/>
      <c r="IHD141" s="20"/>
      <c r="IHE141" s="20"/>
      <c r="IHF141" s="20"/>
      <c r="IHG141" s="20"/>
      <c r="IHH141" s="20"/>
      <c r="IHI141" s="20"/>
      <c r="IHJ141" s="20"/>
      <c r="IHK141" s="20"/>
      <c r="IHL141" s="20"/>
      <c r="IHM141" s="20"/>
      <c r="IHN141" s="20"/>
      <c r="IHO141" s="20"/>
      <c r="IHP141" s="20"/>
      <c r="IHQ141" s="20"/>
      <c r="IHR141" s="20"/>
      <c r="IHS141" s="20"/>
      <c r="IHT141" s="20"/>
      <c r="IHU141" s="20"/>
      <c r="IHV141" s="20"/>
      <c r="IHW141" s="20"/>
      <c r="IHX141" s="20"/>
      <c r="IHY141" s="20"/>
      <c r="IHZ141" s="20"/>
      <c r="IIA141" s="20"/>
      <c r="IIB141" s="20"/>
      <c r="IIC141" s="20"/>
      <c r="IID141" s="20"/>
      <c r="IIE141" s="20"/>
      <c r="IIF141" s="20"/>
      <c r="IIG141" s="20"/>
      <c r="IIH141" s="20"/>
      <c r="III141" s="20"/>
      <c r="IIJ141" s="20"/>
      <c r="IIK141" s="20"/>
      <c r="IIL141" s="20"/>
      <c r="IIM141" s="20"/>
      <c r="IIN141" s="20"/>
      <c r="IIO141" s="20"/>
      <c r="IIP141" s="20"/>
      <c r="IIQ141" s="20"/>
      <c r="IIR141" s="20"/>
      <c r="IIS141" s="20"/>
      <c r="IIT141" s="20"/>
      <c r="IIU141" s="20"/>
      <c r="IIV141" s="20"/>
      <c r="IIW141" s="20"/>
      <c r="IIX141" s="20"/>
      <c r="IIY141" s="20"/>
      <c r="IIZ141" s="20"/>
      <c r="IJA141" s="20"/>
      <c r="IJB141" s="20"/>
      <c r="IJC141" s="20"/>
      <c r="IJD141" s="20"/>
      <c r="IJE141" s="20"/>
      <c r="IJF141" s="20"/>
      <c r="IJG141" s="21"/>
      <c r="IJH141" s="21"/>
      <c r="IJI141" s="21"/>
      <c r="IJJ141" s="21"/>
      <c r="IJK141" s="21"/>
      <c r="IJL141" s="21"/>
      <c r="IJM141" s="20"/>
      <c r="IJN141" s="20"/>
      <c r="IJO141" s="20"/>
      <c r="IJP141" s="20"/>
      <c r="IJQ141" s="20"/>
      <c r="IJR141" s="20"/>
      <c r="IJS141" s="20"/>
      <c r="IJT141" s="20"/>
      <c r="IJU141" s="20"/>
      <c r="IJV141" s="20"/>
      <c r="IJW141" s="20"/>
      <c r="IJX141" s="20"/>
      <c r="IJY141" s="20"/>
      <c r="IJZ141" s="20"/>
      <c r="IKA141" s="20"/>
      <c r="IKB141" s="20"/>
      <c r="IKC141" s="20"/>
      <c r="IKD141" s="20"/>
      <c r="IKE141" s="20"/>
      <c r="IKF141" s="20"/>
      <c r="IKG141" s="20"/>
      <c r="IKH141" s="20"/>
      <c r="IKI141" s="20"/>
      <c r="IKJ141" s="20"/>
      <c r="IKK141" s="20"/>
      <c r="IKL141" s="20"/>
      <c r="IKM141" s="20"/>
      <c r="IKN141" s="20"/>
      <c r="IKO141" s="20"/>
      <c r="IKP141" s="20"/>
      <c r="IKQ141" s="20"/>
      <c r="IKR141" s="20"/>
      <c r="IKS141" s="20"/>
      <c r="IKT141" s="20"/>
      <c r="IKU141" s="20"/>
      <c r="IKV141" s="20"/>
      <c r="IKW141" s="20"/>
      <c r="IKX141" s="20"/>
      <c r="IKY141" s="20"/>
      <c r="IKZ141" s="20"/>
      <c r="ILA141" s="20"/>
      <c r="ILB141" s="20"/>
      <c r="ILC141" s="20"/>
      <c r="ILD141" s="20"/>
      <c r="ILE141" s="20"/>
      <c r="ILF141" s="20"/>
      <c r="ILG141" s="20"/>
      <c r="ILH141" s="20"/>
      <c r="ILI141" s="20"/>
      <c r="ILJ141" s="20"/>
      <c r="ILK141" s="20"/>
      <c r="ILL141" s="20"/>
      <c r="ILM141" s="20"/>
      <c r="ILN141" s="20"/>
      <c r="ILO141" s="20"/>
      <c r="ILP141" s="20"/>
      <c r="ILQ141" s="20"/>
      <c r="ILR141" s="20"/>
      <c r="ILS141" s="20"/>
      <c r="ILT141" s="20"/>
      <c r="ILU141" s="20"/>
      <c r="ILV141" s="20"/>
      <c r="ILW141" s="20"/>
      <c r="ILX141" s="20"/>
      <c r="ILY141" s="20"/>
      <c r="ILZ141" s="20"/>
      <c r="IMA141" s="20"/>
      <c r="IMB141" s="20"/>
      <c r="IMC141" s="20"/>
      <c r="IMD141" s="20"/>
      <c r="IME141" s="20"/>
      <c r="IMF141" s="20"/>
      <c r="IMG141" s="20"/>
      <c r="IMH141" s="20"/>
      <c r="IMI141" s="20"/>
      <c r="IMJ141" s="20"/>
      <c r="IMK141" s="20"/>
      <c r="IML141" s="20"/>
      <c r="IMM141" s="20"/>
      <c r="IMN141" s="20"/>
      <c r="IMO141" s="20"/>
      <c r="IMP141" s="20"/>
      <c r="IMQ141" s="20"/>
      <c r="IMR141" s="20"/>
      <c r="IMS141" s="20"/>
      <c r="IMT141" s="20"/>
      <c r="IMU141" s="20"/>
      <c r="IMV141" s="20"/>
      <c r="IMW141" s="20"/>
      <c r="IMX141" s="20"/>
      <c r="IMY141" s="20"/>
      <c r="IMZ141" s="20"/>
      <c r="INA141" s="20"/>
      <c r="INB141" s="20"/>
      <c r="INC141" s="20"/>
      <c r="IND141" s="20"/>
      <c r="INE141" s="20"/>
      <c r="INF141" s="20"/>
      <c r="ING141" s="20"/>
      <c r="INH141" s="20"/>
      <c r="INI141" s="20"/>
      <c r="INJ141" s="20"/>
      <c r="INK141" s="20"/>
      <c r="INL141" s="20"/>
      <c r="INM141" s="20"/>
      <c r="INN141" s="20"/>
      <c r="INO141" s="20"/>
      <c r="INP141" s="20"/>
      <c r="INQ141" s="20"/>
      <c r="INR141" s="20"/>
      <c r="INS141" s="20"/>
      <c r="INT141" s="20"/>
      <c r="INU141" s="20"/>
      <c r="INV141" s="20"/>
      <c r="INW141" s="20"/>
      <c r="INX141" s="20"/>
      <c r="INY141" s="20"/>
      <c r="INZ141" s="20"/>
      <c r="IOA141" s="20"/>
      <c r="IOB141" s="20"/>
      <c r="IOC141" s="20"/>
      <c r="IOD141" s="20"/>
      <c r="IOE141" s="20"/>
      <c r="IOF141" s="20"/>
      <c r="IOG141" s="20"/>
      <c r="IOH141" s="20"/>
      <c r="IOI141" s="20"/>
      <c r="IOJ141" s="20"/>
      <c r="IOK141" s="20"/>
      <c r="IOL141" s="20"/>
      <c r="IOM141" s="20"/>
      <c r="ION141" s="20"/>
      <c r="IOO141" s="20"/>
      <c r="IOP141" s="20"/>
      <c r="IOQ141" s="20"/>
      <c r="IOR141" s="20"/>
      <c r="IOS141" s="20"/>
      <c r="IOT141" s="20"/>
      <c r="IOU141" s="20"/>
      <c r="IOV141" s="20"/>
      <c r="IOW141" s="20"/>
      <c r="IOX141" s="20"/>
      <c r="IOY141" s="20"/>
      <c r="IOZ141" s="20"/>
      <c r="IPA141" s="20"/>
      <c r="IPB141" s="20"/>
      <c r="IPC141" s="20"/>
      <c r="IPD141" s="20"/>
      <c r="IPE141" s="20"/>
      <c r="IPF141" s="20"/>
      <c r="IPG141" s="20"/>
      <c r="IPH141" s="20"/>
      <c r="IPI141" s="20"/>
      <c r="IPJ141" s="20"/>
      <c r="IPK141" s="20"/>
      <c r="IPL141" s="20"/>
      <c r="IPM141" s="20"/>
      <c r="IPN141" s="20"/>
      <c r="IPO141" s="20"/>
      <c r="IPP141" s="20"/>
      <c r="IPQ141" s="20"/>
      <c r="IPR141" s="20"/>
      <c r="IPS141" s="20"/>
      <c r="IPT141" s="20"/>
      <c r="IPU141" s="20"/>
      <c r="IPV141" s="20"/>
      <c r="IPW141" s="20"/>
      <c r="IPX141" s="20"/>
      <c r="IPY141" s="20"/>
      <c r="IPZ141" s="20"/>
      <c r="IQA141" s="20"/>
      <c r="IQB141" s="20"/>
      <c r="IQC141" s="20"/>
      <c r="IQD141" s="20"/>
      <c r="IQE141" s="20"/>
      <c r="IQF141" s="20"/>
      <c r="IQG141" s="20"/>
      <c r="IQH141" s="20"/>
      <c r="IQI141" s="20"/>
      <c r="IQJ141" s="20"/>
      <c r="IQK141" s="20"/>
      <c r="IQL141" s="20"/>
      <c r="IQM141" s="20"/>
      <c r="IQN141" s="20"/>
      <c r="IQO141" s="20"/>
      <c r="IQP141" s="20"/>
      <c r="IQQ141" s="20"/>
      <c r="IQR141" s="20"/>
      <c r="IQS141" s="20"/>
      <c r="IQT141" s="20"/>
      <c r="IQU141" s="20"/>
      <c r="IQV141" s="20"/>
      <c r="IQW141" s="20"/>
      <c r="IQX141" s="20"/>
      <c r="IQY141" s="20"/>
      <c r="IQZ141" s="20"/>
      <c r="IRA141" s="20"/>
      <c r="IRB141" s="20"/>
      <c r="IRC141" s="20"/>
      <c r="IRD141" s="20"/>
      <c r="IRE141" s="20"/>
      <c r="IRF141" s="20"/>
      <c r="IRG141" s="20"/>
      <c r="IRH141" s="20"/>
      <c r="IRI141" s="20"/>
      <c r="IRJ141" s="20"/>
      <c r="IRK141" s="20"/>
      <c r="IRL141" s="20"/>
      <c r="IRM141" s="20"/>
      <c r="IRN141" s="20"/>
      <c r="IRO141" s="20"/>
      <c r="IRP141" s="20"/>
      <c r="IRQ141" s="20"/>
      <c r="IRR141" s="20"/>
      <c r="IRS141" s="20"/>
      <c r="IRT141" s="20"/>
      <c r="IRU141" s="20"/>
      <c r="IRV141" s="20"/>
      <c r="IRW141" s="20"/>
      <c r="IRX141" s="20"/>
      <c r="IRY141" s="20"/>
      <c r="IRZ141" s="20"/>
      <c r="ISA141" s="20"/>
      <c r="ISB141" s="20"/>
      <c r="ISC141" s="20"/>
      <c r="ISD141" s="20"/>
      <c r="ISE141" s="20"/>
      <c r="ISF141" s="20"/>
      <c r="ISG141" s="20"/>
      <c r="ISH141" s="20"/>
      <c r="ISI141" s="20"/>
      <c r="ISJ141" s="20"/>
      <c r="ISK141" s="20"/>
      <c r="ISL141" s="20"/>
      <c r="ISM141" s="20"/>
      <c r="ISN141" s="20"/>
      <c r="ISO141" s="20"/>
      <c r="ISP141" s="20"/>
      <c r="ISQ141" s="20"/>
      <c r="ISR141" s="20"/>
      <c r="ISS141" s="20"/>
      <c r="IST141" s="20"/>
      <c r="ISU141" s="20"/>
      <c r="ISV141" s="20"/>
      <c r="ISW141" s="20"/>
      <c r="ISX141" s="20"/>
      <c r="ISY141" s="20"/>
      <c r="ISZ141" s="20"/>
      <c r="ITA141" s="20"/>
      <c r="ITB141" s="20"/>
      <c r="ITC141" s="21"/>
      <c r="ITD141" s="21"/>
      <c r="ITE141" s="21"/>
      <c r="ITF141" s="21"/>
      <c r="ITG141" s="21"/>
      <c r="ITH141" s="21"/>
      <c r="ITI141" s="20"/>
      <c r="ITJ141" s="20"/>
      <c r="ITK141" s="20"/>
      <c r="ITL141" s="20"/>
      <c r="ITM141" s="20"/>
      <c r="ITN141" s="20"/>
      <c r="ITO141" s="20"/>
      <c r="ITP141" s="20"/>
      <c r="ITQ141" s="20"/>
      <c r="ITR141" s="20"/>
      <c r="ITS141" s="20"/>
      <c r="ITT141" s="20"/>
      <c r="ITU141" s="20"/>
      <c r="ITV141" s="20"/>
      <c r="ITW141" s="20"/>
      <c r="ITX141" s="20"/>
      <c r="ITY141" s="20"/>
      <c r="ITZ141" s="20"/>
      <c r="IUA141" s="20"/>
      <c r="IUB141" s="20"/>
      <c r="IUC141" s="20"/>
      <c r="IUD141" s="20"/>
      <c r="IUE141" s="20"/>
      <c r="IUF141" s="20"/>
      <c r="IUG141" s="20"/>
      <c r="IUH141" s="20"/>
      <c r="IUI141" s="20"/>
      <c r="IUJ141" s="20"/>
      <c r="IUK141" s="20"/>
      <c r="IUL141" s="20"/>
      <c r="IUM141" s="20"/>
      <c r="IUN141" s="20"/>
      <c r="IUO141" s="20"/>
      <c r="IUP141" s="20"/>
      <c r="IUQ141" s="20"/>
      <c r="IUR141" s="20"/>
      <c r="IUS141" s="20"/>
      <c r="IUT141" s="20"/>
      <c r="IUU141" s="20"/>
      <c r="IUV141" s="20"/>
      <c r="IUW141" s="20"/>
      <c r="IUX141" s="20"/>
      <c r="IUY141" s="20"/>
      <c r="IUZ141" s="20"/>
      <c r="IVA141" s="20"/>
      <c r="IVB141" s="20"/>
      <c r="IVC141" s="20"/>
      <c r="IVD141" s="20"/>
      <c r="IVE141" s="20"/>
      <c r="IVF141" s="20"/>
      <c r="IVG141" s="20"/>
      <c r="IVH141" s="20"/>
      <c r="IVI141" s="20"/>
      <c r="IVJ141" s="20"/>
      <c r="IVK141" s="20"/>
      <c r="IVL141" s="20"/>
      <c r="IVM141" s="20"/>
      <c r="IVN141" s="20"/>
      <c r="IVO141" s="20"/>
      <c r="IVP141" s="20"/>
      <c r="IVQ141" s="20"/>
      <c r="IVR141" s="20"/>
      <c r="IVS141" s="20"/>
      <c r="IVT141" s="20"/>
      <c r="IVU141" s="20"/>
      <c r="IVV141" s="20"/>
      <c r="IVW141" s="20"/>
      <c r="IVX141" s="20"/>
      <c r="IVY141" s="20"/>
      <c r="IVZ141" s="20"/>
      <c r="IWA141" s="20"/>
      <c r="IWB141" s="20"/>
      <c r="IWC141" s="20"/>
      <c r="IWD141" s="20"/>
      <c r="IWE141" s="20"/>
      <c r="IWF141" s="20"/>
      <c r="IWG141" s="20"/>
      <c r="IWH141" s="20"/>
      <c r="IWI141" s="20"/>
      <c r="IWJ141" s="20"/>
      <c r="IWK141" s="20"/>
      <c r="IWL141" s="20"/>
      <c r="IWM141" s="20"/>
      <c r="IWN141" s="20"/>
      <c r="IWO141" s="20"/>
      <c r="IWP141" s="20"/>
      <c r="IWQ141" s="20"/>
      <c r="IWR141" s="20"/>
      <c r="IWS141" s="20"/>
      <c r="IWT141" s="20"/>
      <c r="IWU141" s="20"/>
      <c r="IWV141" s="20"/>
      <c r="IWW141" s="20"/>
      <c r="IWX141" s="20"/>
      <c r="IWY141" s="20"/>
      <c r="IWZ141" s="20"/>
      <c r="IXA141" s="20"/>
      <c r="IXB141" s="20"/>
      <c r="IXC141" s="20"/>
      <c r="IXD141" s="20"/>
      <c r="IXE141" s="20"/>
      <c r="IXF141" s="20"/>
      <c r="IXG141" s="20"/>
      <c r="IXH141" s="20"/>
      <c r="IXI141" s="20"/>
      <c r="IXJ141" s="20"/>
      <c r="IXK141" s="20"/>
      <c r="IXL141" s="20"/>
      <c r="IXM141" s="20"/>
      <c r="IXN141" s="20"/>
      <c r="IXO141" s="20"/>
      <c r="IXP141" s="20"/>
      <c r="IXQ141" s="20"/>
      <c r="IXR141" s="20"/>
      <c r="IXS141" s="20"/>
      <c r="IXT141" s="20"/>
      <c r="IXU141" s="20"/>
      <c r="IXV141" s="20"/>
      <c r="IXW141" s="20"/>
      <c r="IXX141" s="20"/>
      <c r="IXY141" s="20"/>
      <c r="IXZ141" s="20"/>
      <c r="IYA141" s="20"/>
      <c r="IYB141" s="20"/>
      <c r="IYC141" s="20"/>
      <c r="IYD141" s="20"/>
      <c r="IYE141" s="20"/>
      <c r="IYF141" s="20"/>
      <c r="IYG141" s="20"/>
      <c r="IYH141" s="20"/>
      <c r="IYI141" s="20"/>
      <c r="IYJ141" s="20"/>
      <c r="IYK141" s="20"/>
      <c r="IYL141" s="20"/>
      <c r="IYM141" s="20"/>
      <c r="IYN141" s="20"/>
      <c r="IYO141" s="20"/>
      <c r="IYP141" s="20"/>
      <c r="IYQ141" s="20"/>
      <c r="IYR141" s="20"/>
      <c r="IYS141" s="20"/>
      <c r="IYT141" s="20"/>
      <c r="IYU141" s="20"/>
      <c r="IYV141" s="20"/>
      <c r="IYW141" s="20"/>
      <c r="IYX141" s="20"/>
      <c r="IYY141" s="20"/>
      <c r="IYZ141" s="20"/>
      <c r="IZA141" s="20"/>
      <c r="IZB141" s="20"/>
      <c r="IZC141" s="20"/>
      <c r="IZD141" s="20"/>
      <c r="IZE141" s="20"/>
      <c r="IZF141" s="20"/>
      <c r="IZG141" s="20"/>
      <c r="IZH141" s="20"/>
      <c r="IZI141" s="20"/>
      <c r="IZJ141" s="20"/>
      <c r="IZK141" s="20"/>
      <c r="IZL141" s="20"/>
      <c r="IZM141" s="20"/>
      <c r="IZN141" s="20"/>
      <c r="IZO141" s="20"/>
      <c r="IZP141" s="20"/>
      <c r="IZQ141" s="20"/>
      <c r="IZR141" s="20"/>
      <c r="IZS141" s="20"/>
      <c r="IZT141" s="20"/>
      <c r="IZU141" s="20"/>
      <c r="IZV141" s="20"/>
      <c r="IZW141" s="20"/>
      <c r="IZX141" s="20"/>
      <c r="IZY141" s="20"/>
      <c r="IZZ141" s="20"/>
      <c r="JAA141" s="20"/>
      <c r="JAB141" s="20"/>
      <c r="JAC141" s="20"/>
      <c r="JAD141" s="20"/>
      <c r="JAE141" s="20"/>
      <c r="JAF141" s="20"/>
      <c r="JAG141" s="20"/>
      <c r="JAH141" s="20"/>
      <c r="JAI141" s="20"/>
      <c r="JAJ141" s="20"/>
      <c r="JAK141" s="20"/>
      <c r="JAL141" s="20"/>
      <c r="JAM141" s="20"/>
      <c r="JAN141" s="20"/>
      <c r="JAO141" s="20"/>
      <c r="JAP141" s="20"/>
      <c r="JAQ141" s="20"/>
      <c r="JAR141" s="20"/>
      <c r="JAS141" s="20"/>
      <c r="JAT141" s="20"/>
      <c r="JAU141" s="20"/>
      <c r="JAV141" s="20"/>
      <c r="JAW141" s="20"/>
      <c r="JAX141" s="20"/>
      <c r="JAY141" s="20"/>
      <c r="JAZ141" s="20"/>
      <c r="JBA141" s="20"/>
      <c r="JBB141" s="20"/>
      <c r="JBC141" s="20"/>
      <c r="JBD141" s="20"/>
      <c r="JBE141" s="20"/>
      <c r="JBF141" s="20"/>
      <c r="JBG141" s="20"/>
      <c r="JBH141" s="20"/>
      <c r="JBI141" s="20"/>
      <c r="JBJ141" s="20"/>
      <c r="JBK141" s="20"/>
      <c r="JBL141" s="20"/>
      <c r="JBM141" s="20"/>
      <c r="JBN141" s="20"/>
      <c r="JBO141" s="20"/>
      <c r="JBP141" s="20"/>
      <c r="JBQ141" s="20"/>
      <c r="JBR141" s="20"/>
      <c r="JBS141" s="20"/>
      <c r="JBT141" s="20"/>
      <c r="JBU141" s="20"/>
      <c r="JBV141" s="20"/>
      <c r="JBW141" s="20"/>
      <c r="JBX141" s="20"/>
      <c r="JBY141" s="20"/>
      <c r="JBZ141" s="20"/>
      <c r="JCA141" s="20"/>
      <c r="JCB141" s="20"/>
      <c r="JCC141" s="20"/>
      <c r="JCD141" s="20"/>
      <c r="JCE141" s="20"/>
      <c r="JCF141" s="20"/>
      <c r="JCG141" s="20"/>
      <c r="JCH141" s="20"/>
      <c r="JCI141" s="20"/>
      <c r="JCJ141" s="20"/>
      <c r="JCK141" s="20"/>
      <c r="JCL141" s="20"/>
      <c r="JCM141" s="20"/>
      <c r="JCN141" s="20"/>
      <c r="JCO141" s="20"/>
      <c r="JCP141" s="20"/>
      <c r="JCQ141" s="20"/>
      <c r="JCR141" s="20"/>
      <c r="JCS141" s="20"/>
      <c r="JCT141" s="20"/>
      <c r="JCU141" s="20"/>
      <c r="JCV141" s="20"/>
      <c r="JCW141" s="20"/>
      <c r="JCX141" s="20"/>
      <c r="JCY141" s="21"/>
      <c r="JCZ141" s="21"/>
      <c r="JDA141" s="21"/>
      <c r="JDB141" s="21"/>
      <c r="JDC141" s="21"/>
      <c r="JDD141" s="21"/>
      <c r="JDE141" s="20"/>
      <c r="JDF141" s="20"/>
      <c r="JDG141" s="20"/>
      <c r="JDH141" s="20"/>
      <c r="JDI141" s="20"/>
      <c r="JDJ141" s="20"/>
      <c r="JDK141" s="20"/>
      <c r="JDL141" s="20"/>
      <c r="JDM141" s="20"/>
      <c r="JDN141" s="20"/>
      <c r="JDO141" s="20"/>
      <c r="JDP141" s="20"/>
      <c r="JDQ141" s="20"/>
      <c r="JDR141" s="20"/>
      <c r="JDS141" s="20"/>
      <c r="JDT141" s="20"/>
      <c r="JDU141" s="20"/>
      <c r="JDV141" s="20"/>
      <c r="JDW141" s="20"/>
      <c r="JDX141" s="20"/>
      <c r="JDY141" s="20"/>
      <c r="JDZ141" s="20"/>
      <c r="JEA141" s="20"/>
      <c r="JEB141" s="20"/>
      <c r="JEC141" s="20"/>
      <c r="JED141" s="20"/>
      <c r="JEE141" s="20"/>
      <c r="JEF141" s="20"/>
      <c r="JEG141" s="20"/>
      <c r="JEH141" s="20"/>
      <c r="JEI141" s="20"/>
      <c r="JEJ141" s="20"/>
      <c r="JEK141" s="20"/>
      <c r="JEL141" s="20"/>
      <c r="JEM141" s="20"/>
      <c r="JEN141" s="20"/>
      <c r="JEO141" s="20"/>
      <c r="JEP141" s="20"/>
      <c r="JEQ141" s="20"/>
      <c r="JER141" s="20"/>
      <c r="JES141" s="20"/>
      <c r="JET141" s="20"/>
      <c r="JEU141" s="20"/>
      <c r="JEV141" s="20"/>
      <c r="JEW141" s="20"/>
      <c r="JEX141" s="20"/>
      <c r="JEY141" s="20"/>
      <c r="JEZ141" s="20"/>
      <c r="JFA141" s="20"/>
      <c r="JFB141" s="20"/>
      <c r="JFC141" s="20"/>
      <c r="JFD141" s="20"/>
      <c r="JFE141" s="20"/>
      <c r="JFF141" s="20"/>
      <c r="JFG141" s="20"/>
      <c r="JFH141" s="20"/>
      <c r="JFI141" s="20"/>
      <c r="JFJ141" s="20"/>
      <c r="JFK141" s="20"/>
      <c r="JFL141" s="20"/>
      <c r="JFM141" s="20"/>
      <c r="JFN141" s="20"/>
      <c r="JFO141" s="20"/>
      <c r="JFP141" s="20"/>
      <c r="JFQ141" s="20"/>
      <c r="JFR141" s="20"/>
      <c r="JFS141" s="20"/>
      <c r="JFT141" s="20"/>
      <c r="JFU141" s="20"/>
      <c r="JFV141" s="20"/>
      <c r="JFW141" s="20"/>
      <c r="JFX141" s="20"/>
      <c r="JFY141" s="20"/>
      <c r="JFZ141" s="20"/>
      <c r="JGA141" s="20"/>
      <c r="JGB141" s="20"/>
      <c r="JGC141" s="20"/>
      <c r="JGD141" s="20"/>
      <c r="JGE141" s="20"/>
      <c r="JGF141" s="20"/>
      <c r="JGG141" s="20"/>
      <c r="JGH141" s="20"/>
      <c r="JGI141" s="20"/>
      <c r="JGJ141" s="20"/>
      <c r="JGK141" s="20"/>
      <c r="JGL141" s="20"/>
      <c r="JGM141" s="20"/>
      <c r="JGN141" s="20"/>
      <c r="JGO141" s="20"/>
      <c r="JGP141" s="20"/>
      <c r="JGQ141" s="20"/>
      <c r="JGR141" s="20"/>
      <c r="JGS141" s="20"/>
      <c r="JGT141" s="20"/>
      <c r="JGU141" s="20"/>
      <c r="JGV141" s="20"/>
      <c r="JGW141" s="20"/>
      <c r="JGX141" s="20"/>
      <c r="JGY141" s="20"/>
      <c r="JGZ141" s="20"/>
      <c r="JHA141" s="20"/>
      <c r="JHB141" s="20"/>
      <c r="JHC141" s="20"/>
      <c r="JHD141" s="20"/>
      <c r="JHE141" s="20"/>
      <c r="JHF141" s="20"/>
      <c r="JHG141" s="20"/>
      <c r="JHH141" s="20"/>
      <c r="JHI141" s="20"/>
      <c r="JHJ141" s="20"/>
      <c r="JHK141" s="20"/>
      <c r="JHL141" s="20"/>
      <c r="JHM141" s="20"/>
      <c r="JHN141" s="20"/>
      <c r="JHO141" s="20"/>
      <c r="JHP141" s="20"/>
      <c r="JHQ141" s="20"/>
      <c r="JHR141" s="20"/>
      <c r="JHS141" s="20"/>
      <c r="JHT141" s="20"/>
      <c r="JHU141" s="20"/>
      <c r="JHV141" s="20"/>
      <c r="JHW141" s="20"/>
      <c r="JHX141" s="20"/>
      <c r="JHY141" s="20"/>
      <c r="JHZ141" s="20"/>
      <c r="JIA141" s="20"/>
      <c r="JIB141" s="20"/>
      <c r="JIC141" s="20"/>
      <c r="JID141" s="20"/>
      <c r="JIE141" s="20"/>
      <c r="JIF141" s="20"/>
      <c r="JIG141" s="20"/>
      <c r="JIH141" s="20"/>
      <c r="JII141" s="20"/>
      <c r="JIJ141" s="20"/>
      <c r="JIK141" s="20"/>
      <c r="JIL141" s="20"/>
      <c r="JIM141" s="20"/>
      <c r="JIN141" s="20"/>
      <c r="JIO141" s="20"/>
      <c r="JIP141" s="20"/>
      <c r="JIQ141" s="20"/>
      <c r="JIR141" s="20"/>
      <c r="JIS141" s="20"/>
      <c r="JIT141" s="20"/>
      <c r="JIU141" s="20"/>
      <c r="JIV141" s="20"/>
      <c r="JIW141" s="20"/>
      <c r="JIX141" s="20"/>
      <c r="JIY141" s="20"/>
      <c r="JIZ141" s="20"/>
      <c r="JJA141" s="20"/>
      <c r="JJB141" s="20"/>
      <c r="JJC141" s="20"/>
      <c r="JJD141" s="20"/>
      <c r="JJE141" s="20"/>
      <c r="JJF141" s="20"/>
      <c r="JJG141" s="20"/>
      <c r="JJH141" s="20"/>
      <c r="JJI141" s="20"/>
      <c r="JJJ141" s="20"/>
      <c r="JJK141" s="20"/>
      <c r="JJL141" s="20"/>
      <c r="JJM141" s="20"/>
      <c r="JJN141" s="20"/>
      <c r="JJO141" s="20"/>
      <c r="JJP141" s="20"/>
      <c r="JJQ141" s="20"/>
      <c r="JJR141" s="20"/>
      <c r="JJS141" s="20"/>
      <c r="JJT141" s="20"/>
      <c r="JJU141" s="20"/>
      <c r="JJV141" s="20"/>
      <c r="JJW141" s="20"/>
      <c r="JJX141" s="20"/>
      <c r="JJY141" s="20"/>
      <c r="JJZ141" s="20"/>
      <c r="JKA141" s="20"/>
      <c r="JKB141" s="20"/>
      <c r="JKC141" s="20"/>
      <c r="JKD141" s="20"/>
      <c r="JKE141" s="20"/>
      <c r="JKF141" s="20"/>
      <c r="JKG141" s="20"/>
      <c r="JKH141" s="20"/>
      <c r="JKI141" s="20"/>
      <c r="JKJ141" s="20"/>
      <c r="JKK141" s="20"/>
      <c r="JKL141" s="20"/>
      <c r="JKM141" s="20"/>
      <c r="JKN141" s="20"/>
      <c r="JKO141" s="20"/>
      <c r="JKP141" s="20"/>
      <c r="JKQ141" s="20"/>
      <c r="JKR141" s="20"/>
      <c r="JKS141" s="20"/>
      <c r="JKT141" s="20"/>
      <c r="JKU141" s="20"/>
      <c r="JKV141" s="20"/>
      <c r="JKW141" s="20"/>
      <c r="JKX141" s="20"/>
      <c r="JKY141" s="20"/>
      <c r="JKZ141" s="20"/>
      <c r="JLA141" s="20"/>
      <c r="JLB141" s="20"/>
      <c r="JLC141" s="20"/>
      <c r="JLD141" s="20"/>
      <c r="JLE141" s="20"/>
      <c r="JLF141" s="20"/>
      <c r="JLG141" s="20"/>
      <c r="JLH141" s="20"/>
      <c r="JLI141" s="20"/>
      <c r="JLJ141" s="20"/>
      <c r="JLK141" s="20"/>
      <c r="JLL141" s="20"/>
      <c r="JLM141" s="20"/>
      <c r="JLN141" s="20"/>
      <c r="JLO141" s="20"/>
      <c r="JLP141" s="20"/>
      <c r="JLQ141" s="20"/>
      <c r="JLR141" s="20"/>
      <c r="JLS141" s="20"/>
      <c r="JLT141" s="20"/>
      <c r="JLU141" s="20"/>
      <c r="JLV141" s="20"/>
      <c r="JLW141" s="20"/>
      <c r="JLX141" s="20"/>
      <c r="JLY141" s="20"/>
      <c r="JLZ141" s="20"/>
      <c r="JMA141" s="20"/>
      <c r="JMB141" s="20"/>
      <c r="JMC141" s="20"/>
      <c r="JMD141" s="20"/>
      <c r="JME141" s="20"/>
      <c r="JMF141" s="20"/>
      <c r="JMG141" s="20"/>
      <c r="JMH141" s="20"/>
      <c r="JMI141" s="20"/>
      <c r="JMJ141" s="20"/>
      <c r="JMK141" s="20"/>
      <c r="JML141" s="20"/>
      <c r="JMM141" s="20"/>
      <c r="JMN141" s="20"/>
      <c r="JMO141" s="20"/>
      <c r="JMP141" s="20"/>
      <c r="JMQ141" s="20"/>
      <c r="JMR141" s="20"/>
      <c r="JMS141" s="20"/>
      <c r="JMT141" s="20"/>
      <c r="JMU141" s="21"/>
      <c r="JMV141" s="21"/>
      <c r="JMW141" s="21"/>
      <c r="JMX141" s="21"/>
      <c r="JMY141" s="21"/>
      <c r="JMZ141" s="21"/>
      <c r="JNA141" s="20"/>
      <c r="JNB141" s="20"/>
      <c r="JNC141" s="20"/>
      <c r="JND141" s="20"/>
      <c r="JNE141" s="20"/>
      <c r="JNF141" s="20"/>
      <c r="JNG141" s="20"/>
      <c r="JNH141" s="20"/>
      <c r="JNI141" s="20"/>
      <c r="JNJ141" s="20"/>
      <c r="JNK141" s="20"/>
      <c r="JNL141" s="20"/>
      <c r="JNM141" s="20"/>
      <c r="JNN141" s="20"/>
      <c r="JNO141" s="20"/>
      <c r="JNP141" s="20"/>
      <c r="JNQ141" s="20"/>
      <c r="JNR141" s="20"/>
      <c r="JNS141" s="20"/>
      <c r="JNT141" s="20"/>
      <c r="JNU141" s="20"/>
      <c r="JNV141" s="20"/>
      <c r="JNW141" s="20"/>
      <c r="JNX141" s="20"/>
      <c r="JNY141" s="20"/>
      <c r="JNZ141" s="20"/>
      <c r="JOA141" s="20"/>
      <c r="JOB141" s="20"/>
      <c r="JOC141" s="20"/>
      <c r="JOD141" s="20"/>
      <c r="JOE141" s="20"/>
      <c r="JOF141" s="20"/>
      <c r="JOG141" s="20"/>
      <c r="JOH141" s="20"/>
      <c r="JOI141" s="20"/>
      <c r="JOJ141" s="20"/>
      <c r="JOK141" s="20"/>
      <c r="JOL141" s="20"/>
      <c r="JOM141" s="20"/>
      <c r="JON141" s="20"/>
      <c r="JOO141" s="20"/>
      <c r="JOP141" s="20"/>
      <c r="JOQ141" s="20"/>
      <c r="JOR141" s="20"/>
      <c r="JOS141" s="20"/>
      <c r="JOT141" s="20"/>
      <c r="JOU141" s="20"/>
      <c r="JOV141" s="20"/>
      <c r="JOW141" s="20"/>
      <c r="JOX141" s="20"/>
      <c r="JOY141" s="20"/>
      <c r="JOZ141" s="20"/>
      <c r="JPA141" s="20"/>
      <c r="JPB141" s="20"/>
      <c r="JPC141" s="20"/>
      <c r="JPD141" s="20"/>
      <c r="JPE141" s="20"/>
      <c r="JPF141" s="20"/>
      <c r="JPG141" s="20"/>
      <c r="JPH141" s="20"/>
      <c r="JPI141" s="20"/>
      <c r="JPJ141" s="20"/>
      <c r="JPK141" s="20"/>
      <c r="JPL141" s="20"/>
      <c r="JPM141" s="20"/>
      <c r="JPN141" s="20"/>
      <c r="JPO141" s="20"/>
      <c r="JPP141" s="20"/>
      <c r="JPQ141" s="20"/>
      <c r="JPR141" s="20"/>
      <c r="JPS141" s="20"/>
      <c r="JPT141" s="20"/>
      <c r="JPU141" s="20"/>
      <c r="JPV141" s="20"/>
      <c r="JPW141" s="20"/>
      <c r="JPX141" s="20"/>
      <c r="JPY141" s="20"/>
      <c r="JPZ141" s="20"/>
      <c r="JQA141" s="20"/>
      <c r="JQB141" s="20"/>
      <c r="JQC141" s="20"/>
      <c r="JQD141" s="20"/>
      <c r="JQE141" s="20"/>
      <c r="JQF141" s="20"/>
      <c r="JQG141" s="20"/>
      <c r="JQH141" s="20"/>
      <c r="JQI141" s="20"/>
      <c r="JQJ141" s="20"/>
      <c r="JQK141" s="20"/>
      <c r="JQL141" s="20"/>
      <c r="JQM141" s="20"/>
      <c r="JQN141" s="20"/>
      <c r="JQO141" s="20"/>
      <c r="JQP141" s="20"/>
      <c r="JQQ141" s="20"/>
      <c r="JQR141" s="20"/>
      <c r="JQS141" s="20"/>
      <c r="JQT141" s="20"/>
      <c r="JQU141" s="20"/>
      <c r="JQV141" s="20"/>
      <c r="JQW141" s="20"/>
      <c r="JQX141" s="20"/>
      <c r="JQY141" s="20"/>
      <c r="JQZ141" s="20"/>
      <c r="JRA141" s="20"/>
      <c r="JRB141" s="20"/>
      <c r="JRC141" s="20"/>
      <c r="JRD141" s="20"/>
      <c r="JRE141" s="20"/>
      <c r="JRF141" s="20"/>
      <c r="JRG141" s="20"/>
      <c r="JRH141" s="20"/>
      <c r="JRI141" s="20"/>
      <c r="JRJ141" s="20"/>
      <c r="JRK141" s="20"/>
      <c r="JRL141" s="20"/>
      <c r="JRM141" s="20"/>
      <c r="JRN141" s="20"/>
      <c r="JRO141" s="20"/>
      <c r="JRP141" s="20"/>
      <c r="JRQ141" s="20"/>
      <c r="JRR141" s="20"/>
      <c r="JRS141" s="20"/>
      <c r="JRT141" s="20"/>
      <c r="JRU141" s="20"/>
      <c r="JRV141" s="20"/>
      <c r="JRW141" s="20"/>
      <c r="JRX141" s="20"/>
      <c r="JRY141" s="20"/>
      <c r="JRZ141" s="20"/>
      <c r="JSA141" s="20"/>
      <c r="JSB141" s="20"/>
      <c r="JSC141" s="20"/>
      <c r="JSD141" s="20"/>
      <c r="JSE141" s="20"/>
      <c r="JSF141" s="20"/>
      <c r="JSG141" s="20"/>
      <c r="JSH141" s="20"/>
      <c r="JSI141" s="20"/>
      <c r="JSJ141" s="20"/>
      <c r="JSK141" s="20"/>
      <c r="JSL141" s="20"/>
      <c r="JSM141" s="20"/>
      <c r="JSN141" s="20"/>
      <c r="JSO141" s="20"/>
      <c r="JSP141" s="20"/>
      <c r="JSQ141" s="20"/>
      <c r="JSR141" s="20"/>
      <c r="JSS141" s="20"/>
      <c r="JST141" s="20"/>
      <c r="JSU141" s="20"/>
      <c r="JSV141" s="20"/>
      <c r="JSW141" s="20"/>
      <c r="JSX141" s="20"/>
      <c r="JSY141" s="20"/>
      <c r="JSZ141" s="20"/>
      <c r="JTA141" s="20"/>
      <c r="JTB141" s="20"/>
      <c r="JTC141" s="20"/>
      <c r="JTD141" s="20"/>
      <c r="JTE141" s="20"/>
      <c r="JTF141" s="20"/>
      <c r="JTG141" s="20"/>
      <c r="JTH141" s="20"/>
      <c r="JTI141" s="20"/>
      <c r="JTJ141" s="20"/>
      <c r="JTK141" s="20"/>
      <c r="JTL141" s="20"/>
      <c r="JTM141" s="20"/>
      <c r="JTN141" s="20"/>
      <c r="JTO141" s="20"/>
      <c r="JTP141" s="20"/>
      <c r="JTQ141" s="20"/>
      <c r="JTR141" s="20"/>
      <c r="JTS141" s="20"/>
      <c r="JTT141" s="20"/>
      <c r="JTU141" s="20"/>
      <c r="JTV141" s="20"/>
      <c r="JTW141" s="20"/>
      <c r="JTX141" s="20"/>
      <c r="JTY141" s="20"/>
      <c r="JTZ141" s="20"/>
      <c r="JUA141" s="20"/>
      <c r="JUB141" s="20"/>
      <c r="JUC141" s="20"/>
      <c r="JUD141" s="20"/>
      <c r="JUE141" s="20"/>
      <c r="JUF141" s="20"/>
      <c r="JUG141" s="20"/>
      <c r="JUH141" s="20"/>
      <c r="JUI141" s="20"/>
      <c r="JUJ141" s="20"/>
      <c r="JUK141" s="20"/>
      <c r="JUL141" s="20"/>
      <c r="JUM141" s="20"/>
      <c r="JUN141" s="20"/>
      <c r="JUO141" s="20"/>
      <c r="JUP141" s="20"/>
      <c r="JUQ141" s="20"/>
      <c r="JUR141" s="20"/>
      <c r="JUS141" s="20"/>
      <c r="JUT141" s="20"/>
      <c r="JUU141" s="20"/>
      <c r="JUV141" s="20"/>
      <c r="JUW141" s="20"/>
      <c r="JUX141" s="20"/>
      <c r="JUY141" s="20"/>
      <c r="JUZ141" s="20"/>
      <c r="JVA141" s="20"/>
      <c r="JVB141" s="20"/>
      <c r="JVC141" s="20"/>
      <c r="JVD141" s="20"/>
      <c r="JVE141" s="20"/>
      <c r="JVF141" s="20"/>
      <c r="JVG141" s="20"/>
      <c r="JVH141" s="20"/>
      <c r="JVI141" s="20"/>
      <c r="JVJ141" s="20"/>
      <c r="JVK141" s="20"/>
      <c r="JVL141" s="20"/>
      <c r="JVM141" s="20"/>
      <c r="JVN141" s="20"/>
      <c r="JVO141" s="20"/>
      <c r="JVP141" s="20"/>
      <c r="JVQ141" s="20"/>
      <c r="JVR141" s="20"/>
      <c r="JVS141" s="20"/>
      <c r="JVT141" s="20"/>
      <c r="JVU141" s="20"/>
      <c r="JVV141" s="20"/>
      <c r="JVW141" s="20"/>
      <c r="JVX141" s="20"/>
      <c r="JVY141" s="20"/>
      <c r="JVZ141" s="20"/>
      <c r="JWA141" s="20"/>
      <c r="JWB141" s="20"/>
      <c r="JWC141" s="20"/>
      <c r="JWD141" s="20"/>
      <c r="JWE141" s="20"/>
      <c r="JWF141" s="20"/>
      <c r="JWG141" s="20"/>
      <c r="JWH141" s="20"/>
      <c r="JWI141" s="20"/>
      <c r="JWJ141" s="20"/>
      <c r="JWK141" s="20"/>
      <c r="JWL141" s="20"/>
      <c r="JWM141" s="20"/>
      <c r="JWN141" s="20"/>
      <c r="JWO141" s="20"/>
      <c r="JWP141" s="20"/>
      <c r="JWQ141" s="21"/>
      <c r="JWR141" s="21"/>
      <c r="JWS141" s="21"/>
      <c r="JWT141" s="21"/>
      <c r="JWU141" s="21"/>
      <c r="JWV141" s="21"/>
      <c r="JWW141" s="20"/>
      <c r="JWX141" s="20"/>
      <c r="JWY141" s="20"/>
      <c r="JWZ141" s="20"/>
      <c r="JXA141" s="20"/>
      <c r="JXB141" s="20"/>
      <c r="JXC141" s="20"/>
      <c r="JXD141" s="20"/>
      <c r="JXE141" s="20"/>
      <c r="JXF141" s="20"/>
      <c r="JXG141" s="20"/>
      <c r="JXH141" s="20"/>
      <c r="JXI141" s="20"/>
      <c r="JXJ141" s="20"/>
      <c r="JXK141" s="20"/>
      <c r="JXL141" s="20"/>
      <c r="JXM141" s="20"/>
      <c r="JXN141" s="20"/>
      <c r="JXO141" s="20"/>
      <c r="JXP141" s="20"/>
      <c r="JXQ141" s="20"/>
      <c r="JXR141" s="20"/>
      <c r="JXS141" s="20"/>
      <c r="JXT141" s="20"/>
      <c r="JXU141" s="20"/>
      <c r="JXV141" s="20"/>
      <c r="JXW141" s="20"/>
      <c r="JXX141" s="20"/>
      <c r="JXY141" s="20"/>
      <c r="JXZ141" s="20"/>
      <c r="JYA141" s="20"/>
      <c r="JYB141" s="20"/>
      <c r="JYC141" s="20"/>
      <c r="JYD141" s="20"/>
      <c r="JYE141" s="20"/>
      <c r="JYF141" s="20"/>
      <c r="JYG141" s="20"/>
      <c r="JYH141" s="20"/>
      <c r="JYI141" s="20"/>
      <c r="JYJ141" s="20"/>
      <c r="JYK141" s="20"/>
      <c r="JYL141" s="20"/>
      <c r="JYM141" s="20"/>
      <c r="JYN141" s="20"/>
      <c r="JYO141" s="20"/>
      <c r="JYP141" s="20"/>
      <c r="JYQ141" s="20"/>
      <c r="JYR141" s="20"/>
      <c r="JYS141" s="20"/>
      <c r="JYT141" s="20"/>
      <c r="JYU141" s="20"/>
      <c r="JYV141" s="20"/>
      <c r="JYW141" s="20"/>
      <c r="JYX141" s="20"/>
      <c r="JYY141" s="20"/>
      <c r="JYZ141" s="20"/>
      <c r="JZA141" s="20"/>
      <c r="JZB141" s="20"/>
      <c r="JZC141" s="20"/>
      <c r="JZD141" s="20"/>
      <c r="JZE141" s="20"/>
      <c r="JZF141" s="20"/>
      <c r="JZG141" s="20"/>
      <c r="JZH141" s="20"/>
      <c r="JZI141" s="20"/>
      <c r="JZJ141" s="20"/>
      <c r="JZK141" s="20"/>
      <c r="JZL141" s="20"/>
      <c r="JZM141" s="20"/>
      <c r="JZN141" s="20"/>
      <c r="JZO141" s="20"/>
      <c r="JZP141" s="20"/>
      <c r="JZQ141" s="20"/>
      <c r="JZR141" s="20"/>
      <c r="JZS141" s="20"/>
      <c r="JZT141" s="20"/>
      <c r="JZU141" s="20"/>
      <c r="JZV141" s="20"/>
      <c r="JZW141" s="20"/>
      <c r="JZX141" s="20"/>
      <c r="JZY141" s="20"/>
      <c r="JZZ141" s="20"/>
      <c r="KAA141" s="20"/>
      <c r="KAB141" s="20"/>
      <c r="KAC141" s="20"/>
      <c r="KAD141" s="20"/>
      <c r="KAE141" s="20"/>
      <c r="KAF141" s="20"/>
      <c r="KAG141" s="20"/>
      <c r="KAH141" s="20"/>
      <c r="KAI141" s="20"/>
      <c r="KAJ141" s="20"/>
      <c r="KAK141" s="20"/>
      <c r="KAL141" s="20"/>
      <c r="KAM141" s="20"/>
      <c r="KAN141" s="20"/>
      <c r="KAO141" s="20"/>
      <c r="KAP141" s="20"/>
      <c r="KAQ141" s="20"/>
      <c r="KAR141" s="20"/>
      <c r="KAS141" s="20"/>
      <c r="KAT141" s="20"/>
      <c r="KAU141" s="20"/>
      <c r="KAV141" s="20"/>
      <c r="KAW141" s="20"/>
      <c r="KAX141" s="20"/>
      <c r="KAY141" s="20"/>
      <c r="KAZ141" s="20"/>
      <c r="KBA141" s="20"/>
      <c r="KBB141" s="20"/>
      <c r="KBC141" s="20"/>
      <c r="KBD141" s="20"/>
      <c r="KBE141" s="20"/>
      <c r="KBF141" s="20"/>
      <c r="KBG141" s="20"/>
      <c r="KBH141" s="20"/>
      <c r="KBI141" s="20"/>
      <c r="KBJ141" s="20"/>
      <c r="KBK141" s="20"/>
      <c r="KBL141" s="20"/>
      <c r="KBM141" s="20"/>
      <c r="KBN141" s="20"/>
      <c r="KBO141" s="20"/>
      <c r="KBP141" s="20"/>
      <c r="KBQ141" s="20"/>
      <c r="KBR141" s="20"/>
      <c r="KBS141" s="20"/>
      <c r="KBT141" s="20"/>
      <c r="KBU141" s="20"/>
      <c r="KBV141" s="20"/>
      <c r="KBW141" s="20"/>
      <c r="KBX141" s="20"/>
      <c r="KBY141" s="20"/>
      <c r="KBZ141" s="20"/>
      <c r="KCA141" s="20"/>
      <c r="KCB141" s="20"/>
      <c r="KCC141" s="20"/>
      <c r="KCD141" s="20"/>
      <c r="KCE141" s="20"/>
      <c r="KCF141" s="20"/>
      <c r="KCG141" s="20"/>
      <c r="KCH141" s="20"/>
      <c r="KCI141" s="20"/>
      <c r="KCJ141" s="20"/>
      <c r="KCK141" s="20"/>
      <c r="KCL141" s="20"/>
      <c r="KCM141" s="20"/>
      <c r="KCN141" s="20"/>
      <c r="KCO141" s="20"/>
      <c r="KCP141" s="20"/>
      <c r="KCQ141" s="20"/>
      <c r="KCR141" s="20"/>
      <c r="KCS141" s="20"/>
      <c r="KCT141" s="20"/>
      <c r="KCU141" s="20"/>
      <c r="KCV141" s="20"/>
      <c r="KCW141" s="20"/>
      <c r="KCX141" s="20"/>
      <c r="KCY141" s="20"/>
      <c r="KCZ141" s="20"/>
      <c r="KDA141" s="20"/>
      <c r="KDB141" s="20"/>
      <c r="KDC141" s="20"/>
      <c r="KDD141" s="20"/>
      <c r="KDE141" s="20"/>
      <c r="KDF141" s="20"/>
      <c r="KDG141" s="20"/>
      <c r="KDH141" s="20"/>
      <c r="KDI141" s="20"/>
      <c r="KDJ141" s="20"/>
      <c r="KDK141" s="20"/>
      <c r="KDL141" s="20"/>
      <c r="KDM141" s="20"/>
      <c r="KDN141" s="20"/>
      <c r="KDO141" s="20"/>
      <c r="KDP141" s="20"/>
      <c r="KDQ141" s="20"/>
      <c r="KDR141" s="20"/>
      <c r="KDS141" s="20"/>
      <c r="KDT141" s="20"/>
      <c r="KDU141" s="20"/>
      <c r="KDV141" s="20"/>
      <c r="KDW141" s="20"/>
      <c r="KDX141" s="20"/>
      <c r="KDY141" s="20"/>
      <c r="KDZ141" s="20"/>
      <c r="KEA141" s="20"/>
      <c r="KEB141" s="20"/>
      <c r="KEC141" s="20"/>
      <c r="KED141" s="20"/>
      <c r="KEE141" s="20"/>
      <c r="KEF141" s="20"/>
      <c r="KEG141" s="20"/>
      <c r="KEH141" s="20"/>
      <c r="KEI141" s="20"/>
      <c r="KEJ141" s="20"/>
      <c r="KEK141" s="20"/>
      <c r="KEL141" s="20"/>
      <c r="KEM141" s="20"/>
      <c r="KEN141" s="20"/>
      <c r="KEO141" s="20"/>
      <c r="KEP141" s="20"/>
      <c r="KEQ141" s="20"/>
      <c r="KER141" s="20"/>
      <c r="KES141" s="20"/>
      <c r="KET141" s="20"/>
      <c r="KEU141" s="20"/>
      <c r="KEV141" s="20"/>
      <c r="KEW141" s="20"/>
      <c r="KEX141" s="20"/>
      <c r="KEY141" s="20"/>
      <c r="KEZ141" s="20"/>
      <c r="KFA141" s="20"/>
      <c r="KFB141" s="20"/>
      <c r="KFC141" s="20"/>
      <c r="KFD141" s="20"/>
      <c r="KFE141" s="20"/>
      <c r="KFF141" s="20"/>
      <c r="KFG141" s="20"/>
      <c r="KFH141" s="20"/>
      <c r="KFI141" s="20"/>
      <c r="KFJ141" s="20"/>
      <c r="KFK141" s="20"/>
      <c r="KFL141" s="20"/>
      <c r="KFM141" s="20"/>
      <c r="KFN141" s="20"/>
      <c r="KFO141" s="20"/>
      <c r="KFP141" s="20"/>
      <c r="KFQ141" s="20"/>
      <c r="KFR141" s="20"/>
      <c r="KFS141" s="20"/>
      <c r="KFT141" s="20"/>
      <c r="KFU141" s="20"/>
      <c r="KFV141" s="20"/>
      <c r="KFW141" s="20"/>
      <c r="KFX141" s="20"/>
      <c r="KFY141" s="20"/>
      <c r="KFZ141" s="20"/>
      <c r="KGA141" s="20"/>
      <c r="KGB141" s="20"/>
      <c r="KGC141" s="20"/>
      <c r="KGD141" s="20"/>
      <c r="KGE141" s="20"/>
      <c r="KGF141" s="20"/>
      <c r="KGG141" s="20"/>
      <c r="KGH141" s="20"/>
      <c r="KGI141" s="20"/>
      <c r="KGJ141" s="20"/>
      <c r="KGK141" s="20"/>
      <c r="KGL141" s="20"/>
      <c r="KGM141" s="21"/>
      <c r="KGN141" s="21"/>
      <c r="KGO141" s="21"/>
      <c r="KGP141" s="21"/>
      <c r="KGQ141" s="21"/>
      <c r="KGR141" s="21"/>
      <c r="KGS141" s="20"/>
      <c r="KGT141" s="20"/>
      <c r="KGU141" s="20"/>
      <c r="KGV141" s="20"/>
      <c r="KGW141" s="20"/>
      <c r="KGX141" s="20"/>
      <c r="KGY141" s="20"/>
      <c r="KGZ141" s="20"/>
      <c r="KHA141" s="20"/>
      <c r="KHB141" s="20"/>
      <c r="KHC141" s="20"/>
      <c r="KHD141" s="20"/>
      <c r="KHE141" s="20"/>
      <c r="KHF141" s="20"/>
      <c r="KHG141" s="20"/>
      <c r="KHH141" s="20"/>
      <c r="KHI141" s="20"/>
      <c r="KHJ141" s="20"/>
      <c r="KHK141" s="20"/>
      <c r="KHL141" s="20"/>
      <c r="KHM141" s="20"/>
      <c r="KHN141" s="20"/>
      <c r="KHO141" s="20"/>
      <c r="KHP141" s="20"/>
      <c r="KHQ141" s="20"/>
      <c r="KHR141" s="20"/>
      <c r="KHS141" s="20"/>
      <c r="KHT141" s="20"/>
      <c r="KHU141" s="20"/>
      <c r="KHV141" s="20"/>
      <c r="KHW141" s="20"/>
      <c r="KHX141" s="20"/>
      <c r="KHY141" s="20"/>
      <c r="KHZ141" s="20"/>
      <c r="KIA141" s="20"/>
      <c r="KIB141" s="20"/>
      <c r="KIC141" s="20"/>
      <c r="KID141" s="20"/>
      <c r="KIE141" s="20"/>
      <c r="KIF141" s="20"/>
      <c r="KIG141" s="20"/>
      <c r="KIH141" s="20"/>
      <c r="KII141" s="20"/>
      <c r="KIJ141" s="20"/>
      <c r="KIK141" s="20"/>
      <c r="KIL141" s="20"/>
      <c r="KIM141" s="20"/>
      <c r="KIN141" s="20"/>
      <c r="KIO141" s="20"/>
      <c r="KIP141" s="20"/>
      <c r="KIQ141" s="20"/>
      <c r="KIR141" s="20"/>
      <c r="KIS141" s="20"/>
      <c r="KIT141" s="20"/>
      <c r="KIU141" s="20"/>
      <c r="KIV141" s="20"/>
      <c r="KIW141" s="20"/>
      <c r="KIX141" s="20"/>
      <c r="KIY141" s="20"/>
      <c r="KIZ141" s="20"/>
      <c r="KJA141" s="20"/>
      <c r="KJB141" s="20"/>
      <c r="KJC141" s="20"/>
      <c r="KJD141" s="20"/>
      <c r="KJE141" s="20"/>
      <c r="KJF141" s="20"/>
      <c r="KJG141" s="20"/>
      <c r="KJH141" s="20"/>
      <c r="KJI141" s="20"/>
      <c r="KJJ141" s="20"/>
      <c r="KJK141" s="20"/>
      <c r="KJL141" s="20"/>
      <c r="KJM141" s="20"/>
      <c r="KJN141" s="20"/>
      <c r="KJO141" s="20"/>
      <c r="KJP141" s="20"/>
      <c r="KJQ141" s="20"/>
      <c r="KJR141" s="20"/>
      <c r="KJS141" s="20"/>
      <c r="KJT141" s="20"/>
      <c r="KJU141" s="20"/>
      <c r="KJV141" s="20"/>
      <c r="KJW141" s="20"/>
      <c r="KJX141" s="20"/>
      <c r="KJY141" s="20"/>
      <c r="KJZ141" s="20"/>
      <c r="KKA141" s="20"/>
      <c r="KKB141" s="20"/>
      <c r="KKC141" s="20"/>
      <c r="KKD141" s="20"/>
      <c r="KKE141" s="20"/>
      <c r="KKF141" s="20"/>
      <c r="KKG141" s="20"/>
      <c r="KKH141" s="20"/>
      <c r="KKI141" s="20"/>
      <c r="KKJ141" s="20"/>
      <c r="KKK141" s="20"/>
      <c r="KKL141" s="20"/>
      <c r="KKM141" s="20"/>
      <c r="KKN141" s="20"/>
      <c r="KKO141" s="20"/>
      <c r="KKP141" s="20"/>
      <c r="KKQ141" s="20"/>
      <c r="KKR141" s="20"/>
      <c r="KKS141" s="20"/>
      <c r="KKT141" s="20"/>
      <c r="KKU141" s="20"/>
      <c r="KKV141" s="20"/>
      <c r="KKW141" s="20"/>
      <c r="KKX141" s="20"/>
      <c r="KKY141" s="20"/>
      <c r="KKZ141" s="20"/>
      <c r="KLA141" s="20"/>
      <c r="KLB141" s="20"/>
      <c r="KLC141" s="20"/>
      <c r="KLD141" s="20"/>
      <c r="KLE141" s="20"/>
      <c r="KLF141" s="20"/>
      <c r="KLG141" s="20"/>
      <c r="KLH141" s="20"/>
      <c r="KLI141" s="20"/>
      <c r="KLJ141" s="20"/>
      <c r="KLK141" s="20"/>
      <c r="KLL141" s="20"/>
      <c r="KLM141" s="20"/>
      <c r="KLN141" s="20"/>
      <c r="KLO141" s="20"/>
      <c r="KLP141" s="20"/>
      <c r="KLQ141" s="20"/>
      <c r="KLR141" s="20"/>
      <c r="KLS141" s="20"/>
      <c r="KLT141" s="20"/>
      <c r="KLU141" s="20"/>
      <c r="KLV141" s="20"/>
      <c r="KLW141" s="20"/>
      <c r="KLX141" s="20"/>
      <c r="KLY141" s="20"/>
      <c r="KLZ141" s="20"/>
      <c r="KMA141" s="20"/>
      <c r="KMB141" s="20"/>
      <c r="KMC141" s="20"/>
      <c r="KMD141" s="20"/>
      <c r="KME141" s="20"/>
      <c r="KMF141" s="20"/>
      <c r="KMG141" s="20"/>
      <c r="KMH141" s="20"/>
      <c r="KMI141" s="20"/>
      <c r="KMJ141" s="20"/>
      <c r="KMK141" s="20"/>
      <c r="KML141" s="20"/>
      <c r="KMM141" s="20"/>
      <c r="KMN141" s="20"/>
      <c r="KMO141" s="20"/>
      <c r="KMP141" s="20"/>
      <c r="KMQ141" s="20"/>
      <c r="KMR141" s="20"/>
      <c r="KMS141" s="20"/>
      <c r="KMT141" s="20"/>
      <c r="KMU141" s="20"/>
      <c r="KMV141" s="20"/>
      <c r="KMW141" s="20"/>
      <c r="KMX141" s="20"/>
      <c r="KMY141" s="20"/>
      <c r="KMZ141" s="20"/>
      <c r="KNA141" s="20"/>
      <c r="KNB141" s="20"/>
      <c r="KNC141" s="20"/>
      <c r="KND141" s="20"/>
      <c r="KNE141" s="20"/>
      <c r="KNF141" s="20"/>
      <c r="KNG141" s="20"/>
      <c r="KNH141" s="20"/>
      <c r="KNI141" s="20"/>
      <c r="KNJ141" s="20"/>
      <c r="KNK141" s="20"/>
      <c r="KNL141" s="20"/>
      <c r="KNM141" s="20"/>
      <c r="KNN141" s="20"/>
      <c r="KNO141" s="20"/>
      <c r="KNP141" s="20"/>
      <c r="KNQ141" s="20"/>
      <c r="KNR141" s="20"/>
      <c r="KNS141" s="20"/>
      <c r="KNT141" s="20"/>
      <c r="KNU141" s="20"/>
      <c r="KNV141" s="20"/>
      <c r="KNW141" s="20"/>
      <c r="KNX141" s="20"/>
      <c r="KNY141" s="20"/>
      <c r="KNZ141" s="20"/>
      <c r="KOA141" s="20"/>
      <c r="KOB141" s="20"/>
      <c r="KOC141" s="20"/>
      <c r="KOD141" s="20"/>
      <c r="KOE141" s="20"/>
      <c r="KOF141" s="20"/>
      <c r="KOG141" s="20"/>
      <c r="KOH141" s="20"/>
      <c r="KOI141" s="20"/>
      <c r="KOJ141" s="20"/>
      <c r="KOK141" s="20"/>
      <c r="KOL141" s="20"/>
      <c r="KOM141" s="20"/>
      <c r="KON141" s="20"/>
      <c r="KOO141" s="20"/>
      <c r="KOP141" s="20"/>
      <c r="KOQ141" s="20"/>
      <c r="KOR141" s="20"/>
      <c r="KOS141" s="20"/>
      <c r="KOT141" s="20"/>
      <c r="KOU141" s="20"/>
      <c r="KOV141" s="20"/>
      <c r="KOW141" s="20"/>
      <c r="KOX141" s="20"/>
      <c r="KOY141" s="20"/>
      <c r="KOZ141" s="20"/>
      <c r="KPA141" s="20"/>
      <c r="KPB141" s="20"/>
      <c r="KPC141" s="20"/>
      <c r="KPD141" s="20"/>
      <c r="KPE141" s="20"/>
      <c r="KPF141" s="20"/>
      <c r="KPG141" s="20"/>
      <c r="KPH141" s="20"/>
      <c r="KPI141" s="20"/>
      <c r="KPJ141" s="20"/>
      <c r="KPK141" s="20"/>
      <c r="KPL141" s="20"/>
      <c r="KPM141" s="20"/>
      <c r="KPN141" s="20"/>
      <c r="KPO141" s="20"/>
      <c r="KPP141" s="20"/>
      <c r="KPQ141" s="20"/>
      <c r="KPR141" s="20"/>
      <c r="KPS141" s="20"/>
      <c r="KPT141" s="20"/>
      <c r="KPU141" s="20"/>
      <c r="KPV141" s="20"/>
      <c r="KPW141" s="20"/>
      <c r="KPX141" s="20"/>
      <c r="KPY141" s="20"/>
      <c r="KPZ141" s="20"/>
      <c r="KQA141" s="20"/>
      <c r="KQB141" s="20"/>
      <c r="KQC141" s="20"/>
      <c r="KQD141" s="20"/>
      <c r="KQE141" s="20"/>
      <c r="KQF141" s="20"/>
      <c r="KQG141" s="20"/>
      <c r="KQH141" s="20"/>
      <c r="KQI141" s="21"/>
      <c r="KQJ141" s="21"/>
      <c r="KQK141" s="21"/>
      <c r="KQL141" s="21"/>
      <c r="KQM141" s="21"/>
      <c r="KQN141" s="21"/>
      <c r="KQO141" s="20"/>
      <c r="KQP141" s="20"/>
      <c r="KQQ141" s="20"/>
      <c r="KQR141" s="20"/>
      <c r="KQS141" s="20"/>
      <c r="KQT141" s="20"/>
      <c r="KQU141" s="20"/>
      <c r="KQV141" s="20"/>
      <c r="KQW141" s="20"/>
      <c r="KQX141" s="20"/>
      <c r="KQY141" s="20"/>
      <c r="KQZ141" s="20"/>
      <c r="KRA141" s="20"/>
      <c r="KRB141" s="20"/>
      <c r="KRC141" s="20"/>
      <c r="KRD141" s="20"/>
      <c r="KRE141" s="20"/>
      <c r="KRF141" s="20"/>
      <c r="KRG141" s="20"/>
      <c r="KRH141" s="20"/>
      <c r="KRI141" s="20"/>
      <c r="KRJ141" s="20"/>
      <c r="KRK141" s="20"/>
      <c r="KRL141" s="20"/>
      <c r="KRM141" s="20"/>
      <c r="KRN141" s="20"/>
      <c r="KRO141" s="20"/>
      <c r="KRP141" s="20"/>
      <c r="KRQ141" s="20"/>
      <c r="KRR141" s="20"/>
      <c r="KRS141" s="20"/>
      <c r="KRT141" s="20"/>
      <c r="KRU141" s="20"/>
      <c r="KRV141" s="20"/>
      <c r="KRW141" s="20"/>
      <c r="KRX141" s="20"/>
      <c r="KRY141" s="20"/>
      <c r="KRZ141" s="20"/>
      <c r="KSA141" s="20"/>
      <c r="KSB141" s="20"/>
      <c r="KSC141" s="20"/>
      <c r="KSD141" s="20"/>
      <c r="KSE141" s="20"/>
      <c r="KSF141" s="20"/>
      <c r="KSG141" s="20"/>
      <c r="KSH141" s="20"/>
      <c r="KSI141" s="20"/>
      <c r="KSJ141" s="20"/>
      <c r="KSK141" s="20"/>
      <c r="KSL141" s="20"/>
      <c r="KSM141" s="20"/>
      <c r="KSN141" s="20"/>
      <c r="KSO141" s="20"/>
      <c r="KSP141" s="20"/>
      <c r="KSQ141" s="20"/>
      <c r="KSR141" s="20"/>
      <c r="KSS141" s="20"/>
      <c r="KST141" s="20"/>
      <c r="KSU141" s="20"/>
      <c r="KSV141" s="20"/>
      <c r="KSW141" s="20"/>
      <c r="KSX141" s="20"/>
      <c r="KSY141" s="20"/>
      <c r="KSZ141" s="20"/>
      <c r="KTA141" s="20"/>
      <c r="KTB141" s="20"/>
      <c r="KTC141" s="20"/>
      <c r="KTD141" s="20"/>
      <c r="KTE141" s="20"/>
      <c r="KTF141" s="20"/>
      <c r="KTG141" s="20"/>
      <c r="KTH141" s="20"/>
      <c r="KTI141" s="20"/>
      <c r="KTJ141" s="20"/>
      <c r="KTK141" s="20"/>
      <c r="KTL141" s="20"/>
      <c r="KTM141" s="20"/>
      <c r="KTN141" s="20"/>
      <c r="KTO141" s="20"/>
      <c r="KTP141" s="20"/>
      <c r="KTQ141" s="20"/>
      <c r="KTR141" s="20"/>
      <c r="KTS141" s="20"/>
      <c r="KTT141" s="20"/>
      <c r="KTU141" s="20"/>
      <c r="KTV141" s="20"/>
      <c r="KTW141" s="20"/>
      <c r="KTX141" s="20"/>
      <c r="KTY141" s="20"/>
      <c r="KTZ141" s="20"/>
      <c r="KUA141" s="20"/>
      <c r="KUB141" s="20"/>
      <c r="KUC141" s="20"/>
      <c r="KUD141" s="20"/>
      <c r="KUE141" s="20"/>
      <c r="KUF141" s="20"/>
      <c r="KUG141" s="20"/>
      <c r="KUH141" s="20"/>
      <c r="KUI141" s="20"/>
      <c r="KUJ141" s="20"/>
      <c r="KUK141" s="20"/>
      <c r="KUL141" s="20"/>
      <c r="KUM141" s="20"/>
      <c r="KUN141" s="20"/>
      <c r="KUO141" s="20"/>
      <c r="KUP141" s="20"/>
      <c r="KUQ141" s="20"/>
      <c r="KUR141" s="20"/>
      <c r="KUS141" s="20"/>
      <c r="KUT141" s="20"/>
      <c r="KUU141" s="20"/>
      <c r="KUV141" s="20"/>
      <c r="KUW141" s="20"/>
      <c r="KUX141" s="20"/>
      <c r="KUY141" s="20"/>
      <c r="KUZ141" s="20"/>
      <c r="KVA141" s="20"/>
      <c r="KVB141" s="20"/>
      <c r="KVC141" s="20"/>
      <c r="KVD141" s="20"/>
      <c r="KVE141" s="20"/>
      <c r="KVF141" s="20"/>
      <c r="KVG141" s="20"/>
      <c r="KVH141" s="20"/>
      <c r="KVI141" s="20"/>
      <c r="KVJ141" s="20"/>
      <c r="KVK141" s="20"/>
      <c r="KVL141" s="20"/>
      <c r="KVM141" s="20"/>
      <c r="KVN141" s="20"/>
      <c r="KVO141" s="20"/>
      <c r="KVP141" s="20"/>
      <c r="KVQ141" s="20"/>
      <c r="KVR141" s="20"/>
      <c r="KVS141" s="20"/>
      <c r="KVT141" s="20"/>
      <c r="KVU141" s="20"/>
      <c r="KVV141" s="20"/>
      <c r="KVW141" s="20"/>
      <c r="KVX141" s="20"/>
      <c r="KVY141" s="20"/>
      <c r="KVZ141" s="20"/>
      <c r="KWA141" s="20"/>
      <c r="KWB141" s="20"/>
      <c r="KWC141" s="20"/>
      <c r="KWD141" s="20"/>
      <c r="KWE141" s="20"/>
      <c r="KWF141" s="20"/>
      <c r="KWG141" s="20"/>
      <c r="KWH141" s="20"/>
      <c r="KWI141" s="20"/>
      <c r="KWJ141" s="20"/>
      <c r="KWK141" s="20"/>
      <c r="KWL141" s="20"/>
      <c r="KWM141" s="20"/>
      <c r="KWN141" s="20"/>
      <c r="KWO141" s="20"/>
      <c r="KWP141" s="20"/>
      <c r="KWQ141" s="20"/>
      <c r="KWR141" s="20"/>
      <c r="KWS141" s="20"/>
      <c r="KWT141" s="20"/>
      <c r="KWU141" s="20"/>
      <c r="KWV141" s="20"/>
      <c r="KWW141" s="20"/>
      <c r="KWX141" s="20"/>
      <c r="KWY141" s="20"/>
      <c r="KWZ141" s="20"/>
      <c r="KXA141" s="20"/>
      <c r="KXB141" s="20"/>
      <c r="KXC141" s="20"/>
      <c r="KXD141" s="20"/>
      <c r="KXE141" s="20"/>
      <c r="KXF141" s="20"/>
      <c r="KXG141" s="20"/>
      <c r="KXH141" s="20"/>
      <c r="KXI141" s="20"/>
      <c r="KXJ141" s="20"/>
      <c r="KXK141" s="20"/>
      <c r="KXL141" s="20"/>
      <c r="KXM141" s="20"/>
      <c r="KXN141" s="20"/>
      <c r="KXO141" s="20"/>
      <c r="KXP141" s="20"/>
      <c r="KXQ141" s="20"/>
      <c r="KXR141" s="20"/>
      <c r="KXS141" s="20"/>
      <c r="KXT141" s="20"/>
      <c r="KXU141" s="20"/>
      <c r="KXV141" s="20"/>
      <c r="KXW141" s="20"/>
      <c r="KXX141" s="20"/>
      <c r="KXY141" s="20"/>
      <c r="KXZ141" s="20"/>
      <c r="KYA141" s="20"/>
      <c r="KYB141" s="20"/>
      <c r="KYC141" s="20"/>
      <c r="KYD141" s="20"/>
      <c r="KYE141" s="20"/>
      <c r="KYF141" s="20"/>
      <c r="KYG141" s="20"/>
      <c r="KYH141" s="20"/>
      <c r="KYI141" s="20"/>
      <c r="KYJ141" s="20"/>
      <c r="KYK141" s="20"/>
      <c r="KYL141" s="20"/>
      <c r="KYM141" s="20"/>
      <c r="KYN141" s="20"/>
      <c r="KYO141" s="20"/>
      <c r="KYP141" s="20"/>
      <c r="KYQ141" s="20"/>
      <c r="KYR141" s="20"/>
      <c r="KYS141" s="20"/>
      <c r="KYT141" s="20"/>
      <c r="KYU141" s="20"/>
      <c r="KYV141" s="20"/>
      <c r="KYW141" s="20"/>
      <c r="KYX141" s="20"/>
      <c r="KYY141" s="20"/>
      <c r="KYZ141" s="20"/>
      <c r="KZA141" s="20"/>
      <c r="KZB141" s="20"/>
      <c r="KZC141" s="20"/>
      <c r="KZD141" s="20"/>
      <c r="KZE141" s="20"/>
      <c r="KZF141" s="20"/>
      <c r="KZG141" s="20"/>
      <c r="KZH141" s="20"/>
      <c r="KZI141" s="20"/>
      <c r="KZJ141" s="20"/>
      <c r="KZK141" s="20"/>
      <c r="KZL141" s="20"/>
      <c r="KZM141" s="20"/>
      <c r="KZN141" s="20"/>
      <c r="KZO141" s="20"/>
      <c r="KZP141" s="20"/>
      <c r="KZQ141" s="20"/>
      <c r="KZR141" s="20"/>
      <c r="KZS141" s="20"/>
      <c r="KZT141" s="20"/>
      <c r="KZU141" s="20"/>
      <c r="KZV141" s="20"/>
      <c r="KZW141" s="20"/>
      <c r="KZX141" s="20"/>
      <c r="KZY141" s="20"/>
      <c r="KZZ141" s="20"/>
      <c r="LAA141" s="20"/>
      <c r="LAB141" s="20"/>
      <c r="LAC141" s="20"/>
      <c r="LAD141" s="20"/>
      <c r="LAE141" s="21"/>
      <c r="LAF141" s="21"/>
      <c r="LAG141" s="21"/>
      <c r="LAH141" s="21"/>
      <c r="LAI141" s="21"/>
      <c r="LAJ141" s="21"/>
      <c r="LAK141" s="20"/>
      <c r="LAL141" s="20"/>
      <c r="LAM141" s="20"/>
      <c r="LAN141" s="20"/>
      <c r="LAO141" s="20"/>
      <c r="LAP141" s="20"/>
      <c r="LAQ141" s="20"/>
      <c r="LAR141" s="20"/>
      <c r="LAS141" s="20"/>
      <c r="LAT141" s="20"/>
      <c r="LAU141" s="20"/>
      <c r="LAV141" s="20"/>
      <c r="LAW141" s="20"/>
      <c r="LAX141" s="20"/>
      <c r="LAY141" s="20"/>
      <c r="LAZ141" s="20"/>
      <c r="LBA141" s="20"/>
      <c r="LBB141" s="20"/>
      <c r="LBC141" s="20"/>
      <c r="LBD141" s="20"/>
      <c r="LBE141" s="20"/>
      <c r="LBF141" s="20"/>
      <c r="LBG141" s="20"/>
      <c r="LBH141" s="20"/>
      <c r="LBI141" s="20"/>
      <c r="LBJ141" s="20"/>
      <c r="LBK141" s="20"/>
      <c r="LBL141" s="20"/>
      <c r="LBM141" s="20"/>
      <c r="LBN141" s="20"/>
      <c r="LBO141" s="20"/>
      <c r="LBP141" s="20"/>
      <c r="LBQ141" s="20"/>
      <c r="LBR141" s="20"/>
      <c r="LBS141" s="20"/>
      <c r="LBT141" s="20"/>
      <c r="LBU141" s="20"/>
      <c r="LBV141" s="20"/>
      <c r="LBW141" s="20"/>
      <c r="LBX141" s="20"/>
      <c r="LBY141" s="20"/>
      <c r="LBZ141" s="20"/>
      <c r="LCA141" s="20"/>
      <c r="LCB141" s="20"/>
      <c r="LCC141" s="20"/>
      <c r="LCD141" s="20"/>
      <c r="LCE141" s="20"/>
      <c r="LCF141" s="20"/>
      <c r="LCG141" s="20"/>
      <c r="LCH141" s="20"/>
      <c r="LCI141" s="20"/>
      <c r="LCJ141" s="20"/>
      <c r="LCK141" s="20"/>
      <c r="LCL141" s="20"/>
      <c r="LCM141" s="20"/>
      <c r="LCN141" s="20"/>
      <c r="LCO141" s="20"/>
      <c r="LCP141" s="20"/>
      <c r="LCQ141" s="20"/>
      <c r="LCR141" s="20"/>
      <c r="LCS141" s="20"/>
      <c r="LCT141" s="20"/>
      <c r="LCU141" s="20"/>
      <c r="LCV141" s="20"/>
      <c r="LCW141" s="20"/>
      <c r="LCX141" s="20"/>
      <c r="LCY141" s="20"/>
      <c r="LCZ141" s="20"/>
      <c r="LDA141" s="20"/>
      <c r="LDB141" s="20"/>
      <c r="LDC141" s="20"/>
      <c r="LDD141" s="20"/>
      <c r="LDE141" s="20"/>
      <c r="LDF141" s="20"/>
      <c r="LDG141" s="20"/>
      <c r="LDH141" s="20"/>
      <c r="LDI141" s="20"/>
      <c r="LDJ141" s="20"/>
      <c r="LDK141" s="20"/>
      <c r="LDL141" s="20"/>
      <c r="LDM141" s="20"/>
      <c r="LDN141" s="20"/>
      <c r="LDO141" s="20"/>
      <c r="LDP141" s="20"/>
      <c r="LDQ141" s="20"/>
      <c r="LDR141" s="20"/>
      <c r="LDS141" s="20"/>
      <c r="LDT141" s="20"/>
      <c r="LDU141" s="20"/>
      <c r="LDV141" s="20"/>
      <c r="LDW141" s="20"/>
      <c r="LDX141" s="20"/>
      <c r="LDY141" s="20"/>
      <c r="LDZ141" s="20"/>
      <c r="LEA141" s="20"/>
      <c r="LEB141" s="20"/>
      <c r="LEC141" s="20"/>
      <c r="LED141" s="20"/>
      <c r="LEE141" s="20"/>
      <c r="LEF141" s="20"/>
      <c r="LEG141" s="20"/>
      <c r="LEH141" s="20"/>
      <c r="LEI141" s="20"/>
      <c r="LEJ141" s="20"/>
      <c r="LEK141" s="20"/>
      <c r="LEL141" s="20"/>
      <c r="LEM141" s="20"/>
      <c r="LEN141" s="20"/>
      <c r="LEO141" s="20"/>
      <c r="LEP141" s="20"/>
      <c r="LEQ141" s="20"/>
      <c r="LER141" s="20"/>
      <c r="LES141" s="20"/>
      <c r="LET141" s="20"/>
      <c r="LEU141" s="20"/>
      <c r="LEV141" s="20"/>
      <c r="LEW141" s="20"/>
      <c r="LEX141" s="20"/>
      <c r="LEY141" s="20"/>
      <c r="LEZ141" s="20"/>
      <c r="LFA141" s="20"/>
      <c r="LFB141" s="20"/>
      <c r="LFC141" s="20"/>
      <c r="LFD141" s="20"/>
      <c r="LFE141" s="20"/>
      <c r="LFF141" s="20"/>
      <c r="LFG141" s="20"/>
      <c r="LFH141" s="20"/>
      <c r="LFI141" s="20"/>
      <c r="LFJ141" s="20"/>
      <c r="LFK141" s="20"/>
      <c r="LFL141" s="20"/>
      <c r="LFM141" s="20"/>
      <c r="LFN141" s="20"/>
      <c r="LFO141" s="20"/>
      <c r="LFP141" s="20"/>
      <c r="LFQ141" s="20"/>
      <c r="LFR141" s="20"/>
      <c r="LFS141" s="20"/>
      <c r="LFT141" s="20"/>
      <c r="LFU141" s="20"/>
      <c r="LFV141" s="20"/>
      <c r="LFW141" s="20"/>
      <c r="LFX141" s="20"/>
      <c r="LFY141" s="20"/>
      <c r="LFZ141" s="20"/>
      <c r="LGA141" s="20"/>
      <c r="LGB141" s="20"/>
      <c r="LGC141" s="20"/>
      <c r="LGD141" s="20"/>
      <c r="LGE141" s="20"/>
      <c r="LGF141" s="20"/>
      <c r="LGG141" s="20"/>
      <c r="LGH141" s="20"/>
      <c r="LGI141" s="20"/>
      <c r="LGJ141" s="20"/>
      <c r="LGK141" s="20"/>
      <c r="LGL141" s="20"/>
      <c r="LGM141" s="20"/>
      <c r="LGN141" s="20"/>
      <c r="LGO141" s="20"/>
      <c r="LGP141" s="20"/>
      <c r="LGQ141" s="20"/>
      <c r="LGR141" s="20"/>
      <c r="LGS141" s="20"/>
      <c r="LGT141" s="20"/>
      <c r="LGU141" s="20"/>
      <c r="LGV141" s="20"/>
      <c r="LGW141" s="20"/>
      <c r="LGX141" s="20"/>
      <c r="LGY141" s="20"/>
      <c r="LGZ141" s="20"/>
      <c r="LHA141" s="20"/>
      <c r="LHB141" s="20"/>
      <c r="LHC141" s="20"/>
      <c r="LHD141" s="20"/>
      <c r="LHE141" s="20"/>
      <c r="LHF141" s="20"/>
      <c r="LHG141" s="20"/>
      <c r="LHH141" s="20"/>
      <c r="LHI141" s="20"/>
      <c r="LHJ141" s="20"/>
      <c r="LHK141" s="20"/>
      <c r="LHL141" s="20"/>
      <c r="LHM141" s="20"/>
      <c r="LHN141" s="20"/>
      <c r="LHO141" s="20"/>
      <c r="LHP141" s="20"/>
      <c r="LHQ141" s="20"/>
      <c r="LHR141" s="20"/>
      <c r="LHS141" s="20"/>
      <c r="LHT141" s="20"/>
      <c r="LHU141" s="20"/>
      <c r="LHV141" s="20"/>
      <c r="LHW141" s="20"/>
      <c r="LHX141" s="20"/>
      <c r="LHY141" s="20"/>
      <c r="LHZ141" s="20"/>
      <c r="LIA141" s="20"/>
      <c r="LIB141" s="20"/>
      <c r="LIC141" s="20"/>
      <c r="LID141" s="20"/>
      <c r="LIE141" s="20"/>
      <c r="LIF141" s="20"/>
      <c r="LIG141" s="20"/>
      <c r="LIH141" s="20"/>
      <c r="LII141" s="20"/>
      <c r="LIJ141" s="20"/>
      <c r="LIK141" s="20"/>
      <c r="LIL141" s="20"/>
      <c r="LIM141" s="20"/>
      <c r="LIN141" s="20"/>
      <c r="LIO141" s="20"/>
      <c r="LIP141" s="20"/>
      <c r="LIQ141" s="20"/>
      <c r="LIR141" s="20"/>
      <c r="LIS141" s="20"/>
      <c r="LIT141" s="20"/>
      <c r="LIU141" s="20"/>
      <c r="LIV141" s="20"/>
      <c r="LIW141" s="20"/>
      <c r="LIX141" s="20"/>
      <c r="LIY141" s="20"/>
      <c r="LIZ141" s="20"/>
      <c r="LJA141" s="20"/>
      <c r="LJB141" s="20"/>
      <c r="LJC141" s="20"/>
      <c r="LJD141" s="20"/>
      <c r="LJE141" s="20"/>
      <c r="LJF141" s="20"/>
      <c r="LJG141" s="20"/>
      <c r="LJH141" s="20"/>
      <c r="LJI141" s="20"/>
      <c r="LJJ141" s="20"/>
      <c r="LJK141" s="20"/>
      <c r="LJL141" s="20"/>
      <c r="LJM141" s="20"/>
      <c r="LJN141" s="20"/>
      <c r="LJO141" s="20"/>
      <c r="LJP141" s="20"/>
      <c r="LJQ141" s="20"/>
      <c r="LJR141" s="20"/>
      <c r="LJS141" s="20"/>
      <c r="LJT141" s="20"/>
      <c r="LJU141" s="20"/>
      <c r="LJV141" s="20"/>
      <c r="LJW141" s="20"/>
      <c r="LJX141" s="20"/>
      <c r="LJY141" s="20"/>
      <c r="LJZ141" s="20"/>
      <c r="LKA141" s="21"/>
      <c r="LKB141" s="21"/>
      <c r="LKC141" s="21"/>
      <c r="LKD141" s="21"/>
      <c r="LKE141" s="21"/>
      <c r="LKF141" s="21"/>
      <c r="LKG141" s="20"/>
      <c r="LKH141" s="20"/>
      <c r="LKI141" s="20"/>
      <c r="LKJ141" s="20"/>
      <c r="LKK141" s="20"/>
      <c r="LKL141" s="20"/>
      <c r="LKM141" s="20"/>
      <c r="LKN141" s="20"/>
      <c r="LKO141" s="20"/>
      <c r="LKP141" s="20"/>
      <c r="LKQ141" s="20"/>
      <c r="LKR141" s="20"/>
      <c r="LKS141" s="20"/>
      <c r="LKT141" s="20"/>
      <c r="LKU141" s="20"/>
      <c r="LKV141" s="20"/>
      <c r="LKW141" s="20"/>
      <c r="LKX141" s="20"/>
      <c r="LKY141" s="20"/>
      <c r="LKZ141" s="20"/>
      <c r="LLA141" s="20"/>
      <c r="LLB141" s="20"/>
      <c r="LLC141" s="20"/>
      <c r="LLD141" s="20"/>
      <c r="LLE141" s="20"/>
      <c r="LLF141" s="20"/>
      <c r="LLG141" s="20"/>
      <c r="LLH141" s="20"/>
      <c r="LLI141" s="20"/>
      <c r="LLJ141" s="20"/>
      <c r="LLK141" s="20"/>
      <c r="LLL141" s="20"/>
      <c r="LLM141" s="20"/>
      <c r="LLN141" s="20"/>
      <c r="LLO141" s="20"/>
      <c r="LLP141" s="20"/>
      <c r="LLQ141" s="20"/>
      <c r="LLR141" s="20"/>
      <c r="LLS141" s="20"/>
      <c r="LLT141" s="20"/>
      <c r="LLU141" s="20"/>
      <c r="LLV141" s="20"/>
      <c r="LLW141" s="20"/>
      <c r="LLX141" s="20"/>
      <c r="LLY141" s="20"/>
      <c r="LLZ141" s="20"/>
      <c r="LMA141" s="20"/>
      <c r="LMB141" s="20"/>
      <c r="LMC141" s="20"/>
      <c r="LMD141" s="20"/>
      <c r="LME141" s="20"/>
      <c r="LMF141" s="20"/>
      <c r="LMG141" s="20"/>
      <c r="LMH141" s="20"/>
      <c r="LMI141" s="20"/>
      <c r="LMJ141" s="20"/>
      <c r="LMK141" s="20"/>
      <c r="LML141" s="20"/>
      <c r="LMM141" s="20"/>
      <c r="LMN141" s="20"/>
      <c r="LMO141" s="20"/>
      <c r="LMP141" s="20"/>
      <c r="LMQ141" s="20"/>
      <c r="LMR141" s="20"/>
      <c r="LMS141" s="20"/>
      <c r="LMT141" s="20"/>
      <c r="LMU141" s="20"/>
      <c r="LMV141" s="20"/>
      <c r="LMW141" s="20"/>
      <c r="LMX141" s="20"/>
      <c r="LMY141" s="20"/>
      <c r="LMZ141" s="20"/>
      <c r="LNA141" s="20"/>
      <c r="LNB141" s="20"/>
      <c r="LNC141" s="20"/>
      <c r="LND141" s="20"/>
      <c r="LNE141" s="20"/>
      <c r="LNF141" s="20"/>
      <c r="LNG141" s="20"/>
      <c r="LNH141" s="20"/>
      <c r="LNI141" s="20"/>
      <c r="LNJ141" s="20"/>
      <c r="LNK141" s="20"/>
      <c r="LNL141" s="20"/>
      <c r="LNM141" s="20"/>
      <c r="LNN141" s="20"/>
      <c r="LNO141" s="20"/>
      <c r="LNP141" s="20"/>
      <c r="LNQ141" s="20"/>
      <c r="LNR141" s="20"/>
      <c r="LNS141" s="20"/>
      <c r="LNT141" s="20"/>
      <c r="LNU141" s="20"/>
      <c r="LNV141" s="20"/>
      <c r="LNW141" s="20"/>
      <c r="LNX141" s="20"/>
      <c r="LNY141" s="20"/>
      <c r="LNZ141" s="20"/>
      <c r="LOA141" s="20"/>
      <c r="LOB141" s="20"/>
      <c r="LOC141" s="20"/>
      <c r="LOD141" s="20"/>
      <c r="LOE141" s="20"/>
      <c r="LOF141" s="20"/>
      <c r="LOG141" s="20"/>
      <c r="LOH141" s="20"/>
      <c r="LOI141" s="20"/>
      <c r="LOJ141" s="20"/>
      <c r="LOK141" s="20"/>
      <c r="LOL141" s="20"/>
      <c r="LOM141" s="20"/>
      <c r="LON141" s="20"/>
      <c r="LOO141" s="20"/>
      <c r="LOP141" s="20"/>
      <c r="LOQ141" s="20"/>
      <c r="LOR141" s="20"/>
      <c r="LOS141" s="20"/>
      <c r="LOT141" s="20"/>
      <c r="LOU141" s="20"/>
      <c r="LOV141" s="20"/>
      <c r="LOW141" s="20"/>
      <c r="LOX141" s="20"/>
      <c r="LOY141" s="20"/>
      <c r="LOZ141" s="20"/>
      <c r="LPA141" s="20"/>
      <c r="LPB141" s="20"/>
      <c r="LPC141" s="20"/>
      <c r="LPD141" s="20"/>
      <c r="LPE141" s="20"/>
      <c r="LPF141" s="20"/>
      <c r="LPG141" s="20"/>
      <c r="LPH141" s="20"/>
      <c r="LPI141" s="20"/>
      <c r="LPJ141" s="20"/>
      <c r="LPK141" s="20"/>
      <c r="LPL141" s="20"/>
      <c r="LPM141" s="20"/>
      <c r="LPN141" s="20"/>
      <c r="LPO141" s="20"/>
      <c r="LPP141" s="20"/>
      <c r="LPQ141" s="20"/>
      <c r="LPR141" s="20"/>
      <c r="LPS141" s="20"/>
      <c r="LPT141" s="20"/>
      <c r="LPU141" s="20"/>
      <c r="LPV141" s="20"/>
      <c r="LPW141" s="20"/>
      <c r="LPX141" s="20"/>
      <c r="LPY141" s="20"/>
      <c r="LPZ141" s="20"/>
      <c r="LQA141" s="20"/>
      <c r="LQB141" s="20"/>
      <c r="LQC141" s="20"/>
      <c r="LQD141" s="20"/>
      <c r="LQE141" s="20"/>
      <c r="LQF141" s="20"/>
      <c r="LQG141" s="20"/>
      <c r="LQH141" s="20"/>
      <c r="LQI141" s="20"/>
      <c r="LQJ141" s="20"/>
      <c r="LQK141" s="20"/>
      <c r="LQL141" s="20"/>
      <c r="LQM141" s="20"/>
      <c r="LQN141" s="20"/>
      <c r="LQO141" s="20"/>
      <c r="LQP141" s="20"/>
      <c r="LQQ141" s="20"/>
      <c r="LQR141" s="20"/>
      <c r="LQS141" s="20"/>
      <c r="LQT141" s="20"/>
      <c r="LQU141" s="20"/>
      <c r="LQV141" s="20"/>
      <c r="LQW141" s="20"/>
      <c r="LQX141" s="20"/>
      <c r="LQY141" s="20"/>
      <c r="LQZ141" s="20"/>
      <c r="LRA141" s="20"/>
      <c r="LRB141" s="20"/>
      <c r="LRC141" s="20"/>
      <c r="LRD141" s="20"/>
      <c r="LRE141" s="20"/>
      <c r="LRF141" s="20"/>
      <c r="LRG141" s="20"/>
      <c r="LRH141" s="20"/>
      <c r="LRI141" s="20"/>
      <c r="LRJ141" s="20"/>
      <c r="LRK141" s="20"/>
      <c r="LRL141" s="20"/>
      <c r="LRM141" s="20"/>
      <c r="LRN141" s="20"/>
      <c r="LRO141" s="20"/>
      <c r="LRP141" s="20"/>
      <c r="LRQ141" s="20"/>
      <c r="LRR141" s="20"/>
      <c r="LRS141" s="20"/>
      <c r="LRT141" s="20"/>
      <c r="LRU141" s="20"/>
      <c r="LRV141" s="20"/>
      <c r="LRW141" s="20"/>
      <c r="LRX141" s="20"/>
      <c r="LRY141" s="20"/>
      <c r="LRZ141" s="20"/>
      <c r="LSA141" s="20"/>
      <c r="LSB141" s="20"/>
      <c r="LSC141" s="20"/>
      <c r="LSD141" s="20"/>
      <c r="LSE141" s="20"/>
      <c r="LSF141" s="20"/>
      <c r="LSG141" s="20"/>
      <c r="LSH141" s="20"/>
      <c r="LSI141" s="20"/>
      <c r="LSJ141" s="20"/>
      <c r="LSK141" s="20"/>
      <c r="LSL141" s="20"/>
      <c r="LSM141" s="20"/>
      <c r="LSN141" s="20"/>
      <c r="LSO141" s="20"/>
      <c r="LSP141" s="20"/>
      <c r="LSQ141" s="20"/>
      <c r="LSR141" s="20"/>
      <c r="LSS141" s="20"/>
      <c r="LST141" s="20"/>
      <c r="LSU141" s="20"/>
      <c r="LSV141" s="20"/>
      <c r="LSW141" s="20"/>
      <c r="LSX141" s="20"/>
      <c r="LSY141" s="20"/>
      <c r="LSZ141" s="20"/>
      <c r="LTA141" s="20"/>
      <c r="LTB141" s="20"/>
      <c r="LTC141" s="20"/>
      <c r="LTD141" s="20"/>
      <c r="LTE141" s="20"/>
      <c r="LTF141" s="20"/>
      <c r="LTG141" s="20"/>
      <c r="LTH141" s="20"/>
      <c r="LTI141" s="20"/>
      <c r="LTJ141" s="20"/>
      <c r="LTK141" s="20"/>
      <c r="LTL141" s="20"/>
      <c r="LTM141" s="20"/>
      <c r="LTN141" s="20"/>
      <c r="LTO141" s="20"/>
      <c r="LTP141" s="20"/>
      <c r="LTQ141" s="20"/>
      <c r="LTR141" s="20"/>
      <c r="LTS141" s="20"/>
      <c r="LTT141" s="20"/>
      <c r="LTU141" s="20"/>
      <c r="LTV141" s="20"/>
      <c r="LTW141" s="21"/>
      <c r="LTX141" s="21"/>
      <c r="LTY141" s="21"/>
      <c r="LTZ141" s="21"/>
      <c r="LUA141" s="21"/>
      <c r="LUB141" s="21"/>
      <c r="LUC141" s="20"/>
      <c r="LUD141" s="20"/>
      <c r="LUE141" s="20"/>
      <c r="LUF141" s="20"/>
      <c r="LUG141" s="20"/>
      <c r="LUH141" s="20"/>
      <c r="LUI141" s="20"/>
      <c r="LUJ141" s="20"/>
      <c r="LUK141" s="20"/>
      <c r="LUL141" s="20"/>
      <c r="LUM141" s="20"/>
      <c r="LUN141" s="20"/>
      <c r="LUO141" s="20"/>
      <c r="LUP141" s="20"/>
      <c r="LUQ141" s="20"/>
      <c r="LUR141" s="20"/>
      <c r="LUS141" s="20"/>
      <c r="LUT141" s="20"/>
      <c r="LUU141" s="20"/>
      <c r="LUV141" s="20"/>
      <c r="LUW141" s="20"/>
      <c r="LUX141" s="20"/>
      <c r="LUY141" s="20"/>
      <c r="LUZ141" s="20"/>
      <c r="LVA141" s="20"/>
      <c r="LVB141" s="20"/>
      <c r="LVC141" s="20"/>
      <c r="LVD141" s="20"/>
      <c r="LVE141" s="20"/>
      <c r="LVF141" s="20"/>
      <c r="LVG141" s="20"/>
      <c r="LVH141" s="20"/>
      <c r="LVI141" s="20"/>
      <c r="LVJ141" s="20"/>
      <c r="LVK141" s="20"/>
      <c r="LVL141" s="20"/>
      <c r="LVM141" s="20"/>
      <c r="LVN141" s="20"/>
      <c r="LVO141" s="20"/>
      <c r="LVP141" s="20"/>
      <c r="LVQ141" s="20"/>
      <c r="LVR141" s="20"/>
      <c r="LVS141" s="20"/>
      <c r="LVT141" s="20"/>
      <c r="LVU141" s="20"/>
      <c r="LVV141" s="20"/>
      <c r="LVW141" s="20"/>
      <c r="LVX141" s="20"/>
      <c r="LVY141" s="20"/>
      <c r="LVZ141" s="20"/>
      <c r="LWA141" s="20"/>
      <c r="LWB141" s="20"/>
      <c r="LWC141" s="20"/>
      <c r="LWD141" s="20"/>
      <c r="LWE141" s="20"/>
      <c r="LWF141" s="20"/>
      <c r="LWG141" s="20"/>
      <c r="LWH141" s="20"/>
      <c r="LWI141" s="20"/>
      <c r="LWJ141" s="20"/>
      <c r="LWK141" s="20"/>
      <c r="LWL141" s="20"/>
      <c r="LWM141" s="20"/>
      <c r="LWN141" s="20"/>
      <c r="LWO141" s="20"/>
      <c r="LWP141" s="20"/>
      <c r="LWQ141" s="20"/>
      <c r="LWR141" s="20"/>
      <c r="LWS141" s="20"/>
      <c r="LWT141" s="20"/>
      <c r="LWU141" s="20"/>
      <c r="LWV141" s="20"/>
      <c r="LWW141" s="20"/>
      <c r="LWX141" s="20"/>
      <c r="LWY141" s="20"/>
      <c r="LWZ141" s="20"/>
      <c r="LXA141" s="20"/>
      <c r="LXB141" s="20"/>
      <c r="LXC141" s="20"/>
      <c r="LXD141" s="20"/>
      <c r="LXE141" s="20"/>
      <c r="LXF141" s="20"/>
      <c r="LXG141" s="20"/>
      <c r="LXH141" s="20"/>
      <c r="LXI141" s="20"/>
      <c r="LXJ141" s="20"/>
      <c r="LXK141" s="20"/>
      <c r="LXL141" s="20"/>
      <c r="LXM141" s="20"/>
      <c r="LXN141" s="20"/>
      <c r="LXO141" s="20"/>
      <c r="LXP141" s="20"/>
      <c r="LXQ141" s="20"/>
      <c r="LXR141" s="20"/>
      <c r="LXS141" s="20"/>
      <c r="LXT141" s="20"/>
      <c r="LXU141" s="20"/>
      <c r="LXV141" s="20"/>
      <c r="LXW141" s="20"/>
      <c r="LXX141" s="20"/>
      <c r="LXY141" s="20"/>
      <c r="LXZ141" s="20"/>
      <c r="LYA141" s="20"/>
      <c r="LYB141" s="20"/>
      <c r="LYC141" s="20"/>
      <c r="LYD141" s="20"/>
      <c r="LYE141" s="20"/>
      <c r="LYF141" s="20"/>
      <c r="LYG141" s="20"/>
      <c r="LYH141" s="20"/>
      <c r="LYI141" s="20"/>
      <c r="LYJ141" s="20"/>
      <c r="LYK141" s="20"/>
      <c r="LYL141" s="20"/>
      <c r="LYM141" s="20"/>
      <c r="LYN141" s="20"/>
      <c r="LYO141" s="20"/>
      <c r="LYP141" s="20"/>
      <c r="LYQ141" s="20"/>
      <c r="LYR141" s="20"/>
      <c r="LYS141" s="20"/>
      <c r="LYT141" s="20"/>
      <c r="LYU141" s="20"/>
      <c r="LYV141" s="20"/>
      <c r="LYW141" s="20"/>
      <c r="LYX141" s="20"/>
      <c r="LYY141" s="20"/>
      <c r="LYZ141" s="20"/>
      <c r="LZA141" s="20"/>
      <c r="LZB141" s="20"/>
      <c r="LZC141" s="20"/>
      <c r="LZD141" s="20"/>
      <c r="LZE141" s="20"/>
      <c r="LZF141" s="20"/>
      <c r="LZG141" s="20"/>
      <c r="LZH141" s="20"/>
      <c r="LZI141" s="20"/>
      <c r="LZJ141" s="20"/>
      <c r="LZK141" s="20"/>
      <c r="LZL141" s="20"/>
      <c r="LZM141" s="20"/>
      <c r="LZN141" s="20"/>
      <c r="LZO141" s="20"/>
      <c r="LZP141" s="20"/>
      <c r="LZQ141" s="20"/>
      <c r="LZR141" s="20"/>
      <c r="LZS141" s="20"/>
      <c r="LZT141" s="20"/>
      <c r="LZU141" s="20"/>
      <c r="LZV141" s="20"/>
      <c r="LZW141" s="20"/>
      <c r="LZX141" s="20"/>
      <c r="LZY141" s="20"/>
      <c r="LZZ141" s="20"/>
      <c r="MAA141" s="20"/>
      <c r="MAB141" s="20"/>
      <c r="MAC141" s="20"/>
      <c r="MAD141" s="20"/>
      <c r="MAE141" s="20"/>
      <c r="MAF141" s="20"/>
      <c r="MAG141" s="20"/>
      <c r="MAH141" s="20"/>
      <c r="MAI141" s="20"/>
      <c r="MAJ141" s="20"/>
      <c r="MAK141" s="20"/>
      <c r="MAL141" s="20"/>
      <c r="MAM141" s="20"/>
      <c r="MAN141" s="20"/>
      <c r="MAO141" s="20"/>
      <c r="MAP141" s="20"/>
      <c r="MAQ141" s="20"/>
      <c r="MAR141" s="20"/>
      <c r="MAS141" s="20"/>
      <c r="MAT141" s="20"/>
      <c r="MAU141" s="20"/>
      <c r="MAV141" s="20"/>
      <c r="MAW141" s="20"/>
      <c r="MAX141" s="20"/>
      <c r="MAY141" s="20"/>
      <c r="MAZ141" s="20"/>
      <c r="MBA141" s="20"/>
      <c r="MBB141" s="20"/>
      <c r="MBC141" s="20"/>
      <c r="MBD141" s="20"/>
      <c r="MBE141" s="20"/>
      <c r="MBF141" s="20"/>
      <c r="MBG141" s="20"/>
      <c r="MBH141" s="20"/>
      <c r="MBI141" s="20"/>
      <c r="MBJ141" s="20"/>
      <c r="MBK141" s="20"/>
      <c r="MBL141" s="20"/>
      <c r="MBM141" s="20"/>
      <c r="MBN141" s="20"/>
      <c r="MBO141" s="20"/>
      <c r="MBP141" s="20"/>
      <c r="MBQ141" s="20"/>
      <c r="MBR141" s="20"/>
      <c r="MBS141" s="20"/>
      <c r="MBT141" s="20"/>
      <c r="MBU141" s="20"/>
      <c r="MBV141" s="20"/>
      <c r="MBW141" s="20"/>
      <c r="MBX141" s="20"/>
      <c r="MBY141" s="20"/>
      <c r="MBZ141" s="20"/>
      <c r="MCA141" s="20"/>
      <c r="MCB141" s="20"/>
      <c r="MCC141" s="20"/>
      <c r="MCD141" s="20"/>
      <c r="MCE141" s="20"/>
      <c r="MCF141" s="20"/>
      <c r="MCG141" s="20"/>
      <c r="MCH141" s="20"/>
      <c r="MCI141" s="20"/>
      <c r="MCJ141" s="20"/>
      <c r="MCK141" s="20"/>
      <c r="MCL141" s="20"/>
      <c r="MCM141" s="20"/>
      <c r="MCN141" s="20"/>
      <c r="MCO141" s="20"/>
      <c r="MCP141" s="20"/>
      <c r="MCQ141" s="20"/>
      <c r="MCR141" s="20"/>
      <c r="MCS141" s="20"/>
      <c r="MCT141" s="20"/>
      <c r="MCU141" s="20"/>
      <c r="MCV141" s="20"/>
      <c r="MCW141" s="20"/>
      <c r="MCX141" s="20"/>
      <c r="MCY141" s="20"/>
      <c r="MCZ141" s="20"/>
      <c r="MDA141" s="20"/>
      <c r="MDB141" s="20"/>
      <c r="MDC141" s="20"/>
      <c r="MDD141" s="20"/>
      <c r="MDE141" s="20"/>
      <c r="MDF141" s="20"/>
      <c r="MDG141" s="20"/>
      <c r="MDH141" s="20"/>
      <c r="MDI141" s="20"/>
      <c r="MDJ141" s="20"/>
      <c r="MDK141" s="20"/>
      <c r="MDL141" s="20"/>
      <c r="MDM141" s="20"/>
      <c r="MDN141" s="20"/>
      <c r="MDO141" s="20"/>
      <c r="MDP141" s="20"/>
      <c r="MDQ141" s="20"/>
      <c r="MDR141" s="20"/>
      <c r="MDS141" s="21"/>
      <c r="MDT141" s="21"/>
      <c r="MDU141" s="21"/>
      <c r="MDV141" s="21"/>
      <c r="MDW141" s="21"/>
      <c r="MDX141" s="21"/>
      <c r="MDY141" s="20"/>
      <c r="MDZ141" s="20"/>
      <c r="MEA141" s="20"/>
      <c r="MEB141" s="20"/>
      <c r="MEC141" s="20"/>
      <c r="MED141" s="20"/>
      <c r="MEE141" s="20"/>
      <c r="MEF141" s="20"/>
      <c r="MEG141" s="20"/>
      <c r="MEH141" s="20"/>
      <c r="MEI141" s="20"/>
      <c r="MEJ141" s="20"/>
      <c r="MEK141" s="20"/>
      <c r="MEL141" s="20"/>
      <c r="MEM141" s="20"/>
      <c r="MEN141" s="20"/>
      <c r="MEO141" s="20"/>
      <c r="MEP141" s="20"/>
      <c r="MEQ141" s="20"/>
      <c r="MER141" s="20"/>
      <c r="MES141" s="20"/>
      <c r="MET141" s="20"/>
      <c r="MEU141" s="20"/>
      <c r="MEV141" s="20"/>
      <c r="MEW141" s="20"/>
      <c r="MEX141" s="20"/>
      <c r="MEY141" s="20"/>
      <c r="MEZ141" s="20"/>
      <c r="MFA141" s="20"/>
      <c r="MFB141" s="20"/>
      <c r="MFC141" s="20"/>
      <c r="MFD141" s="20"/>
      <c r="MFE141" s="20"/>
      <c r="MFF141" s="20"/>
      <c r="MFG141" s="20"/>
      <c r="MFH141" s="20"/>
      <c r="MFI141" s="20"/>
      <c r="MFJ141" s="20"/>
      <c r="MFK141" s="20"/>
      <c r="MFL141" s="20"/>
      <c r="MFM141" s="20"/>
      <c r="MFN141" s="20"/>
      <c r="MFO141" s="20"/>
      <c r="MFP141" s="20"/>
      <c r="MFQ141" s="20"/>
      <c r="MFR141" s="20"/>
      <c r="MFS141" s="20"/>
      <c r="MFT141" s="20"/>
      <c r="MFU141" s="20"/>
      <c r="MFV141" s="20"/>
      <c r="MFW141" s="20"/>
      <c r="MFX141" s="20"/>
      <c r="MFY141" s="20"/>
      <c r="MFZ141" s="20"/>
      <c r="MGA141" s="20"/>
      <c r="MGB141" s="20"/>
      <c r="MGC141" s="20"/>
      <c r="MGD141" s="20"/>
      <c r="MGE141" s="20"/>
      <c r="MGF141" s="20"/>
      <c r="MGG141" s="20"/>
      <c r="MGH141" s="20"/>
      <c r="MGI141" s="20"/>
      <c r="MGJ141" s="20"/>
      <c r="MGK141" s="20"/>
      <c r="MGL141" s="20"/>
      <c r="MGM141" s="20"/>
      <c r="MGN141" s="20"/>
      <c r="MGO141" s="20"/>
      <c r="MGP141" s="20"/>
      <c r="MGQ141" s="20"/>
      <c r="MGR141" s="20"/>
      <c r="MGS141" s="20"/>
      <c r="MGT141" s="20"/>
      <c r="MGU141" s="20"/>
      <c r="MGV141" s="20"/>
      <c r="MGW141" s="20"/>
      <c r="MGX141" s="20"/>
      <c r="MGY141" s="20"/>
      <c r="MGZ141" s="20"/>
      <c r="MHA141" s="20"/>
      <c r="MHB141" s="20"/>
      <c r="MHC141" s="20"/>
      <c r="MHD141" s="20"/>
      <c r="MHE141" s="20"/>
      <c r="MHF141" s="20"/>
      <c r="MHG141" s="20"/>
      <c r="MHH141" s="20"/>
      <c r="MHI141" s="20"/>
      <c r="MHJ141" s="20"/>
      <c r="MHK141" s="20"/>
      <c r="MHL141" s="20"/>
      <c r="MHM141" s="20"/>
      <c r="MHN141" s="20"/>
      <c r="MHO141" s="20"/>
      <c r="MHP141" s="20"/>
      <c r="MHQ141" s="20"/>
      <c r="MHR141" s="20"/>
      <c r="MHS141" s="20"/>
      <c r="MHT141" s="20"/>
      <c r="MHU141" s="20"/>
      <c r="MHV141" s="20"/>
      <c r="MHW141" s="20"/>
      <c r="MHX141" s="20"/>
      <c r="MHY141" s="20"/>
      <c r="MHZ141" s="20"/>
      <c r="MIA141" s="20"/>
      <c r="MIB141" s="20"/>
      <c r="MIC141" s="20"/>
      <c r="MID141" s="20"/>
      <c r="MIE141" s="20"/>
      <c r="MIF141" s="20"/>
      <c r="MIG141" s="20"/>
      <c r="MIH141" s="20"/>
      <c r="MII141" s="20"/>
      <c r="MIJ141" s="20"/>
      <c r="MIK141" s="20"/>
      <c r="MIL141" s="20"/>
      <c r="MIM141" s="20"/>
      <c r="MIN141" s="20"/>
      <c r="MIO141" s="20"/>
      <c r="MIP141" s="20"/>
      <c r="MIQ141" s="20"/>
      <c r="MIR141" s="20"/>
      <c r="MIS141" s="20"/>
      <c r="MIT141" s="20"/>
      <c r="MIU141" s="20"/>
      <c r="MIV141" s="20"/>
      <c r="MIW141" s="20"/>
      <c r="MIX141" s="20"/>
      <c r="MIY141" s="20"/>
      <c r="MIZ141" s="20"/>
      <c r="MJA141" s="20"/>
      <c r="MJB141" s="20"/>
      <c r="MJC141" s="20"/>
      <c r="MJD141" s="20"/>
      <c r="MJE141" s="20"/>
      <c r="MJF141" s="20"/>
      <c r="MJG141" s="20"/>
      <c r="MJH141" s="20"/>
      <c r="MJI141" s="20"/>
      <c r="MJJ141" s="20"/>
      <c r="MJK141" s="20"/>
      <c r="MJL141" s="20"/>
      <c r="MJM141" s="20"/>
      <c r="MJN141" s="20"/>
      <c r="MJO141" s="20"/>
      <c r="MJP141" s="20"/>
      <c r="MJQ141" s="20"/>
      <c r="MJR141" s="20"/>
      <c r="MJS141" s="20"/>
      <c r="MJT141" s="20"/>
      <c r="MJU141" s="20"/>
      <c r="MJV141" s="20"/>
      <c r="MJW141" s="20"/>
      <c r="MJX141" s="20"/>
      <c r="MJY141" s="20"/>
      <c r="MJZ141" s="20"/>
      <c r="MKA141" s="20"/>
      <c r="MKB141" s="20"/>
      <c r="MKC141" s="20"/>
      <c r="MKD141" s="20"/>
      <c r="MKE141" s="20"/>
      <c r="MKF141" s="20"/>
      <c r="MKG141" s="20"/>
      <c r="MKH141" s="20"/>
      <c r="MKI141" s="20"/>
      <c r="MKJ141" s="20"/>
      <c r="MKK141" s="20"/>
      <c r="MKL141" s="20"/>
      <c r="MKM141" s="20"/>
      <c r="MKN141" s="20"/>
      <c r="MKO141" s="20"/>
      <c r="MKP141" s="20"/>
      <c r="MKQ141" s="20"/>
      <c r="MKR141" s="20"/>
      <c r="MKS141" s="20"/>
      <c r="MKT141" s="20"/>
      <c r="MKU141" s="20"/>
      <c r="MKV141" s="20"/>
      <c r="MKW141" s="20"/>
      <c r="MKX141" s="20"/>
      <c r="MKY141" s="20"/>
      <c r="MKZ141" s="20"/>
      <c r="MLA141" s="20"/>
      <c r="MLB141" s="20"/>
      <c r="MLC141" s="20"/>
      <c r="MLD141" s="20"/>
      <c r="MLE141" s="20"/>
      <c r="MLF141" s="20"/>
      <c r="MLG141" s="20"/>
      <c r="MLH141" s="20"/>
      <c r="MLI141" s="20"/>
      <c r="MLJ141" s="20"/>
      <c r="MLK141" s="20"/>
      <c r="MLL141" s="20"/>
      <c r="MLM141" s="20"/>
      <c r="MLN141" s="20"/>
      <c r="MLO141" s="20"/>
      <c r="MLP141" s="20"/>
      <c r="MLQ141" s="20"/>
      <c r="MLR141" s="20"/>
      <c r="MLS141" s="20"/>
      <c r="MLT141" s="20"/>
      <c r="MLU141" s="20"/>
      <c r="MLV141" s="20"/>
      <c r="MLW141" s="20"/>
      <c r="MLX141" s="20"/>
      <c r="MLY141" s="20"/>
      <c r="MLZ141" s="20"/>
      <c r="MMA141" s="20"/>
      <c r="MMB141" s="20"/>
      <c r="MMC141" s="20"/>
      <c r="MMD141" s="20"/>
      <c r="MME141" s="20"/>
      <c r="MMF141" s="20"/>
      <c r="MMG141" s="20"/>
      <c r="MMH141" s="20"/>
      <c r="MMI141" s="20"/>
      <c r="MMJ141" s="20"/>
      <c r="MMK141" s="20"/>
      <c r="MML141" s="20"/>
      <c r="MMM141" s="20"/>
      <c r="MMN141" s="20"/>
      <c r="MMO141" s="20"/>
      <c r="MMP141" s="20"/>
      <c r="MMQ141" s="20"/>
      <c r="MMR141" s="20"/>
      <c r="MMS141" s="20"/>
      <c r="MMT141" s="20"/>
      <c r="MMU141" s="20"/>
      <c r="MMV141" s="20"/>
      <c r="MMW141" s="20"/>
      <c r="MMX141" s="20"/>
      <c r="MMY141" s="20"/>
      <c r="MMZ141" s="20"/>
      <c r="MNA141" s="20"/>
      <c r="MNB141" s="20"/>
      <c r="MNC141" s="20"/>
      <c r="MND141" s="20"/>
      <c r="MNE141" s="20"/>
      <c r="MNF141" s="20"/>
      <c r="MNG141" s="20"/>
      <c r="MNH141" s="20"/>
      <c r="MNI141" s="20"/>
      <c r="MNJ141" s="20"/>
      <c r="MNK141" s="20"/>
      <c r="MNL141" s="20"/>
      <c r="MNM141" s="20"/>
      <c r="MNN141" s="20"/>
      <c r="MNO141" s="21"/>
      <c r="MNP141" s="21"/>
      <c r="MNQ141" s="21"/>
      <c r="MNR141" s="21"/>
      <c r="MNS141" s="21"/>
      <c r="MNT141" s="21"/>
      <c r="MNU141" s="20"/>
      <c r="MNV141" s="20"/>
      <c r="MNW141" s="20"/>
      <c r="MNX141" s="20"/>
      <c r="MNY141" s="20"/>
      <c r="MNZ141" s="20"/>
      <c r="MOA141" s="20"/>
      <c r="MOB141" s="20"/>
      <c r="MOC141" s="20"/>
      <c r="MOD141" s="20"/>
      <c r="MOE141" s="20"/>
      <c r="MOF141" s="20"/>
      <c r="MOG141" s="20"/>
      <c r="MOH141" s="20"/>
      <c r="MOI141" s="20"/>
      <c r="MOJ141" s="20"/>
      <c r="MOK141" s="20"/>
      <c r="MOL141" s="20"/>
      <c r="MOM141" s="20"/>
      <c r="MON141" s="20"/>
      <c r="MOO141" s="20"/>
      <c r="MOP141" s="20"/>
      <c r="MOQ141" s="20"/>
      <c r="MOR141" s="20"/>
      <c r="MOS141" s="20"/>
      <c r="MOT141" s="20"/>
      <c r="MOU141" s="20"/>
      <c r="MOV141" s="20"/>
      <c r="MOW141" s="20"/>
      <c r="MOX141" s="20"/>
      <c r="MOY141" s="20"/>
      <c r="MOZ141" s="20"/>
      <c r="MPA141" s="20"/>
      <c r="MPB141" s="20"/>
      <c r="MPC141" s="20"/>
      <c r="MPD141" s="20"/>
      <c r="MPE141" s="20"/>
      <c r="MPF141" s="20"/>
      <c r="MPG141" s="20"/>
      <c r="MPH141" s="20"/>
      <c r="MPI141" s="20"/>
      <c r="MPJ141" s="20"/>
      <c r="MPK141" s="20"/>
      <c r="MPL141" s="20"/>
      <c r="MPM141" s="20"/>
      <c r="MPN141" s="20"/>
      <c r="MPO141" s="20"/>
      <c r="MPP141" s="20"/>
      <c r="MPQ141" s="20"/>
      <c r="MPR141" s="20"/>
      <c r="MPS141" s="20"/>
      <c r="MPT141" s="20"/>
      <c r="MPU141" s="20"/>
      <c r="MPV141" s="20"/>
      <c r="MPW141" s="20"/>
      <c r="MPX141" s="20"/>
      <c r="MPY141" s="20"/>
      <c r="MPZ141" s="20"/>
      <c r="MQA141" s="20"/>
      <c r="MQB141" s="20"/>
      <c r="MQC141" s="20"/>
      <c r="MQD141" s="20"/>
      <c r="MQE141" s="20"/>
      <c r="MQF141" s="20"/>
      <c r="MQG141" s="20"/>
      <c r="MQH141" s="20"/>
      <c r="MQI141" s="20"/>
      <c r="MQJ141" s="20"/>
      <c r="MQK141" s="20"/>
      <c r="MQL141" s="20"/>
      <c r="MQM141" s="20"/>
      <c r="MQN141" s="20"/>
      <c r="MQO141" s="20"/>
      <c r="MQP141" s="20"/>
      <c r="MQQ141" s="20"/>
      <c r="MQR141" s="20"/>
      <c r="MQS141" s="20"/>
      <c r="MQT141" s="20"/>
      <c r="MQU141" s="20"/>
      <c r="MQV141" s="20"/>
      <c r="MQW141" s="20"/>
      <c r="MQX141" s="20"/>
      <c r="MQY141" s="20"/>
      <c r="MQZ141" s="20"/>
      <c r="MRA141" s="20"/>
      <c r="MRB141" s="20"/>
      <c r="MRC141" s="20"/>
      <c r="MRD141" s="20"/>
      <c r="MRE141" s="20"/>
      <c r="MRF141" s="20"/>
      <c r="MRG141" s="20"/>
      <c r="MRH141" s="20"/>
      <c r="MRI141" s="20"/>
      <c r="MRJ141" s="20"/>
      <c r="MRK141" s="20"/>
      <c r="MRL141" s="20"/>
      <c r="MRM141" s="20"/>
      <c r="MRN141" s="20"/>
      <c r="MRO141" s="20"/>
      <c r="MRP141" s="20"/>
      <c r="MRQ141" s="20"/>
      <c r="MRR141" s="20"/>
      <c r="MRS141" s="20"/>
      <c r="MRT141" s="20"/>
      <c r="MRU141" s="20"/>
      <c r="MRV141" s="20"/>
      <c r="MRW141" s="20"/>
      <c r="MRX141" s="20"/>
      <c r="MRY141" s="20"/>
      <c r="MRZ141" s="20"/>
      <c r="MSA141" s="20"/>
      <c r="MSB141" s="20"/>
      <c r="MSC141" s="20"/>
      <c r="MSD141" s="20"/>
      <c r="MSE141" s="20"/>
      <c r="MSF141" s="20"/>
      <c r="MSG141" s="20"/>
      <c r="MSH141" s="20"/>
      <c r="MSI141" s="20"/>
      <c r="MSJ141" s="20"/>
      <c r="MSK141" s="20"/>
      <c r="MSL141" s="20"/>
      <c r="MSM141" s="20"/>
      <c r="MSN141" s="20"/>
      <c r="MSO141" s="20"/>
      <c r="MSP141" s="20"/>
      <c r="MSQ141" s="20"/>
      <c r="MSR141" s="20"/>
      <c r="MSS141" s="20"/>
      <c r="MST141" s="20"/>
      <c r="MSU141" s="20"/>
      <c r="MSV141" s="20"/>
      <c r="MSW141" s="20"/>
      <c r="MSX141" s="20"/>
      <c r="MSY141" s="20"/>
      <c r="MSZ141" s="20"/>
      <c r="MTA141" s="20"/>
      <c r="MTB141" s="20"/>
      <c r="MTC141" s="20"/>
      <c r="MTD141" s="20"/>
      <c r="MTE141" s="20"/>
      <c r="MTF141" s="20"/>
      <c r="MTG141" s="20"/>
      <c r="MTH141" s="20"/>
      <c r="MTI141" s="20"/>
      <c r="MTJ141" s="20"/>
      <c r="MTK141" s="20"/>
      <c r="MTL141" s="20"/>
      <c r="MTM141" s="20"/>
      <c r="MTN141" s="20"/>
      <c r="MTO141" s="20"/>
      <c r="MTP141" s="20"/>
      <c r="MTQ141" s="20"/>
      <c r="MTR141" s="20"/>
      <c r="MTS141" s="20"/>
      <c r="MTT141" s="20"/>
      <c r="MTU141" s="20"/>
      <c r="MTV141" s="20"/>
      <c r="MTW141" s="20"/>
      <c r="MTX141" s="20"/>
      <c r="MTY141" s="20"/>
      <c r="MTZ141" s="20"/>
      <c r="MUA141" s="20"/>
      <c r="MUB141" s="20"/>
      <c r="MUC141" s="20"/>
      <c r="MUD141" s="20"/>
      <c r="MUE141" s="20"/>
      <c r="MUF141" s="20"/>
      <c r="MUG141" s="20"/>
      <c r="MUH141" s="20"/>
      <c r="MUI141" s="20"/>
      <c r="MUJ141" s="20"/>
      <c r="MUK141" s="20"/>
      <c r="MUL141" s="20"/>
      <c r="MUM141" s="20"/>
      <c r="MUN141" s="20"/>
      <c r="MUO141" s="20"/>
      <c r="MUP141" s="20"/>
      <c r="MUQ141" s="20"/>
      <c r="MUR141" s="20"/>
      <c r="MUS141" s="20"/>
      <c r="MUT141" s="20"/>
      <c r="MUU141" s="20"/>
      <c r="MUV141" s="20"/>
      <c r="MUW141" s="20"/>
      <c r="MUX141" s="20"/>
      <c r="MUY141" s="20"/>
      <c r="MUZ141" s="20"/>
      <c r="MVA141" s="20"/>
      <c r="MVB141" s="20"/>
      <c r="MVC141" s="20"/>
      <c r="MVD141" s="20"/>
      <c r="MVE141" s="20"/>
      <c r="MVF141" s="20"/>
      <c r="MVG141" s="20"/>
      <c r="MVH141" s="20"/>
      <c r="MVI141" s="20"/>
      <c r="MVJ141" s="20"/>
      <c r="MVK141" s="20"/>
      <c r="MVL141" s="20"/>
      <c r="MVM141" s="20"/>
      <c r="MVN141" s="20"/>
      <c r="MVO141" s="20"/>
      <c r="MVP141" s="20"/>
      <c r="MVQ141" s="20"/>
      <c r="MVR141" s="20"/>
      <c r="MVS141" s="20"/>
      <c r="MVT141" s="20"/>
      <c r="MVU141" s="20"/>
      <c r="MVV141" s="20"/>
      <c r="MVW141" s="20"/>
      <c r="MVX141" s="20"/>
      <c r="MVY141" s="20"/>
      <c r="MVZ141" s="20"/>
      <c r="MWA141" s="20"/>
      <c r="MWB141" s="20"/>
      <c r="MWC141" s="20"/>
      <c r="MWD141" s="20"/>
      <c r="MWE141" s="20"/>
      <c r="MWF141" s="20"/>
      <c r="MWG141" s="20"/>
      <c r="MWH141" s="20"/>
      <c r="MWI141" s="20"/>
      <c r="MWJ141" s="20"/>
      <c r="MWK141" s="20"/>
      <c r="MWL141" s="20"/>
      <c r="MWM141" s="20"/>
      <c r="MWN141" s="20"/>
      <c r="MWO141" s="20"/>
      <c r="MWP141" s="20"/>
      <c r="MWQ141" s="20"/>
      <c r="MWR141" s="20"/>
      <c r="MWS141" s="20"/>
      <c r="MWT141" s="20"/>
      <c r="MWU141" s="20"/>
      <c r="MWV141" s="20"/>
      <c r="MWW141" s="20"/>
      <c r="MWX141" s="20"/>
      <c r="MWY141" s="20"/>
      <c r="MWZ141" s="20"/>
      <c r="MXA141" s="20"/>
      <c r="MXB141" s="20"/>
      <c r="MXC141" s="20"/>
      <c r="MXD141" s="20"/>
      <c r="MXE141" s="20"/>
      <c r="MXF141" s="20"/>
      <c r="MXG141" s="20"/>
      <c r="MXH141" s="20"/>
      <c r="MXI141" s="20"/>
      <c r="MXJ141" s="20"/>
      <c r="MXK141" s="21"/>
      <c r="MXL141" s="21"/>
      <c r="MXM141" s="21"/>
      <c r="MXN141" s="21"/>
      <c r="MXO141" s="21"/>
      <c r="MXP141" s="21"/>
      <c r="MXQ141" s="20"/>
      <c r="MXR141" s="20"/>
      <c r="MXS141" s="20"/>
      <c r="MXT141" s="20"/>
      <c r="MXU141" s="20"/>
      <c r="MXV141" s="20"/>
      <c r="MXW141" s="20"/>
      <c r="MXX141" s="20"/>
      <c r="MXY141" s="20"/>
      <c r="MXZ141" s="20"/>
      <c r="MYA141" s="20"/>
      <c r="MYB141" s="20"/>
      <c r="MYC141" s="20"/>
      <c r="MYD141" s="20"/>
      <c r="MYE141" s="20"/>
      <c r="MYF141" s="20"/>
      <c r="MYG141" s="20"/>
      <c r="MYH141" s="20"/>
      <c r="MYI141" s="20"/>
      <c r="MYJ141" s="20"/>
      <c r="MYK141" s="20"/>
      <c r="MYL141" s="20"/>
      <c r="MYM141" s="20"/>
      <c r="MYN141" s="20"/>
      <c r="MYO141" s="20"/>
      <c r="MYP141" s="20"/>
      <c r="MYQ141" s="20"/>
      <c r="MYR141" s="20"/>
      <c r="MYS141" s="20"/>
      <c r="MYT141" s="20"/>
      <c r="MYU141" s="20"/>
      <c r="MYV141" s="20"/>
      <c r="MYW141" s="20"/>
      <c r="MYX141" s="20"/>
      <c r="MYY141" s="20"/>
      <c r="MYZ141" s="20"/>
      <c r="MZA141" s="20"/>
      <c r="MZB141" s="20"/>
      <c r="MZC141" s="20"/>
      <c r="MZD141" s="20"/>
      <c r="MZE141" s="20"/>
      <c r="MZF141" s="20"/>
      <c r="MZG141" s="20"/>
      <c r="MZH141" s="20"/>
      <c r="MZI141" s="20"/>
      <c r="MZJ141" s="20"/>
      <c r="MZK141" s="20"/>
      <c r="MZL141" s="20"/>
      <c r="MZM141" s="20"/>
      <c r="MZN141" s="20"/>
      <c r="MZO141" s="20"/>
      <c r="MZP141" s="20"/>
      <c r="MZQ141" s="20"/>
      <c r="MZR141" s="20"/>
      <c r="MZS141" s="20"/>
      <c r="MZT141" s="20"/>
      <c r="MZU141" s="20"/>
      <c r="MZV141" s="20"/>
      <c r="MZW141" s="20"/>
      <c r="MZX141" s="20"/>
      <c r="MZY141" s="20"/>
      <c r="MZZ141" s="20"/>
      <c r="NAA141" s="20"/>
      <c r="NAB141" s="20"/>
      <c r="NAC141" s="20"/>
      <c r="NAD141" s="20"/>
      <c r="NAE141" s="20"/>
      <c r="NAF141" s="20"/>
      <c r="NAG141" s="20"/>
      <c r="NAH141" s="20"/>
      <c r="NAI141" s="20"/>
      <c r="NAJ141" s="20"/>
      <c r="NAK141" s="20"/>
      <c r="NAL141" s="20"/>
      <c r="NAM141" s="20"/>
      <c r="NAN141" s="20"/>
      <c r="NAO141" s="20"/>
      <c r="NAP141" s="20"/>
      <c r="NAQ141" s="20"/>
      <c r="NAR141" s="20"/>
      <c r="NAS141" s="20"/>
      <c r="NAT141" s="20"/>
      <c r="NAU141" s="20"/>
      <c r="NAV141" s="20"/>
      <c r="NAW141" s="20"/>
      <c r="NAX141" s="20"/>
      <c r="NAY141" s="20"/>
      <c r="NAZ141" s="20"/>
      <c r="NBA141" s="20"/>
      <c r="NBB141" s="20"/>
      <c r="NBC141" s="20"/>
      <c r="NBD141" s="20"/>
      <c r="NBE141" s="20"/>
      <c r="NBF141" s="20"/>
      <c r="NBG141" s="20"/>
      <c r="NBH141" s="20"/>
      <c r="NBI141" s="20"/>
      <c r="NBJ141" s="20"/>
      <c r="NBK141" s="20"/>
      <c r="NBL141" s="20"/>
      <c r="NBM141" s="20"/>
      <c r="NBN141" s="20"/>
      <c r="NBO141" s="20"/>
      <c r="NBP141" s="20"/>
      <c r="NBQ141" s="20"/>
      <c r="NBR141" s="20"/>
      <c r="NBS141" s="20"/>
      <c r="NBT141" s="20"/>
      <c r="NBU141" s="20"/>
      <c r="NBV141" s="20"/>
      <c r="NBW141" s="20"/>
      <c r="NBX141" s="20"/>
      <c r="NBY141" s="20"/>
      <c r="NBZ141" s="20"/>
      <c r="NCA141" s="20"/>
      <c r="NCB141" s="20"/>
      <c r="NCC141" s="20"/>
      <c r="NCD141" s="20"/>
      <c r="NCE141" s="20"/>
      <c r="NCF141" s="20"/>
      <c r="NCG141" s="20"/>
      <c r="NCH141" s="20"/>
      <c r="NCI141" s="20"/>
      <c r="NCJ141" s="20"/>
      <c r="NCK141" s="20"/>
      <c r="NCL141" s="20"/>
      <c r="NCM141" s="20"/>
      <c r="NCN141" s="20"/>
      <c r="NCO141" s="20"/>
      <c r="NCP141" s="20"/>
      <c r="NCQ141" s="20"/>
      <c r="NCR141" s="20"/>
      <c r="NCS141" s="20"/>
      <c r="NCT141" s="20"/>
      <c r="NCU141" s="20"/>
      <c r="NCV141" s="20"/>
      <c r="NCW141" s="20"/>
      <c r="NCX141" s="20"/>
      <c r="NCY141" s="20"/>
      <c r="NCZ141" s="20"/>
      <c r="NDA141" s="20"/>
      <c r="NDB141" s="20"/>
      <c r="NDC141" s="20"/>
      <c r="NDD141" s="20"/>
      <c r="NDE141" s="20"/>
      <c r="NDF141" s="20"/>
      <c r="NDG141" s="20"/>
      <c r="NDH141" s="20"/>
      <c r="NDI141" s="20"/>
      <c r="NDJ141" s="20"/>
      <c r="NDK141" s="20"/>
      <c r="NDL141" s="20"/>
      <c r="NDM141" s="20"/>
      <c r="NDN141" s="20"/>
      <c r="NDO141" s="20"/>
      <c r="NDP141" s="20"/>
      <c r="NDQ141" s="20"/>
      <c r="NDR141" s="20"/>
      <c r="NDS141" s="20"/>
      <c r="NDT141" s="20"/>
      <c r="NDU141" s="20"/>
      <c r="NDV141" s="20"/>
      <c r="NDW141" s="20"/>
      <c r="NDX141" s="20"/>
      <c r="NDY141" s="20"/>
      <c r="NDZ141" s="20"/>
      <c r="NEA141" s="20"/>
      <c r="NEB141" s="20"/>
      <c r="NEC141" s="20"/>
      <c r="NED141" s="20"/>
      <c r="NEE141" s="20"/>
      <c r="NEF141" s="20"/>
      <c r="NEG141" s="20"/>
      <c r="NEH141" s="20"/>
      <c r="NEI141" s="20"/>
      <c r="NEJ141" s="20"/>
      <c r="NEK141" s="20"/>
      <c r="NEL141" s="20"/>
      <c r="NEM141" s="20"/>
      <c r="NEN141" s="20"/>
      <c r="NEO141" s="20"/>
      <c r="NEP141" s="20"/>
      <c r="NEQ141" s="20"/>
      <c r="NER141" s="20"/>
      <c r="NES141" s="20"/>
      <c r="NET141" s="20"/>
      <c r="NEU141" s="20"/>
      <c r="NEV141" s="20"/>
      <c r="NEW141" s="20"/>
      <c r="NEX141" s="20"/>
      <c r="NEY141" s="20"/>
      <c r="NEZ141" s="20"/>
      <c r="NFA141" s="20"/>
      <c r="NFB141" s="20"/>
      <c r="NFC141" s="20"/>
      <c r="NFD141" s="20"/>
      <c r="NFE141" s="20"/>
      <c r="NFF141" s="20"/>
      <c r="NFG141" s="20"/>
      <c r="NFH141" s="20"/>
      <c r="NFI141" s="20"/>
      <c r="NFJ141" s="20"/>
      <c r="NFK141" s="20"/>
      <c r="NFL141" s="20"/>
      <c r="NFM141" s="20"/>
      <c r="NFN141" s="20"/>
      <c r="NFO141" s="20"/>
      <c r="NFP141" s="20"/>
      <c r="NFQ141" s="20"/>
      <c r="NFR141" s="20"/>
      <c r="NFS141" s="20"/>
      <c r="NFT141" s="20"/>
      <c r="NFU141" s="20"/>
      <c r="NFV141" s="20"/>
      <c r="NFW141" s="20"/>
      <c r="NFX141" s="20"/>
      <c r="NFY141" s="20"/>
      <c r="NFZ141" s="20"/>
      <c r="NGA141" s="20"/>
      <c r="NGB141" s="20"/>
      <c r="NGC141" s="20"/>
      <c r="NGD141" s="20"/>
      <c r="NGE141" s="20"/>
      <c r="NGF141" s="20"/>
      <c r="NGG141" s="20"/>
      <c r="NGH141" s="20"/>
      <c r="NGI141" s="20"/>
      <c r="NGJ141" s="20"/>
      <c r="NGK141" s="20"/>
      <c r="NGL141" s="20"/>
      <c r="NGM141" s="20"/>
      <c r="NGN141" s="20"/>
      <c r="NGO141" s="20"/>
      <c r="NGP141" s="20"/>
      <c r="NGQ141" s="20"/>
      <c r="NGR141" s="20"/>
      <c r="NGS141" s="20"/>
      <c r="NGT141" s="20"/>
      <c r="NGU141" s="20"/>
      <c r="NGV141" s="20"/>
      <c r="NGW141" s="20"/>
      <c r="NGX141" s="20"/>
      <c r="NGY141" s="20"/>
      <c r="NGZ141" s="20"/>
      <c r="NHA141" s="20"/>
      <c r="NHB141" s="20"/>
      <c r="NHC141" s="20"/>
      <c r="NHD141" s="20"/>
      <c r="NHE141" s="20"/>
      <c r="NHF141" s="20"/>
      <c r="NHG141" s="21"/>
      <c r="NHH141" s="21"/>
      <c r="NHI141" s="21"/>
      <c r="NHJ141" s="21"/>
      <c r="NHK141" s="21"/>
      <c r="NHL141" s="21"/>
      <c r="NHM141" s="20"/>
      <c r="NHN141" s="20"/>
      <c r="NHO141" s="20"/>
      <c r="NHP141" s="20"/>
      <c r="NHQ141" s="20"/>
      <c r="NHR141" s="20"/>
      <c r="NHS141" s="20"/>
      <c r="NHT141" s="20"/>
      <c r="NHU141" s="20"/>
      <c r="NHV141" s="20"/>
      <c r="NHW141" s="20"/>
      <c r="NHX141" s="20"/>
      <c r="NHY141" s="20"/>
      <c r="NHZ141" s="20"/>
      <c r="NIA141" s="20"/>
      <c r="NIB141" s="20"/>
      <c r="NIC141" s="20"/>
      <c r="NID141" s="20"/>
      <c r="NIE141" s="20"/>
      <c r="NIF141" s="20"/>
      <c r="NIG141" s="20"/>
      <c r="NIH141" s="20"/>
      <c r="NII141" s="20"/>
      <c r="NIJ141" s="20"/>
      <c r="NIK141" s="20"/>
      <c r="NIL141" s="20"/>
      <c r="NIM141" s="20"/>
      <c r="NIN141" s="20"/>
      <c r="NIO141" s="20"/>
      <c r="NIP141" s="20"/>
      <c r="NIQ141" s="20"/>
      <c r="NIR141" s="20"/>
      <c r="NIS141" s="20"/>
      <c r="NIT141" s="20"/>
      <c r="NIU141" s="20"/>
      <c r="NIV141" s="20"/>
      <c r="NIW141" s="20"/>
      <c r="NIX141" s="20"/>
      <c r="NIY141" s="20"/>
      <c r="NIZ141" s="20"/>
      <c r="NJA141" s="20"/>
      <c r="NJB141" s="20"/>
      <c r="NJC141" s="20"/>
      <c r="NJD141" s="20"/>
      <c r="NJE141" s="20"/>
      <c r="NJF141" s="20"/>
      <c r="NJG141" s="20"/>
      <c r="NJH141" s="20"/>
      <c r="NJI141" s="20"/>
      <c r="NJJ141" s="20"/>
      <c r="NJK141" s="20"/>
      <c r="NJL141" s="20"/>
      <c r="NJM141" s="20"/>
      <c r="NJN141" s="20"/>
      <c r="NJO141" s="20"/>
      <c r="NJP141" s="20"/>
      <c r="NJQ141" s="20"/>
      <c r="NJR141" s="20"/>
      <c r="NJS141" s="20"/>
      <c r="NJT141" s="20"/>
      <c r="NJU141" s="20"/>
      <c r="NJV141" s="20"/>
      <c r="NJW141" s="20"/>
      <c r="NJX141" s="20"/>
      <c r="NJY141" s="20"/>
      <c r="NJZ141" s="20"/>
      <c r="NKA141" s="20"/>
      <c r="NKB141" s="20"/>
      <c r="NKC141" s="20"/>
      <c r="NKD141" s="20"/>
      <c r="NKE141" s="20"/>
      <c r="NKF141" s="20"/>
      <c r="NKG141" s="20"/>
      <c r="NKH141" s="20"/>
      <c r="NKI141" s="20"/>
      <c r="NKJ141" s="20"/>
      <c r="NKK141" s="20"/>
      <c r="NKL141" s="20"/>
      <c r="NKM141" s="20"/>
      <c r="NKN141" s="20"/>
      <c r="NKO141" s="20"/>
      <c r="NKP141" s="20"/>
      <c r="NKQ141" s="20"/>
      <c r="NKR141" s="20"/>
      <c r="NKS141" s="20"/>
      <c r="NKT141" s="20"/>
      <c r="NKU141" s="20"/>
      <c r="NKV141" s="20"/>
      <c r="NKW141" s="20"/>
      <c r="NKX141" s="20"/>
      <c r="NKY141" s="20"/>
      <c r="NKZ141" s="20"/>
      <c r="NLA141" s="20"/>
      <c r="NLB141" s="20"/>
      <c r="NLC141" s="20"/>
      <c r="NLD141" s="20"/>
      <c r="NLE141" s="20"/>
      <c r="NLF141" s="20"/>
      <c r="NLG141" s="20"/>
      <c r="NLH141" s="20"/>
      <c r="NLI141" s="20"/>
      <c r="NLJ141" s="20"/>
      <c r="NLK141" s="20"/>
      <c r="NLL141" s="20"/>
      <c r="NLM141" s="20"/>
      <c r="NLN141" s="20"/>
      <c r="NLO141" s="20"/>
      <c r="NLP141" s="20"/>
      <c r="NLQ141" s="20"/>
      <c r="NLR141" s="20"/>
      <c r="NLS141" s="20"/>
      <c r="NLT141" s="20"/>
      <c r="NLU141" s="20"/>
      <c r="NLV141" s="20"/>
      <c r="NLW141" s="20"/>
      <c r="NLX141" s="20"/>
      <c r="NLY141" s="20"/>
      <c r="NLZ141" s="20"/>
      <c r="NMA141" s="20"/>
      <c r="NMB141" s="20"/>
      <c r="NMC141" s="20"/>
      <c r="NMD141" s="20"/>
      <c r="NME141" s="20"/>
      <c r="NMF141" s="20"/>
      <c r="NMG141" s="20"/>
      <c r="NMH141" s="20"/>
      <c r="NMI141" s="20"/>
      <c r="NMJ141" s="20"/>
      <c r="NMK141" s="20"/>
      <c r="NML141" s="20"/>
      <c r="NMM141" s="20"/>
      <c r="NMN141" s="20"/>
      <c r="NMO141" s="20"/>
      <c r="NMP141" s="20"/>
      <c r="NMQ141" s="20"/>
      <c r="NMR141" s="20"/>
      <c r="NMS141" s="20"/>
      <c r="NMT141" s="20"/>
      <c r="NMU141" s="20"/>
      <c r="NMV141" s="20"/>
      <c r="NMW141" s="20"/>
      <c r="NMX141" s="20"/>
      <c r="NMY141" s="20"/>
      <c r="NMZ141" s="20"/>
      <c r="NNA141" s="20"/>
      <c r="NNB141" s="20"/>
      <c r="NNC141" s="20"/>
      <c r="NND141" s="20"/>
      <c r="NNE141" s="20"/>
      <c r="NNF141" s="20"/>
      <c r="NNG141" s="20"/>
      <c r="NNH141" s="20"/>
      <c r="NNI141" s="20"/>
      <c r="NNJ141" s="20"/>
      <c r="NNK141" s="20"/>
      <c r="NNL141" s="20"/>
      <c r="NNM141" s="20"/>
      <c r="NNN141" s="20"/>
      <c r="NNO141" s="20"/>
      <c r="NNP141" s="20"/>
      <c r="NNQ141" s="20"/>
      <c r="NNR141" s="20"/>
      <c r="NNS141" s="20"/>
      <c r="NNT141" s="20"/>
      <c r="NNU141" s="20"/>
      <c r="NNV141" s="20"/>
      <c r="NNW141" s="20"/>
      <c r="NNX141" s="20"/>
      <c r="NNY141" s="20"/>
      <c r="NNZ141" s="20"/>
      <c r="NOA141" s="20"/>
      <c r="NOB141" s="20"/>
      <c r="NOC141" s="20"/>
      <c r="NOD141" s="20"/>
      <c r="NOE141" s="20"/>
      <c r="NOF141" s="20"/>
      <c r="NOG141" s="20"/>
      <c r="NOH141" s="20"/>
      <c r="NOI141" s="20"/>
      <c r="NOJ141" s="20"/>
      <c r="NOK141" s="20"/>
      <c r="NOL141" s="20"/>
      <c r="NOM141" s="20"/>
      <c r="NON141" s="20"/>
      <c r="NOO141" s="20"/>
      <c r="NOP141" s="20"/>
      <c r="NOQ141" s="20"/>
      <c r="NOR141" s="20"/>
      <c r="NOS141" s="20"/>
      <c r="NOT141" s="20"/>
      <c r="NOU141" s="20"/>
      <c r="NOV141" s="20"/>
      <c r="NOW141" s="20"/>
      <c r="NOX141" s="20"/>
      <c r="NOY141" s="20"/>
      <c r="NOZ141" s="20"/>
      <c r="NPA141" s="20"/>
      <c r="NPB141" s="20"/>
      <c r="NPC141" s="20"/>
      <c r="NPD141" s="20"/>
      <c r="NPE141" s="20"/>
      <c r="NPF141" s="20"/>
      <c r="NPG141" s="20"/>
      <c r="NPH141" s="20"/>
      <c r="NPI141" s="20"/>
      <c r="NPJ141" s="20"/>
      <c r="NPK141" s="20"/>
      <c r="NPL141" s="20"/>
      <c r="NPM141" s="20"/>
      <c r="NPN141" s="20"/>
      <c r="NPO141" s="20"/>
      <c r="NPP141" s="20"/>
      <c r="NPQ141" s="20"/>
      <c r="NPR141" s="20"/>
      <c r="NPS141" s="20"/>
      <c r="NPT141" s="20"/>
      <c r="NPU141" s="20"/>
      <c r="NPV141" s="20"/>
      <c r="NPW141" s="20"/>
      <c r="NPX141" s="20"/>
      <c r="NPY141" s="20"/>
      <c r="NPZ141" s="20"/>
      <c r="NQA141" s="20"/>
      <c r="NQB141" s="20"/>
      <c r="NQC141" s="20"/>
      <c r="NQD141" s="20"/>
      <c r="NQE141" s="20"/>
      <c r="NQF141" s="20"/>
      <c r="NQG141" s="20"/>
      <c r="NQH141" s="20"/>
      <c r="NQI141" s="20"/>
      <c r="NQJ141" s="20"/>
      <c r="NQK141" s="20"/>
      <c r="NQL141" s="20"/>
      <c r="NQM141" s="20"/>
      <c r="NQN141" s="20"/>
      <c r="NQO141" s="20"/>
      <c r="NQP141" s="20"/>
      <c r="NQQ141" s="20"/>
      <c r="NQR141" s="20"/>
      <c r="NQS141" s="20"/>
      <c r="NQT141" s="20"/>
      <c r="NQU141" s="20"/>
      <c r="NQV141" s="20"/>
      <c r="NQW141" s="20"/>
      <c r="NQX141" s="20"/>
      <c r="NQY141" s="20"/>
      <c r="NQZ141" s="20"/>
      <c r="NRA141" s="20"/>
      <c r="NRB141" s="20"/>
      <c r="NRC141" s="21"/>
      <c r="NRD141" s="21"/>
      <c r="NRE141" s="21"/>
      <c r="NRF141" s="21"/>
      <c r="NRG141" s="21"/>
      <c r="NRH141" s="21"/>
      <c r="NRI141" s="20"/>
      <c r="NRJ141" s="20"/>
      <c r="NRK141" s="20"/>
      <c r="NRL141" s="20"/>
      <c r="NRM141" s="20"/>
      <c r="NRN141" s="20"/>
      <c r="NRO141" s="20"/>
      <c r="NRP141" s="20"/>
      <c r="NRQ141" s="20"/>
      <c r="NRR141" s="20"/>
      <c r="NRS141" s="20"/>
      <c r="NRT141" s="20"/>
      <c r="NRU141" s="20"/>
      <c r="NRV141" s="20"/>
      <c r="NRW141" s="20"/>
      <c r="NRX141" s="20"/>
      <c r="NRY141" s="20"/>
      <c r="NRZ141" s="20"/>
      <c r="NSA141" s="20"/>
      <c r="NSB141" s="20"/>
      <c r="NSC141" s="20"/>
      <c r="NSD141" s="20"/>
      <c r="NSE141" s="20"/>
      <c r="NSF141" s="20"/>
      <c r="NSG141" s="20"/>
      <c r="NSH141" s="20"/>
      <c r="NSI141" s="20"/>
      <c r="NSJ141" s="20"/>
      <c r="NSK141" s="20"/>
      <c r="NSL141" s="20"/>
      <c r="NSM141" s="20"/>
      <c r="NSN141" s="20"/>
      <c r="NSO141" s="20"/>
      <c r="NSP141" s="20"/>
      <c r="NSQ141" s="20"/>
      <c r="NSR141" s="20"/>
      <c r="NSS141" s="20"/>
      <c r="NST141" s="20"/>
      <c r="NSU141" s="20"/>
      <c r="NSV141" s="20"/>
      <c r="NSW141" s="20"/>
      <c r="NSX141" s="20"/>
      <c r="NSY141" s="20"/>
      <c r="NSZ141" s="20"/>
      <c r="NTA141" s="20"/>
      <c r="NTB141" s="20"/>
      <c r="NTC141" s="20"/>
      <c r="NTD141" s="20"/>
      <c r="NTE141" s="20"/>
      <c r="NTF141" s="20"/>
      <c r="NTG141" s="20"/>
      <c r="NTH141" s="20"/>
      <c r="NTI141" s="20"/>
      <c r="NTJ141" s="20"/>
      <c r="NTK141" s="20"/>
      <c r="NTL141" s="20"/>
      <c r="NTM141" s="20"/>
      <c r="NTN141" s="20"/>
      <c r="NTO141" s="20"/>
      <c r="NTP141" s="20"/>
      <c r="NTQ141" s="20"/>
      <c r="NTR141" s="20"/>
      <c r="NTS141" s="20"/>
      <c r="NTT141" s="20"/>
      <c r="NTU141" s="20"/>
      <c r="NTV141" s="20"/>
      <c r="NTW141" s="20"/>
      <c r="NTX141" s="20"/>
      <c r="NTY141" s="20"/>
      <c r="NTZ141" s="20"/>
      <c r="NUA141" s="20"/>
      <c r="NUB141" s="20"/>
      <c r="NUC141" s="20"/>
      <c r="NUD141" s="20"/>
      <c r="NUE141" s="20"/>
      <c r="NUF141" s="20"/>
      <c r="NUG141" s="20"/>
      <c r="NUH141" s="20"/>
      <c r="NUI141" s="20"/>
      <c r="NUJ141" s="20"/>
      <c r="NUK141" s="20"/>
      <c r="NUL141" s="20"/>
      <c r="NUM141" s="20"/>
      <c r="NUN141" s="20"/>
      <c r="NUO141" s="20"/>
      <c r="NUP141" s="20"/>
      <c r="NUQ141" s="20"/>
      <c r="NUR141" s="20"/>
      <c r="NUS141" s="20"/>
      <c r="NUT141" s="20"/>
      <c r="NUU141" s="20"/>
      <c r="NUV141" s="20"/>
      <c r="NUW141" s="20"/>
      <c r="NUX141" s="20"/>
      <c r="NUY141" s="20"/>
      <c r="NUZ141" s="20"/>
      <c r="NVA141" s="20"/>
      <c r="NVB141" s="20"/>
      <c r="NVC141" s="20"/>
      <c r="NVD141" s="20"/>
      <c r="NVE141" s="20"/>
      <c r="NVF141" s="20"/>
      <c r="NVG141" s="20"/>
      <c r="NVH141" s="20"/>
      <c r="NVI141" s="20"/>
      <c r="NVJ141" s="20"/>
      <c r="NVK141" s="20"/>
      <c r="NVL141" s="20"/>
      <c r="NVM141" s="20"/>
      <c r="NVN141" s="20"/>
      <c r="NVO141" s="20"/>
      <c r="NVP141" s="20"/>
      <c r="NVQ141" s="20"/>
      <c r="NVR141" s="20"/>
      <c r="NVS141" s="20"/>
      <c r="NVT141" s="20"/>
      <c r="NVU141" s="20"/>
      <c r="NVV141" s="20"/>
      <c r="NVW141" s="20"/>
      <c r="NVX141" s="20"/>
      <c r="NVY141" s="20"/>
      <c r="NVZ141" s="20"/>
      <c r="NWA141" s="20"/>
      <c r="NWB141" s="20"/>
      <c r="NWC141" s="20"/>
      <c r="NWD141" s="20"/>
      <c r="NWE141" s="20"/>
      <c r="NWF141" s="20"/>
      <c r="NWG141" s="20"/>
      <c r="NWH141" s="20"/>
      <c r="NWI141" s="20"/>
      <c r="NWJ141" s="20"/>
      <c r="NWK141" s="20"/>
      <c r="NWL141" s="20"/>
      <c r="NWM141" s="20"/>
      <c r="NWN141" s="20"/>
      <c r="NWO141" s="20"/>
      <c r="NWP141" s="20"/>
      <c r="NWQ141" s="20"/>
      <c r="NWR141" s="20"/>
      <c r="NWS141" s="20"/>
      <c r="NWT141" s="20"/>
      <c r="NWU141" s="20"/>
      <c r="NWV141" s="20"/>
      <c r="NWW141" s="20"/>
      <c r="NWX141" s="20"/>
      <c r="NWY141" s="20"/>
      <c r="NWZ141" s="20"/>
      <c r="NXA141" s="20"/>
      <c r="NXB141" s="20"/>
      <c r="NXC141" s="20"/>
      <c r="NXD141" s="20"/>
      <c r="NXE141" s="20"/>
      <c r="NXF141" s="20"/>
      <c r="NXG141" s="20"/>
      <c r="NXH141" s="20"/>
      <c r="NXI141" s="20"/>
      <c r="NXJ141" s="20"/>
      <c r="NXK141" s="20"/>
      <c r="NXL141" s="20"/>
      <c r="NXM141" s="20"/>
      <c r="NXN141" s="20"/>
      <c r="NXO141" s="20"/>
      <c r="NXP141" s="20"/>
      <c r="NXQ141" s="20"/>
      <c r="NXR141" s="20"/>
      <c r="NXS141" s="20"/>
      <c r="NXT141" s="20"/>
      <c r="NXU141" s="20"/>
      <c r="NXV141" s="20"/>
      <c r="NXW141" s="20"/>
      <c r="NXX141" s="20"/>
      <c r="NXY141" s="20"/>
      <c r="NXZ141" s="20"/>
      <c r="NYA141" s="20"/>
      <c r="NYB141" s="20"/>
      <c r="NYC141" s="20"/>
      <c r="NYD141" s="20"/>
      <c r="NYE141" s="20"/>
      <c r="NYF141" s="20"/>
      <c r="NYG141" s="20"/>
      <c r="NYH141" s="20"/>
      <c r="NYI141" s="20"/>
      <c r="NYJ141" s="20"/>
      <c r="NYK141" s="20"/>
      <c r="NYL141" s="20"/>
      <c r="NYM141" s="20"/>
      <c r="NYN141" s="20"/>
      <c r="NYO141" s="20"/>
      <c r="NYP141" s="20"/>
      <c r="NYQ141" s="20"/>
      <c r="NYR141" s="20"/>
      <c r="NYS141" s="20"/>
      <c r="NYT141" s="20"/>
      <c r="NYU141" s="20"/>
      <c r="NYV141" s="20"/>
      <c r="NYW141" s="20"/>
      <c r="NYX141" s="20"/>
      <c r="NYY141" s="20"/>
      <c r="NYZ141" s="20"/>
      <c r="NZA141" s="20"/>
      <c r="NZB141" s="20"/>
      <c r="NZC141" s="20"/>
      <c r="NZD141" s="20"/>
      <c r="NZE141" s="20"/>
      <c r="NZF141" s="20"/>
      <c r="NZG141" s="20"/>
      <c r="NZH141" s="20"/>
      <c r="NZI141" s="20"/>
      <c r="NZJ141" s="20"/>
      <c r="NZK141" s="20"/>
      <c r="NZL141" s="20"/>
      <c r="NZM141" s="20"/>
      <c r="NZN141" s="20"/>
      <c r="NZO141" s="20"/>
      <c r="NZP141" s="20"/>
      <c r="NZQ141" s="20"/>
      <c r="NZR141" s="20"/>
      <c r="NZS141" s="20"/>
      <c r="NZT141" s="20"/>
      <c r="NZU141" s="20"/>
      <c r="NZV141" s="20"/>
      <c r="NZW141" s="20"/>
      <c r="NZX141" s="20"/>
      <c r="NZY141" s="20"/>
      <c r="NZZ141" s="20"/>
      <c r="OAA141" s="20"/>
      <c r="OAB141" s="20"/>
      <c r="OAC141" s="20"/>
      <c r="OAD141" s="20"/>
      <c r="OAE141" s="20"/>
      <c r="OAF141" s="20"/>
      <c r="OAG141" s="20"/>
      <c r="OAH141" s="20"/>
      <c r="OAI141" s="20"/>
      <c r="OAJ141" s="20"/>
      <c r="OAK141" s="20"/>
      <c r="OAL141" s="20"/>
      <c r="OAM141" s="20"/>
      <c r="OAN141" s="20"/>
      <c r="OAO141" s="20"/>
      <c r="OAP141" s="20"/>
      <c r="OAQ141" s="20"/>
      <c r="OAR141" s="20"/>
      <c r="OAS141" s="20"/>
      <c r="OAT141" s="20"/>
      <c r="OAU141" s="20"/>
      <c r="OAV141" s="20"/>
      <c r="OAW141" s="20"/>
      <c r="OAX141" s="20"/>
      <c r="OAY141" s="21"/>
      <c r="OAZ141" s="21"/>
      <c r="OBA141" s="21"/>
      <c r="OBB141" s="21"/>
      <c r="OBC141" s="21"/>
      <c r="OBD141" s="21"/>
      <c r="OBE141" s="20"/>
      <c r="OBF141" s="20"/>
      <c r="OBG141" s="20"/>
      <c r="OBH141" s="20"/>
      <c r="OBI141" s="20"/>
      <c r="OBJ141" s="20"/>
      <c r="OBK141" s="20"/>
      <c r="OBL141" s="20"/>
      <c r="OBM141" s="20"/>
      <c r="OBN141" s="20"/>
      <c r="OBO141" s="20"/>
      <c r="OBP141" s="20"/>
      <c r="OBQ141" s="20"/>
      <c r="OBR141" s="20"/>
      <c r="OBS141" s="20"/>
      <c r="OBT141" s="20"/>
      <c r="OBU141" s="20"/>
      <c r="OBV141" s="20"/>
      <c r="OBW141" s="20"/>
      <c r="OBX141" s="20"/>
      <c r="OBY141" s="20"/>
      <c r="OBZ141" s="20"/>
      <c r="OCA141" s="20"/>
      <c r="OCB141" s="20"/>
      <c r="OCC141" s="20"/>
      <c r="OCD141" s="20"/>
      <c r="OCE141" s="20"/>
      <c r="OCF141" s="20"/>
      <c r="OCG141" s="20"/>
      <c r="OCH141" s="20"/>
      <c r="OCI141" s="20"/>
      <c r="OCJ141" s="20"/>
      <c r="OCK141" s="20"/>
      <c r="OCL141" s="20"/>
      <c r="OCM141" s="20"/>
      <c r="OCN141" s="20"/>
      <c r="OCO141" s="20"/>
      <c r="OCP141" s="20"/>
      <c r="OCQ141" s="20"/>
      <c r="OCR141" s="20"/>
      <c r="OCS141" s="20"/>
      <c r="OCT141" s="20"/>
      <c r="OCU141" s="20"/>
      <c r="OCV141" s="20"/>
      <c r="OCW141" s="20"/>
      <c r="OCX141" s="20"/>
      <c r="OCY141" s="20"/>
      <c r="OCZ141" s="20"/>
      <c r="ODA141" s="20"/>
      <c r="ODB141" s="20"/>
      <c r="ODC141" s="20"/>
      <c r="ODD141" s="20"/>
      <c r="ODE141" s="20"/>
      <c r="ODF141" s="20"/>
      <c r="ODG141" s="20"/>
      <c r="ODH141" s="20"/>
      <c r="ODI141" s="20"/>
      <c r="ODJ141" s="20"/>
      <c r="ODK141" s="20"/>
      <c r="ODL141" s="20"/>
      <c r="ODM141" s="20"/>
      <c r="ODN141" s="20"/>
      <c r="ODO141" s="20"/>
      <c r="ODP141" s="20"/>
      <c r="ODQ141" s="20"/>
      <c r="ODR141" s="20"/>
      <c r="ODS141" s="20"/>
      <c r="ODT141" s="20"/>
      <c r="ODU141" s="20"/>
      <c r="ODV141" s="20"/>
      <c r="ODW141" s="20"/>
      <c r="ODX141" s="20"/>
      <c r="ODY141" s="20"/>
      <c r="ODZ141" s="20"/>
      <c r="OEA141" s="20"/>
      <c r="OEB141" s="20"/>
      <c r="OEC141" s="20"/>
      <c r="OED141" s="20"/>
      <c r="OEE141" s="20"/>
      <c r="OEF141" s="20"/>
      <c r="OEG141" s="20"/>
      <c r="OEH141" s="20"/>
      <c r="OEI141" s="20"/>
      <c r="OEJ141" s="20"/>
      <c r="OEK141" s="20"/>
      <c r="OEL141" s="20"/>
      <c r="OEM141" s="20"/>
      <c r="OEN141" s="20"/>
      <c r="OEO141" s="20"/>
      <c r="OEP141" s="20"/>
      <c r="OEQ141" s="20"/>
      <c r="OER141" s="20"/>
      <c r="OES141" s="20"/>
      <c r="OET141" s="20"/>
      <c r="OEU141" s="20"/>
      <c r="OEV141" s="20"/>
      <c r="OEW141" s="20"/>
      <c r="OEX141" s="20"/>
      <c r="OEY141" s="20"/>
      <c r="OEZ141" s="20"/>
      <c r="OFA141" s="20"/>
      <c r="OFB141" s="20"/>
      <c r="OFC141" s="20"/>
      <c r="OFD141" s="20"/>
      <c r="OFE141" s="20"/>
      <c r="OFF141" s="20"/>
      <c r="OFG141" s="20"/>
      <c r="OFH141" s="20"/>
      <c r="OFI141" s="20"/>
      <c r="OFJ141" s="20"/>
      <c r="OFK141" s="20"/>
      <c r="OFL141" s="20"/>
      <c r="OFM141" s="20"/>
      <c r="OFN141" s="20"/>
      <c r="OFO141" s="20"/>
      <c r="OFP141" s="20"/>
      <c r="OFQ141" s="20"/>
      <c r="OFR141" s="20"/>
      <c r="OFS141" s="20"/>
      <c r="OFT141" s="20"/>
      <c r="OFU141" s="20"/>
      <c r="OFV141" s="20"/>
      <c r="OFW141" s="20"/>
      <c r="OFX141" s="20"/>
      <c r="OFY141" s="20"/>
      <c r="OFZ141" s="20"/>
      <c r="OGA141" s="20"/>
      <c r="OGB141" s="20"/>
      <c r="OGC141" s="20"/>
      <c r="OGD141" s="20"/>
      <c r="OGE141" s="20"/>
      <c r="OGF141" s="20"/>
      <c r="OGG141" s="20"/>
      <c r="OGH141" s="20"/>
      <c r="OGI141" s="20"/>
      <c r="OGJ141" s="20"/>
      <c r="OGK141" s="20"/>
      <c r="OGL141" s="20"/>
      <c r="OGM141" s="20"/>
      <c r="OGN141" s="20"/>
      <c r="OGO141" s="20"/>
      <c r="OGP141" s="20"/>
      <c r="OGQ141" s="20"/>
      <c r="OGR141" s="20"/>
      <c r="OGS141" s="20"/>
      <c r="OGT141" s="20"/>
      <c r="OGU141" s="20"/>
      <c r="OGV141" s="20"/>
      <c r="OGW141" s="20"/>
      <c r="OGX141" s="20"/>
      <c r="OGY141" s="20"/>
      <c r="OGZ141" s="20"/>
      <c r="OHA141" s="20"/>
      <c r="OHB141" s="20"/>
      <c r="OHC141" s="20"/>
      <c r="OHD141" s="20"/>
      <c r="OHE141" s="20"/>
      <c r="OHF141" s="20"/>
      <c r="OHG141" s="20"/>
      <c r="OHH141" s="20"/>
      <c r="OHI141" s="20"/>
      <c r="OHJ141" s="20"/>
      <c r="OHK141" s="20"/>
      <c r="OHL141" s="20"/>
      <c r="OHM141" s="20"/>
      <c r="OHN141" s="20"/>
      <c r="OHO141" s="20"/>
      <c r="OHP141" s="20"/>
      <c r="OHQ141" s="20"/>
      <c r="OHR141" s="20"/>
      <c r="OHS141" s="20"/>
      <c r="OHT141" s="20"/>
      <c r="OHU141" s="20"/>
      <c r="OHV141" s="20"/>
      <c r="OHW141" s="20"/>
      <c r="OHX141" s="20"/>
      <c r="OHY141" s="20"/>
      <c r="OHZ141" s="20"/>
      <c r="OIA141" s="20"/>
      <c r="OIB141" s="20"/>
      <c r="OIC141" s="20"/>
      <c r="OID141" s="20"/>
      <c r="OIE141" s="20"/>
      <c r="OIF141" s="20"/>
      <c r="OIG141" s="20"/>
      <c r="OIH141" s="20"/>
      <c r="OII141" s="20"/>
      <c r="OIJ141" s="20"/>
      <c r="OIK141" s="20"/>
      <c r="OIL141" s="20"/>
      <c r="OIM141" s="20"/>
      <c r="OIN141" s="20"/>
      <c r="OIO141" s="20"/>
      <c r="OIP141" s="20"/>
      <c r="OIQ141" s="20"/>
      <c r="OIR141" s="20"/>
      <c r="OIS141" s="20"/>
      <c r="OIT141" s="20"/>
      <c r="OIU141" s="20"/>
      <c r="OIV141" s="20"/>
      <c r="OIW141" s="20"/>
      <c r="OIX141" s="20"/>
      <c r="OIY141" s="20"/>
      <c r="OIZ141" s="20"/>
      <c r="OJA141" s="20"/>
      <c r="OJB141" s="20"/>
      <c r="OJC141" s="20"/>
      <c r="OJD141" s="20"/>
      <c r="OJE141" s="20"/>
      <c r="OJF141" s="20"/>
      <c r="OJG141" s="20"/>
      <c r="OJH141" s="20"/>
      <c r="OJI141" s="20"/>
      <c r="OJJ141" s="20"/>
      <c r="OJK141" s="20"/>
      <c r="OJL141" s="20"/>
      <c r="OJM141" s="20"/>
      <c r="OJN141" s="20"/>
      <c r="OJO141" s="20"/>
      <c r="OJP141" s="20"/>
      <c r="OJQ141" s="20"/>
      <c r="OJR141" s="20"/>
      <c r="OJS141" s="20"/>
      <c r="OJT141" s="20"/>
      <c r="OJU141" s="20"/>
      <c r="OJV141" s="20"/>
      <c r="OJW141" s="20"/>
      <c r="OJX141" s="20"/>
      <c r="OJY141" s="20"/>
      <c r="OJZ141" s="20"/>
      <c r="OKA141" s="20"/>
      <c r="OKB141" s="20"/>
      <c r="OKC141" s="20"/>
      <c r="OKD141" s="20"/>
      <c r="OKE141" s="20"/>
      <c r="OKF141" s="20"/>
      <c r="OKG141" s="20"/>
      <c r="OKH141" s="20"/>
      <c r="OKI141" s="20"/>
      <c r="OKJ141" s="20"/>
      <c r="OKK141" s="20"/>
      <c r="OKL141" s="20"/>
      <c r="OKM141" s="20"/>
      <c r="OKN141" s="20"/>
      <c r="OKO141" s="20"/>
      <c r="OKP141" s="20"/>
      <c r="OKQ141" s="20"/>
      <c r="OKR141" s="20"/>
      <c r="OKS141" s="20"/>
      <c r="OKT141" s="20"/>
      <c r="OKU141" s="21"/>
      <c r="OKV141" s="21"/>
      <c r="OKW141" s="21"/>
      <c r="OKX141" s="21"/>
      <c r="OKY141" s="21"/>
      <c r="OKZ141" s="21"/>
      <c r="OLA141" s="20"/>
      <c r="OLB141" s="20"/>
      <c r="OLC141" s="20"/>
      <c r="OLD141" s="20"/>
      <c r="OLE141" s="20"/>
      <c r="OLF141" s="20"/>
      <c r="OLG141" s="20"/>
      <c r="OLH141" s="20"/>
      <c r="OLI141" s="20"/>
      <c r="OLJ141" s="20"/>
      <c r="OLK141" s="20"/>
      <c r="OLL141" s="20"/>
      <c r="OLM141" s="20"/>
      <c r="OLN141" s="20"/>
      <c r="OLO141" s="20"/>
      <c r="OLP141" s="20"/>
      <c r="OLQ141" s="20"/>
      <c r="OLR141" s="20"/>
      <c r="OLS141" s="20"/>
      <c r="OLT141" s="20"/>
      <c r="OLU141" s="20"/>
      <c r="OLV141" s="20"/>
      <c r="OLW141" s="20"/>
      <c r="OLX141" s="20"/>
      <c r="OLY141" s="20"/>
      <c r="OLZ141" s="20"/>
      <c r="OMA141" s="20"/>
      <c r="OMB141" s="20"/>
      <c r="OMC141" s="20"/>
      <c r="OMD141" s="20"/>
      <c r="OME141" s="20"/>
      <c r="OMF141" s="20"/>
      <c r="OMG141" s="20"/>
      <c r="OMH141" s="20"/>
      <c r="OMI141" s="20"/>
      <c r="OMJ141" s="20"/>
      <c r="OMK141" s="20"/>
      <c r="OML141" s="20"/>
      <c r="OMM141" s="20"/>
      <c r="OMN141" s="20"/>
      <c r="OMO141" s="20"/>
      <c r="OMP141" s="20"/>
      <c r="OMQ141" s="20"/>
      <c r="OMR141" s="20"/>
      <c r="OMS141" s="20"/>
      <c r="OMT141" s="20"/>
      <c r="OMU141" s="20"/>
      <c r="OMV141" s="20"/>
      <c r="OMW141" s="20"/>
      <c r="OMX141" s="20"/>
      <c r="OMY141" s="20"/>
      <c r="OMZ141" s="20"/>
      <c r="ONA141" s="20"/>
      <c r="ONB141" s="20"/>
      <c r="ONC141" s="20"/>
      <c r="OND141" s="20"/>
      <c r="ONE141" s="20"/>
      <c r="ONF141" s="20"/>
      <c r="ONG141" s="20"/>
      <c r="ONH141" s="20"/>
      <c r="ONI141" s="20"/>
      <c r="ONJ141" s="20"/>
      <c r="ONK141" s="20"/>
      <c r="ONL141" s="20"/>
      <c r="ONM141" s="20"/>
      <c r="ONN141" s="20"/>
      <c r="ONO141" s="20"/>
      <c r="ONP141" s="20"/>
      <c r="ONQ141" s="20"/>
      <c r="ONR141" s="20"/>
      <c r="ONS141" s="20"/>
      <c r="ONT141" s="20"/>
      <c r="ONU141" s="20"/>
      <c r="ONV141" s="20"/>
      <c r="ONW141" s="20"/>
      <c r="ONX141" s="20"/>
      <c r="ONY141" s="20"/>
      <c r="ONZ141" s="20"/>
      <c r="OOA141" s="20"/>
      <c r="OOB141" s="20"/>
      <c r="OOC141" s="20"/>
      <c r="OOD141" s="20"/>
      <c r="OOE141" s="20"/>
      <c r="OOF141" s="20"/>
      <c r="OOG141" s="20"/>
      <c r="OOH141" s="20"/>
      <c r="OOI141" s="20"/>
      <c r="OOJ141" s="20"/>
      <c r="OOK141" s="20"/>
      <c r="OOL141" s="20"/>
      <c r="OOM141" s="20"/>
      <c r="OON141" s="20"/>
      <c r="OOO141" s="20"/>
      <c r="OOP141" s="20"/>
      <c r="OOQ141" s="20"/>
      <c r="OOR141" s="20"/>
      <c r="OOS141" s="20"/>
      <c r="OOT141" s="20"/>
      <c r="OOU141" s="20"/>
      <c r="OOV141" s="20"/>
      <c r="OOW141" s="20"/>
      <c r="OOX141" s="20"/>
      <c r="OOY141" s="20"/>
      <c r="OOZ141" s="20"/>
      <c r="OPA141" s="20"/>
      <c r="OPB141" s="20"/>
      <c r="OPC141" s="20"/>
      <c r="OPD141" s="20"/>
      <c r="OPE141" s="20"/>
      <c r="OPF141" s="20"/>
      <c r="OPG141" s="20"/>
      <c r="OPH141" s="20"/>
      <c r="OPI141" s="20"/>
      <c r="OPJ141" s="20"/>
      <c r="OPK141" s="20"/>
      <c r="OPL141" s="20"/>
      <c r="OPM141" s="20"/>
      <c r="OPN141" s="20"/>
      <c r="OPO141" s="20"/>
      <c r="OPP141" s="20"/>
      <c r="OPQ141" s="20"/>
      <c r="OPR141" s="20"/>
      <c r="OPS141" s="20"/>
      <c r="OPT141" s="20"/>
      <c r="OPU141" s="20"/>
      <c r="OPV141" s="20"/>
      <c r="OPW141" s="20"/>
      <c r="OPX141" s="20"/>
      <c r="OPY141" s="20"/>
      <c r="OPZ141" s="20"/>
      <c r="OQA141" s="20"/>
      <c r="OQB141" s="20"/>
      <c r="OQC141" s="20"/>
      <c r="OQD141" s="20"/>
      <c r="OQE141" s="20"/>
      <c r="OQF141" s="20"/>
      <c r="OQG141" s="20"/>
      <c r="OQH141" s="20"/>
      <c r="OQI141" s="20"/>
      <c r="OQJ141" s="20"/>
      <c r="OQK141" s="20"/>
      <c r="OQL141" s="20"/>
      <c r="OQM141" s="20"/>
      <c r="OQN141" s="20"/>
      <c r="OQO141" s="20"/>
      <c r="OQP141" s="20"/>
      <c r="OQQ141" s="20"/>
      <c r="OQR141" s="20"/>
      <c r="OQS141" s="20"/>
      <c r="OQT141" s="20"/>
      <c r="OQU141" s="20"/>
      <c r="OQV141" s="20"/>
      <c r="OQW141" s="20"/>
      <c r="OQX141" s="20"/>
      <c r="OQY141" s="20"/>
      <c r="OQZ141" s="20"/>
      <c r="ORA141" s="20"/>
      <c r="ORB141" s="20"/>
      <c r="ORC141" s="20"/>
      <c r="ORD141" s="20"/>
      <c r="ORE141" s="20"/>
      <c r="ORF141" s="20"/>
      <c r="ORG141" s="20"/>
      <c r="ORH141" s="20"/>
      <c r="ORI141" s="20"/>
      <c r="ORJ141" s="20"/>
      <c r="ORK141" s="20"/>
      <c r="ORL141" s="20"/>
      <c r="ORM141" s="20"/>
      <c r="ORN141" s="20"/>
      <c r="ORO141" s="20"/>
      <c r="ORP141" s="20"/>
      <c r="ORQ141" s="20"/>
      <c r="ORR141" s="20"/>
      <c r="ORS141" s="20"/>
      <c r="ORT141" s="20"/>
      <c r="ORU141" s="20"/>
      <c r="ORV141" s="20"/>
      <c r="ORW141" s="20"/>
      <c r="ORX141" s="20"/>
      <c r="ORY141" s="20"/>
      <c r="ORZ141" s="20"/>
      <c r="OSA141" s="20"/>
      <c r="OSB141" s="20"/>
      <c r="OSC141" s="20"/>
      <c r="OSD141" s="20"/>
      <c r="OSE141" s="20"/>
      <c r="OSF141" s="20"/>
      <c r="OSG141" s="20"/>
      <c r="OSH141" s="20"/>
      <c r="OSI141" s="20"/>
      <c r="OSJ141" s="20"/>
      <c r="OSK141" s="20"/>
      <c r="OSL141" s="20"/>
      <c r="OSM141" s="20"/>
      <c r="OSN141" s="20"/>
      <c r="OSO141" s="20"/>
      <c r="OSP141" s="20"/>
      <c r="OSQ141" s="20"/>
      <c r="OSR141" s="20"/>
      <c r="OSS141" s="20"/>
      <c r="OST141" s="20"/>
      <c r="OSU141" s="20"/>
      <c r="OSV141" s="20"/>
      <c r="OSW141" s="20"/>
      <c r="OSX141" s="20"/>
      <c r="OSY141" s="20"/>
      <c r="OSZ141" s="20"/>
      <c r="OTA141" s="20"/>
      <c r="OTB141" s="20"/>
      <c r="OTC141" s="20"/>
      <c r="OTD141" s="20"/>
      <c r="OTE141" s="20"/>
      <c r="OTF141" s="20"/>
      <c r="OTG141" s="20"/>
      <c r="OTH141" s="20"/>
      <c r="OTI141" s="20"/>
      <c r="OTJ141" s="20"/>
      <c r="OTK141" s="20"/>
      <c r="OTL141" s="20"/>
      <c r="OTM141" s="20"/>
      <c r="OTN141" s="20"/>
      <c r="OTO141" s="20"/>
      <c r="OTP141" s="20"/>
      <c r="OTQ141" s="20"/>
      <c r="OTR141" s="20"/>
      <c r="OTS141" s="20"/>
      <c r="OTT141" s="20"/>
      <c r="OTU141" s="20"/>
      <c r="OTV141" s="20"/>
      <c r="OTW141" s="20"/>
      <c r="OTX141" s="20"/>
      <c r="OTY141" s="20"/>
      <c r="OTZ141" s="20"/>
      <c r="OUA141" s="20"/>
      <c r="OUB141" s="20"/>
      <c r="OUC141" s="20"/>
      <c r="OUD141" s="20"/>
      <c r="OUE141" s="20"/>
      <c r="OUF141" s="20"/>
      <c r="OUG141" s="20"/>
      <c r="OUH141" s="20"/>
      <c r="OUI141" s="20"/>
      <c r="OUJ141" s="20"/>
      <c r="OUK141" s="20"/>
      <c r="OUL141" s="20"/>
      <c r="OUM141" s="20"/>
      <c r="OUN141" s="20"/>
      <c r="OUO141" s="20"/>
      <c r="OUP141" s="20"/>
      <c r="OUQ141" s="21"/>
      <c r="OUR141" s="21"/>
      <c r="OUS141" s="21"/>
      <c r="OUT141" s="21"/>
      <c r="OUU141" s="21"/>
      <c r="OUV141" s="21"/>
      <c r="OUW141" s="20"/>
      <c r="OUX141" s="20"/>
      <c r="OUY141" s="20"/>
      <c r="OUZ141" s="20"/>
      <c r="OVA141" s="20"/>
      <c r="OVB141" s="20"/>
      <c r="OVC141" s="20"/>
      <c r="OVD141" s="20"/>
      <c r="OVE141" s="20"/>
      <c r="OVF141" s="20"/>
      <c r="OVG141" s="20"/>
      <c r="OVH141" s="20"/>
      <c r="OVI141" s="20"/>
      <c r="OVJ141" s="20"/>
      <c r="OVK141" s="20"/>
      <c r="OVL141" s="20"/>
      <c r="OVM141" s="20"/>
      <c r="OVN141" s="20"/>
      <c r="OVO141" s="20"/>
      <c r="OVP141" s="20"/>
      <c r="OVQ141" s="20"/>
      <c r="OVR141" s="20"/>
      <c r="OVS141" s="20"/>
      <c r="OVT141" s="20"/>
      <c r="OVU141" s="20"/>
      <c r="OVV141" s="20"/>
      <c r="OVW141" s="20"/>
      <c r="OVX141" s="20"/>
      <c r="OVY141" s="20"/>
      <c r="OVZ141" s="20"/>
      <c r="OWA141" s="20"/>
      <c r="OWB141" s="20"/>
      <c r="OWC141" s="20"/>
      <c r="OWD141" s="20"/>
      <c r="OWE141" s="20"/>
      <c r="OWF141" s="20"/>
      <c r="OWG141" s="20"/>
      <c r="OWH141" s="20"/>
      <c r="OWI141" s="20"/>
      <c r="OWJ141" s="20"/>
      <c r="OWK141" s="20"/>
      <c r="OWL141" s="20"/>
      <c r="OWM141" s="20"/>
      <c r="OWN141" s="20"/>
      <c r="OWO141" s="20"/>
      <c r="OWP141" s="20"/>
      <c r="OWQ141" s="20"/>
      <c r="OWR141" s="20"/>
      <c r="OWS141" s="20"/>
      <c r="OWT141" s="20"/>
      <c r="OWU141" s="20"/>
      <c r="OWV141" s="20"/>
      <c r="OWW141" s="20"/>
      <c r="OWX141" s="20"/>
      <c r="OWY141" s="20"/>
      <c r="OWZ141" s="20"/>
      <c r="OXA141" s="20"/>
      <c r="OXB141" s="20"/>
      <c r="OXC141" s="20"/>
      <c r="OXD141" s="20"/>
      <c r="OXE141" s="20"/>
      <c r="OXF141" s="20"/>
      <c r="OXG141" s="20"/>
      <c r="OXH141" s="20"/>
      <c r="OXI141" s="20"/>
      <c r="OXJ141" s="20"/>
      <c r="OXK141" s="20"/>
      <c r="OXL141" s="20"/>
      <c r="OXM141" s="20"/>
      <c r="OXN141" s="20"/>
      <c r="OXO141" s="20"/>
      <c r="OXP141" s="20"/>
      <c r="OXQ141" s="20"/>
      <c r="OXR141" s="20"/>
      <c r="OXS141" s="20"/>
      <c r="OXT141" s="20"/>
      <c r="OXU141" s="20"/>
      <c r="OXV141" s="20"/>
      <c r="OXW141" s="20"/>
      <c r="OXX141" s="20"/>
      <c r="OXY141" s="20"/>
      <c r="OXZ141" s="20"/>
      <c r="OYA141" s="20"/>
      <c r="OYB141" s="20"/>
      <c r="OYC141" s="20"/>
      <c r="OYD141" s="20"/>
      <c r="OYE141" s="20"/>
      <c r="OYF141" s="20"/>
      <c r="OYG141" s="20"/>
      <c r="OYH141" s="20"/>
      <c r="OYI141" s="20"/>
      <c r="OYJ141" s="20"/>
      <c r="OYK141" s="20"/>
      <c r="OYL141" s="20"/>
      <c r="OYM141" s="20"/>
      <c r="OYN141" s="20"/>
      <c r="OYO141" s="20"/>
      <c r="OYP141" s="20"/>
      <c r="OYQ141" s="20"/>
      <c r="OYR141" s="20"/>
      <c r="OYS141" s="20"/>
      <c r="OYT141" s="20"/>
      <c r="OYU141" s="20"/>
      <c r="OYV141" s="20"/>
      <c r="OYW141" s="20"/>
      <c r="OYX141" s="20"/>
      <c r="OYY141" s="20"/>
      <c r="OYZ141" s="20"/>
      <c r="OZA141" s="20"/>
      <c r="OZB141" s="20"/>
      <c r="OZC141" s="20"/>
      <c r="OZD141" s="20"/>
      <c r="OZE141" s="20"/>
      <c r="OZF141" s="20"/>
      <c r="OZG141" s="20"/>
      <c r="OZH141" s="20"/>
      <c r="OZI141" s="20"/>
      <c r="OZJ141" s="20"/>
      <c r="OZK141" s="20"/>
      <c r="OZL141" s="20"/>
      <c r="OZM141" s="20"/>
      <c r="OZN141" s="20"/>
      <c r="OZO141" s="20"/>
      <c r="OZP141" s="20"/>
      <c r="OZQ141" s="20"/>
      <c r="OZR141" s="20"/>
      <c r="OZS141" s="20"/>
      <c r="OZT141" s="20"/>
      <c r="OZU141" s="20"/>
      <c r="OZV141" s="20"/>
      <c r="OZW141" s="20"/>
      <c r="OZX141" s="20"/>
      <c r="OZY141" s="20"/>
      <c r="OZZ141" s="20"/>
      <c r="PAA141" s="20"/>
      <c r="PAB141" s="20"/>
      <c r="PAC141" s="20"/>
      <c r="PAD141" s="20"/>
      <c r="PAE141" s="20"/>
      <c r="PAF141" s="20"/>
      <c r="PAG141" s="20"/>
      <c r="PAH141" s="20"/>
      <c r="PAI141" s="20"/>
      <c r="PAJ141" s="20"/>
      <c r="PAK141" s="20"/>
      <c r="PAL141" s="20"/>
      <c r="PAM141" s="20"/>
      <c r="PAN141" s="20"/>
      <c r="PAO141" s="20"/>
      <c r="PAP141" s="20"/>
      <c r="PAQ141" s="20"/>
      <c r="PAR141" s="20"/>
      <c r="PAS141" s="20"/>
      <c r="PAT141" s="20"/>
      <c r="PAU141" s="20"/>
      <c r="PAV141" s="20"/>
      <c r="PAW141" s="20"/>
      <c r="PAX141" s="20"/>
      <c r="PAY141" s="20"/>
      <c r="PAZ141" s="20"/>
      <c r="PBA141" s="20"/>
      <c r="PBB141" s="20"/>
      <c r="PBC141" s="20"/>
      <c r="PBD141" s="20"/>
      <c r="PBE141" s="20"/>
      <c r="PBF141" s="20"/>
      <c r="PBG141" s="20"/>
      <c r="PBH141" s="20"/>
      <c r="PBI141" s="20"/>
      <c r="PBJ141" s="20"/>
      <c r="PBK141" s="20"/>
      <c r="PBL141" s="20"/>
      <c r="PBM141" s="20"/>
      <c r="PBN141" s="20"/>
      <c r="PBO141" s="20"/>
      <c r="PBP141" s="20"/>
      <c r="PBQ141" s="20"/>
      <c r="PBR141" s="20"/>
      <c r="PBS141" s="20"/>
      <c r="PBT141" s="20"/>
      <c r="PBU141" s="20"/>
      <c r="PBV141" s="20"/>
      <c r="PBW141" s="20"/>
      <c r="PBX141" s="20"/>
      <c r="PBY141" s="20"/>
      <c r="PBZ141" s="20"/>
      <c r="PCA141" s="20"/>
      <c r="PCB141" s="20"/>
      <c r="PCC141" s="20"/>
      <c r="PCD141" s="20"/>
      <c r="PCE141" s="20"/>
      <c r="PCF141" s="20"/>
      <c r="PCG141" s="20"/>
      <c r="PCH141" s="20"/>
      <c r="PCI141" s="20"/>
      <c r="PCJ141" s="20"/>
      <c r="PCK141" s="20"/>
      <c r="PCL141" s="20"/>
      <c r="PCM141" s="20"/>
      <c r="PCN141" s="20"/>
      <c r="PCO141" s="20"/>
      <c r="PCP141" s="20"/>
      <c r="PCQ141" s="20"/>
      <c r="PCR141" s="20"/>
      <c r="PCS141" s="20"/>
      <c r="PCT141" s="20"/>
      <c r="PCU141" s="20"/>
      <c r="PCV141" s="20"/>
      <c r="PCW141" s="20"/>
      <c r="PCX141" s="20"/>
      <c r="PCY141" s="20"/>
      <c r="PCZ141" s="20"/>
      <c r="PDA141" s="20"/>
      <c r="PDB141" s="20"/>
      <c r="PDC141" s="20"/>
      <c r="PDD141" s="20"/>
      <c r="PDE141" s="20"/>
      <c r="PDF141" s="20"/>
      <c r="PDG141" s="20"/>
      <c r="PDH141" s="20"/>
      <c r="PDI141" s="20"/>
      <c r="PDJ141" s="20"/>
      <c r="PDK141" s="20"/>
      <c r="PDL141" s="20"/>
      <c r="PDM141" s="20"/>
      <c r="PDN141" s="20"/>
      <c r="PDO141" s="20"/>
      <c r="PDP141" s="20"/>
      <c r="PDQ141" s="20"/>
      <c r="PDR141" s="20"/>
      <c r="PDS141" s="20"/>
      <c r="PDT141" s="20"/>
      <c r="PDU141" s="20"/>
      <c r="PDV141" s="20"/>
      <c r="PDW141" s="20"/>
      <c r="PDX141" s="20"/>
      <c r="PDY141" s="20"/>
      <c r="PDZ141" s="20"/>
      <c r="PEA141" s="20"/>
      <c r="PEB141" s="20"/>
      <c r="PEC141" s="20"/>
      <c r="PED141" s="20"/>
      <c r="PEE141" s="20"/>
      <c r="PEF141" s="20"/>
      <c r="PEG141" s="20"/>
      <c r="PEH141" s="20"/>
      <c r="PEI141" s="20"/>
      <c r="PEJ141" s="20"/>
      <c r="PEK141" s="20"/>
      <c r="PEL141" s="20"/>
      <c r="PEM141" s="21"/>
      <c r="PEN141" s="21"/>
      <c r="PEO141" s="21"/>
      <c r="PEP141" s="21"/>
      <c r="PEQ141" s="21"/>
      <c r="PER141" s="21"/>
      <c r="PES141" s="20"/>
      <c r="PET141" s="20"/>
      <c r="PEU141" s="20"/>
      <c r="PEV141" s="20"/>
      <c r="PEW141" s="20"/>
      <c r="PEX141" s="20"/>
      <c r="PEY141" s="20"/>
      <c r="PEZ141" s="20"/>
      <c r="PFA141" s="20"/>
      <c r="PFB141" s="20"/>
      <c r="PFC141" s="20"/>
      <c r="PFD141" s="20"/>
      <c r="PFE141" s="20"/>
      <c r="PFF141" s="20"/>
      <c r="PFG141" s="20"/>
      <c r="PFH141" s="20"/>
      <c r="PFI141" s="20"/>
      <c r="PFJ141" s="20"/>
      <c r="PFK141" s="20"/>
      <c r="PFL141" s="20"/>
      <c r="PFM141" s="20"/>
      <c r="PFN141" s="20"/>
      <c r="PFO141" s="20"/>
      <c r="PFP141" s="20"/>
      <c r="PFQ141" s="20"/>
      <c r="PFR141" s="20"/>
      <c r="PFS141" s="20"/>
      <c r="PFT141" s="20"/>
      <c r="PFU141" s="20"/>
      <c r="PFV141" s="20"/>
      <c r="PFW141" s="20"/>
      <c r="PFX141" s="20"/>
      <c r="PFY141" s="20"/>
      <c r="PFZ141" s="20"/>
      <c r="PGA141" s="20"/>
      <c r="PGB141" s="20"/>
      <c r="PGC141" s="20"/>
      <c r="PGD141" s="20"/>
      <c r="PGE141" s="20"/>
      <c r="PGF141" s="20"/>
      <c r="PGG141" s="20"/>
      <c r="PGH141" s="20"/>
      <c r="PGI141" s="20"/>
      <c r="PGJ141" s="20"/>
      <c r="PGK141" s="20"/>
      <c r="PGL141" s="20"/>
      <c r="PGM141" s="20"/>
      <c r="PGN141" s="20"/>
      <c r="PGO141" s="20"/>
      <c r="PGP141" s="20"/>
      <c r="PGQ141" s="20"/>
      <c r="PGR141" s="20"/>
      <c r="PGS141" s="20"/>
      <c r="PGT141" s="20"/>
      <c r="PGU141" s="20"/>
      <c r="PGV141" s="20"/>
      <c r="PGW141" s="20"/>
      <c r="PGX141" s="20"/>
      <c r="PGY141" s="20"/>
      <c r="PGZ141" s="20"/>
      <c r="PHA141" s="20"/>
      <c r="PHB141" s="20"/>
      <c r="PHC141" s="20"/>
      <c r="PHD141" s="20"/>
      <c r="PHE141" s="20"/>
      <c r="PHF141" s="20"/>
      <c r="PHG141" s="20"/>
      <c r="PHH141" s="20"/>
      <c r="PHI141" s="20"/>
      <c r="PHJ141" s="20"/>
      <c r="PHK141" s="20"/>
      <c r="PHL141" s="20"/>
      <c r="PHM141" s="20"/>
      <c r="PHN141" s="20"/>
      <c r="PHO141" s="20"/>
      <c r="PHP141" s="20"/>
      <c r="PHQ141" s="20"/>
      <c r="PHR141" s="20"/>
      <c r="PHS141" s="20"/>
      <c r="PHT141" s="20"/>
      <c r="PHU141" s="20"/>
      <c r="PHV141" s="20"/>
      <c r="PHW141" s="20"/>
      <c r="PHX141" s="20"/>
      <c r="PHY141" s="20"/>
      <c r="PHZ141" s="20"/>
      <c r="PIA141" s="20"/>
      <c r="PIB141" s="20"/>
      <c r="PIC141" s="20"/>
      <c r="PID141" s="20"/>
      <c r="PIE141" s="20"/>
      <c r="PIF141" s="20"/>
      <c r="PIG141" s="20"/>
      <c r="PIH141" s="20"/>
      <c r="PII141" s="20"/>
      <c r="PIJ141" s="20"/>
      <c r="PIK141" s="20"/>
      <c r="PIL141" s="20"/>
      <c r="PIM141" s="20"/>
      <c r="PIN141" s="20"/>
      <c r="PIO141" s="20"/>
      <c r="PIP141" s="20"/>
      <c r="PIQ141" s="20"/>
      <c r="PIR141" s="20"/>
      <c r="PIS141" s="20"/>
      <c r="PIT141" s="20"/>
      <c r="PIU141" s="20"/>
      <c r="PIV141" s="20"/>
      <c r="PIW141" s="20"/>
      <c r="PIX141" s="20"/>
      <c r="PIY141" s="20"/>
      <c r="PIZ141" s="20"/>
      <c r="PJA141" s="20"/>
      <c r="PJB141" s="20"/>
      <c r="PJC141" s="20"/>
      <c r="PJD141" s="20"/>
      <c r="PJE141" s="20"/>
      <c r="PJF141" s="20"/>
      <c r="PJG141" s="20"/>
      <c r="PJH141" s="20"/>
      <c r="PJI141" s="20"/>
      <c r="PJJ141" s="20"/>
      <c r="PJK141" s="20"/>
      <c r="PJL141" s="20"/>
      <c r="PJM141" s="20"/>
      <c r="PJN141" s="20"/>
      <c r="PJO141" s="20"/>
      <c r="PJP141" s="20"/>
      <c r="PJQ141" s="20"/>
      <c r="PJR141" s="20"/>
      <c r="PJS141" s="20"/>
      <c r="PJT141" s="20"/>
      <c r="PJU141" s="20"/>
      <c r="PJV141" s="20"/>
      <c r="PJW141" s="20"/>
      <c r="PJX141" s="20"/>
      <c r="PJY141" s="20"/>
      <c r="PJZ141" s="20"/>
      <c r="PKA141" s="20"/>
      <c r="PKB141" s="20"/>
      <c r="PKC141" s="20"/>
      <c r="PKD141" s="20"/>
      <c r="PKE141" s="20"/>
      <c r="PKF141" s="20"/>
      <c r="PKG141" s="20"/>
      <c r="PKH141" s="20"/>
      <c r="PKI141" s="20"/>
      <c r="PKJ141" s="20"/>
      <c r="PKK141" s="20"/>
      <c r="PKL141" s="20"/>
      <c r="PKM141" s="20"/>
      <c r="PKN141" s="20"/>
      <c r="PKO141" s="20"/>
      <c r="PKP141" s="20"/>
      <c r="PKQ141" s="20"/>
      <c r="PKR141" s="20"/>
      <c r="PKS141" s="20"/>
      <c r="PKT141" s="20"/>
      <c r="PKU141" s="20"/>
      <c r="PKV141" s="20"/>
      <c r="PKW141" s="20"/>
      <c r="PKX141" s="20"/>
      <c r="PKY141" s="20"/>
      <c r="PKZ141" s="20"/>
      <c r="PLA141" s="20"/>
      <c r="PLB141" s="20"/>
      <c r="PLC141" s="20"/>
      <c r="PLD141" s="20"/>
      <c r="PLE141" s="20"/>
      <c r="PLF141" s="20"/>
      <c r="PLG141" s="20"/>
      <c r="PLH141" s="20"/>
      <c r="PLI141" s="20"/>
      <c r="PLJ141" s="20"/>
      <c r="PLK141" s="20"/>
      <c r="PLL141" s="20"/>
      <c r="PLM141" s="20"/>
      <c r="PLN141" s="20"/>
      <c r="PLO141" s="20"/>
      <c r="PLP141" s="20"/>
      <c r="PLQ141" s="20"/>
      <c r="PLR141" s="20"/>
      <c r="PLS141" s="20"/>
      <c r="PLT141" s="20"/>
      <c r="PLU141" s="20"/>
      <c r="PLV141" s="20"/>
      <c r="PLW141" s="20"/>
      <c r="PLX141" s="20"/>
      <c r="PLY141" s="20"/>
      <c r="PLZ141" s="20"/>
      <c r="PMA141" s="20"/>
      <c r="PMB141" s="20"/>
      <c r="PMC141" s="20"/>
      <c r="PMD141" s="20"/>
      <c r="PME141" s="20"/>
      <c r="PMF141" s="20"/>
      <c r="PMG141" s="20"/>
      <c r="PMH141" s="20"/>
      <c r="PMI141" s="20"/>
      <c r="PMJ141" s="20"/>
      <c r="PMK141" s="20"/>
      <c r="PML141" s="20"/>
      <c r="PMM141" s="20"/>
      <c r="PMN141" s="20"/>
      <c r="PMO141" s="20"/>
      <c r="PMP141" s="20"/>
      <c r="PMQ141" s="20"/>
      <c r="PMR141" s="20"/>
      <c r="PMS141" s="20"/>
      <c r="PMT141" s="20"/>
      <c r="PMU141" s="20"/>
      <c r="PMV141" s="20"/>
      <c r="PMW141" s="20"/>
      <c r="PMX141" s="20"/>
      <c r="PMY141" s="20"/>
      <c r="PMZ141" s="20"/>
      <c r="PNA141" s="20"/>
      <c r="PNB141" s="20"/>
      <c r="PNC141" s="20"/>
      <c r="PND141" s="20"/>
      <c r="PNE141" s="20"/>
      <c r="PNF141" s="20"/>
      <c r="PNG141" s="20"/>
      <c r="PNH141" s="20"/>
      <c r="PNI141" s="20"/>
      <c r="PNJ141" s="20"/>
      <c r="PNK141" s="20"/>
      <c r="PNL141" s="20"/>
      <c r="PNM141" s="20"/>
      <c r="PNN141" s="20"/>
      <c r="PNO141" s="20"/>
      <c r="PNP141" s="20"/>
      <c r="PNQ141" s="20"/>
      <c r="PNR141" s="20"/>
      <c r="PNS141" s="20"/>
      <c r="PNT141" s="20"/>
      <c r="PNU141" s="20"/>
      <c r="PNV141" s="20"/>
      <c r="PNW141" s="20"/>
      <c r="PNX141" s="20"/>
      <c r="PNY141" s="20"/>
      <c r="PNZ141" s="20"/>
      <c r="POA141" s="20"/>
      <c r="POB141" s="20"/>
      <c r="POC141" s="20"/>
      <c r="POD141" s="20"/>
      <c r="POE141" s="20"/>
      <c r="POF141" s="20"/>
      <c r="POG141" s="20"/>
      <c r="POH141" s="20"/>
      <c r="POI141" s="21"/>
      <c r="POJ141" s="21"/>
      <c r="POK141" s="21"/>
      <c r="POL141" s="21"/>
      <c r="POM141" s="21"/>
      <c r="PON141" s="21"/>
      <c r="POO141" s="20"/>
      <c r="POP141" s="20"/>
      <c r="POQ141" s="20"/>
      <c r="POR141" s="20"/>
      <c r="POS141" s="20"/>
      <c r="POT141" s="20"/>
      <c r="POU141" s="20"/>
      <c r="POV141" s="20"/>
      <c r="POW141" s="20"/>
      <c r="POX141" s="20"/>
      <c r="POY141" s="20"/>
      <c r="POZ141" s="20"/>
      <c r="PPA141" s="20"/>
      <c r="PPB141" s="20"/>
      <c r="PPC141" s="20"/>
      <c r="PPD141" s="20"/>
      <c r="PPE141" s="20"/>
      <c r="PPF141" s="20"/>
      <c r="PPG141" s="20"/>
      <c r="PPH141" s="20"/>
      <c r="PPI141" s="20"/>
      <c r="PPJ141" s="20"/>
      <c r="PPK141" s="20"/>
      <c r="PPL141" s="20"/>
      <c r="PPM141" s="20"/>
      <c r="PPN141" s="20"/>
      <c r="PPO141" s="20"/>
      <c r="PPP141" s="20"/>
      <c r="PPQ141" s="20"/>
      <c r="PPR141" s="20"/>
      <c r="PPS141" s="20"/>
      <c r="PPT141" s="20"/>
      <c r="PPU141" s="20"/>
      <c r="PPV141" s="20"/>
      <c r="PPW141" s="20"/>
      <c r="PPX141" s="20"/>
      <c r="PPY141" s="20"/>
      <c r="PPZ141" s="20"/>
      <c r="PQA141" s="20"/>
      <c r="PQB141" s="20"/>
      <c r="PQC141" s="20"/>
      <c r="PQD141" s="20"/>
      <c r="PQE141" s="20"/>
      <c r="PQF141" s="20"/>
      <c r="PQG141" s="20"/>
      <c r="PQH141" s="20"/>
      <c r="PQI141" s="20"/>
      <c r="PQJ141" s="20"/>
      <c r="PQK141" s="20"/>
      <c r="PQL141" s="20"/>
      <c r="PQM141" s="20"/>
      <c r="PQN141" s="20"/>
      <c r="PQO141" s="20"/>
      <c r="PQP141" s="20"/>
      <c r="PQQ141" s="20"/>
      <c r="PQR141" s="20"/>
      <c r="PQS141" s="20"/>
      <c r="PQT141" s="20"/>
      <c r="PQU141" s="20"/>
      <c r="PQV141" s="20"/>
      <c r="PQW141" s="20"/>
      <c r="PQX141" s="20"/>
      <c r="PQY141" s="20"/>
      <c r="PQZ141" s="20"/>
      <c r="PRA141" s="20"/>
      <c r="PRB141" s="20"/>
      <c r="PRC141" s="20"/>
      <c r="PRD141" s="20"/>
      <c r="PRE141" s="20"/>
      <c r="PRF141" s="20"/>
      <c r="PRG141" s="20"/>
      <c r="PRH141" s="20"/>
      <c r="PRI141" s="20"/>
      <c r="PRJ141" s="20"/>
      <c r="PRK141" s="20"/>
      <c r="PRL141" s="20"/>
      <c r="PRM141" s="20"/>
      <c r="PRN141" s="20"/>
      <c r="PRO141" s="20"/>
      <c r="PRP141" s="20"/>
      <c r="PRQ141" s="20"/>
      <c r="PRR141" s="20"/>
      <c r="PRS141" s="20"/>
      <c r="PRT141" s="20"/>
      <c r="PRU141" s="20"/>
      <c r="PRV141" s="20"/>
      <c r="PRW141" s="20"/>
      <c r="PRX141" s="20"/>
      <c r="PRY141" s="20"/>
      <c r="PRZ141" s="20"/>
      <c r="PSA141" s="20"/>
      <c r="PSB141" s="20"/>
      <c r="PSC141" s="20"/>
      <c r="PSD141" s="20"/>
      <c r="PSE141" s="20"/>
      <c r="PSF141" s="20"/>
      <c r="PSG141" s="20"/>
      <c r="PSH141" s="20"/>
      <c r="PSI141" s="20"/>
      <c r="PSJ141" s="20"/>
      <c r="PSK141" s="20"/>
      <c r="PSL141" s="20"/>
      <c r="PSM141" s="20"/>
      <c r="PSN141" s="20"/>
      <c r="PSO141" s="20"/>
      <c r="PSP141" s="20"/>
      <c r="PSQ141" s="20"/>
      <c r="PSR141" s="20"/>
      <c r="PSS141" s="20"/>
      <c r="PST141" s="20"/>
      <c r="PSU141" s="20"/>
      <c r="PSV141" s="20"/>
      <c r="PSW141" s="20"/>
      <c r="PSX141" s="20"/>
      <c r="PSY141" s="20"/>
      <c r="PSZ141" s="20"/>
      <c r="PTA141" s="20"/>
      <c r="PTB141" s="20"/>
      <c r="PTC141" s="20"/>
      <c r="PTD141" s="20"/>
      <c r="PTE141" s="20"/>
      <c r="PTF141" s="20"/>
      <c r="PTG141" s="20"/>
      <c r="PTH141" s="20"/>
      <c r="PTI141" s="20"/>
      <c r="PTJ141" s="20"/>
      <c r="PTK141" s="20"/>
      <c r="PTL141" s="20"/>
      <c r="PTM141" s="20"/>
      <c r="PTN141" s="20"/>
      <c r="PTO141" s="20"/>
      <c r="PTP141" s="20"/>
      <c r="PTQ141" s="20"/>
      <c r="PTR141" s="20"/>
      <c r="PTS141" s="20"/>
      <c r="PTT141" s="20"/>
      <c r="PTU141" s="20"/>
      <c r="PTV141" s="20"/>
      <c r="PTW141" s="20"/>
      <c r="PTX141" s="20"/>
      <c r="PTY141" s="20"/>
      <c r="PTZ141" s="20"/>
      <c r="PUA141" s="20"/>
      <c r="PUB141" s="20"/>
      <c r="PUC141" s="20"/>
      <c r="PUD141" s="20"/>
      <c r="PUE141" s="20"/>
      <c r="PUF141" s="20"/>
      <c r="PUG141" s="20"/>
      <c r="PUH141" s="20"/>
      <c r="PUI141" s="20"/>
      <c r="PUJ141" s="20"/>
      <c r="PUK141" s="20"/>
      <c r="PUL141" s="20"/>
      <c r="PUM141" s="20"/>
      <c r="PUN141" s="20"/>
      <c r="PUO141" s="20"/>
      <c r="PUP141" s="20"/>
      <c r="PUQ141" s="20"/>
      <c r="PUR141" s="20"/>
      <c r="PUS141" s="20"/>
      <c r="PUT141" s="20"/>
      <c r="PUU141" s="20"/>
      <c r="PUV141" s="20"/>
      <c r="PUW141" s="20"/>
      <c r="PUX141" s="20"/>
      <c r="PUY141" s="20"/>
      <c r="PUZ141" s="20"/>
      <c r="PVA141" s="20"/>
      <c r="PVB141" s="20"/>
      <c r="PVC141" s="20"/>
      <c r="PVD141" s="20"/>
      <c r="PVE141" s="20"/>
      <c r="PVF141" s="20"/>
      <c r="PVG141" s="20"/>
      <c r="PVH141" s="20"/>
      <c r="PVI141" s="20"/>
      <c r="PVJ141" s="20"/>
      <c r="PVK141" s="20"/>
      <c r="PVL141" s="20"/>
      <c r="PVM141" s="20"/>
      <c r="PVN141" s="20"/>
      <c r="PVO141" s="20"/>
      <c r="PVP141" s="20"/>
      <c r="PVQ141" s="20"/>
      <c r="PVR141" s="20"/>
      <c r="PVS141" s="20"/>
      <c r="PVT141" s="20"/>
      <c r="PVU141" s="20"/>
      <c r="PVV141" s="20"/>
      <c r="PVW141" s="20"/>
      <c r="PVX141" s="20"/>
      <c r="PVY141" s="20"/>
      <c r="PVZ141" s="20"/>
      <c r="PWA141" s="20"/>
      <c r="PWB141" s="20"/>
      <c r="PWC141" s="20"/>
      <c r="PWD141" s="20"/>
      <c r="PWE141" s="20"/>
      <c r="PWF141" s="20"/>
      <c r="PWG141" s="20"/>
      <c r="PWH141" s="20"/>
      <c r="PWI141" s="20"/>
      <c r="PWJ141" s="20"/>
      <c r="PWK141" s="20"/>
      <c r="PWL141" s="20"/>
      <c r="PWM141" s="20"/>
      <c r="PWN141" s="20"/>
      <c r="PWO141" s="20"/>
      <c r="PWP141" s="20"/>
      <c r="PWQ141" s="20"/>
      <c r="PWR141" s="20"/>
      <c r="PWS141" s="20"/>
      <c r="PWT141" s="20"/>
      <c r="PWU141" s="20"/>
      <c r="PWV141" s="20"/>
      <c r="PWW141" s="20"/>
      <c r="PWX141" s="20"/>
      <c r="PWY141" s="20"/>
      <c r="PWZ141" s="20"/>
      <c r="PXA141" s="20"/>
      <c r="PXB141" s="20"/>
      <c r="PXC141" s="20"/>
      <c r="PXD141" s="20"/>
      <c r="PXE141" s="20"/>
      <c r="PXF141" s="20"/>
      <c r="PXG141" s="20"/>
      <c r="PXH141" s="20"/>
      <c r="PXI141" s="20"/>
      <c r="PXJ141" s="20"/>
      <c r="PXK141" s="20"/>
      <c r="PXL141" s="20"/>
      <c r="PXM141" s="20"/>
      <c r="PXN141" s="20"/>
      <c r="PXO141" s="20"/>
      <c r="PXP141" s="20"/>
      <c r="PXQ141" s="20"/>
      <c r="PXR141" s="20"/>
      <c r="PXS141" s="20"/>
      <c r="PXT141" s="20"/>
      <c r="PXU141" s="20"/>
      <c r="PXV141" s="20"/>
      <c r="PXW141" s="20"/>
      <c r="PXX141" s="20"/>
      <c r="PXY141" s="20"/>
      <c r="PXZ141" s="20"/>
      <c r="PYA141" s="20"/>
      <c r="PYB141" s="20"/>
      <c r="PYC141" s="20"/>
      <c r="PYD141" s="20"/>
      <c r="PYE141" s="21"/>
      <c r="PYF141" s="21"/>
      <c r="PYG141" s="21"/>
      <c r="PYH141" s="21"/>
      <c r="PYI141" s="21"/>
      <c r="PYJ141" s="21"/>
      <c r="PYK141" s="20"/>
      <c r="PYL141" s="20"/>
      <c r="PYM141" s="20"/>
      <c r="PYN141" s="20"/>
      <c r="PYO141" s="20"/>
      <c r="PYP141" s="20"/>
      <c r="PYQ141" s="20"/>
      <c r="PYR141" s="20"/>
      <c r="PYS141" s="20"/>
      <c r="PYT141" s="20"/>
      <c r="PYU141" s="20"/>
      <c r="PYV141" s="20"/>
      <c r="PYW141" s="20"/>
      <c r="PYX141" s="20"/>
      <c r="PYY141" s="20"/>
      <c r="PYZ141" s="20"/>
      <c r="PZA141" s="20"/>
      <c r="PZB141" s="20"/>
      <c r="PZC141" s="20"/>
      <c r="PZD141" s="20"/>
      <c r="PZE141" s="20"/>
      <c r="PZF141" s="20"/>
      <c r="PZG141" s="20"/>
      <c r="PZH141" s="20"/>
      <c r="PZI141" s="20"/>
      <c r="PZJ141" s="20"/>
      <c r="PZK141" s="20"/>
      <c r="PZL141" s="20"/>
      <c r="PZM141" s="20"/>
      <c r="PZN141" s="20"/>
      <c r="PZO141" s="20"/>
      <c r="PZP141" s="20"/>
      <c r="PZQ141" s="20"/>
      <c r="PZR141" s="20"/>
      <c r="PZS141" s="20"/>
      <c r="PZT141" s="20"/>
      <c r="PZU141" s="20"/>
      <c r="PZV141" s="20"/>
      <c r="PZW141" s="20"/>
      <c r="PZX141" s="20"/>
      <c r="PZY141" s="20"/>
      <c r="PZZ141" s="20"/>
      <c r="QAA141" s="20"/>
      <c r="QAB141" s="20"/>
      <c r="QAC141" s="20"/>
      <c r="QAD141" s="20"/>
      <c r="QAE141" s="20"/>
      <c r="QAF141" s="20"/>
      <c r="QAG141" s="20"/>
      <c r="QAH141" s="20"/>
      <c r="QAI141" s="20"/>
      <c r="QAJ141" s="20"/>
      <c r="QAK141" s="20"/>
      <c r="QAL141" s="20"/>
      <c r="QAM141" s="20"/>
      <c r="QAN141" s="20"/>
      <c r="QAO141" s="20"/>
      <c r="QAP141" s="20"/>
      <c r="QAQ141" s="20"/>
      <c r="QAR141" s="20"/>
      <c r="QAS141" s="20"/>
      <c r="QAT141" s="20"/>
      <c r="QAU141" s="20"/>
      <c r="QAV141" s="20"/>
      <c r="QAW141" s="20"/>
      <c r="QAX141" s="20"/>
      <c r="QAY141" s="20"/>
      <c r="QAZ141" s="20"/>
      <c r="QBA141" s="20"/>
      <c r="QBB141" s="20"/>
      <c r="QBC141" s="20"/>
      <c r="QBD141" s="20"/>
      <c r="QBE141" s="20"/>
      <c r="QBF141" s="20"/>
      <c r="QBG141" s="20"/>
      <c r="QBH141" s="20"/>
      <c r="QBI141" s="20"/>
      <c r="QBJ141" s="20"/>
      <c r="QBK141" s="20"/>
      <c r="QBL141" s="20"/>
      <c r="QBM141" s="20"/>
      <c r="QBN141" s="20"/>
      <c r="QBO141" s="20"/>
      <c r="QBP141" s="20"/>
      <c r="QBQ141" s="20"/>
      <c r="QBR141" s="20"/>
      <c r="QBS141" s="20"/>
      <c r="QBT141" s="20"/>
      <c r="QBU141" s="20"/>
      <c r="QBV141" s="20"/>
      <c r="QBW141" s="20"/>
      <c r="QBX141" s="20"/>
      <c r="QBY141" s="20"/>
      <c r="QBZ141" s="20"/>
      <c r="QCA141" s="20"/>
      <c r="QCB141" s="20"/>
      <c r="QCC141" s="20"/>
      <c r="QCD141" s="20"/>
      <c r="QCE141" s="20"/>
      <c r="QCF141" s="20"/>
      <c r="QCG141" s="20"/>
      <c r="QCH141" s="20"/>
      <c r="QCI141" s="20"/>
      <c r="QCJ141" s="20"/>
      <c r="QCK141" s="20"/>
      <c r="QCL141" s="20"/>
      <c r="QCM141" s="20"/>
      <c r="QCN141" s="20"/>
      <c r="QCO141" s="20"/>
      <c r="QCP141" s="20"/>
      <c r="QCQ141" s="20"/>
      <c r="QCR141" s="20"/>
      <c r="QCS141" s="20"/>
      <c r="QCT141" s="20"/>
      <c r="QCU141" s="20"/>
      <c r="QCV141" s="20"/>
      <c r="QCW141" s="20"/>
      <c r="QCX141" s="20"/>
      <c r="QCY141" s="20"/>
      <c r="QCZ141" s="20"/>
      <c r="QDA141" s="20"/>
      <c r="QDB141" s="20"/>
      <c r="QDC141" s="20"/>
      <c r="QDD141" s="20"/>
      <c r="QDE141" s="20"/>
      <c r="QDF141" s="20"/>
      <c r="QDG141" s="20"/>
      <c r="QDH141" s="20"/>
      <c r="QDI141" s="20"/>
      <c r="QDJ141" s="20"/>
      <c r="QDK141" s="20"/>
      <c r="QDL141" s="20"/>
      <c r="QDM141" s="20"/>
      <c r="QDN141" s="20"/>
      <c r="QDO141" s="20"/>
      <c r="QDP141" s="20"/>
      <c r="QDQ141" s="20"/>
      <c r="QDR141" s="20"/>
      <c r="QDS141" s="20"/>
      <c r="QDT141" s="20"/>
      <c r="QDU141" s="20"/>
      <c r="QDV141" s="20"/>
      <c r="QDW141" s="20"/>
      <c r="QDX141" s="20"/>
      <c r="QDY141" s="20"/>
      <c r="QDZ141" s="20"/>
      <c r="QEA141" s="20"/>
      <c r="QEB141" s="20"/>
      <c r="QEC141" s="20"/>
      <c r="QED141" s="20"/>
      <c r="QEE141" s="20"/>
      <c r="QEF141" s="20"/>
      <c r="QEG141" s="20"/>
      <c r="QEH141" s="20"/>
      <c r="QEI141" s="20"/>
      <c r="QEJ141" s="20"/>
      <c r="QEK141" s="20"/>
      <c r="QEL141" s="20"/>
      <c r="QEM141" s="20"/>
      <c r="QEN141" s="20"/>
      <c r="QEO141" s="20"/>
      <c r="QEP141" s="20"/>
      <c r="QEQ141" s="20"/>
      <c r="QER141" s="20"/>
      <c r="QES141" s="20"/>
      <c r="QET141" s="20"/>
      <c r="QEU141" s="20"/>
      <c r="QEV141" s="20"/>
      <c r="QEW141" s="20"/>
      <c r="QEX141" s="20"/>
      <c r="QEY141" s="20"/>
      <c r="QEZ141" s="20"/>
      <c r="QFA141" s="20"/>
      <c r="QFB141" s="20"/>
      <c r="QFC141" s="20"/>
      <c r="QFD141" s="20"/>
      <c r="QFE141" s="20"/>
      <c r="QFF141" s="20"/>
      <c r="QFG141" s="20"/>
      <c r="QFH141" s="20"/>
      <c r="QFI141" s="20"/>
      <c r="QFJ141" s="20"/>
      <c r="QFK141" s="20"/>
      <c r="QFL141" s="20"/>
      <c r="QFM141" s="20"/>
      <c r="QFN141" s="20"/>
      <c r="QFO141" s="20"/>
      <c r="QFP141" s="20"/>
      <c r="QFQ141" s="20"/>
      <c r="QFR141" s="20"/>
      <c r="QFS141" s="20"/>
      <c r="QFT141" s="20"/>
      <c r="QFU141" s="20"/>
      <c r="QFV141" s="20"/>
      <c r="QFW141" s="20"/>
      <c r="QFX141" s="20"/>
      <c r="QFY141" s="20"/>
      <c r="QFZ141" s="20"/>
      <c r="QGA141" s="20"/>
      <c r="QGB141" s="20"/>
      <c r="QGC141" s="20"/>
      <c r="QGD141" s="20"/>
      <c r="QGE141" s="20"/>
      <c r="QGF141" s="20"/>
      <c r="QGG141" s="20"/>
      <c r="QGH141" s="20"/>
      <c r="QGI141" s="20"/>
      <c r="QGJ141" s="20"/>
      <c r="QGK141" s="20"/>
      <c r="QGL141" s="20"/>
      <c r="QGM141" s="20"/>
      <c r="QGN141" s="20"/>
      <c r="QGO141" s="20"/>
      <c r="QGP141" s="20"/>
      <c r="QGQ141" s="20"/>
      <c r="QGR141" s="20"/>
      <c r="QGS141" s="20"/>
      <c r="QGT141" s="20"/>
      <c r="QGU141" s="20"/>
      <c r="QGV141" s="20"/>
      <c r="QGW141" s="20"/>
      <c r="QGX141" s="20"/>
      <c r="QGY141" s="20"/>
      <c r="QGZ141" s="20"/>
      <c r="QHA141" s="20"/>
      <c r="QHB141" s="20"/>
      <c r="QHC141" s="20"/>
      <c r="QHD141" s="20"/>
      <c r="QHE141" s="20"/>
      <c r="QHF141" s="20"/>
      <c r="QHG141" s="20"/>
      <c r="QHH141" s="20"/>
      <c r="QHI141" s="20"/>
      <c r="QHJ141" s="20"/>
      <c r="QHK141" s="20"/>
      <c r="QHL141" s="20"/>
      <c r="QHM141" s="20"/>
      <c r="QHN141" s="20"/>
      <c r="QHO141" s="20"/>
      <c r="QHP141" s="20"/>
      <c r="QHQ141" s="20"/>
      <c r="QHR141" s="20"/>
      <c r="QHS141" s="20"/>
      <c r="QHT141" s="20"/>
      <c r="QHU141" s="20"/>
      <c r="QHV141" s="20"/>
      <c r="QHW141" s="20"/>
      <c r="QHX141" s="20"/>
      <c r="QHY141" s="20"/>
      <c r="QHZ141" s="20"/>
      <c r="QIA141" s="21"/>
      <c r="QIB141" s="21"/>
      <c r="QIC141" s="21"/>
      <c r="QID141" s="21"/>
      <c r="QIE141" s="21"/>
      <c r="QIF141" s="21"/>
      <c r="QIG141" s="20"/>
      <c r="QIH141" s="20"/>
      <c r="QII141" s="20"/>
      <c r="QIJ141" s="20"/>
      <c r="QIK141" s="20"/>
      <c r="QIL141" s="20"/>
      <c r="QIM141" s="20"/>
      <c r="QIN141" s="20"/>
      <c r="QIO141" s="20"/>
      <c r="QIP141" s="20"/>
      <c r="QIQ141" s="20"/>
      <c r="QIR141" s="20"/>
      <c r="QIS141" s="20"/>
      <c r="QIT141" s="20"/>
      <c r="QIU141" s="20"/>
      <c r="QIV141" s="20"/>
      <c r="QIW141" s="20"/>
      <c r="QIX141" s="20"/>
      <c r="QIY141" s="20"/>
      <c r="QIZ141" s="20"/>
      <c r="QJA141" s="20"/>
      <c r="QJB141" s="20"/>
      <c r="QJC141" s="20"/>
      <c r="QJD141" s="20"/>
      <c r="QJE141" s="20"/>
      <c r="QJF141" s="20"/>
      <c r="QJG141" s="20"/>
      <c r="QJH141" s="20"/>
      <c r="QJI141" s="20"/>
      <c r="QJJ141" s="20"/>
      <c r="QJK141" s="20"/>
      <c r="QJL141" s="20"/>
      <c r="QJM141" s="20"/>
      <c r="QJN141" s="20"/>
      <c r="QJO141" s="20"/>
      <c r="QJP141" s="20"/>
      <c r="QJQ141" s="20"/>
      <c r="QJR141" s="20"/>
      <c r="QJS141" s="20"/>
      <c r="QJT141" s="20"/>
      <c r="QJU141" s="20"/>
      <c r="QJV141" s="20"/>
      <c r="QJW141" s="20"/>
      <c r="QJX141" s="20"/>
      <c r="QJY141" s="20"/>
      <c r="QJZ141" s="20"/>
      <c r="QKA141" s="20"/>
      <c r="QKB141" s="20"/>
      <c r="QKC141" s="20"/>
      <c r="QKD141" s="20"/>
      <c r="QKE141" s="20"/>
      <c r="QKF141" s="20"/>
      <c r="QKG141" s="20"/>
      <c r="QKH141" s="20"/>
      <c r="QKI141" s="20"/>
      <c r="QKJ141" s="20"/>
      <c r="QKK141" s="20"/>
      <c r="QKL141" s="20"/>
      <c r="QKM141" s="20"/>
      <c r="QKN141" s="20"/>
      <c r="QKO141" s="20"/>
      <c r="QKP141" s="20"/>
      <c r="QKQ141" s="20"/>
      <c r="QKR141" s="20"/>
      <c r="QKS141" s="20"/>
      <c r="QKT141" s="20"/>
      <c r="QKU141" s="20"/>
      <c r="QKV141" s="20"/>
      <c r="QKW141" s="20"/>
      <c r="QKX141" s="20"/>
      <c r="QKY141" s="20"/>
      <c r="QKZ141" s="20"/>
      <c r="QLA141" s="20"/>
      <c r="QLB141" s="20"/>
      <c r="QLC141" s="20"/>
      <c r="QLD141" s="20"/>
      <c r="QLE141" s="20"/>
      <c r="QLF141" s="20"/>
      <c r="QLG141" s="20"/>
      <c r="QLH141" s="20"/>
      <c r="QLI141" s="20"/>
      <c r="QLJ141" s="20"/>
      <c r="QLK141" s="20"/>
      <c r="QLL141" s="20"/>
      <c r="QLM141" s="20"/>
      <c r="QLN141" s="20"/>
      <c r="QLO141" s="20"/>
      <c r="QLP141" s="20"/>
      <c r="QLQ141" s="20"/>
      <c r="QLR141" s="20"/>
      <c r="QLS141" s="20"/>
      <c r="QLT141" s="20"/>
      <c r="QLU141" s="20"/>
      <c r="QLV141" s="20"/>
      <c r="QLW141" s="20"/>
      <c r="QLX141" s="20"/>
      <c r="QLY141" s="20"/>
      <c r="QLZ141" s="20"/>
      <c r="QMA141" s="20"/>
      <c r="QMB141" s="20"/>
      <c r="QMC141" s="20"/>
      <c r="QMD141" s="20"/>
      <c r="QME141" s="20"/>
      <c r="QMF141" s="20"/>
      <c r="QMG141" s="20"/>
      <c r="QMH141" s="20"/>
      <c r="QMI141" s="20"/>
      <c r="QMJ141" s="20"/>
      <c r="QMK141" s="20"/>
      <c r="QML141" s="20"/>
      <c r="QMM141" s="20"/>
      <c r="QMN141" s="20"/>
      <c r="QMO141" s="20"/>
      <c r="QMP141" s="20"/>
      <c r="QMQ141" s="20"/>
      <c r="QMR141" s="20"/>
      <c r="QMS141" s="20"/>
      <c r="QMT141" s="20"/>
      <c r="QMU141" s="20"/>
      <c r="QMV141" s="20"/>
      <c r="QMW141" s="20"/>
      <c r="QMX141" s="20"/>
      <c r="QMY141" s="20"/>
      <c r="QMZ141" s="20"/>
      <c r="QNA141" s="20"/>
      <c r="QNB141" s="20"/>
      <c r="QNC141" s="20"/>
      <c r="QND141" s="20"/>
      <c r="QNE141" s="20"/>
      <c r="QNF141" s="20"/>
      <c r="QNG141" s="20"/>
      <c r="QNH141" s="20"/>
      <c r="QNI141" s="20"/>
      <c r="QNJ141" s="20"/>
      <c r="QNK141" s="20"/>
      <c r="QNL141" s="20"/>
      <c r="QNM141" s="20"/>
      <c r="QNN141" s="20"/>
      <c r="QNO141" s="20"/>
      <c r="QNP141" s="20"/>
      <c r="QNQ141" s="20"/>
      <c r="QNR141" s="20"/>
      <c r="QNS141" s="20"/>
      <c r="QNT141" s="20"/>
      <c r="QNU141" s="20"/>
      <c r="QNV141" s="20"/>
      <c r="QNW141" s="20"/>
      <c r="QNX141" s="20"/>
      <c r="QNY141" s="20"/>
      <c r="QNZ141" s="20"/>
      <c r="QOA141" s="20"/>
      <c r="QOB141" s="20"/>
      <c r="QOC141" s="20"/>
      <c r="QOD141" s="20"/>
      <c r="QOE141" s="20"/>
      <c r="QOF141" s="20"/>
      <c r="QOG141" s="20"/>
      <c r="QOH141" s="20"/>
      <c r="QOI141" s="20"/>
      <c r="QOJ141" s="20"/>
      <c r="QOK141" s="20"/>
      <c r="QOL141" s="20"/>
      <c r="QOM141" s="20"/>
      <c r="QON141" s="20"/>
      <c r="QOO141" s="20"/>
      <c r="QOP141" s="20"/>
      <c r="QOQ141" s="20"/>
      <c r="QOR141" s="20"/>
      <c r="QOS141" s="20"/>
      <c r="QOT141" s="20"/>
      <c r="QOU141" s="20"/>
      <c r="QOV141" s="20"/>
      <c r="QOW141" s="20"/>
      <c r="QOX141" s="20"/>
      <c r="QOY141" s="20"/>
      <c r="QOZ141" s="20"/>
      <c r="QPA141" s="20"/>
      <c r="QPB141" s="20"/>
      <c r="QPC141" s="20"/>
      <c r="QPD141" s="20"/>
      <c r="QPE141" s="20"/>
      <c r="QPF141" s="20"/>
      <c r="QPG141" s="20"/>
      <c r="QPH141" s="20"/>
      <c r="QPI141" s="20"/>
      <c r="QPJ141" s="20"/>
      <c r="QPK141" s="20"/>
      <c r="QPL141" s="20"/>
      <c r="QPM141" s="20"/>
      <c r="QPN141" s="20"/>
      <c r="QPO141" s="20"/>
      <c r="QPP141" s="20"/>
      <c r="QPQ141" s="20"/>
      <c r="QPR141" s="20"/>
      <c r="QPS141" s="20"/>
      <c r="QPT141" s="20"/>
      <c r="QPU141" s="20"/>
      <c r="QPV141" s="20"/>
      <c r="QPW141" s="20"/>
      <c r="QPX141" s="20"/>
      <c r="QPY141" s="20"/>
      <c r="QPZ141" s="20"/>
      <c r="QQA141" s="20"/>
      <c r="QQB141" s="20"/>
      <c r="QQC141" s="20"/>
      <c r="QQD141" s="20"/>
      <c r="QQE141" s="20"/>
      <c r="QQF141" s="20"/>
      <c r="QQG141" s="20"/>
      <c r="QQH141" s="20"/>
      <c r="QQI141" s="20"/>
      <c r="QQJ141" s="20"/>
      <c r="QQK141" s="20"/>
      <c r="QQL141" s="20"/>
      <c r="QQM141" s="20"/>
      <c r="QQN141" s="20"/>
      <c r="QQO141" s="20"/>
      <c r="QQP141" s="20"/>
      <c r="QQQ141" s="20"/>
      <c r="QQR141" s="20"/>
      <c r="QQS141" s="20"/>
      <c r="QQT141" s="20"/>
      <c r="QQU141" s="20"/>
      <c r="QQV141" s="20"/>
      <c r="QQW141" s="20"/>
      <c r="QQX141" s="20"/>
      <c r="QQY141" s="20"/>
      <c r="QQZ141" s="20"/>
      <c r="QRA141" s="20"/>
      <c r="QRB141" s="20"/>
      <c r="QRC141" s="20"/>
      <c r="QRD141" s="20"/>
      <c r="QRE141" s="20"/>
      <c r="QRF141" s="20"/>
      <c r="QRG141" s="20"/>
      <c r="QRH141" s="20"/>
      <c r="QRI141" s="20"/>
      <c r="QRJ141" s="20"/>
      <c r="QRK141" s="20"/>
      <c r="QRL141" s="20"/>
      <c r="QRM141" s="20"/>
      <c r="QRN141" s="20"/>
      <c r="QRO141" s="20"/>
      <c r="QRP141" s="20"/>
      <c r="QRQ141" s="20"/>
      <c r="QRR141" s="20"/>
      <c r="QRS141" s="20"/>
      <c r="QRT141" s="20"/>
      <c r="QRU141" s="20"/>
      <c r="QRV141" s="20"/>
      <c r="QRW141" s="21"/>
      <c r="QRX141" s="21"/>
      <c r="QRY141" s="21"/>
      <c r="QRZ141" s="21"/>
      <c r="QSA141" s="21"/>
      <c r="QSB141" s="21"/>
      <c r="QSC141" s="20"/>
      <c r="QSD141" s="20"/>
      <c r="QSE141" s="20"/>
      <c r="QSF141" s="20"/>
      <c r="QSG141" s="20"/>
      <c r="QSH141" s="20"/>
      <c r="QSI141" s="20"/>
      <c r="QSJ141" s="20"/>
      <c r="QSK141" s="20"/>
      <c r="QSL141" s="20"/>
      <c r="QSM141" s="20"/>
      <c r="QSN141" s="20"/>
      <c r="QSO141" s="20"/>
      <c r="QSP141" s="20"/>
      <c r="QSQ141" s="20"/>
      <c r="QSR141" s="20"/>
      <c r="QSS141" s="20"/>
      <c r="QST141" s="20"/>
      <c r="QSU141" s="20"/>
      <c r="QSV141" s="20"/>
      <c r="QSW141" s="20"/>
      <c r="QSX141" s="20"/>
      <c r="QSY141" s="20"/>
      <c r="QSZ141" s="20"/>
      <c r="QTA141" s="20"/>
      <c r="QTB141" s="20"/>
      <c r="QTC141" s="20"/>
      <c r="QTD141" s="20"/>
      <c r="QTE141" s="20"/>
      <c r="QTF141" s="20"/>
      <c r="QTG141" s="20"/>
      <c r="QTH141" s="20"/>
      <c r="QTI141" s="20"/>
      <c r="QTJ141" s="20"/>
      <c r="QTK141" s="20"/>
      <c r="QTL141" s="20"/>
      <c r="QTM141" s="20"/>
      <c r="QTN141" s="20"/>
      <c r="QTO141" s="20"/>
      <c r="QTP141" s="20"/>
      <c r="QTQ141" s="20"/>
      <c r="QTR141" s="20"/>
      <c r="QTS141" s="20"/>
      <c r="QTT141" s="20"/>
      <c r="QTU141" s="20"/>
      <c r="QTV141" s="20"/>
      <c r="QTW141" s="20"/>
      <c r="QTX141" s="20"/>
      <c r="QTY141" s="20"/>
      <c r="QTZ141" s="20"/>
      <c r="QUA141" s="20"/>
      <c r="QUB141" s="20"/>
      <c r="QUC141" s="20"/>
      <c r="QUD141" s="20"/>
      <c r="QUE141" s="20"/>
      <c r="QUF141" s="20"/>
      <c r="QUG141" s="20"/>
      <c r="QUH141" s="20"/>
      <c r="QUI141" s="20"/>
      <c r="QUJ141" s="20"/>
      <c r="QUK141" s="20"/>
      <c r="QUL141" s="20"/>
      <c r="QUM141" s="20"/>
      <c r="QUN141" s="20"/>
      <c r="QUO141" s="20"/>
      <c r="QUP141" s="20"/>
      <c r="QUQ141" s="20"/>
      <c r="QUR141" s="20"/>
      <c r="QUS141" s="20"/>
      <c r="QUT141" s="20"/>
      <c r="QUU141" s="20"/>
      <c r="QUV141" s="20"/>
      <c r="QUW141" s="20"/>
      <c r="QUX141" s="20"/>
      <c r="QUY141" s="20"/>
      <c r="QUZ141" s="20"/>
      <c r="QVA141" s="20"/>
      <c r="QVB141" s="20"/>
      <c r="QVC141" s="20"/>
      <c r="QVD141" s="20"/>
      <c r="QVE141" s="20"/>
      <c r="QVF141" s="20"/>
      <c r="QVG141" s="20"/>
      <c r="QVH141" s="20"/>
      <c r="QVI141" s="20"/>
      <c r="QVJ141" s="20"/>
      <c r="QVK141" s="20"/>
      <c r="QVL141" s="20"/>
      <c r="QVM141" s="20"/>
      <c r="QVN141" s="20"/>
      <c r="QVO141" s="20"/>
      <c r="QVP141" s="20"/>
      <c r="QVQ141" s="20"/>
      <c r="QVR141" s="20"/>
      <c r="QVS141" s="20"/>
      <c r="QVT141" s="20"/>
      <c r="QVU141" s="20"/>
      <c r="QVV141" s="20"/>
      <c r="QVW141" s="20"/>
      <c r="QVX141" s="20"/>
      <c r="QVY141" s="20"/>
      <c r="QVZ141" s="20"/>
      <c r="QWA141" s="20"/>
      <c r="QWB141" s="20"/>
      <c r="QWC141" s="20"/>
      <c r="QWD141" s="20"/>
      <c r="QWE141" s="20"/>
      <c r="QWF141" s="20"/>
      <c r="QWG141" s="20"/>
      <c r="QWH141" s="20"/>
      <c r="QWI141" s="20"/>
      <c r="QWJ141" s="20"/>
      <c r="QWK141" s="20"/>
      <c r="QWL141" s="20"/>
      <c r="QWM141" s="20"/>
      <c r="QWN141" s="20"/>
      <c r="QWO141" s="20"/>
      <c r="QWP141" s="20"/>
      <c r="QWQ141" s="20"/>
      <c r="QWR141" s="20"/>
      <c r="QWS141" s="20"/>
      <c r="QWT141" s="20"/>
      <c r="QWU141" s="20"/>
      <c r="QWV141" s="20"/>
      <c r="QWW141" s="20"/>
      <c r="QWX141" s="20"/>
      <c r="QWY141" s="20"/>
      <c r="QWZ141" s="20"/>
      <c r="QXA141" s="20"/>
      <c r="QXB141" s="20"/>
      <c r="QXC141" s="20"/>
      <c r="QXD141" s="20"/>
      <c r="QXE141" s="20"/>
      <c r="QXF141" s="20"/>
      <c r="QXG141" s="20"/>
      <c r="QXH141" s="20"/>
      <c r="QXI141" s="20"/>
      <c r="QXJ141" s="20"/>
      <c r="QXK141" s="20"/>
      <c r="QXL141" s="20"/>
      <c r="QXM141" s="20"/>
      <c r="QXN141" s="20"/>
      <c r="QXO141" s="20"/>
      <c r="QXP141" s="20"/>
      <c r="QXQ141" s="20"/>
      <c r="QXR141" s="20"/>
      <c r="QXS141" s="20"/>
      <c r="QXT141" s="20"/>
      <c r="QXU141" s="20"/>
      <c r="QXV141" s="20"/>
      <c r="QXW141" s="20"/>
      <c r="QXX141" s="20"/>
      <c r="QXY141" s="20"/>
      <c r="QXZ141" s="20"/>
      <c r="QYA141" s="20"/>
      <c r="QYB141" s="20"/>
      <c r="QYC141" s="20"/>
      <c r="QYD141" s="20"/>
      <c r="QYE141" s="20"/>
      <c r="QYF141" s="20"/>
      <c r="QYG141" s="20"/>
      <c r="QYH141" s="20"/>
      <c r="QYI141" s="20"/>
      <c r="QYJ141" s="20"/>
      <c r="QYK141" s="20"/>
      <c r="QYL141" s="20"/>
      <c r="QYM141" s="20"/>
      <c r="QYN141" s="20"/>
      <c r="QYO141" s="20"/>
      <c r="QYP141" s="20"/>
      <c r="QYQ141" s="20"/>
      <c r="QYR141" s="20"/>
      <c r="QYS141" s="20"/>
      <c r="QYT141" s="20"/>
      <c r="QYU141" s="20"/>
      <c r="QYV141" s="20"/>
      <c r="QYW141" s="20"/>
      <c r="QYX141" s="20"/>
      <c r="QYY141" s="20"/>
      <c r="QYZ141" s="20"/>
      <c r="QZA141" s="20"/>
      <c r="QZB141" s="20"/>
      <c r="QZC141" s="20"/>
      <c r="QZD141" s="20"/>
      <c r="QZE141" s="20"/>
      <c r="QZF141" s="20"/>
      <c r="QZG141" s="20"/>
      <c r="QZH141" s="20"/>
      <c r="QZI141" s="20"/>
      <c r="QZJ141" s="20"/>
      <c r="QZK141" s="20"/>
      <c r="QZL141" s="20"/>
      <c r="QZM141" s="20"/>
      <c r="QZN141" s="20"/>
      <c r="QZO141" s="20"/>
      <c r="QZP141" s="20"/>
      <c r="QZQ141" s="20"/>
      <c r="QZR141" s="20"/>
      <c r="QZS141" s="20"/>
      <c r="QZT141" s="20"/>
      <c r="QZU141" s="20"/>
      <c r="QZV141" s="20"/>
      <c r="QZW141" s="20"/>
      <c r="QZX141" s="20"/>
      <c r="QZY141" s="20"/>
      <c r="QZZ141" s="20"/>
      <c r="RAA141" s="20"/>
      <c r="RAB141" s="20"/>
      <c r="RAC141" s="20"/>
      <c r="RAD141" s="20"/>
      <c r="RAE141" s="20"/>
      <c r="RAF141" s="20"/>
      <c r="RAG141" s="20"/>
      <c r="RAH141" s="20"/>
      <c r="RAI141" s="20"/>
      <c r="RAJ141" s="20"/>
      <c r="RAK141" s="20"/>
      <c r="RAL141" s="20"/>
      <c r="RAM141" s="20"/>
      <c r="RAN141" s="20"/>
      <c r="RAO141" s="20"/>
      <c r="RAP141" s="20"/>
      <c r="RAQ141" s="20"/>
      <c r="RAR141" s="20"/>
      <c r="RAS141" s="20"/>
      <c r="RAT141" s="20"/>
      <c r="RAU141" s="20"/>
      <c r="RAV141" s="20"/>
      <c r="RAW141" s="20"/>
      <c r="RAX141" s="20"/>
      <c r="RAY141" s="20"/>
      <c r="RAZ141" s="20"/>
      <c r="RBA141" s="20"/>
      <c r="RBB141" s="20"/>
      <c r="RBC141" s="20"/>
      <c r="RBD141" s="20"/>
      <c r="RBE141" s="20"/>
      <c r="RBF141" s="20"/>
      <c r="RBG141" s="20"/>
      <c r="RBH141" s="20"/>
      <c r="RBI141" s="20"/>
      <c r="RBJ141" s="20"/>
      <c r="RBK141" s="20"/>
      <c r="RBL141" s="20"/>
      <c r="RBM141" s="20"/>
      <c r="RBN141" s="20"/>
      <c r="RBO141" s="20"/>
      <c r="RBP141" s="20"/>
      <c r="RBQ141" s="20"/>
      <c r="RBR141" s="20"/>
      <c r="RBS141" s="21"/>
      <c r="RBT141" s="21"/>
      <c r="RBU141" s="21"/>
      <c r="RBV141" s="21"/>
      <c r="RBW141" s="21"/>
      <c r="RBX141" s="21"/>
      <c r="RBY141" s="20"/>
      <c r="RBZ141" s="20"/>
      <c r="RCA141" s="20"/>
      <c r="RCB141" s="20"/>
      <c r="RCC141" s="20"/>
      <c r="RCD141" s="20"/>
      <c r="RCE141" s="20"/>
      <c r="RCF141" s="20"/>
      <c r="RCG141" s="20"/>
      <c r="RCH141" s="20"/>
      <c r="RCI141" s="20"/>
      <c r="RCJ141" s="20"/>
      <c r="RCK141" s="20"/>
      <c r="RCL141" s="20"/>
      <c r="RCM141" s="20"/>
      <c r="RCN141" s="20"/>
      <c r="RCO141" s="20"/>
      <c r="RCP141" s="20"/>
      <c r="RCQ141" s="20"/>
      <c r="RCR141" s="20"/>
      <c r="RCS141" s="20"/>
      <c r="RCT141" s="20"/>
      <c r="RCU141" s="20"/>
      <c r="RCV141" s="20"/>
      <c r="RCW141" s="20"/>
      <c r="RCX141" s="20"/>
      <c r="RCY141" s="20"/>
      <c r="RCZ141" s="20"/>
      <c r="RDA141" s="20"/>
      <c r="RDB141" s="20"/>
      <c r="RDC141" s="20"/>
      <c r="RDD141" s="20"/>
      <c r="RDE141" s="20"/>
      <c r="RDF141" s="20"/>
      <c r="RDG141" s="20"/>
      <c r="RDH141" s="20"/>
      <c r="RDI141" s="20"/>
      <c r="RDJ141" s="20"/>
      <c r="RDK141" s="20"/>
      <c r="RDL141" s="20"/>
      <c r="RDM141" s="20"/>
      <c r="RDN141" s="20"/>
      <c r="RDO141" s="20"/>
      <c r="RDP141" s="20"/>
      <c r="RDQ141" s="20"/>
      <c r="RDR141" s="20"/>
      <c r="RDS141" s="20"/>
      <c r="RDT141" s="20"/>
      <c r="RDU141" s="20"/>
      <c r="RDV141" s="20"/>
      <c r="RDW141" s="20"/>
      <c r="RDX141" s="20"/>
      <c r="RDY141" s="20"/>
      <c r="RDZ141" s="20"/>
      <c r="REA141" s="20"/>
      <c r="REB141" s="20"/>
      <c r="REC141" s="20"/>
      <c r="RED141" s="20"/>
      <c r="REE141" s="20"/>
      <c r="REF141" s="20"/>
      <c r="REG141" s="20"/>
      <c r="REH141" s="20"/>
      <c r="REI141" s="20"/>
      <c r="REJ141" s="20"/>
      <c r="REK141" s="20"/>
      <c r="REL141" s="20"/>
      <c r="REM141" s="20"/>
      <c r="REN141" s="20"/>
      <c r="REO141" s="20"/>
      <c r="REP141" s="20"/>
      <c r="REQ141" s="20"/>
      <c r="RER141" s="20"/>
      <c r="RES141" s="20"/>
      <c r="RET141" s="20"/>
      <c r="REU141" s="20"/>
      <c r="REV141" s="20"/>
      <c r="REW141" s="20"/>
      <c r="REX141" s="20"/>
      <c r="REY141" s="20"/>
      <c r="REZ141" s="20"/>
      <c r="RFA141" s="20"/>
      <c r="RFB141" s="20"/>
      <c r="RFC141" s="20"/>
      <c r="RFD141" s="20"/>
      <c r="RFE141" s="20"/>
      <c r="RFF141" s="20"/>
      <c r="RFG141" s="20"/>
      <c r="RFH141" s="20"/>
      <c r="RFI141" s="20"/>
      <c r="RFJ141" s="20"/>
      <c r="RFK141" s="20"/>
      <c r="RFL141" s="20"/>
      <c r="RFM141" s="20"/>
      <c r="RFN141" s="20"/>
      <c r="RFO141" s="20"/>
      <c r="RFP141" s="20"/>
      <c r="RFQ141" s="20"/>
      <c r="RFR141" s="20"/>
      <c r="RFS141" s="20"/>
      <c r="RFT141" s="20"/>
      <c r="RFU141" s="20"/>
      <c r="RFV141" s="20"/>
      <c r="RFW141" s="20"/>
      <c r="RFX141" s="20"/>
      <c r="RFY141" s="20"/>
      <c r="RFZ141" s="20"/>
      <c r="RGA141" s="20"/>
      <c r="RGB141" s="20"/>
      <c r="RGC141" s="20"/>
      <c r="RGD141" s="20"/>
      <c r="RGE141" s="20"/>
      <c r="RGF141" s="20"/>
      <c r="RGG141" s="20"/>
      <c r="RGH141" s="20"/>
      <c r="RGI141" s="20"/>
      <c r="RGJ141" s="20"/>
      <c r="RGK141" s="20"/>
      <c r="RGL141" s="20"/>
      <c r="RGM141" s="20"/>
      <c r="RGN141" s="20"/>
      <c r="RGO141" s="20"/>
      <c r="RGP141" s="20"/>
      <c r="RGQ141" s="20"/>
      <c r="RGR141" s="20"/>
      <c r="RGS141" s="20"/>
      <c r="RGT141" s="20"/>
      <c r="RGU141" s="20"/>
      <c r="RGV141" s="20"/>
      <c r="RGW141" s="20"/>
      <c r="RGX141" s="20"/>
      <c r="RGY141" s="20"/>
      <c r="RGZ141" s="20"/>
      <c r="RHA141" s="20"/>
      <c r="RHB141" s="20"/>
      <c r="RHC141" s="20"/>
      <c r="RHD141" s="20"/>
      <c r="RHE141" s="20"/>
      <c r="RHF141" s="20"/>
      <c r="RHG141" s="20"/>
      <c r="RHH141" s="20"/>
      <c r="RHI141" s="20"/>
      <c r="RHJ141" s="20"/>
      <c r="RHK141" s="20"/>
      <c r="RHL141" s="20"/>
      <c r="RHM141" s="20"/>
      <c r="RHN141" s="20"/>
      <c r="RHO141" s="20"/>
      <c r="RHP141" s="20"/>
      <c r="RHQ141" s="20"/>
      <c r="RHR141" s="20"/>
      <c r="RHS141" s="20"/>
      <c r="RHT141" s="20"/>
      <c r="RHU141" s="20"/>
      <c r="RHV141" s="20"/>
      <c r="RHW141" s="20"/>
      <c r="RHX141" s="20"/>
      <c r="RHY141" s="20"/>
      <c r="RHZ141" s="20"/>
      <c r="RIA141" s="20"/>
      <c r="RIB141" s="20"/>
      <c r="RIC141" s="20"/>
      <c r="RID141" s="20"/>
      <c r="RIE141" s="20"/>
      <c r="RIF141" s="20"/>
      <c r="RIG141" s="20"/>
      <c r="RIH141" s="20"/>
      <c r="RII141" s="20"/>
      <c r="RIJ141" s="20"/>
      <c r="RIK141" s="20"/>
      <c r="RIL141" s="20"/>
      <c r="RIM141" s="20"/>
      <c r="RIN141" s="20"/>
      <c r="RIO141" s="20"/>
      <c r="RIP141" s="20"/>
      <c r="RIQ141" s="20"/>
      <c r="RIR141" s="20"/>
      <c r="RIS141" s="20"/>
      <c r="RIT141" s="20"/>
      <c r="RIU141" s="20"/>
      <c r="RIV141" s="20"/>
      <c r="RIW141" s="20"/>
      <c r="RIX141" s="20"/>
      <c r="RIY141" s="20"/>
      <c r="RIZ141" s="20"/>
      <c r="RJA141" s="20"/>
      <c r="RJB141" s="20"/>
      <c r="RJC141" s="20"/>
      <c r="RJD141" s="20"/>
      <c r="RJE141" s="20"/>
      <c r="RJF141" s="20"/>
      <c r="RJG141" s="20"/>
      <c r="RJH141" s="20"/>
      <c r="RJI141" s="20"/>
      <c r="RJJ141" s="20"/>
      <c r="RJK141" s="20"/>
      <c r="RJL141" s="20"/>
      <c r="RJM141" s="20"/>
      <c r="RJN141" s="20"/>
      <c r="RJO141" s="20"/>
      <c r="RJP141" s="20"/>
      <c r="RJQ141" s="20"/>
      <c r="RJR141" s="20"/>
      <c r="RJS141" s="20"/>
      <c r="RJT141" s="20"/>
      <c r="RJU141" s="20"/>
      <c r="RJV141" s="20"/>
      <c r="RJW141" s="20"/>
      <c r="RJX141" s="20"/>
      <c r="RJY141" s="20"/>
      <c r="RJZ141" s="20"/>
      <c r="RKA141" s="20"/>
      <c r="RKB141" s="20"/>
      <c r="RKC141" s="20"/>
      <c r="RKD141" s="20"/>
      <c r="RKE141" s="20"/>
      <c r="RKF141" s="20"/>
      <c r="RKG141" s="20"/>
      <c r="RKH141" s="20"/>
      <c r="RKI141" s="20"/>
      <c r="RKJ141" s="20"/>
      <c r="RKK141" s="20"/>
      <c r="RKL141" s="20"/>
      <c r="RKM141" s="20"/>
      <c r="RKN141" s="20"/>
      <c r="RKO141" s="20"/>
      <c r="RKP141" s="20"/>
      <c r="RKQ141" s="20"/>
      <c r="RKR141" s="20"/>
      <c r="RKS141" s="20"/>
      <c r="RKT141" s="20"/>
      <c r="RKU141" s="20"/>
      <c r="RKV141" s="20"/>
      <c r="RKW141" s="20"/>
      <c r="RKX141" s="20"/>
      <c r="RKY141" s="20"/>
      <c r="RKZ141" s="20"/>
      <c r="RLA141" s="20"/>
      <c r="RLB141" s="20"/>
      <c r="RLC141" s="20"/>
      <c r="RLD141" s="20"/>
      <c r="RLE141" s="20"/>
      <c r="RLF141" s="20"/>
      <c r="RLG141" s="20"/>
      <c r="RLH141" s="20"/>
      <c r="RLI141" s="20"/>
      <c r="RLJ141" s="20"/>
      <c r="RLK141" s="20"/>
      <c r="RLL141" s="20"/>
      <c r="RLM141" s="20"/>
      <c r="RLN141" s="20"/>
      <c r="RLO141" s="21"/>
      <c r="RLP141" s="21"/>
      <c r="RLQ141" s="21"/>
      <c r="RLR141" s="21"/>
      <c r="RLS141" s="21"/>
      <c r="RLT141" s="21"/>
      <c r="RLU141" s="20"/>
      <c r="RLV141" s="20"/>
      <c r="RLW141" s="20"/>
      <c r="RLX141" s="20"/>
      <c r="RLY141" s="20"/>
      <c r="RLZ141" s="20"/>
      <c r="RMA141" s="20"/>
      <c r="RMB141" s="20"/>
      <c r="RMC141" s="20"/>
      <c r="RMD141" s="20"/>
      <c r="RME141" s="20"/>
      <c r="RMF141" s="20"/>
      <c r="RMG141" s="20"/>
      <c r="RMH141" s="20"/>
      <c r="RMI141" s="20"/>
      <c r="RMJ141" s="20"/>
      <c r="RMK141" s="20"/>
      <c r="RML141" s="20"/>
      <c r="RMM141" s="20"/>
      <c r="RMN141" s="20"/>
      <c r="RMO141" s="20"/>
      <c r="RMP141" s="20"/>
      <c r="RMQ141" s="20"/>
      <c r="RMR141" s="20"/>
      <c r="RMS141" s="20"/>
      <c r="RMT141" s="20"/>
      <c r="RMU141" s="20"/>
      <c r="RMV141" s="20"/>
      <c r="RMW141" s="20"/>
      <c r="RMX141" s="20"/>
      <c r="RMY141" s="20"/>
      <c r="RMZ141" s="20"/>
      <c r="RNA141" s="20"/>
      <c r="RNB141" s="20"/>
      <c r="RNC141" s="20"/>
      <c r="RND141" s="20"/>
      <c r="RNE141" s="20"/>
      <c r="RNF141" s="20"/>
      <c r="RNG141" s="20"/>
      <c r="RNH141" s="20"/>
      <c r="RNI141" s="20"/>
      <c r="RNJ141" s="20"/>
      <c r="RNK141" s="20"/>
      <c r="RNL141" s="20"/>
      <c r="RNM141" s="20"/>
      <c r="RNN141" s="20"/>
      <c r="RNO141" s="20"/>
      <c r="RNP141" s="20"/>
      <c r="RNQ141" s="20"/>
      <c r="RNR141" s="20"/>
      <c r="RNS141" s="20"/>
      <c r="RNT141" s="20"/>
      <c r="RNU141" s="20"/>
      <c r="RNV141" s="20"/>
      <c r="RNW141" s="20"/>
      <c r="RNX141" s="20"/>
      <c r="RNY141" s="20"/>
      <c r="RNZ141" s="20"/>
      <c r="ROA141" s="20"/>
      <c r="ROB141" s="20"/>
      <c r="ROC141" s="20"/>
      <c r="ROD141" s="20"/>
      <c r="ROE141" s="20"/>
      <c r="ROF141" s="20"/>
      <c r="ROG141" s="20"/>
      <c r="ROH141" s="20"/>
      <c r="ROI141" s="20"/>
      <c r="ROJ141" s="20"/>
      <c r="ROK141" s="20"/>
      <c r="ROL141" s="20"/>
      <c r="ROM141" s="20"/>
      <c r="RON141" s="20"/>
      <c r="ROO141" s="20"/>
      <c r="ROP141" s="20"/>
      <c r="ROQ141" s="20"/>
      <c r="ROR141" s="20"/>
      <c r="ROS141" s="20"/>
      <c r="ROT141" s="20"/>
      <c r="ROU141" s="20"/>
      <c r="ROV141" s="20"/>
      <c r="ROW141" s="20"/>
      <c r="ROX141" s="20"/>
      <c r="ROY141" s="20"/>
      <c r="ROZ141" s="20"/>
      <c r="RPA141" s="20"/>
      <c r="RPB141" s="20"/>
      <c r="RPC141" s="20"/>
      <c r="RPD141" s="20"/>
      <c r="RPE141" s="20"/>
      <c r="RPF141" s="20"/>
      <c r="RPG141" s="20"/>
      <c r="RPH141" s="20"/>
      <c r="RPI141" s="20"/>
      <c r="RPJ141" s="20"/>
      <c r="RPK141" s="20"/>
      <c r="RPL141" s="20"/>
      <c r="RPM141" s="20"/>
      <c r="RPN141" s="20"/>
      <c r="RPO141" s="20"/>
      <c r="RPP141" s="20"/>
      <c r="RPQ141" s="20"/>
      <c r="RPR141" s="20"/>
      <c r="RPS141" s="20"/>
      <c r="RPT141" s="20"/>
      <c r="RPU141" s="20"/>
      <c r="RPV141" s="20"/>
      <c r="RPW141" s="20"/>
      <c r="RPX141" s="20"/>
      <c r="RPY141" s="20"/>
      <c r="RPZ141" s="20"/>
      <c r="RQA141" s="20"/>
      <c r="RQB141" s="20"/>
      <c r="RQC141" s="20"/>
      <c r="RQD141" s="20"/>
      <c r="RQE141" s="20"/>
      <c r="RQF141" s="20"/>
      <c r="RQG141" s="20"/>
      <c r="RQH141" s="20"/>
      <c r="RQI141" s="20"/>
      <c r="RQJ141" s="20"/>
      <c r="RQK141" s="20"/>
      <c r="RQL141" s="20"/>
      <c r="RQM141" s="20"/>
      <c r="RQN141" s="20"/>
      <c r="RQO141" s="20"/>
      <c r="RQP141" s="20"/>
      <c r="RQQ141" s="20"/>
      <c r="RQR141" s="20"/>
      <c r="RQS141" s="20"/>
      <c r="RQT141" s="20"/>
      <c r="RQU141" s="20"/>
      <c r="RQV141" s="20"/>
      <c r="RQW141" s="20"/>
      <c r="RQX141" s="20"/>
      <c r="RQY141" s="20"/>
      <c r="RQZ141" s="20"/>
      <c r="RRA141" s="20"/>
      <c r="RRB141" s="20"/>
      <c r="RRC141" s="20"/>
      <c r="RRD141" s="20"/>
      <c r="RRE141" s="20"/>
      <c r="RRF141" s="20"/>
      <c r="RRG141" s="20"/>
      <c r="RRH141" s="20"/>
      <c r="RRI141" s="20"/>
      <c r="RRJ141" s="20"/>
      <c r="RRK141" s="20"/>
      <c r="RRL141" s="20"/>
      <c r="RRM141" s="20"/>
      <c r="RRN141" s="20"/>
      <c r="RRO141" s="20"/>
      <c r="RRP141" s="20"/>
      <c r="RRQ141" s="20"/>
      <c r="RRR141" s="20"/>
      <c r="RRS141" s="20"/>
      <c r="RRT141" s="20"/>
      <c r="RRU141" s="20"/>
      <c r="RRV141" s="20"/>
      <c r="RRW141" s="20"/>
      <c r="RRX141" s="20"/>
      <c r="RRY141" s="20"/>
      <c r="RRZ141" s="20"/>
      <c r="RSA141" s="20"/>
      <c r="RSB141" s="20"/>
      <c r="RSC141" s="20"/>
      <c r="RSD141" s="20"/>
      <c r="RSE141" s="20"/>
      <c r="RSF141" s="20"/>
      <c r="RSG141" s="20"/>
      <c r="RSH141" s="20"/>
      <c r="RSI141" s="20"/>
      <c r="RSJ141" s="20"/>
      <c r="RSK141" s="20"/>
      <c r="RSL141" s="20"/>
      <c r="RSM141" s="20"/>
      <c r="RSN141" s="20"/>
      <c r="RSO141" s="20"/>
      <c r="RSP141" s="20"/>
      <c r="RSQ141" s="20"/>
      <c r="RSR141" s="20"/>
      <c r="RSS141" s="20"/>
      <c r="RST141" s="20"/>
      <c r="RSU141" s="20"/>
      <c r="RSV141" s="20"/>
      <c r="RSW141" s="20"/>
      <c r="RSX141" s="20"/>
      <c r="RSY141" s="20"/>
      <c r="RSZ141" s="20"/>
      <c r="RTA141" s="20"/>
      <c r="RTB141" s="20"/>
      <c r="RTC141" s="20"/>
      <c r="RTD141" s="20"/>
      <c r="RTE141" s="20"/>
      <c r="RTF141" s="20"/>
      <c r="RTG141" s="20"/>
      <c r="RTH141" s="20"/>
      <c r="RTI141" s="20"/>
      <c r="RTJ141" s="20"/>
      <c r="RTK141" s="20"/>
      <c r="RTL141" s="20"/>
      <c r="RTM141" s="20"/>
      <c r="RTN141" s="20"/>
      <c r="RTO141" s="20"/>
      <c r="RTP141" s="20"/>
      <c r="RTQ141" s="20"/>
      <c r="RTR141" s="20"/>
      <c r="RTS141" s="20"/>
      <c r="RTT141" s="20"/>
      <c r="RTU141" s="20"/>
      <c r="RTV141" s="20"/>
      <c r="RTW141" s="20"/>
      <c r="RTX141" s="20"/>
      <c r="RTY141" s="20"/>
      <c r="RTZ141" s="20"/>
      <c r="RUA141" s="20"/>
      <c r="RUB141" s="20"/>
      <c r="RUC141" s="20"/>
      <c r="RUD141" s="20"/>
      <c r="RUE141" s="20"/>
      <c r="RUF141" s="20"/>
      <c r="RUG141" s="20"/>
      <c r="RUH141" s="20"/>
      <c r="RUI141" s="20"/>
      <c r="RUJ141" s="20"/>
      <c r="RUK141" s="20"/>
      <c r="RUL141" s="20"/>
      <c r="RUM141" s="20"/>
      <c r="RUN141" s="20"/>
      <c r="RUO141" s="20"/>
      <c r="RUP141" s="20"/>
      <c r="RUQ141" s="20"/>
      <c r="RUR141" s="20"/>
      <c r="RUS141" s="20"/>
      <c r="RUT141" s="20"/>
      <c r="RUU141" s="20"/>
      <c r="RUV141" s="20"/>
      <c r="RUW141" s="20"/>
      <c r="RUX141" s="20"/>
      <c r="RUY141" s="20"/>
      <c r="RUZ141" s="20"/>
      <c r="RVA141" s="20"/>
      <c r="RVB141" s="20"/>
      <c r="RVC141" s="20"/>
      <c r="RVD141" s="20"/>
      <c r="RVE141" s="20"/>
      <c r="RVF141" s="20"/>
      <c r="RVG141" s="20"/>
      <c r="RVH141" s="20"/>
      <c r="RVI141" s="20"/>
      <c r="RVJ141" s="20"/>
      <c r="RVK141" s="21"/>
      <c r="RVL141" s="21"/>
      <c r="RVM141" s="21"/>
      <c r="RVN141" s="21"/>
      <c r="RVO141" s="21"/>
      <c r="RVP141" s="21"/>
      <c r="RVQ141" s="20"/>
      <c r="RVR141" s="20"/>
      <c r="RVS141" s="20"/>
      <c r="RVT141" s="20"/>
      <c r="RVU141" s="20"/>
      <c r="RVV141" s="20"/>
      <c r="RVW141" s="20"/>
      <c r="RVX141" s="20"/>
      <c r="RVY141" s="20"/>
      <c r="RVZ141" s="20"/>
      <c r="RWA141" s="20"/>
      <c r="RWB141" s="20"/>
      <c r="RWC141" s="20"/>
      <c r="RWD141" s="20"/>
      <c r="RWE141" s="20"/>
      <c r="RWF141" s="20"/>
      <c r="RWG141" s="20"/>
      <c r="RWH141" s="20"/>
      <c r="RWI141" s="20"/>
      <c r="RWJ141" s="20"/>
      <c r="RWK141" s="20"/>
      <c r="RWL141" s="20"/>
      <c r="RWM141" s="20"/>
      <c r="RWN141" s="20"/>
      <c r="RWO141" s="20"/>
      <c r="RWP141" s="20"/>
      <c r="RWQ141" s="20"/>
      <c r="RWR141" s="20"/>
      <c r="RWS141" s="20"/>
      <c r="RWT141" s="20"/>
      <c r="RWU141" s="20"/>
      <c r="RWV141" s="20"/>
      <c r="RWW141" s="20"/>
      <c r="RWX141" s="20"/>
      <c r="RWY141" s="20"/>
      <c r="RWZ141" s="20"/>
      <c r="RXA141" s="20"/>
      <c r="RXB141" s="20"/>
      <c r="RXC141" s="20"/>
      <c r="RXD141" s="20"/>
      <c r="RXE141" s="20"/>
      <c r="RXF141" s="20"/>
      <c r="RXG141" s="20"/>
      <c r="RXH141" s="20"/>
      <c r="RXI141" s="20"/>
      <c r="RXJ141" s="20"/>
      <c r="RXK141" s="20"/>
      <c r="RXL141" s="20"/>
      <c r="RXM141" s="20"/>
      <c r="RXN141" s="20"/>
      <c r="RXO141" s="20"/>
      <c r="RXP141" s="20"/>
      <c r="RXQ141" s="20"/>
      <c r="RXR141" s="20"/>
      <c r="RXS141" s="20"/>
      <c r="RXT141" s="20"/>
      <c r="RXU141" s="20"/>
      <c r="RXV141" s="20"/>
      <c r="RXW141" s="20"/>
      <c r="RXX141" s="20"/>
      <c r="RXY141" s="20"/>
      <c r="RXZ141" s="20"/>
      <c r="RYA141" s="20"/>
      <c r="RYB141" s="20"/>
      <c r="RYC141" s="20"/>
      <c r="RYD141" s="20"/>
      <c r="RYE141" s="20"/>
      <c r="RYF141" s="20"/>
      <c r="RYG141" s="20"/>
      <c r="RYH141" s="20"/>
      <c r="RYI141" s="20"/>
      <c r="RYJ141" s="20"/>
      <c r="RYK141" s="20"/>
      <c r="RYL141" s="20"/>
      <c r="RYM141" s="20"/>
      <c r="RYN141" s="20"/>
      <c r="RYO141" s="20"/>
      <c r="RYP141" s="20"/>
      <c r="RYQ141" s="20"/>
      <c r="RYR141" s="20"/>
      <c r="RYS141" s="20"/>
      <c r="RYT141" s="20"/>
      <c r="RYU141" s="20"/>
      <c r="RYV141" s="20"/>
      <c r="RYW141" s="20"/>
      <c r="RYX141" s="20"/>
      <c r="RYY141" s="20"/>
      <c r="RYZ141" s="20"/>
      <c r="RZA141" s="20"/>
      <c r="RZB141" s="20"/>
      <c r="RZC141" s="20"/>
      <c r="RZD141" s="20"/>
      <c r="RZE141" s="20"/>
      <c r="RZF141" s="20"/>
      <c r="RZG141" s="20"/>
      <c r="RZH141" s="20"/>
      <c r="RZI141" s="20"/>
      <c r="RZJ141" s="20"/>
      <c r="RZK141" s="20"/>
      <c r="RZL141" s="20"/>
      <c r="RZM141" s="20"/>
      <c r="RZN141" s="20"/>
      <c r="RZO141" s="20"/>
      <c r="RZP141" s="20"/>
      <c r="RZQ141" s="20"/>
      <c r="RZR141" s="20"/>
      <c r="RZS141" s="20"/>
      <c r="RZT141" s="20"/>
      <c r="RZU141" s="20"/>
      <c r="RZV141" s="20"/>
      <c r="RZW141" s="20"/>
      <c r="RZX141" s="20"/>
      <c r="RZY141" s="20"/>
      <c r="RZZ141" s="20"/>
      <c r="SAA141" s="20"/>
      <c r="SAB141" s="20"/>
      <c r="SAC141" s="20"/>
      <c r="SAD141" s="20"/>
      <c r="SAE141" s="20"/>
      <c r="SAF141" s="20"/>
      <c r="SAG141" s="20"/>
      <c r="SAH141" s="20"/>
      <c r="SAI141" s="20"/>
      <c r="SAJ141" s="20"/>
      <c r="SAK141" s="20"/>
      <c r="SAL141" s="20"/>
      <c r="SAM141" s="20"/>
      <c r="SAN141" s="20"/>
      <c r="SAO141" s="20"/>
      <c r="SAP141" s="20"/>
      <c r="SAQ141" s="20"/>
      <c r="SAR141" s="20"/>
      <c r="SAS141" s="20"/>
      <c r="SAT141" s="20"/>
      <c r="SAU141" s="20"/>
      <c r="SAV141" s="20"/>
      <c r="SAW141" s="20"/>
      <c r="SAX141" s="20"/>
      <c r="SAY141" s="20"/>
      <c r="SAZ141" s="20"/>
      <c r="SBA141" s="20"/>
      <c r="SBB141" s="20"/>
      <c r="SBC141" s="20"/>
      <c r="SBD141" s="20"/>
      <c r="SBE141" s="20"/>
      <c r="SBF141" s="20"/>
      <c r="SBG141" s="20"/>
      <c r="SBH141" s="20"/>
      <c r="SBI141" s="20"/>
      <c r="SBJ141" s="20"/>
      <c r="SBK141" s="20"/>
      <c r="SBL141" s="20"/>
      <c r="SBM141" s="20"/>
      <c r="SBN141" s="20"/>
      <c r="SBO141" s="20"/>
      <c r="SBP141" s="20"/>
      <c r="SBQ141" s="20"/>
      <c r="SBR141" s="20"/>
      <c r="SBS141" s="20"/>
      <c r="SBT141" s="20"/>
      <c r="SBU141" s="20"/>
      <c r="SBV141" s="20"/>
      <c r="SBW141" s="20"/>
      <c r="SBX141" s="20"/>
      <c r="SBY141" s="20"/>
      <c r="SBZ141" s="20"/>
      <c r="SCA141" s="20"/>
      <c r="SCB141" s="20"/>
      <c r="SCC141" s="20"/>
      <c r="SCD141" s="20"/>
      <c r="SCE141" s="20"/>
      <c r="SCF141" s="20"/>
      <c r="SCG141" s="20"/>
      <c r="SCH141" s="20"/>
      <c r="SCI141" s="20"/>
      <c r="SCJ141" s="20"/>
      <c r="SCK141" s="20"/>
      <c r="SCL141" s="20"/>
      <c r="SCM141" s="20"/>
      <c r="SCN141" s="20"/>
      <c r="SCO141" s="20"/>
      <c r="SCP141" s="20"/>
      <c r="SCQ141" s="20"/>
      <c r="SCR141" s="20"/>
      <c r="SCS141" s="20"/>
      <c r="SCT141" s="20"/>
      <c r="SCU141" s="20"/>
      <c r="SCV141" s="20"/>
      <c r="SCW141" s="20"/>
      <c r="SCX141" s="20"/>
      <c r="SCY141" s="20"/>
      <c r="SCZ141" s="20"/>
      <c r="SDA141" s="20"/>
      <c r="SDB141" s="20"/>
      <c r="SDC141" s="20"/>
      <c r="SDD141" s="20"/>
      <c r="SDE141" s="20"/>
      <c r="SDF141" s="20"/>
      <c r="SDG141" s="20"/>
      <c r="SDH141" s="20"/>
      <c r="SDI141" s="20"/>
      <c r="SDJ141" s="20"/>
      <c r="SDK141" s="20"/>
      <c r="SDL141" s="20"/>
      <c r="SDM141" s="20"/>
      <c r="SDN141" s="20"/>
      <c r="SDO141" s="20"/>
      <c r="SDP141" s="20"/>
      <c r="SDQ141" s="20"/>
      <c r="SDR141" s="20"/>
      <c r="SDS141" s="20"/>
      <c r="SDT141" s="20"/>
      <c r="SDU141" s="20"/>
      <c r="SDV141" s="20"/>
      <c r="SDW141" s="20"/>
      <c r="SDX141" s="20"/>
      <c r="SDY141" s="20"/>
      <c r="SDZ141" s="20"/>
      <c r="SEA141" s="20"/>
      <c r="SEB141" s="20"/>
      <c r="SEC141" s="20"/>
      <c r="SED141" s="20"/>
      <c r="SEE141" s="20"/>
      <c r="SEF141" s="20"/>
      <c r="SEG141" s="20"/>
      <c r="SEH141" s="20"/>
      <c r="SEI141" s="20"/>
      <c r="SEJ141" s="20"/>
      <c r="SEK141" s="20"/>
      <c r="SEL141" s="20"/>
      <c r="SEM141" s="20"/>
      <c r="SEN141" s="20"/>
      <c r="SEO141" s="20"/>
      <c r="SEP141" s="20"/>
      <c r="SEQ141" s="20"/>
      <c r="SER141" s="20"/>
      <c r="SES141" s="20"/>
      <c r="SET141" s="20"/>
      <c r="SEU141" s="20"/>
      <c r="SEV141" s="20"/>
      <c r="SEW141" s="20"/>
      <c r="SEX141" s="20"/>
      <c r="SEY141" s="20"/>
      <c r="SEZ141" s="20"/>
      <c r="SFA141" s="20"/>
      <c r="SFB141" s="20"/>
      <c r="SFC141" s="20"/>
      <c r="SFD141" s="20"/>
      <c r="SFE141" s="20"/>
      <c r="SFF141" s="20"/>
      <c r="SFG141" s="21"/>
      <c r="SFH141" s="21"/>
      <c r="SFI141" s="21"/>
      <c r="SFJ141" s="21"/>
      <c r="SFK141" s="21"/>
      <c r="SFL141" s="21"/>
      <c r="SFM141" s="20"/>
      <c r="SFN141" s="20"/>
      <c r="SFO141" s="20"/>
      <c r="SFP141" s="20"/>
      <c r="SFQ141" s="20"/>
      <c r="SFR141" s="20"/>
      <c r="SFS141" s="20"/>
      <c r="SFT141" s="20"/>
      <c r="SFU141" s="20"/>
      <c r="SFV141" s="20"/>
      <c r="SFW141" s="20"/>
      <c r="SFX141" s="20"/>
      <c r="SFY141" s="20"/>
      <c r="SFZ141" s="20"/>
      <c r="SGA141" s="20"/>
      <c r="SGB141" s="20"/>
      <c r="SGC141" s="20"/>
      <c r="SGD141" s="20"/>
      <c r="SGE141" s="20"/>
      <c r="SGF141" s="20"/>
      <c r="SGG141" s="20"/>
      <c r="SGH141" s="20"/>
      <c r="SGI141" s="20"/>
      <c r="SGJ141" s="20"/>
      <c r="SGK141" s="20"/>
      <c r="SGL141" s="20"/>
      <c r="SGM141" s="20"/>
      <c r="SGN141" s="20"/>
      <c r="SGO141" s="20"/>
      <c r="SGP141" s="20"/>
      <c r="SGQ141" s="20"/>
      <c r="SGR141" s="20"/>
      <c r="SGS141" s="20"/>
      <c r="SGT141" s="20"/>
      <c r="SGU141" s="20"/>
      <c r="SGV141" s="20"/>
      <c r="SGW141" s="20"/>
      <c r="SGX141" s="20"/>
      <c r="SGY141" s="20"/>
      <c r="SGZ141" s="20"/>
      <c r="SHA141" s="20"/>
      <c r="SHB141" s="20"/>
      <c r="SHC141" s="20"/>
      <c r="SHD141" s="20"/>
      <c r="SHE141" s="20"/>
      <c r="SHF141" s="20"/>
      <c r="SHG141" s="20"/>
      <c r="SHH141" s="20"/>
      <c r="SHI141" s="20"/>
      <c r="SHJ141" s="20"/>
      <c r="SHK141" s="20"/>
      <c r="SHL141" s="20"/>
      <c r="SHM141" s="20"/>
      <c r="SHN141" s="20"/>
      <c r="SHO141" s="20"/>
      <c r="SHP141" s="20"/>
      <c r="SHQ141" s="20"/>
      <c r="SHR141" s="20"/>
      <c r="SHS141" s="20"/>
      <c r="SHT141" s="20"/>
      <c r="SHU141" s="20"/>
      <c r="SHV141" s="20"/>
      <c r="SHW141" s="20"/>
      <c r="SHX141" s="20"/>
      <c r="SHY141" s="20"/>
      <c r="SHZ141" s="20"/>
      <c r="SIA141" s="20"/>
      <c r="SIB141" s="20"/>
      <c r="SIC141" s="20"/>
      <c r="SID141" s="20"/>
      <c r="SIE141" s="20"/>
      <c r="SIF141" s="20"/>
      <c r="SIG141" s="20"/>
      <c r="SIH141" s="20"/>
      <c r="SII141" s="20"/>
      <c r="SIJ141" s="20"/>
      <c r="SIK141" s="20"/>
      <c r="SIL141" s="20"/>
      <c r="SIM141" s="20"/>
      <c r="SIN141" s="20"/>
      <c r="SIO141" s="20"/>
      <c r="SIP141" s="20"/>
      <c r="SIQ141" s="20"/>
      <c r="SIR141" s="20"/>
      <c r="SIS141" s="20"/>
      <c r="SIT141" s="20"/>
      <c r="SIU141" s="20"/>
      <c r="SIV141" s="20"/>
      <c r="SIW141" s="20"/>
      <c r="SIX141" s="20"/>
      <c r="SIY141" s="20"/>
      <c r="SIZ141" s="20"/>
      <c r="SJA141" s="20"/>
      <c r="SJB141" s="20"/>
      <c r="SJC141" s="20"/>
      <c r="SJD141" s="20"/>
      <c r="SJE141" s="20"/>
      <c r="SJF141" s="20"/>
      <c r="SJG141" s="20"/>
      <c r="SJH141" s="20"/>
      <c r="SJI141" s="20"/>
      <c r="SJJ141" s="20"/>
      <c r="SJK141" s="20"/>
      <c r="SJL141" s="20"/>
      <c r="SJM141" s="20"/>
      <c r="SJN141" s="20"/>
      <c r="SJO141" s="20"/>
      <c r="SJP141" s="20"/>
      <c r="SJQ141" s="20"/>
      <c r="SJR141" s="20"/>
      <c r="SJS141" s="20"/>
      <c r="SJT141" s="20"/>
      <c r="SJU141" s="20"/>
      <c r="SJV141" s="20"/>
      <c r="SJW141" s="20"/>
      <c r="SJX141" s="20"/>
      <c r="SJY141" s="20"/>
      <c r="SJZ141" s="20"/>
      <c r="SKA141" s="20"/>
      <c r="SKB141" s="20"/>
      <c r="SKC141" s="20"/>
      <c r="SKD141" s="20"/>
      <c r="SKE141" s="20"/>
      <c r="SKF141" s="20"/>
      <c r="SKG141" s="20"/>
      <c r="SKH141" s="20"/>
      <c r="SKI141" s="20"/>
      <c r="SKJ141" s="20"/>
      <c r="SKK141" s="20"/>
      <c r="SKL141" s="20"/>
      <c r="SKM141" s="20"/>
      <c r="SKN141" s="20"/>
      <c r="SKO141" s="20"/>
      <c r="SKP141" s="20"/>
      <c r="SKQ141" s="20"/>
      <c r="SKR141" s="20"/>
      <c r="SKS141" s="20"/>
      <c r="SKT141" s="20"/>
      <c r="SKU141" s="20"/>
      <c r="SKV141" s="20"/>
      <c r="SKW141" s="20"/>
      <c r="SKX141" s="20"/>
      <c r="SKY141" s="20"/>
      <c r="SKZ141" s="20"/>
      <c r="SLA141" s="20"/>
      <c r="SLB141" s="20"/>
      <c r="SLC141" s="20"/>
      <c r="SLD141" s="20"/>
      <c r="SLE141" s="20"/>
      <c r="SLF141" s="20"/>
      <c r="SLG141" s="20"/>
      <c r="SLH141" s="20"/>
      <c r="SLI141" s="20"/>
      <c r="SLJ141" s="20"/>
      <c r="SLK141" s="20"/>
      <c r="SLL141" s="20"/>
      <c r="SLM141" s="20"/>
      <c r="SLN141" s="20"/>
      <c r="SLO141" s="20"/>
      <c r="SLP141" s="20"/>
      <c r="SLQ141" s="20"/>
      <c r="SLR141" s="20"/>
      <c r="SLS141" s="20"/>
      <c r="SLT141" s="20"/>
      <c r="SLU141" s="20"/>
      <c r="SLV141" s="20"/>
      <c r="SLW141" s="20"/>
      <c r="SLX141" s="20"/>
      <c r="SLY141" s="20"/>
      <c r="SLZ141" s="20"/>
      <c r="SMA141" s="20"/>
      <c r="SMB141" s="20"/>
      <c r="SMC141" s="20"/>
      <c r="SMD141" s="20"/>
      <c r="SME141" s="20"/>
      <c r="SMF141" s="20"/>
      <c r="SMG141" s="20"/>
      <c r="SMH141" s="20"/>
      <c r="SMI141" s="20"/>
      <c r="SMJ141" s="20"/>
      <c r="SMK141" s="20"/>
      <c r="SML141" s="20"/>
      <c r="SMM141" s="20"/>
      <c r="SMN141" s="20"/>
      <c r="SMO141" s="20"/>
      <c r="SMP141" s="20"/>
      <c r="SMQ141" s="20"/>
      <c r="SMR141" s="20"/>
      <c r="SMS141" s="20"/>
      <c r="SMT141" s="20"/>
      <c r="SMU141" s="20"/>
      <c r="SMV141" s="20"/>
      <c r="SMW141" s="20"/>
      <c r="SMX141" s="20"/>
      <c r="SMY141" s="20"/>
      <c r="SMZ141" s="20"/>
      <c r="SNA141" s="20"/>
      <c r="SNB141" s="20"/>
      <c r="SNC141" s="20"/>
      <c r="SND141" s="20"/>
      <c r="SNE141" s="20"/>
      <c r="SNF141" s="20"/>
      <c r="SNG141" s="20"/>
      <c r="SNH141" s="20"/>
      <c r="SNI141" s="20"/>
      <c r="SNJ141" s="20"/>
      <c r="SNK141" s="20"/>
      <c r="SNL141" s="20"/>
      <c r="SNM141" s="20"/>
      <c r="SNN141" s="20"/>
      <c r="SNO141" s="20"/>
      <c r="SNP141" s="20"/>
      <c r="SNQ141" s="20"/>
      <c r="SNR141" s="20"/>
      <c r="SNS141" s="20"/>
      <c r="SNT141" s="20"/>
      <c r="SNU141" s="20"/>
      <c r="SNV141" s="20"/>
      <c r="SNW141" s="20"/>
      <c r="SNX141" s="20"/>
      <c r="SNY141" s="20"/>
      <c r="SNZ141" s="20"/>
      <c r="SOA141" s="20"/>
      <c r="SOB141" s="20"/>
      <c r="SOC141" s="20"/>
      <c r="SOD141" s="20"/>
      <c r="SOE141" s="20"/>
      <c r="SOF141" s="20"/>
      <c r="SOG141" s="20"/>
      <c r="SOH141" s="20"/>
      <c r="SOI141" s="20"/>
      <c r="SOJ141" s="20"/>
      <c r="SOK141" s="20"/>
      <c r="SOL141" s="20"/>
      <c r="SOM141" s="20"/>
      <c r="SON141" s="20"/>
      <c r="SOO141" s="20"/>
      <c r="SOP141" s="20"/>
      <c r="SOQ141" s="20"/>
      <c r="SOR141" s="20"/>
      <c r="SOS141" s="20"/>
      <c r="SOT141" s="20"/>
      <c r="SOU141" s="20"/>
      <c r="SOV141" s="20"/>
      <c r="SOW141" s="20"/>
      <c r="SOX141" s="20"/>
      <c r="SOY141" s="20"/>
      <c r="SOZ141" s="20"/>
      <c r="SPA141" s="20"/>
      <c r="SPB141" s="20"/>
      <c r="SPC141" s="21"/>
      <c r="SPD141" s="21"/>
      <c r="SPE141" s="21"/>
      <c r="SPF141" s="21"/>
      <c r="SPG141" s="21"/>
      <c r="SPH141" s="21"/>
      <c r="SPI141" s="20"/>
      <c r="SPJ141" s="20"/>
      <c r="SPK141" s="20"/>
      <c r="SPL141" s="20"/>
      <c r="SPM141" s="20"/>
      <c r="SPN141" s="20"/>
      <c r="SPO141" s="20"/>
      <c r="SPP141" s="20"/>
      <c r="SPQ141" s="20"/>
      <c r="SPR141" s="20"/>
      <c r="SPS141" s="20"/>
      <c r="SPT141" s="20"/>
      <c r="SPU141" s="20"/>
      <c r="SPV141" s="20"/>
      <c r="SPW141" s="20"/>
      <c r="SPX141" s="20"/>
      <c r="SPY141" s="20"/>
      <c r="SPZ141" s="20"/>
      <c r="SQA141" s="20"/>
      <c r="SQB141" s="20"/>
      <c r="SQC141" s="20"/>
      <c r="SQD141" s="20"/>
      <c r="SQE141" s="20"/>
      <c r="SQF141" s="20"/>
      <c r="SQG141" s="20"/>
      <c r="SQH141" s="20"/>
      <c r="SQI141" s="20"/>
      <c r="SQJ141" s="20"/>
      <c r="SQK141" s="20"/>
      <c r="SQL141" s="20"/>
      <c r="SQM141" s="20"/>
      <c r="SQN141" s="20"/>
      <c r="SQO141" s="20"/>
      <c r="SQP141" s="20"/>
      <c r="SQQ141" s="20"/>
      <c r="SQR141" s="20"/>
      <c r="SQS141" s="20"/>
      <c r="SQT141" s="20"/>
      <c r="SQU141" s="20"/>
      <c r="SQV141" s="20"/>
      <c r="SQW141" s="20"/>
      <c r="SQX141" s="20"/>
      <c r="SQY141" s="20"/>
      <c r="SQZ141" s="20"/>
      <c r="SRA141" s="20"/>
      <c r="SRB141" s="20"/>
      <c r="SRC141" s="20"/>
      <c r="SRD141" s="20"/>
      <c r="SRE141" s="20"/>
      <c r="SRF141" s="20"/>
      <c r="SRG141" s="20"/>
      <c r="SRH141" s="20"/>
      <c r="SRI141" s="20"/>
      <c r="SRJ141" s="20"/>
      <c r="SRK141" s="20"/>
      <c r="SRL141" s="20"/>
      <c r="SRM141" s="20"/>
      <c r="SRN141" s="20"/>
      <c r="SRO141" s="20"/>
      <c r="SRP141" s="20"/>
      <c r="SRQ141" s="20"/>
      <c r="SRR141" s="20"/>
      <c r="SRS141" s="20"/>
      <c r="SRT141" s="20"/>
      <c r="SRU141" s="20"/>
      <c r="SRV141" s="20"/>
      <c r="SRW141" s="20"/>
      <c r="SRX141" s="20"/>
      <c r="SRY141" s="20"/>
      <c r="SRZ141" s="20"/>
      <c r="SSA141" s="20"/>
      <c r="SSB141" s="20"/>
      <c r="SSC141" s="20"/>
      <c r="SSD141" s="20"/>
      <c r="SSE141" s="20"/>
      <c r="SSF141" s="20"/>
      <c r="SSG141" s="20"/>
      <c r="SSH141" s="20"/>
      <c r="SSI141" s="20"/>
      <c r="SSJ141" s="20"/>
      <c r="SSK141" s="20"/>
      <c r="SSL141" s="20"/>
      <c r="SSM141" s="20"/>
      <c r="SSN141" s="20"/>
      <c r="SSO141" s="20"/>
      <c r="SSP141" s="20"/>
      <c r="SSQ141" s="20"/>
      <c r="SSR141" s="20"/>
      <c r="SSS141" s="20"/>
      <c r="SST141" s="20"/>
      <c r="SSU141" s="20"/>
      <c r="SSV141" s="20"/>
      <c r="SSW141" s="20"/>
      <c r="SSX141" s="20"/>
      <c r="SSY141" s="20"/>
      <c r="SSZ141" s="20"/>
      <c r="STA141" s="20"/>
      <c r="STB141" s="20"/>
      <c r="STC141" s="20"/>
      <c r="STD141" s="20"/>
      <c r="STE141" s="20"/>
      <c r="STF141" s="20"/>
      <c r="STG141" s="20"/>
      <c r="STH141" s="20"/>
      <c r="STI141" s="20"/>
      <c r="STJ141" s="20"/>
      <c r="STK141" s="20"/>
      <c r="STL141" s="20"/>
      <c r="STM141" s="20"/>
      <c r="STN141" s="20"/>
      <c r="STO141" s="20"/>
      <c r="STP141" s="20"/>
      <c r="STQ141" s="20"/>
      <c r="STR141" s="20"/>
      <c r="STS141" s="20"/>
      <c r="STT141" s="20"/>
      <c r="STU141" s="20"/>
      <c r="STV141" s="20"/>
      <c r="STW141" s="20"/>
      <c r="STX141" s="20"/>
      <c r="STY141" s="20"/>
      <c r="STZ141" s="20"/>
      <c r="SUA141" s="20"/>
      <c r="SUB141" s="20"/>
      <c r="SUC141" s="20"/>
      <c r="SUD141" s="20"/>
      <c r="SUE141" s="20"/>
      <c r="SUF141" s="20"/>
      <c r="SUG141" s="20"/>
      <c r="SUH141" s="20"/>
      <c r="SUI141" s="20"/>
      <c r="SUJ141" s="20"/>
      <c r="SUK141" s="20"/>
      <c r="SUL141" s="20"/>
      <c r="SUM141" s="20"/>
      <c r="SUN141" s="20"/>
      <c r="SUO141" s="20"/>
      <c r="SUP141" s="20"/>
      <c r="SUQ141" s="20"/>
      <c r="SUR141" s="20"/>
      <c r="SUS141" s="20"/>
      <c r="SUT141" s="20"/>
      <c r="SUU141" s="20"/>
      <c r="SUV141" s="20"/>
      <c r="SUW141" s="20"/>
      <c r="SUX141" s="20"/>
      <c r="SUY141" s="20"/>
      <c r="SUZ141" s="20"/>
      <c r="SVA141" s="20"/>
      <c r="SVB141" s="20"/>
      <c r="SVC141" s="20"/>
      <c r="SVD141" s="20"/>
      <c r="SVE141" s="20"/>
      <c r="SVF141" s="20"/>
      <c r="SVG141" s="20"/>
      <c r="SVH141" s="20"/>
      <c r="SVI141" s="20"/>
      <c r="SVJ141" s="20"/>
      <c r="SVK141" s="20"/>
      <c r="SVL141" s="20"/>
      <c r="SVM141" s="20"/>
      <c r="SVN141" s="20"/>
      <c r="SVO141" s="20"/>
      <c r="SVP141" s="20"/>
      <c r="SVQ141" s="20"/>
      <c r="SVR141" s="20"/>
      <c r="SVS141" s="20"/>
      <c r="SVT141" s="20"/>
      <c r="SVU141" s="20"/>
      <c r="SVV141" s="20"/>
      <c r="SVW141" s="20"/>
      <c r="SVX141" s="20"/>
      <c r="SVY141" s="20"/>
      <c r="SVZ141" s="20"/>
      <c r="SWA141" s="20"/>
      <c r="SWB141" s="20"/>
      <c r="SWC141" s="20"/>
      <c r="SWD141" s="20"/>
      <c r="SWE141" s="20"/>
      <c r="SWF141" s="20"/>
      <c r="SWG141" s="20"/>
      <c r="SWH141" s="20"/>
      <c r="SWI141" s="20"/>
      <c r="SWJ141" s="20"/>
      <c r="SWK141" s="20"/>
      <c r="SWL141" s="20"/>
      <c r="SWM141" s="20"/>
      <c r="SWN141" s="20"/>
      <c r="SWO141" s="20"/>
      <c r="SWP141" s="20"/>
      <c r="SWQ141" s="20"/>
      <c r="SWR141" s="20"/>
      <c r="SWS141" s="20"/>
      <c r="SWT141" s="20"/>
      <c r="SWU141" s="20"/>
      <c r="SWV141" s="20"/>
      <c r="SWW141" s="20"/>
      <c r="SWX141" s="20"/>
      <c r="SWY141" s="20"/>
      <c r="SWZ141" s="20"/>
      <c r="SXA141" s="20"/>
      <c r="SXB141" s="20"/>
      <c r="SXC141" s="20"/>
      <c r="SXD141" s="20"/>
      <c r="SXE141" s="20"/>
      <c r="SXF141" s="20"/>
      <c r="SXG141" s="20"/>
      <c r="SXH141" s="20"/>
      <c r="SXI141" s="20"/>
      <c r="SXJ141" s="20"/>
      <c r="SXK141" s="20"/>
      <c r="SXL141" s="20"/>
      <c r="SXM141" s="20"/>
      <c r="SXN141" s="20"/>
      <c r="SXO141" s="20"/>
      <c r="SXP141" s="20"/>
      <c r="SXQ141" s="20"/>
      <c r="SXR141" s="20"/>
      <c r="SXS141" s="20"/>
      <c r="SXT141" s="20"/>
      <c r="SXU141" s="20"/>
      <c r="SXV141" s="20"/>
      <c r="SXW141" s="20"/>
      <c r="SXX141" s="20"/>
      <c r="SXY141" s="20"/>
      <c r="SXZ141" s="20"/>
      <c r="SYA141" s="20"/>
      <c r="SYB141" s="20"/>
      <c r="SYC141" s="20"/>
      <c r="SYD141" s="20"/>
      <c r="SYE141" s="20"/>
      <c r="SYF141" s="20"/>
      <c r="SYG141" s="20"/>
      <c r="SYH141" s="20"/>
      <c r="SYI141" s="20"/>
      <c r="SYJ141" s="20"/>
      <c r="SYK141" s="20"/>
      <c r="SYL141" s="20"/>
      <c r="SYM141" s="20"/>
      <c r="SYN141" s="20"/>
      <c r="SYO141" s="20"/>
      <c r="SYP141" s="20"/>
      <c r="SYQ141" s="20"/>
      <c r="SYR141" s="20"/>
      <c r="SYS141" s="20"/>
      <c r="SYT141" s="20"/>
      <c r="SYU141" s="20"/>
      <c r="SYV141" s="20"/>
      <c r="SYW141" s="20"/>
      <c r="SYX141" s="20"/>
      <c r="SYY141" s="21"/>
      <c r="SYZ141" s="21"/>
      <c r="SZA141" s="21"/>
      <c r="SZB141" s="21"/>
      <c r="SZC141" s="21"/>
      <c r="SZD141" s="21"/>
      <c r="SZE141" s="20"/>
      <c r="SZF141" s="20"/>
      <c r="SZG141" s="20"/>
      <c r="SZH141" s="20"/>
      <c r="SZI141" s="20"/>
      <c r="SZJ141" s="20"/>
      <c r="SZK141" s="20"/>
      <c r="SZL141" s="20"/>
      <c r="SZM141" s="20"/>
      <c r="SZN141" s="20"/>
      <c r="SZO141" s="20"/>
      <c r="SZP141" s="20"/>
      <c r="SZQ141" s="20"/>
      <c r="SZR141" s="20"/>
      <c r="SZS141" s="20"/>
      <c r="SZT141" s="20"/>
      <c r="SZU141" s="20"/>
      <c r="SZV141" s="20"/>
      <c r="SZW141" s="20"/>
      <c r="SZX141" s="20"/>
      <c r="SZY141" s="20"/>
      <c r="SZZ141" s="20"/>
      <c r="TAA141" s="20"/>
      <c r="TAB141" s="20"/>
      <c r="TAC141" s="20"/>
      <c r="TAD141" s="20"/>
      <c r="TAE141" s="20"/>
      <c r="TAF141" s="20"/>
      <c r="TAG141" s="20"/>
      <c r="TAH141" s="20"/>
      <c r="TAI141" s="20"/>
      <c r="TAJ141" s="20"/>
      <c r="TAK141" s="20"/>
      <c r="TAL141" s="20"/>
      <c r="TAM141" s="20"/>
      <c r="TAN141" s="20"/>
      <c r="TAO141" s="20"/>
      <c r="TAP141" s="20"/>
      <c r="TAQ141" s="20"/>
      <c r="TAR141" s="20"/>
      <c r="TAS141" s="20"/>
      <c r="TAT141" s="20"/>
      <c r="TAU141" s="20"/>
      <c r="TAV141" s="20"/>
      <c r="TAW141" s="20"/>
      <c r="TAX141" s="20"/>
      <c r="TAY141" s="20"/>
      <c r="TAZ141" s="20"/>
      <c r="TBA141" s="20"/>
      <c r="TBB141" s="20"/>
      <c r="TBC141" s="20"/>
      <c r="TBD141" s="20"/>
      <c r="TBE141" s="20"/>
      <c r="TBF141" s="20"/>
      <c r="TBG141" s="20"/>
      <c r="TBH141" s="20"/>
      <c r="TBI141" s="20"/>
      <c r="TBJ141" s="20"/>
      <c r="TBK141" s="20"/>
      <c r="TBL141" s="20"/>
      <c r="TBM141" s="20"/>
      <c r="TBN141" s="20"/>
      <c r="TBO141" s="20"/>
      <c r="TBP141" s="20"/>
      <c r="TBQ141" s="20"/>
      <c r="TBR141" s="20"/>
      <c r="TBS141" s="20"/>
      <c r="TBT141" s="20"/>
      <c r="TBU141" s="20"/>
      <c r="TBV141" s="20"/>
      <c r="TBW141" s="20"/>
      <c r="TBX141" s="20"/>
      <c r="TBY141" s="20"/>
      <c r="TBZ141" s="20"/>
      <c r="TCA141" s="20"/>
      <c r="TCB141" s="20"/>
      <c r="TCC141" s="20"/>
      <c r="TCD141" s="20"/>
      <c r="TCE141" s="20"/>
      <c r="TCF141" s="20"/>
      <c r="TCG141" s="20"/>
      <c r="TCH141" s="20"/>
      <c r="TCI141" s="20"/>
      <c r="TCJ141" s="20"/>
      <c r="TCK141" s="20"/>
      <c r="TCL141" s="20"/>
      <c r="TCM141" s="20"/>
      <c r="TCN141" s="20"/>
      <c r="TCO141" s="20"/>
      <c r="TCP141" s="20"/>
      <c r="TCQ141" s="20"/>
      <c r="TCR141" s="20"/>
      <c r="TCS141" s="20"/>
      <c r="TCT141" s="20"/>
      <c r="TCU141" s="20"/>
      <c r="TCV141" s="20"/>
      <c r="TCW141" s="20"/>
      <c r="TCX141" s="20"/>
      <c r="TCY141" s="20"/>
      <c r="TCZ141" s="20"/>
      <c r="TDA141" s="20"/>
      <c r="TDB141" s="20"/>
      <c r="TDC141" s="20"/>
      <c r="TDD141" s="20"/>
      <c r="TDE141" s="20"/>
      <c r="TDF141" s="20"/>
      <c r="TDG141" s="20"/>
      <c r="TDH141" s="20"/>
      <c r="TDI141" s="20"/>
      <c r="TDJ141" s="20"/>
      <c r="TDK141" s="20"/>
      <c r="TDL141" s="20"/>
      <c r="TDM141" s="20"/>
      <c r="TDN141" s="20"/>
      <c r="TDO141" s="20"/>
      <c r="TDP141" s="20"/>
      <c r="TDQ141" s="20"/>
      <c r="TDR141" s="20"/>
      <c r="TDS141" s="20"/>
      <c r="TDT141" s="20"/>
      <c r="TDU141" s="20"/>
      <c r="TDV141" s="20"/>
      <c r="TDW141" s="20"/>
      <c r="TDX141" s="20"/>
      <c r="TDY141" s="20"/>
      <c r="TDZ141" s="20"/>
      <c r="TEA141" s="20"/>
      <c r="TEB141" s="20"/>
      <c r="TEC141" s="20"/>
      <c r="TED141" s="20"/>
      <c r="TEE141" s="20"/>
      <c r="TEF141" s="20"/>
      <c r="TEG141" s="20"/>
      <c r="TEH141" s="20"/>
      <c r="TEI141" s="20"/>
      <c r="TEJ141" s="20"/>
      <c r="TEK141" s="20"/>
      <c r="TEL141" s="20"/>
      <c r="TEM141" s="20"/>
      <c r="TEN141" s="20"/>
      <c r="TEO141" s="20"/>
      <c r="TEP141" s="20"/>
      <c r="TEQ141" s="20"/>
      <c r="TER141" s="20"/>
      <c r="TES141" s="20"/>
      <c r="TET141" s="20"/>
      <c r="TEU141" s="20"/>
      <c r="TEV141" s="20"/>
      <c r="TEW141" s="20"/>
      <c r="TEX141" s="20"/>
      <c r="TEY141" s="20"/>
      <c r="TEZ141" s="20"/>
      <c r="TFA141" s="20"/>
      <c r="TFB141" s="20"/>
      <c r="TFC141" s="20"/>
      <c r="TFD141" s="20"/>
      <c r="TFE141" s="20"/>
      <c r="TFF141" s="20"/>
      <c r="TFG141" s="20"/>
      <c r="TFH141" s="20"/>
      <c r="TFI141" s="20"/>
      <c r="TFJ141" s="20"/>
      <c r="TFK141" s="20"/>
      <c r="TFL141" s="20"/>
      <c r="TFM141" s="20"/>
      <c r="TFN141" s="20"/>
      <c r="TFO141" s="20"/>
      <c r="TFP141" s="20"/>
      <c r="TFQ141" s="20"/>
      <c r="TFR141" s="20"/>
      <c r="TFS141" s="20"/>
      <c r="TFT141" s="20"/>
      <c r="TFU141" s="20"/>
      <c r="TFV141" s="20"/>
      <c r="TFW141" s="20"/>
      <c r="TFX141" s="20"/>
      <c r="TFY141" s="20"/>
      <c r="TFZ141" s="20"/>
      <c r="TGA141" s="20"/>
      <c r="TGB141" s="20"/>
      <c r="TGC141" s="20"/>
      <c r="TGD141" s="20"/>
      <c r="TGE141" s="20"/>
      <c r="TGF141" s="20"/>
      <c r="TGG141" s="20"/>
      <c r="TGH141" s="20"/>
      <c r="TGI141" s="20"/>
      <c r="TGJ141" s="20"/>
      <c r="TGK141" s="20"/>
      <c r="TGL141" s="20"/>
      <c r="TGM141" s="20"/>
      <c r="TGN141" s="20"/>
      <c r="TGO141" s="20"/>
      <c r="TGP141" s="20"/>
      <c r="TGQ141" s="20"/>
      <c r="TGR141" s="20"/>
      <c r="TGS141" s="20"/>
      <c r="TGT141" s="20"/>
      <c r="TGU141" s="20"/>
      <c r="TGV141" s="20"/>
      <c r="TGW141" s="20"/>
      <c r="TGX141" s="20"/>
      <c r="TGY141" s="20"/>
      <c r="TGZ141" s="20"/>
      <c r="THA141" s="20"/>
      <c r="THB141" s="20"/>
      <c r="THC141" s="20"/>
      <c r="THD141" s="20"/>
      <c r="THE141" s="20"/>
      <c r="THF141" s="20"/>
      <c r="THG141" s="20"/>
      <c r="THH141" s="20"/>
      <c r="THI141" s="20"/>
      <c r="THJ141" s="20"/>
      <c r="THK141" s="20"/>
      <c r="THL141" s="20"/>
      <c r="THM141" s="20"/>
      <c r="THN141" s="20"/>
      <c r="THO141" s="20"/>
      <c r="THP141" s="20"/>
      <c r="THQ141" s="20"/>
      <c r="THR141" s="20"/>
      <c r="THS141" s="20"/>
      <c r="THT141" s="20"/>
      <c r="THU141" s="20"/>
      <c r="THV141" s="20"/>
      <c r="THW141" s="20"/>
      <c r="THX141" s="20"/>
      <c r="THY141" s="20"/>
      <c r="THZ141" s="20"/>
      <c r="TIA141" s="20"/>
      <c r="TIB141" s="20"/>
      <c r="TIC141" s="20"/>
      <c r="TID141" s="20"/>
      <c r="TIE141" s="20"/>
      <c r="TIF141" s="20"/>
      <c r="TIG141" s="20"/>
      <c r="TIH141" s="20"/>
      <c r="TII141" s="20"/>
      <c r="TIJ141" s="20"/>
      <c r="TIK141" s="20"/>
      <c r="TIL141" s="20"/>
      <c r="TIM141" s="20"/>
      <c r="TIN141" s="20"/>
      <c r="TIO141" s="20"/>
      <c r="TIP141" s="20"/>
      <c r="TIQ141" s="20"/>
      <c r="TIR141" s="20"/>
      <c r="TIS141" s="20"/>
      <c r="TIT141" s="20"/>
      <c r="TIU141" s="21"/>
      <c r="TIV141" s="21"/>
      <c r="TIW141" s="21"/>
      <c r="TIX141" s="21"/>
      <c r="TIY141" s="21"/>
      <c r="TIZ141" s="21"/>
      <c r="TJA141" s="20"/>
      <c r="TJB141" s="20"/>
      <c r="TJC141" s="20"/>
      <c r="TJD141" s="20"/>
      <c r="TJE141" s="20"/>
      <c r="TJF141" s="20"/>
      <c r="TJG141" s="20"/>
      <c r="TJH141" s="20"/>
      <c r="TJI141" s="20"/>
      <c r="TJJ141" s="20"/>
      <c r="TJK141" s="20"/>
      <c r="TJL141" s="20"/>
      <c r="TJM141" s="20"/>
      <c r="TJN141" s="20"/>
      <c r="TJO141" s="20"/>
      <c r="TJP141" s="20"/>
      <c r="TJQ141" s="20"/>
      <c r="TJR141" s="20"/>
      <c r="TJS141" s="20"/>
      <c r="TJT141" s="20"/>
      <c r="TJU141" s="20"/>
      <c r="TJV141" s="20"/>
      <c r="TJW141" s="20"/>
      <c r="TJX141" s="20"/>
      <c r="TJY141" s="20"/>
      <c r="TJZ141" s="20"/>
      <c r="TKA141" s="20"/>
      <c r="TKB141" s="20"/>
      <c r="TKC141" s="20"/>
      <c r="TKD141" s="20"/>
      <c r="TKE141" s="20"/>
      <c r="TKF141" s="20"/>
      <c r="TKG141" s="20"/>
      <c r="TKH141" s="20"/>
      <c r="TKI141" s="20"/>
      <c r="TKJ141" s="20"/>
      <c r="TKK141" s="20"/>
      <c r="TKL141" s="20"/>
      <c r="TKM141" s="20"/>
      <c r="TKN141" s="20"/>
      <c r="TKO141" s="20"/>
      <c r="TKP141" s="20"/>
      <c r="TKQ141" s="20"/>
      <c r="TKR141" s="20"/>
      <c r="TKS141" s="20"/>
      <c r="TKT141" s="20"/>
      <c r="TKU141" s="20"/>
      <c r="TKV141" s="20"/>
      <c r="TKW141" s="20"/>
      <c r="TKX141" s="20"/>
      <c r="TKY141" s="20"/>
      <c r="TKZ141" s="20"/>
      <c r="TLA141" s="20"/>
      <c r="TLB141" s="20"/>
      <c r="TLC141" s="20"/>
      <c r="TLD141" s="20"/>
      <c r="TLE141" s="20"/>
      <c r="TLF141" s="20"/>
      <c r="TLG141" s="20"/>
      <c r="TLH141" s="20"/>
      <c r="TLI141" s="20"/>
      <c r="TLJ141" s="20"/>
      <c r="TLK141" s="20"/>
      <c r="TLL141" s="20"/>
      <c r="TLM141" s="20"/>
      <c r="TLN141" s="20"/>
      <c r="TLO141" s="20"/>
      <c r="TLP141" s="20"/>
      <c r="TLQ141" s="20"/>
      <c r="TLR141" s="20"/>
      <c r="TLS141" s="20"/>
      <c r="TLT141" s="20"/>
      <c r="TLU141" s="20"/>
      <c r="TLV141" s="20"/>
      <c r="TLW141" s="20"/>
      <c r="TLX141" s="20"/>
      <c r="TLY141" s="20"/>
      <c r="TLZ141" s="20"/>
      <c r="TMA141" s="20"/>
      <c r="TMB141" s="20"/>
      <c r="TMC141" s="20"/>
      <c r="TMD141" s="20"/>
      <c r="TME141" s="20"/>
      <c r="TMF141" s="20"/>
      <c r="TMG141" s="20"/>
      <c r="TMH141" s="20"/>
      <c r="TMI141" s="20"/>
      <c r="TMJ141" s="20"/>
      <c r="TMK141" s="20"/>
      <c r="TML141" s="20"/>
      <c r="TMM141" s="20"/>
      <c r="TMN141" s="20"/>
      <c r="TMO141" s="20"/>
      <c r="TMP141" s="20"/>
      <c r="TMQ141" s="20"/>
      <c r="TMR141" s="20"/>
      <c r="TMS141" s="20"/>
      <c r="TMT141" s="20"/>
      <c r="TMU141" s="20"/>
      <c r="TMV141" s="20"/>
      <c r="TMW141" s="20"/>
      <c r="TMX141" s="20"/>
      <c r="TMY141" s="20"/>
      <c r="TMZ141" s="20"/>
      <c r="TNA141" s="20"/>
      <c r="TNB141" s="20"/>
      <c r="TNC141" s="20"/>
      <c r="TND141" s="20"/>
      <c r="TNE141" s="20"/>
      <c r="TNF141" s="20"/>
      <c r="TNG141" s="20"/>
      <c r="TNH141" s="20"/>
      <c r="TNI141" s="20"/>
      <c r="TNJ141" s="20"/>
      <c r="TNK141" s="20"/>
      <c r="TNL141" s="20"/>
      <c r="TNM141" s="20"/>
      <c r="TNN141" s="20"/>
      <c r="TNO141" s="20"/>
      <c r="TNP141" s="20"/>
      <c r="TNQ141" s="20"/>
      <c r="TNR141" s="20"/>
      <c r="TNS141" s="20"/>
      <c r="TNT141" s="20"/>
      <c r="TNU141" s="20"/>
      <c r="TNV141" s="20"/>
      <c r="TNW141" s="20"/>
      <c r="TNX141" s="20"/>
      <c r="TNY141" s="20"/>
      <c r="TNZ141" s="20"/>
      <c r="TOA141" s="20"/>
      <c r="TOB141" s="20"/>
      <c r="TOC141" s="20"/>
      <c r="TOD141" s="20"/>
      <c r="TOE141" s="20"/>
      <c r="TOF141" s="20"/>
      <c r="TOG141" s="20"/>
      <c r="TOH141" s="20"/>
      <c r="TOI141" s="20"/>
      <c r="TOJ141" s="20"/>
      <c r="TOK141" s="20"/>
      <c r="TOL141" s="20"/>
      <c r="TOM141" s="20"/>
      <c r="TON141" s="20"/>
      <c r="TOO141" s="20"/>
      <c r="TOP141" s="20"/>
      <c r="TOQ141" s="20"/>
      <c r="TOR141" s="20"/>
      <c r="TOS141" s="20"/>
      <c r="TOT141" s="20"/>
      <c r="TOU141" s="20"/>
      <c r="TOV141" s="20"/>
      <c r="TOW141" s="20"/>
      <c r="TOX141" s="20"/>
      <c r="TOY141" s="20"/>
      <c r="TOZ141" s="20"/>
      <c r="TPA141" s="20"/>
      <c r="TPB141" s="20"/>
      <c r="TPC141" s="20"/>
      <c r="TPD141" s="20"/>
      <c r="TPE141" s="20"/>
      <c r="TPF141" s="20"/>
      <c r="TPG141" s="20"/>
      <c r="TPH141" s="20"/>
      <c r="TPI141" s="20"/>
      <c r="TPJ141" s="20"/>
      <c r="TPK141" s="20"/>
      <c r="TPL141" s="20"/>
      <c r="TPM141" s="20"/>
      <c r="TPN141" s="20"/>
      <c r="TPO141" s="20"/>
      <c r="TPP141" s="20"/>
      <c r="TPQ141" s="20"/>
      <c r="TPR141" s="20"/>
      <c r="TPS141" s="20"/>
      <c r="TPT141" s="20"/>
      <c r="TPU141" s="20"/>
      <c r="TPV141" s="20"/>
      <c r="TPW141" s="20"/>
      <c r="TPX141" s="20"/>
      <c r="TPY141" s="20"/>
      <c r="TPZ141" s="20"/>
      <c r="TQA141" s="20"/>
      <c r="TQB141" s="20"/>
      <c r="TQC141" s="20"/>
      <c r="TQD141" s="20"/>
      <c r="TQE141" s="20"/>
      <c r="TQF141" s="20"/>
      <c r="TQG141" s="20"/>
      <c r="TQH141" s="20"/>
      <c r="TQI141" s="20"/>
      <c r="TQJ141" s="20"/>
      <c r="TQK141" s="20"/>
      <c r="TQL141" s="20"/>
      <c r="TQM141" s="20"/>
      <c r="TQN141" s="20"/>
      <c r="TQO141" s="20"/>
      <c r="TQP141" s="20"/>
      <c r="TQQ141" s="20"/>
      <c r="TQR141" s="20"/>
      <c r="TQS141" s="20"/>
      <c r="TQT141" s="20"/>
      <c r="TQU141" s="20"/>
      <c r="TQV141" s="20"/>
      <c r="TQW141" s="20"/>
      <c r="TQX141" s="20"/>
      <c r="TQY141" s="20"/>
      <c r="TQZ141" s="20"/>
      <c r="TRA141" s="20"/>
      <c r="TRB141" s="20"/>
      <c r="TRC141" s="20"/>
      <c r="TRD141" s="20"/>
      <c r="TRE141" s="20"/>
      <c r="TRF141" s="20"/>
      <c r="TRG141" s="20"/>
      <c r="TRH141" s="20"/>
      <c r="TRI141" s="20"/>
      <c r="TRJ141" s="20"/>
      <c r="TRK141" s="20"/>
      <c r="TRL141" s="20"/>
      <c r="TRM141" s="20"/>
      <c r="TRN141" s="20"/>
      <c r="TRO141" s="20"/>
      <c r="TRP141" s="20"/>
      <c r="TRQ141" s="20"/>
      <c r="TRR141" s="20"/>
      <c r="TRS141" s="20"/>
      <c r="TRT141" s="20"/>
      <c r="TRU141" s="20"/>
      <c r="TRV141" s="20"/>
      <c r="TRW141" s="20"/>
      <c r="TRX141" s="20"/>
      <c r="TRY141" s="20"/>
      <c r="TRZ141" s="20"/>
      <c r="TSA141" s="20"/>
      <c r="TSB141" s="20"/>
      <c r="TSC141" s="20"/>
      <c r="TSD141" s="20"/>
      <c r="TSE141" s="20"/>
      <c r="TSF141" s="20"/>
      <c r="TSG141" s="20"/>
      <c r="TSH141" s="20"/>
      <c r="TSI141" s="20"/>
      <c r="TSJ141" s="20"/>
      <c r="TSK141" s="20"/>
      <c r="TSL141" s="20"/>
      <c r="TSM141" s="20"/>
      <c r="TSN141" s="20"/>
      <c r="TSO141" s="20"/>
      <c r="TSP141" s="20"/>
      <c r="TSQ141" s="21"/>
      <c r="TSR141" s="21"/>
      <c r="TSS141" s="21"/>
      <c r="TST141" s="21"/>
      <c r="TSU141" s="21"/>
      <c r="TSV141" s="21"/>
      <c r="TSW141" s="20"/>
      <c r="TSX141" s="20"/>
      <c r="TSY141" s="20"/>
      <c r="TSZ141" s="20"/>
      <c r="TTA141" s="20"/>
      <c r="TTB141" s="20"/>
      <c r="TTC141" s="20"/>
      <c r="TTD141" s="20"/>
      <c r="TTE141" s="20"/>
      <c r="TTF141" s="20"/>
      <c r="TTG141" s="20"/>
      <c r="TTH141" s="20"/>
      <c r="TTI141" s="20"/>
      <c r="TTJ141" s="20"/>
      <c r="TTK141" s="20"/>
      <c r="TTL141" s="20"/>
      <c r="TTM141" s="20"/>
      <c r="TTN141" s="20"/>
      <c r="TTO141" s="20"/>
      <c r="TTP141" s="20"/>
      <c r="TTQ141" s="20"/>
      <c r="TTR141" s="20"/>
      <c r="TTS141" s="20"/>
      <c r="TTT141" s="20"/>
      <c r="TTU141" s="20"/>
      <c r="TTV141" s="20"/>
      <c r="TTW141" s="20"/>
      <c r="TTX141" s="20"/>
      <c r="TTY141" s="20"/>
      <c r="TTZ141" s="20"/>
      <c r="TUA141" s="20"/>
      <c r="TUB141" s="20"/>
      <c r="TUC141" s="20"/>
      <c r="TUD141" s="20"/>
      <c r="TUE141" s="20"/>
      <c r="TUF141" s="20"/>
      <c r="TUG141" s="20"/>
      <c r="TUH141" s="20"/>
      <c r="TUI141" s="20"/>
      <c r="TUJ141" s="20"/>
      <c r="TUK141" s="20"/>
      <c r="TUL141" s="20"/>
      <c r="TUM141" s="20"/>
      <c r="TUN141" s="20"/>
      <c r="TUO141" s="20"/>
      <c r="TUP141" s="20"/>
      <c r="TUQ141" s="20"/>
      <c r="TUR141" s="20"/>
      <c r="TUS141" s="20"/>
      <c r="TUT141" s="20"/>
      <c r="TUU141" s="20"/>
      <c r="TUV141" s="20"/>
      <c r="TUW141" s="20"/>
      <c r="TUX141" s="20"/>
      <c r="TUY141" s="20"/>
      <c r="TUZ141" s="20"/>
      <c r="TVA141" s="20"/>
      <c r="TVB141" s="20"/>
      <c r="TVC141" s="20"/>
      <c r="TVD141" s="20"/>
      <c r="TVE141" s="20"/>
      <c r="TVF141" s="20"/>
      <c r="TVG141" s="20"/>
      <c r="TVH141" s="20"/>
      <c r="TVI141" s="20"/>
      <c r="TVJ141" s="20"/>
      <c r="TVK141" s="20"/>
      <c r="TVL141" s="20"/>
      <c r="TVM141" s="20"/>
      <c r="TVN141" s="20"/>
      <c r="TVO141" s="20"/>
      <c r="TVP141" s="20"/>
      <c r="TVQ141" s="20"/>
      <c r="TVR141" s="20"/>
      <c r="TVS141" s="20"/>
      <c r="TVT141" s="20"/>
      <c r="TVU141" s="20"/>
      <c r="TVV141" s="20"/>
      <c r="TVW141" s="20"/>
      <c r="TVX141" s="20"/>
      <c r="TVY141" s="20"/>
      <c r="TVZ141" s="20"/>
      <c r="TWA141" s="20"/>
      <c r="TWB141" s="20"/>
      <c r="TWC141" s="20"/>
      <c r="TWD141" s="20"/>
      <c r="TWE141" s="20"/>
      <c r="TWF141" s="20"/>
      <c r="TWG141" s="20"/>
      <c r="TWH141" s="20"/>
      <c r="TWI141" s="20"/>
      <c r="TWJ141" s="20"/>
      <c r="TWK141" s="20"/>
      <c r="TWL141" s="20"/>
      <c r="TWM141" s="20"/>
      <c r="TWN141" s="20"/>
      <c r="TWO141" s="20"/>
      <c r="TWP141" s="20"/>
      <c r="TWQ141" s="20"/>
      <c r="TWR141" s="20"/>
      <c r="TWS141" s="20"/>
      <c r="TWT141" s="20"/>
      <c r="TWU141" s="20"/>
      <c r="TWV141" s="20"/>
      <c r="TWW141" s="20"/>
      <c r="TWX141" s="20"/>
      <c r="TWY141" s="20"/>
      <c r="TWZ141" s="20"/>
      <c r="TXA141" s="20"/>
      <c r="TXB141" s="20"/>
      <c r="TXC141" s="20"/>
      <c r="TXD141" s="20"/>
      <c r="TXE141" s="20"/>
      <c r="TXF141" s="20"/>
      <c r="TXG141" s="20"/>
      <c r="TXH141" s="20"/>
      <c r="TXI141" s="20"/>
      <c r="TXJ141" s="20"/>
      <c r="TXK141" s="20"/>
      <c r="TXL141" s="20"/>
      <c r="TXM141" s="20"/>
      <c r="TXN141" s="20"/>
      <c r="TXO141" s="20"/>
      <c r="TXP141" s="20"/>
      <c r="TXQ141" s="20"/>
      <c r="TXR141" s="20"/>
      <c r="TXS141" s="20"/>
      <c r="TXT141" s="20"/>
      <c r="TXU141" s="20"/>
      <c r="TXV141" s="20"/>
      <c r="TXW141" s="20"/>
      <c r="TXX141" s="20"/>
      <c r="TXY141" s="20"/>
      <c r="TXZ141" s="20"/>
      <c r="TYA141" s="20"/>
      <c r="TYB141" s="20"/>
      <c r="TYC141" s="20"/>
      <c r="TYD141" s="20"/>
      <c r="TYE141" s="20"/>
      <c r="TYF141" s="20"/>
      <c r="TYG141" s="20"/>
      <c r="TYH141" s="20"/>
      <c r="TYI141" s="20"/>
      <c r="TYJ141" s="20"/>
      <c r="TYK141" s="20"/>
      <c r="TYL141" s="20"/>
      <c r="TYM141" s="20"/>
      <c r="TYN141" s="20"/>
      <c r="TYO141" s="20"/>
      <c r="TYP141" s="20"/>
      <c r="TYQ141" s="20"/>
      <c r="TYR141" s="20"/>
      <c r="TYS141" s="20"/>
      <c r="TYT141" s="20"/>
      <c r="TYU141" s="20"/>
      <c r="TYV141" s="20"/>
      <c r="TYW141" s="20"/>
      <c r="TYX141" s="20"/>
      <c r="TYY141" s="20"/>
      <c r="TYZ141" s="20"/>
      <c r="TZA141" s="20"/>
      <c r="TZB141" s="20"/>
      <c r="TZC141" s="20"/>
      <c r="TZD141" s="20"/>
      <c r="TZE141" s="20"/>
      <c r="TZF141" s="20"/>
      <c r="TZG141" s="20"/>
      <c r="TZH141" s="20"/>
      <c r="TZI141" s="20"/>
      <c r="TZJ141" s="20"/>
      <c r="TZK141" s="20"/>
      <c r="TZL141" s="20"/>
      <c r="TZM141" s="20"/>
      <c r="TZN141" s="20"/>
      <c r="TZO141" s="20"/>
      <c r="TZP141" s="20"/>
      <c r="TZQ141" s="20"/>
      <c r="TZR141" s="20"/>
      <c r="TZS141" s="20"/>
      <c r="TZT141" s="20"/>
      <c r="TZU141" s="20"/>
      <c r="TZV141" s="20"/>
      <c r="TZW141" s="20"/>
      <c r="TZX141" s="20"/>
      <c r="TZY141" s="20"/>
      <c r="TZZ141" s="20"/>
      <c r="UAA141" s="20"/>
      <c r="UAB141" s="20"/>
      <c r="UAC141" s="20"/>
      <c r="UAD141" s="20"/>
      <c r="UAE141" s="20"/>
      <c r="UAF141" s="20"/>
      <c r="UAG141" s="20"/>
      <c r="UAH141" s="20"/>
      <c r="UAI141" s="20"/>
      <c r="UAJ141" s="20"/>
      <c r="UAK141" s="20"/>
      <c r="UAL141" s="20"/>
      <c r="UAM141" s="20"/>
      <c r="UAN141" s="20"/>
      <c r="UAO141" s="20"/>
      <c r="UAP141" s="20"/>
      <c r="UAQ141" s="20"/>
      <c r="UAR141" s="20"/>
      <c r="UAS141" s="20"/>
      <c r="UAT141" s="20"/>
      <c r="UAU141" s="20"/>
      <c r="UAV141" s="20"/>
      <c r="UAW141" s="20"/>
      <c r="UAX141" s="20"/>
      <c r="UAY141" s="20"/>
      <c r="UAZ141" s="20"/>
      <c r="UBA141" s="20"/>
      <c r="UBB141" s="20"/>
      <c r="UBC141" s="20"/>
      <c r="UBD141" s="20"/>
      <c r="UBE141" s="20"/>
      <c r="UBF141" s="20"/>
      <c r="UBG141" s="20"/>
      <c r="UBH141" s="20"/>
      <c r="UBI141" s="20"/>
      <c r="UBJ141" s="20"/>
      <c r="UBK141" s="20"/>
      <c r="UBL141" s="20"/>
      <c r="UBM141" s="20"/>
      <c r="UBN141" s="20"/>
      <c r="UBO141" s="20"/>
      <c r="UBP141" s="20"/>
      <c r="UBQ141" s="20"/>
      <c r="UBR141" s="20"/>
      <c r="UBS141" s="20"/>
      <c r="UBT141" s="20"/>
      <c r="UBU141" s="20"/>
      <c r="UBV141" s="20"/>
      <c r="UBW141" s="20"/>
      <c r="UBX141" s="20"/>
      <c r="UBY141" s="20"/>
      <c r="UBZ141" s="20"/>
      <c r="UCA141" s="20"/>
      <c r="UCB141" s="20"/>
      <c r="UCC141" s="20"/>
      <c r="UCD141" s="20"/>
      <c r="UCE141" s="20"/>
      <c r="UCF141" s="20"/>
      <c r="UCG141" s="20"/>
      <c r="UCH141" s="20"/>
      <c r="UCI141" s="20"/>
      <c r="UCJ141" s="20"/>
      <c r="UCK141" s="20"/>
      <c r="UCL141" s="20"/>
      <c r="UCM141" s="21"/>
      <c r="UCN141" s="21"/>
      <c r="UCO141" s="21"/>
      <c r="UCP141" s="21"/>
      <c r="UCQ141" s="21"/>
      <c r="UCR141" s="21"/>
      <c r="UCS141" s="20"/>
      <c r="UCT141" s="20"/>
      <c r="UCU141" s="20"/>
      <c r="UCV141" s="20"/>
      <c r="UCW141" s="20"/>
      <c r="UCX141" s="20"/>
      <c r="UCY141" s="20"/>
      <c r="UCZ141" s="20"/>
      <c r="UDA141" s="20"/>
      <c r="UDB141" s="20"/>
      <c r="UDC141" s="20"/>
      <c r="UDD141" s="20"/>
      <c r="UDE141" s="20"/>
      <c r="UDF141" s="20"/>
      <c r="UDG141" s="20"/>
      <c r="UDH141" s="20"/>
      <c r="UDI141" s="20"/>
      <c r="UDJ141" s="20"/>
      <c r="UDK141" s="20"/>
      <c r="UDL141" s="20"/>
      <c r="UDM141" s="20"/>
      <c r="UDN141" s="20"/>
      <c r="UDO141" s="20"/>
      <c r="UDP141" s="20"/>
      <c r="UDQ141" s="20"/>
      <c r="UDR141" s="20"/>
      <c r="UDS141" s="20"/>
      <c r="UDT141" s="20"/>
      <c r="UDU141" s="20"/>
      <c r="UDV141" s="20"/>
      <c r="UDW141" s="20"/>
      <c r="UDX141" s="20"/>
      <c r="UDY141" s="20"/>
      <c r="UDZ141" s="20"/>
      <c r="UEA141" s="20"/>
      <c r="UEB141" s="20"/>
      <c r="UEC141" s="20"/>
      <c r="UED141" s="20"/>
      <c r="UEE141" s="20"/>
      <c r="UEF141" s="20"/>
      <c r="UEG141" s="20"/>
      <c r="UEH141" s="20"/>
      <c r="UEI141" s="20"/>
      <c r="UEJ141" s="20"/>
      <c r="UEK141" s="20"/>
      <c r="UEL141" s="20"/>
      <c r="UEM141" s="20"/>
      <c r="UEN141" s="20"/>
      <c r="UEO141" s="20"/>
      <c r="UEP141" s="20"/>
      <c r="UEQ141" s="20"/>
      <c r="UER141" s="20"/>
      <c r="UES141" s="20"/>
      <c r="UET141" s="20"/>
      <c r="UEU141" s="20"/>
      <c r="UEV141" s="20"/>
      <c r="UEW141" s="20"/>
      <c r="UEX141" s="20"/>
      <c r="UEY141" s="20"/>
      <c r="UEZ141" s="20"/>
      <c r="UFA141" s="20"/>
      <c r="UFB141" s="20"/>
      <c r="UFC141" s="20"/>
      <c r="UFD141" s="20"/>
      <c r="UFE141" s="20"/>
      <c r="UFF141" s="20"/>
      <c r="UFG141" s="20"/>
      <c r="UFH141" s="20"/>
      <c r="UFI141" s="20"/>
      <c r="UFJ141" s="20"/>
      <c r="UFK141" s="20"/>
      <c r="UFL141" s="20"/>
      <c r="UFM141" s="20"/>
      <c r="UFN141" s="20"/>
      <c r="UFO141" s="20"/>
      <c r="UFP141" s="20"/>
      <c r="UFQ141" s="20"/>
      <c r="UFR141" s="20"/>
      <c r="UFS141" s="20"/>
      <c r="UFT141" s="20"/>
      <c r="UFU141" s="20"/>
      <c r="UFV141" s="20"/>
      <c r="UFW141" s="20"/>
      <c r="UFX141" s="20"/>
      <c r="UFY141" s="20"/>
      <c r="UFZ141" s="20"/>
      <c r="UGA141" s="20"/>
      <c r="UGB141" s="20"/>
      <c r="UGC141" s="20"/>
      <c r="UGD141" s="20"/>
      <c r="UGE141" s="20"/>
      <c r="UGF141" s="20"/>
      <c r="UGG141" s="20"/>
      <c r="UGH141" s="20"/>
      <c r="UGI141" s="20"/>
      <c r="UGJ141" s="20"/>
      <c r="UGK141" s="20"/>
      <c r="UGL141" s="20"/>
      <c r="UGM141" s="20"/>
      <c r="UGN141" s="20"/>
      <c r="UGO141" s="20"/>
      <c r="UGP141" s="20"/>
      <c r="UGQ141" s="20"/>
      <c r="UGR141" s="20"/>
      <c r="UGS141" s="20"/>
      <c r="UGT141" s="20"/>
      <c r="UGU141" s="20"/>
      <c r="UGV141" s="20"/>
      <c r="UGW141" s="20"/>
      <c r="UGX141" s="20"/>
      <c r="UGY141" s="20"/>
      <c r="UGZ141" s="20"/>
      <c r="UHA141" s="20"/>
      <c r="UHB141" s="20"/>
      <c r="UHC141" s="20"/>
      <c r="UHD141" s="20"/>
      <c r="UHE141" s="20"/>
      <c r="UHF141" s="20"/>
      <c r="UHG141" s="20"/>
      <c r="UHH141" s="20"/>
      <c r="UHI141" s="20"/>
      <c r="UHJ141" s="20"/>
      <c r="UHK141" s="20"/>
      <c r="UHL141" s="20"/>
      <c r="UHM141" s="20"/>
      <c r="UHN141" s="20"/>
      <c r="UHO141" s="20"/>
      <c r="UHP141" s="20"/>
      <c r="UHQ141" s="20"/>
      <c r="UHR141" s="20"/>
      <c r="UHS141" s="20"/>
      <c r="UHT141" s="20"/>
      <c r="UHU141" s="20"/>
      <c r="UHV141" s="20"/>
      <c r="UHW141" s="20"/>
      <c r="UHX141" s="20"/>
      <c r="UHY141" s="20"/>
      <c r="UHZ141" s="20"/>
      <c r="UIA141" s="20"/>
      <c r="UIB141" s="20"/>
      <c r="UIC141" s="20"/>
      <c r="UID141" s="20"/>
      <c r="UIE141" s="20"/>
      <c r="UIF141" s="20"/>
      <c r="UIG141" s="20"/>
      <c r="UIH141" s="20"/>
      <c r="UII141" s="20"/>
      <c r="UIJ141" s="20"/>
      <c r="UIK141" s="20"/>
      <c r="UIL141" s="20"/>
      <c r="UIM141" s="20"/>
      <c r="UIN141" s="20"/>
      <c r="UIO141" s="20"/>
      <c r="UIP141" s="20"/>
      <c r="UIQ141" s="20"/>
      <c r="UIR141" s="20"/>
      <c r="UIS141" s="20"/>
      <c r="UIT141" s="20"/>
      <c r="UIU141" s="20"/>
      <c r="UIV141" s="20"/>
      <c r="UIW141" s="20"/>
      <c r="UIX141" s="20"/>
      <c r="UIY141" s="20"/>
      <c r="UIZ141" s="20"/>
      <c r="UJA141" s="20"/>
      <c r="UJB141" s="20"/>
      <c r="UJC141" s="20"/>
      <c r="UJD141" s="20"/>
      <c r="UJE141" s="20"/>
      <c r="UJF141" s="20"/>
      <c r="UJG141" s="20"/>
      <c r="UJH141" s="20"/>
      <c r="UJI141" s="20"/>
      <c r="UJJ141" s="20"/>
      <c r="UJK141" s="20"/>
      <c r="UJL141" s="20"/>
      <c r="UJM141" s="20"/>
      <c r="UJN141" s="20"/>
      <c r="UJO141" s="20"/>
      <c r="UJP141" s="20"/>
      <c r="UJQ141" s="20"/>
      <c r="UJR141" s="20"/>
      <c r="UJS141" s="20"/>
      <c r="UJT141" s="20"/>
      <c r="UJU141" s="20"/>
      <c r="UJV141" s="20"/>
      <c r="UJW141" s="20"/>
      <c r="UJX141" s="20"/>
      <c r="UJY141" s="20"/>
      <c r="UJZ141" s="20"/>
      <c r="UKA141" s="20"/>
      <c r="UKB141" s="20"/>
      <c r="UKC141" s="20"/>
      <c r="UKD141" s="20"/>
      <c r="UKE141" s="20"/>
      <c r="UKF141" s="20"/>
      <c r="UKG141" s="20"/>
      <c r="UKH141" s="20"/>
      <c r="UKI141" s="20"/>
      <c r="UKJ141" s="20"/>
      <c r="UKK141" s="20"/>
      <c r="UKL141" s="20"/>
      <c r="UKM141" s="20"/>
      <c r="UKN141" s="20"/>
      <c r="UKO141" s="20"/>
      <c r="UKP141" s="20"/>
      <c r="UKQ141" s="20"/>
      <c r="UKR141" s="20"/>
      <c r="UKS141" s="20"/>
      <c r="UKT141" s="20"/>
      <c r="UKU141" s="20"/>
      <c r="UKV141" s="20"/>
      <c r="UKW141" s="20"/>
      <c r="UKX141" s="20"/>
      <c r="UKY141" s="20"/>
      <c r="UKZ141" s="20"/>
      <c r="ULA141" s="20"/>
      <c r="ULB141" s="20"/>
      <c r="ULC141" s="20"/>
      <c r="ULD141" s="20"/>
      <c r="ULE141" s="20"/>
      <c r="ULF141" s="20"/>
      <c r="ULG141" s="20"/>
      <c r="ULH141" s="20"/>
      <c r="ULI141" s="20"/>
      <c r="ULJ141" s="20"/>
      <c r="ULK141" s="20"/>
      <c r="ULL141" s="20"/>
      <c r="ULM141" s="20"/>
      <c r="ULN141" s="20"/>
      <c r="ULO141" s="20"/>
      <c r="ULP141" s="20"/>
      <c r="ULQ141" s="20"/>
      <c r="ULR141" s="20"/>
      <c r="ULS141" s="20"/>
      <c r="ULT141" s="20"/>
      <c r="ULU141" s="20"/>
      <c r="ULV141" s="20"/>
      <c r="ULW141" s="20"/>
      <c r="ULX141" s="20"/>
      <c r="ULY141" s="20"/>
      <c r="ULZ141" s="20"/>
      <c r="UMA141" s="20"/>
      <c r="UMB141" s="20"/>
      <c r="UMC141" s="20"/>
      <c r="UMD141" s="20"/>
      <c r="UME141" s="20"/>
      <c r="UMF141" s="20"/>
      <c r="UMG141" s="20"/>
      <c r="UMH141" s="20"/>
      <c r="UMI141" s="21"/>
      <c r="UMJ141" s="21"/>
      <c r="UMK141" s="21"/>
      <c r="UML141" s="21"/>
      <c r="UMM141" s="21"/>
      <c r="UMN141" s="21"/>
      <c r="UMO141" s="20"/>
      <c r="UMP141" s="20"/>
      <c r="UMQ141" s="20"/>
      <c r="UMR141" s="20"/>
      <c r="UMS141" s="20"/>
      <c r="UMT141" s="20"/>
      <c r="UMU141" s="20"/>
      <c r="UMV141" s="20"/>
      <c r="UMW141" s="20"/>
      <c r="UMX141" s="20"/>
      <c r="UMY141" s="20"/>
      <c r="UMZ141" s="20"/>
      <c r="UNA141" s="20"/>
      <c r="UNB141" s="20"/>
      <c r="UNC141" s="20"/>
      <c r="UND141" s="20"/>
      <c r="UNE141" s="20"/>
      <c r="UNF141" s="20"/>
      <c r="UNG141" s="20"/>
      <c r="UNH141" s="20"/>
      <c r="UNI141" s="20"/>
      <c r="UNJ141" s="20"/>
      <c r="UNK141" s="20"/>
      <c r="UNL141" s="20"/>
      <c r="UNM141" s="20"/>
      <c r="UNN141" s="20"/>
      <c r="UNO141" s="20"/>
      <c r="UNP141" s="20"/>
      <c r="UNQ141" s="20"/>
      <c r="UNR141" s="20"/>
      <c r="UNS141" s="20"/>
      <c r="UNT141" s="20"/>
      <c r="UNU141" s="20"/>
      <c r="UNV141" s="20"/>
      <c r="UNW141" s="20"/>
      <c r="UNX141" s="20"/>
      <c r="UNY141" s="20"/>
      <c r="UNZ141" s="20"/>
      <c r="UOA141" s="20"/>
      <c r="UOB141" s="20"/>
      <c r="UOC141" s="20"/>
      <c r="UOD141" s="20"/>
      <c r="UOE141" s="20"/>
      <c r="UOF141" s="20"/>
      <c r="UOG141" s="20"/>
      <c r="UOH141" s="20"/>
      <c r="UOI141" s="20"/>
      <c r="UOJ141" s="20"/>
      <c r="UOK141" s="20"/>
      <c r="UOL141" s="20"/>
      <c r="UOM141" s="20"/>
      <c r="UON141" s="20"/>
      <c r="UOO141" s="20"/>
      <c r="UOP141" s="20"/>
      <c r="UOQ141" s="20"/>
      <c r="UOR141" s="20"/>
      <c r="UOS141" s="20"/>
      <c r="UOT141" s="20"/>
      <c r="UOU141" s="20"/>
      <c r="UOV141" s="20"/>
      <c r="UOW141" s="20"/>
      <c r="UOX141" s="20"/>
      <c r="UOY141" s="20"/>
      <c r="UOZ141" s="20"/>
      <c r="UPA141" s="20"/>
      <c r="UPB141" s="20"/>
      <c r="UPC141" s="20"/>
      <c r="UPD141" s="20"/>
      <c r="UPE141" s="20"/>
      <c r="UPF141" s="20"/>
      <c r="UPG141" s="20"/>
      <c r="UPH141" s="20"/>
      <c r="UPI141" s="20"/>
      <c r="UPJ141" s="20"/>
      <c r="UPK141" s="20"/>
      <c r="UPL141" s="20"/>
      <c r="UPM141" s="20"/>
      <c r="UPN141" s="20"/>
      <c r="UPO141" s="20"/>
      <c r="UPP141" s="20"/>
      <c r="UPQ141" s="20"/>
      <c r="UPR141" s="20"/>
      <c r="UPS141" s="20"/>
      <c r="UPT141" s="20"/>
      <c r="UPU141" s="20"/>
      <c r="UPV141" s="20"/>
      <c r="UPW141" s="20"/>
      <c r="UPX141" s="20"/>
      <c r="UPY141" s="20"/>
      <c r="UPZ141" s="20"/>
      <c r="UQA141" s="20"/>
      <c r="UQB141" s="20"/>
      <c r="UQC141" s="20"/>
      <c r="UQD141" s="20"/>
      <c r="UQE141" s="20"/>
      <c r="UQF141" s="20"/>
      <c r="UQG141" s="20"/>
      <c r="UQH141" s="20"/>
      <c r="UQI141" s="20"/>
      <c r="UQJ141" s="20"/>
      <c r="UQK141" s="20"/>
      <c r="UQL141" s="20"/>
      <c r="UQM141" s="20"/>
      <c r="UQN141" s="20"/>
      <c r="UQO141" s="20"/>
      <c r="UQP141" s="20"/>
      <c r="UQQ141" s="20"/>
      <c r="UQR141" s="20"/>
      <c r="UQS141" s="20"/>
      <c r="UQT141" s="20"/>
      <c r="UQU141" s="20"/>
      <c r="UQV141" s="20"/>
      <c r="UQW141" s="20"/>
      <c r="UQX141" s="20"/>
      <c r="UQY141" s="20"/>
      <c r="UQZ141" s="20"/>
      <c r="URA141" s="20"/>
      <c r="URB141" s="20"/>
      <c r="URC141" s="20"/>
      <c r="URD141" s="20"/>
      <c r="URE141" s="20"/>
      <c r="URF141" s="20"/>
      <c r="URG141" s="20"/>
      <c r="URH141" s="20"/>
      <c r="URI141" s="20"/>
      <c r="URJ141" s="20"/>
      <c r="URK141" s="20"/>
      <c r="URL141" s="20"/>
      <c r="URM141" s="20"/>
      <c r="URN141" s="20"/>
      <c r="URO141" s="20"/>
      <c r="URP141" s="20"/>
      <c r="URQ141" s="20"/>
      <c r="URR141" s="20"/>
      <c r="URS141" s="20"/>
      <c r="URT141" s="20"/>
      <c r="URU141" s="20"/>
      <c r="URV141" s="20"/>
      <c r="URW141" s="20"/>
      <c r="URX141" s="20"/>
      <c r="URY141" s="20"/>
      <c r="URZ141" s="20"/>
      <c r="USA141" s="20"/>
      <c r="USB141" s="20"/>
      <c r="USC141" s="20"/>
      <c r="USD141" s="20"/>
      <c r="USE141" s="20"/>
      <c r="USF141" s="20"/>
      <c r="USG141" s="20"/>
      <c r="USH141" s="20"/>
      <c r="USI141" s="20"/>
      <c r="USJ141" s="20"/>
      <c r="USK141" s="20"/>
      <c r="USL141" s="20"/>
      <c r="USM141" s="20"/>
      <c r="USN141" s="20"/>
      <c r="USO141" s="20"/>
      <c r="USP141" s="20"/>
      <c r="USQ141" s="20"/>
      <c r="USR141" s="20"/>
      <c r="USS141" s="20"/>
      <c r="UST141" s="20"/>
      <c r="USU141" s="20"/>
      <c r="USV141" s="20"/>
      <c r="USW141" s="20"/>
      <c r="USX141" s="20"/>
      <c r="USY141" s="20"/>
      <c r="USZ141" s="20"/>
      <c r="UTA141" s="20"/>
      <c r="UTB141" s="20"/>
      <c r="UTC141" s="20"/>
      <c r="UTD141" s="20"/>
      <c r="UTE141" s="20"/>
      <c r="UTF141" s="20"/>
      <c r="UTG141" s="20"/>
      <c r="UTH141" s="20"/>
      <c r="UTI141" s="20"/>
      <c r="UTJ141" s="20"/>
      <c r="UTK141" s="20"/>
      <c r="UTL141" s="20"/>
      <c r="UTM141" s="20"/>
      <c r="UTN141" s="20"/>
      <c r="UTO141" s="20"/>
      <c r="UTP141" s="20"/>
      <c r="UTQ141" s="20"/>
      <c r="UTR141" s="20"/>
      <c r="UTS141" s="20"/>
      <c r="UTT141" s="20"/>
      <c r="UTU141" s="20"/>
      <c r="UTV141" s="20"/>
      <c r="UTW141" s="20"/>
      <c r="UTX141" s="20"/>
      <c r="UTY141" s="20"/>
      <c r="UTZ141" s="20"/>
      <c r="UUA141" s="20"/>
      <c r="UUB141" s="20"/>
      <c r="UUC141" s="20"/>
      <c r="UUD141" s="20"/>
      <c r="UUE141" s="20"/>
      <c r="UUF141" s="20"/>
      <c r="UUG141" s="20"/>
      <c r="UUH141" s="20"/>
      <c r="UUI141" s="20"/>
      <c r="UUJ141" s="20"/>
      <c r="UUK141" s="20"/>
      <c r="UUL141" s="20"/>
      <c r="UUM141" s="20"/>
      <c r="UUN141" s="20"/>
      <c r="UUO141" s="20"/>
      <c r="UUP141" s="20"/>
      <c r="UUQ141" s="20"/>
      <c r="UUR141" s="20"/>
      <c r="UUS141" s="20"/>
      <c r="UUT141" s="20"/>
      <c r="UUU141" s="20"/>
      <c r="UUV141" s="20"/>
      <c r="UUW141" s="20"/>
      <c r="UUX141" s="20"/>
      <c r="UUY141" s="20"/>
      <c r="UUZ141" s="20"/>
      <c r="UVA141" s="20"/>
      <c r="UVB141" s="20"/>
      <c r="UVC141" s="20"/>
      <c r="UVD141" s="20"/>
      <c r="UVE141" s="20"/>
      <c r="UVF141" s="20"/>
      <c r="UVG141" s="20"/>
      <c r="UVH141" s="20"/>
      <c r="UVI141" s="20"/>
      <c r="UVJ141" s="20"/>
      <c r="UVK141" s="20"/>
      <c r="UVL141" s="20"/>
      <c r="UVM141" s="20"/>
      <c r="UVN141" s="20"/>
      <c r="UVO141" s="20"/>
      <c r="UVP141" s="20"/>
      <c r="UVQ141" s="20"/>
      <c r="UVR141" s="20"/>
      <c r="UVS141" s="20"/>
      <c r="UVT141" s="20"/>
      <c r="UVU141" s="20"/>
      <c r="UVV141" s="20"/>
      <c r="UVW141" s="20"/>
      <c r="UVX141" s="20"/>
      <c r="UVY141" s="20"/>
      <c r="UVZ141" s="20"/>
      <c r="UWA141" s="20"/>
      <c r="UWB141" s="20"/>
      <c r="UWC141" s="20"/>
      <c r="UWD141" s="20"/>
      <c r="UWE141" s="21"/>
      <c r="UWF141" s="21"/>
      <c r="UWG141" s="21"/>
      <c r="UWH141" s="21"/>
      <c r="UWI141" s="21"/>
      <c r="UWJ141" s="21"/>
      <c r="UWK141" s="20"/>
      <c r="UWL141" s="20"/>
      <c r="UWM141" s="20"/>
      <c r="UWN141" s="20"/>
      <c r="UWO141" s="20"/>
      <c r="UWP141" s="20"/>
      <c r="UWQ141" s="20"/>
      <c r="UWR141" s="20"/>
      <c r="UWS141" s="20"/>
      <c r="UWT141" s="20"/>
      <c r="UWU141" s="20"/>
      <c r="UWV141" s="20"/>
      <c r="UWW141" s="20"/>
      <c r="UWX141" s="20"/>
      <c r="UWY141" s="20"/>
      <c r="UWZ141" s="20"/>
      <c r="UXA141" s="20"/>
      <c r="UXB141" s="20"/>
      <c r="UXC141" s="20"/>
      <c r="UXD141" s="20"/>
      <c r="UXE141" s="20"/>
      <c r="UXF141" s="20"/>
      <c r="UXG141" s="20"/>
      <c r="UXH141" s="20"/>
      <c r="UXI141" s="20"/>
      <c r="UXJ141" s="20"/>
      <c r="UXK141" s="20"/>
      <c r="UXL141" s="20"/>
      <c r="UXM141" s="20"/>
      <c r="UXN141" s="20"/>
      <c r="UXO141" s="20"/>
      <c r="UXP141" s="20"/>
      <c r="UXQ141" s="20"/>
      <c r="UXR141" s="20"/>
      <c r="UXS141" s="20"/>
      <c r="UXT141" s="20"/>
      <c r="UXU141" s="20"/>
      <c r="UXV141" s="20"/>
      <c r="UXW141" s="20"/>
      <c r="UXX141" s="20"/>
      <c r="UXY141" s="20"/>
      <c r="UXZ141" s="20"/>
      <c r="UYA141" s="20"/>
      <c r="UYB141" s="20"/>
      <c r="UYC141" s="20"/>
      <c r="UYD141" s="20"/>
      <c r="UYE141" s="20"/>
      <c r="UYF141" s="20"/>
      <c r="UYG141" s="20"/>
      <c r="UYH141" s="20"/>
      <c r="UYI141" s="20"/>
      <c r="UYJ141" s="20"/>
      <c r="UYK141" s="20"/>
      <c r="UYL141" s="20"/>
      <c r="UYM141" s="20"/>
      <c r="UYN141" s="20"/>
      <c r="UYO141" s="20"/>
      <c r="UYP141" s="20"/>
      <c r="UYQ141" s="20"/>
      <c r="UYR141" s="20"/>
      <c r="UYS141" s="20"/>
      <c r="UYT141" s="20"/>
      <c r="UYU141" s="20"/>
      <c r="UYV141" s="20"/>
      <c r="UYW141" s="20"/>
      <c r="UYX141" s="20"/>
      <c r="UYY141" s="20"/>
      <c r="UYZ141" s="20"/>
      <c r="UZA141" s="20"/>
      <c r="UZB141" s="20"/>
      <c r="UZC141" s="20"/>
      <c r="UZD141" s="20"/>
      <c r="UZE141" s="20"/>
      <c r="UZF141" s="20"/>
      <c r="UZG141" s="20"/>
      <c r="UZH141" s="20"/>
      <c r="UZI141" s="20"/>
      <c r="UZJ141" s="20"/>
      <c r="UZK141" s="20"/>
      <c r="UZL141" s="20"/>
      <c r="UZM141" s="20"/>
      <c r="UZN141" s="20"/>
      <c r="UZO141" s="20"/>
      <c r="UZP141" s="20"/>
      <c r="UZQ141" s="20"/>
      <c r="UZR141" s="20"/>
      <c r="UZS141" s="20"/>
      <c r="UZT141" s="20"/>
      <c r="UZU141" s="20"/>
      <c r="UZV141" s="20"/>
      <c r="UZW141" s="20"/>
      <c r="UZX141" s="20"/>
      <c r="UZY141" s="20"/>
      <c r="UZZ141" s="20"/>
      <c r="VAA141" s="20"/>
      <c r="VAB141" s="20"/>
      <c r="VAC141" s="20"/>
      <c r="VAD141" s="20"/>
      <c r="VAE141" s="20"/>
      <c r="VAF141" s="20"/>
      <c r="VAG141" s="20"/>
      <c r="VAH141" s="20"/>
      <c r="VAI141" s="20"/>
      <c r="VAJ141" s="20"/>
      <c r="VAK141" s="20"/>
      <c r="VAL141" s="20"/>
      <c r="VAM141" s="20"/>
      <c r="VAN141" s="20"/>
      <c r="VAO141" s="20"/>
      <c r="VAP141" s="20"/>
      <c r="VAQ141" s="20"/>
      <c r="VAR141" s="20"/>
      <c r="VAS141" s="20"/>
      <c r="VAT141" s="20"/>
      <c r="VAU141" s="20"/>
      <c r="VAV141" s="20"/>
      <c r="VAW141" s="20"/>
      <c r="VAX141" s="20"/>
      <c r="VAY141" s="20"/>
      <c r="VAZ141" s="20"/>
      <c r="VBA141" s="20"/>
      <c r="VBB141" s="20"/>
      <c r="VBC141" s="20"/>
      <c r="VBD141" s="20"/>
      <c r="VBE141" s="20"/>
      <c r="VBF141" s="20"/>
      <c r="VBG141" s="20"/>
      <c r="VBH141" s="20"/>
      <c r="VBI141" s="20"/>
      <c r="VBJ141" s="20"/>
      <c r="VBK141" s="20"/>
      <c r="VBL141" s="20"/>
      <c r="VBM141" s="20"/>
      <c r="VBN141" s="20"/>
      <c r="VBO141" s="20"/>
      <c r="VBP141" s="20"/>
      <c r="VBQ141" s="20"/>
      <c r="VBR141" s="20"/>
      <c r="VBS141" s="20"/>
      <c r="VBT141" s="20"/>
      <c r="VBU141" s="20"/>
      <c r="VBV141" s="20"/>
      <c r="VBW141" s="20"/>
      <c r="VBX141" s="20"/>
      <c r="VBY141" s="20"/>
      <c r="VBZ141" s="20"/>
      <c r="VCA141" s="20"/>
      <c r="VCB141" s="20"/>
      <c r="VCC141" s="20"/>
      <c r="VCD141" s="20"/>
      <c r="VCE141" s="20"/>
      <c r="VCF141" s="20"/>
      <c r="VCG141" s="20"/>
      <c r="VCH141" s="20"/>
      <c r="VCI141" s="20"/>
      <c r="VCJ141" s="20"/>
      <c r="VCK141" s="20"/>
      <c r="VCL141" s="20"/>
      <c r="VCM141" s="20"/>
      <c r="VCN141" s="20"/>
      <c r="VCO141" s="20"/>
      <c r="VCP141" s="20"/>
      <c r="VCQ141" s="20"/>
      <c r="VCR141" s="20"/>
      <c r="VCS141" s="20"/>
      <c r="VCT141" s="20"/>
      <c r="VCU141" s="20"/>
      <c r="VCV141" s="20"/>
      <c r="VCW141" s="20"/>
      <c r="VCX141" s="20"/>
      <c r="VCY141" s="20"/>
      <c r="VCZ141" s="20"/>
      <c r="VDA141" s="20"/>
      <c r="VDB141" s="20"/>
      <c r="VDC141" s="20"/>
      <c r="VDD141" s="20"/>
      <c r="VDE141" s="20"/>
      <c r="VDF141" s="20"/>
      <c r="VDG141" s="20"/>
      <c r="VDH141" s="20"/>
      <c r="VDI141" s="20"/>
      <c r="VDJ141" s="20"/>
      <c r="VDK141" s="20"/>
      <c r="VDL141" s="20"/>
      <c r="VDM141" s="20"/>
      <c r="VDN141" s="20"/>
      <c r="VDO141" s="20"/>
      <c r="VDP141" s="20"/>
      <c r="VDQ141" s="20"/>
      <c r="VDR141" s="20"/>
      <c r="VDS141" s="20"/>
      <c r="VDT141" s="20"/>
      <c r="VDU141" s="20"/>
      <c r="VDV141" s="20"/>
      <c r="VDW141" s="20"/>
      <c r="VDX141" s="20"/>
      <c r="VDY141" s="20"/>
      <c r="VDZ141" s="20"/>
      <c r="VEA141" s="20"/>
      <c r="VEB141" s="20"/>
      <c r="VEC141" s="20"/>
      <c r="VED141" s="20"/>
      <c r="VEE141" s="20"/>
      <c r="VEF141" s="20"/>
      <c r="VEG141" s="20"/>
      <c r="VEH141" s="20"/>
      <c r="VEI141" s="20"/>
      <c r="VEJ141" s="20"/>
      <c r="VEK141" s="20"/>
      <c r="VEL141" s="20"/>
      <c r="VEM141" s="20"/>
      <c r="VEN141" s="20"/>
      <c r="VEO141" s="20"/>
      <c r="VEP141" s="20"/>
      <c r="VEQ141" s="20"/>
      <c r="VER141" s="20"/>
      <c r="VES141" s="20"/>
      <c r="VET141" s="20"/>
      <c r="VEU141" s="20"/>
      <c r="VEV141" s="20"/>
      <c r="VEW141" s="20"/>
      <c r="VEX141" s="20"/>
      <c r="VEY141" s="20"/>
      <c r="VEZ141" s="20"/>
      <c r="VFA141" s="20"/>
      <c r="VFB141" s="20"/>
      <c r="VFC141" s="20"/>
      <c r="VFD141" s="20"/>
      <c r="VFE141" s="20"/>
      <c r="VFF141" s="20"/>
      <c r="VFG141" s="20"/>
      <c r="VFH141" s="20"/>
      <c r="VFI141" s="20"/>
      <c r="VFJ141" s="20"/>
      <c r="VFK141" s="20"/>
      <c r="VFL141" s="20"/>
      <c r="VFM141" s="20"/>
      <c r="VFN141" s="20"/>
      <c r="VFO141" s="20"/>
      <c r="VFP141" s="20"/>
      <c r="VFQ141" s="20"/>
      <c r="VFR141" s="20"/>
      <c r="VFS141" s="20"/>
      <c r="VFT141" s="20"/>
      <c r="VFU141" s="20"/>
      <c r="VFV141" s="20"/>
      <c r="VFW141" s="20"/>
      <c r="VFX141" s="20"/>
      <c r="VFY141" s="20"/>
      <c r="VFZ141" s="20"/>
      <c r="VGA141" s="21"/>
      <c r="VGB141" s="21"/>
      <c r="VGC141" s="21"/>
      <c r="VGD141" s="21"/>
      <c r="VGE141" s="21"/>
      <c r="VGF141" s="21"/>
      <c r="VGG141" s="20"/>
      <c r="VGH141" s="20"/>
      <c r="VGI141" s="20"/>
      <c r="VGJ141" s="20"/>
      <c r="VGK141" s="20"/>
      <c r="VGL141" s="20"/>
      <c r="VGM141" s="20"/>
      <c r="VGN141" s="20"/>
      <c r="VGO141" s="20"/>
      <c r="VGP141" s="20"/>
      <c r="VGQ141" s="20"/>
      <c r="VGR141" s="20"/>
      <c r="VGS141" s="20"/>
      <c r="VGT141" s="20"/>
      <c r="VGU141" s="20"/>
      <c r="VGV141" s="20"/>
      <c r="VGW141" s="20"/>
      <c r="VGX141" s="20"/>
      <c r="VGY141" s="20"/>
      <c r="VGZ141" s="20"/>
      <c r="VHA141" s="20"/>
      <c r="VHB141" s="20"/>
      <c r="VHC141" s="20"/>
      <c r="VHD141" s="20"/>
      <c r="VHE141" s="20"/>
      <c r="VHF141" s="20"/>
      <c r="VHG141" s="20"/>
      <c r="VHH141" s="20"/>
      <c r="VHI141" s="20"/>
      <c r="VHJ141" s="20"/>
      <c r="VHK141" s="20"/>
      <c r="VHL141" s="20"/>
      <c r="VHM141" s="20"/>
      <c r="VHN141" s="20"/>
      <c r="VHO141" s="20"/>
      <c r="VHP141" s="20"/>
      <c r="VHQ141" s="20"/>
      <c r="VHR141" s="20"/>
      <c r="VHS141" s="20"/>
      <c r="VHT141" s="20"/>
      <c r="VHU141" s="20"/>
      <c r="VHV141" s="20"/>
      <c r="VHW141" s="20"/>
      <c r="VHX141" s="20"/>
      <c r="VHY141" s="20"/>
      <c r="VHZ141" s="20"/>
      <c r="VIA141" s="20"/>
      <c r="VIB141" s="20"/>
      <c r="VIC141" s="20"/>
      <c r="VID141" s="20"/>
      <c r="VIE141" s="20"/>
      <c r="VIF141" s="20"/>
      <c r="VIG141" s="20"/>
      <c r="VIH141" s="20"/>
      <c r="VII141" s="20"/>
      <c r="VIJ141" s="20"/>
      <c r="VIK141" s="20"/>
      <c r="VIL141" s="20"/>
      <c r="VIM141" s="20"/>
      <c r="VIN141" s="20"/>
      <c r="VIO141" s="20"/>
      <c r="VIP141" s="20"/>
      <c r="VIQ141" s="20"/>
      <c r="VIR141" s="20"/>
      <c r="VIS141" s="20"/>
      <c r="VIT141" s="20"/>
      <c r="VIU141" s="20"/>
      <c r="VIV141" s="20"/>
      <c r="VIW141" s="20"/>
      <c r="VIX141" s="20"/>
      <c r="VIY141" s="20"/>
      <c r="VIZ141" s="20"/>
      <c r="VJA141" s="20"/>
      <c r="VJB141" s="20"/>
      <c r="VJC141" s="20"/>
      <c r="VJD141" s="20"/>
      <c r="VJE141" s="20"/>
      <c r="VJF141" s="20"/>
      <c r="VJG141" s="20"/>
      <c r="VJH141" s="20"/>
      <c r="VJI141" s="20"/>
      <c r="VJJ141" s="20"/>
      <c r="VJK141" s="20"/>
      <c r="VJL141" s="20"/>
      <c r="VJM141" s="20"/>
      <c r="VJN141" s="20"/>
      <c r="VJO141" s="20"/>
      <c r="VJP141" s="20"/>
      <c r="VJQ141" s="20"/>
      <c r="VJR141" s="20"/>
      <c r="VJS141" s="20"/>
      <c r="VJT141" s="20"/>
      <c r="VJU141" s="20"/>
      <c r="VJV141" s="20"/>
      <c r="VJW141" s="20"/>
      <c r="VJX141" s="20"/>
      <c r="VJY141" s="20"/>
      <c r="VJZ141" s="20"/>
      <c r="VKA141" s="20"/>
      <c r="VKB141" s="20"/>
      <c r="VKC141" s="20"/>
      <c r="VKD141" s="20"/>
      <c r="VKE141" s="20"/>
      <c r="VKF141" s="20"/>
      <c r="VKG141" s="20"/>
      <c r="VKH141" s="20"/>
      <c r="VKI141" s="20"/>
      <c r="VKJ141" s="20"/>
      <c r="VKK141" s="20"/>
      <c r="VKL141" s="20"/>
      <c r="VKM141" s="20"/>
      <c r="VKN141" s="20"/>
      <c r="VKO141" s="20"/>
      <c r="VKP141" s="20"/>
      <c r="VKQ141" s="20"/>
      <c r="VKR141" s="20"/>
      <c r="VKS141" s="20"/>
      <c r="VKT141" s="20"/>
      <c r="VKU141" s="20"/>
      <c r="VKV141" s="20"/>
      <c r="VKW141" s="20"/>
      <c r="VKX141" s="20"/>
      <c r="VKY141" s="20"/>
      <c r="VKZ141" s="20"/>
      <c r="VLA141" s="20"/>
      <c r="VLB141" s="20"/>
      <c r="VLC141" s="20"/>
      <c r="VLD141" s="20"/>
      <c r="VLE141" s="20"/>
      <c r="VLF141" s="20"/>
      <c r="VLG141" s="20"/>
      <c r="VLH141" s="20"/>
      <c r="VLI141" s="20"/>
      <c r="VLJ141" s="20"/>
      <c r="VLK141" s="20"/>
      <c r="VLL141" s="20"/>
      <c r="VLM141" s="20"/>
      <c r="VLN141" s="20"/>
      <c r="VLO141" s="20"/>
      <c r="VLP141" s="20"/>
      <c r="VLQ141" s="20"/>
      <c r="VLR141" s="20"/>
      <c r="VLS141" s="20"/>
      <c r="VLT141" s="20"/>
      <c r="VLU141" s="20"/>
      <c r="VLV141" s="20"/>
      <c r="VLW141" s="20"/>
      <c r="VLX141" s="20"/>
      <c r="VLY141" s="20"/>
      <c r="VLZ141" s="20"/>
      <c r="VMA141" s="20"/>
      <c r="VMB141" s="20"/>
      <c r="VMC141" s="20"/>
      <c r="VMD141" s="20"/>
      <c r="VME141" s="20"/>
      <c r="VMF141" s="20"/>
      <c r="VMG141" s="20"/>
      <c r="VMH141" s="20"/>
      <c r="VMI141" s="20"/>
      <c r="VMJ141" s="20"/>
      <c r="VMK141" s="20"/>
      <c r="VML141" s="20"/>
      <c r="VMM141" s="20"/>
      <c r="VMN141" s="20"/>
      <c r="VMO141" s="20"/>
      <c r="VMP141" s="20"/>
      <c r="VMQ141" s="20"/>
      <c r="VMR141" s="20"/>
      <c r="VMS141" s="20"/>
      <c r="VMT141" s="20"/>
      <c r="VMU141" s="20"/>
      <c r="VMV141" s="20"/>
      <c r="VMW141" s="20"/>
      <c r="VMX141" s="20"/>
      <c r="VMY141" s="20"/>
      <c r="VMZ141" s="20"/>
      <c r="VNA141" s="20"/>
      <c r="VNB141" s="20"/>
      <c r="VNC141" s="20"/>
      <c r="VND141" s="20"/>
      <c r="VNE141" s="20"/>
      <c r="VNF141" s="20"/>
      <c r="VNG141" s="20"/>
      <c r="VNH141" s="20"/>
      <c r="VNI141" s="20"/>
      <c r="VNJ141" s="20"/>
      <c r="VNK141" s="20"/>
      <c r="VNL141" s="20"/>
      <c r="VNM141" s="20"/>
      <c r="VNN141" s="20"/>
      <c r="VNO141" s="20"/>
      <c r="VNP141" s="20"/>
      <c r="VNQ141" s="20"/>
      <c r="VNR141" s="20"/>
      <c r="VNS141" s="20"/>
      <c r="VNT141" s="20"/>
      <c r="VNU141" s="20"/>
      <c r="VNV141" s="20"/>
      <c r="VNW141" s="20"/>
      <c r="VNX141" s="20"/>
      <c r="VNY141" s="20"/>
      <c r="VNZ141" s="20"/>
      <c r="VOA141" s="20"/>
      <c r="VOB141" s="20"/>
      <c r="VOC141" s="20"/>
      <c r="VOD141" s="20"/>
      <c r="VOE141" s="20"/>
      <c r="VOF141" s="20"/>
      <c r="VOG141" s="20"/>
      <c r="VOH141" s="20"/>
      <c r="VOI141" s="20"/>
      <c r="VOJ141" s="20"/>
      <c r="VOK141" s="20"/>
      <c r="VOL141" s="20"/>
      <c r="VOM141" s="20"/>
      <c r="VON141" s="20"/>
      <c r="VOO141" s="20"/>
      <c r="VOP141" s="20"/>
      <c r="VOQ141" s="20"/>
      <c r="VOR141" s="20"/>
      <c r="VOS141" s="20"/>
      <c r="VOT141" s="20"/>
      <c r="VOU141" s="20"/>
      <c r="VOV141" s="20"/>
      <c r="VOW141" s="20"/>
      <c r="VOX141" s="20"/>
      <c r="VOY141" s="20"/>
      <c r="VOZ141" s="20"/>
      <c r="VPA141" s="20"/>
      <c r="VPB141" s="20"/>
      <c r="VPC141" s="20"/>
      <c r="VPD141" s="20"/>
      <c r="VPE141" s="20"/>
      <c r="VPF141" s="20"/>
      <c r="VPG141" s="20"/>
      <c r="VPH141" s="20"/>
      <c r="VPI141" s="20"/>
      <c r="VPJ141" s="20"/>
      <c r="VPK141" s="20"/>
      <c r="VPL141" s="20"/>
      <c r="VPM141" s="20"/>
      <c r="VPN141" s="20"/>
      <c r="VPO141" s="20"/>
      <c r="VPP141" s="20"/>
      <c r="VPQ141" s="20"/>
      <c r="VPR141" s="20"/>
      <c r="VPS141" s="20"/>
      <c r="VPT141" s="20"/>
      <c r="VPU141" s="20"/>
      <c r="VPV141" s="20"/>
      <c r="VPW141" s="21"/>
      <c r="VPX141" s="21"/>
      <c r="VPY141" s="21"/>
      <c r="VPZ141" s="21"/>
      <c r="VQA141" s="21"/>
      <c r="VQB141" s="21"/>
      <c r="VQC141" s="20"/>
      <c r="VQD141" s="20"/>
      <c r="VQE141" s="20"/>
      <c r="VQF141" s="20"/>
      <c r="VQG141" s="20"/>
      <c r="VQH141" s="20"/>
      <c r="VQI141" s="20"/>
      <c r="VQJ141" s="20"/>
      <c r="VQK141" s="20"/>
      <c r="VQL141" s="20"/>
      <c r="VQM141" s="20"/>
      <c r="VQN141" s="20"/>
      <c r="VQO141" s="20"/>
      <c r="VQP141" s="20"/>
      <c r="VQQ141" s="20"/>
      <c r="VQR141" s="20"/>
      <c r="VQS141" s="20"/>
      <c r="VQT141" s="20"/>
      <c r="VQU141" s="20"/>
      <c r="VQV141" s="20"/>
      <c r="VQW141" s="20"/>
      <c r="VQX141" s="20"/>
      <c r="VQY141" s="20"/>
      <c r="VQZ141" s="20"/>
      <c r="VRA141" s="20"/>
      <c r="VRB141" s="20"/>
      <c r="VRC141" s="20"/>
      <c r="VRD141" s="20"/>
      <c r="VRE141" s="20"/>
      <c r="VRF141" s="20"/>
      <c r="VRG141" s="20"/>
      <c r="VRH141" s="20"/>
      <c r="VRI141" s="20"/>
      <c r="VRJ141" s="20"/>
      <c r="VRK141" s="20"/>
      <c r="VRL141" s="20"/>
      <c r="VRM141" s="20"/>
      <c r="VRN141" s="20"/>
      <c r="VRO141" s="20"/>
      <c r="VRP141" s="20"/>
      <c r="VRQ141" s="20"/>
      <c r="VRR141" s="20"/>
      <c r="VRS141" s="20"/>
      <c r="VRT141" s="20"/>
      <c r="VRU141" s="20"/>
      <c r="VRV141" s="20"/>
      <c r="VRW141" s="20"/>
      <c r="VRX141" s="20"/>
      <c r="VRY141" s="20"/>
      <c r="VRZ141" s="20"/>
      <c r="VSA141" s="20"/>
      <c r="VSB141" s="20"/>
      <c r="VSC141" s="20"/>
      <c r="VSD141" s="20"/>
      <c r="VSE141" s="20"/>
      <c r="VSF141" s="20"/>
      <c r="VSG141" s="20"/>
      <c r="VSH141" s="20"/>
      <c r="VSI141" s="20"/>
      <c r="VSJ141" s="20"/>
      <c r="VSK141" s="20"/>
      <c r="VSL141" s="20"/>
      <c r="VSM141" s="20"/>
      <c r="VSN141" s="20"/>
      <c r="VSO141" s="20"/>
      <c r="VSP141" s="20"/>
      <c r="VSQ141" s="20"/>
      <c r="VSR141" s="20"/>
      <c r="VSS141" s="20"/>
      <c r="VST141" s="20"/>
      <c r="VSU141" s="20"/>
      <c r="VSV141" s="20"/>
      <c r="VSW141" s="20"/>
      <c r="VSX141" s="20"/>
      <c r="VSY141" s="20"/>
      <c r="VSZ141" s="20"/>
      <c r="VTA141" s="20"/>
      <c r="VTB141" s="20"/>
      <c r="VTC141" s="20"/>
      <c r="VTD141" s="20"/>
      <c r="VTE141" s="20"/>
      <c r="VTF141" s="20"/>
      <c r="VTG141" s="20"/>
      <c r="VTH141" s="20"/>
      <c r="VTI141" s="20"/>
      <c r="VTJ141" s="20"/>
      <c r="VTK141" s="20"/>
      <c r="VTL141" s="20"/>
      <c r="VTM141" s="20"/>
      <c r="VTN141" s="20"/>
      <c r="VTO141" s="20"/>
      <c r="VTP141" s="20"/>
      <c r="VTQ141" s="20"/>
      <c r="VTR141" s="20"/>
      <c r="VTS141" s="20"/>
      <c r="VTT141" s="20"/>
      <c r="VTU141" s="20"/>
      <c r="VTV141" s="20"/>
      <c r="VTW141" s="20"/>
      <c r="VTX141" s="20"/>
      <c r="VTY141" s="20"/>
      <c r="VTZ141" s="20"/>
      <c r="VUA141" s="20"/>
      <c r="VUB141" s="20"/>
      <c r="VUC141" s="20"/>
      <c r="VUD141" s="20"/>
      <c r="VUE141" s="20"/>
      <c r="VUF141" s="20"/>
      <c r="VUG141" s="20"/>
      <c r="VUH141" s="20"/>
      <c r="VUI141" s="20"/>
      <c r="VUJ141" s="20"/>
      <c r="VUK141" s="20"/>
      <c r="VUL141" s="20"/>
      <c r="VUM141" s="20"/>
      <c r="VUN141" s="20"/>
      <c r="VUO141" s="20"/>
      <c r="VUP141" s="20"/>
      <c r="VUQ141" s="20"/>
      <c r="VUR141" s="20"/>
      <c r="VUS141" s="20"/>
      <c r="VUT141" s="20"/>
      <c r="VUU141" s="20"/>
      <c r="VUV141" s="20"/>
      <c r="VUW141" s="20"/>
      <c r="VUX141" s="20"/>
      <c r="VUY141" s="20"/>
      <c r="VUZ141" s="20"/>
      <c r="VVA141" s="20"/>
      <c r="VVB141" s="20"/>
      <c r="VVC141" s="20"/>
      <c r="VVD141" s="20"/>
      <c r="VVE141" s="20"/>
      <c r="VVF141" s="20"/>
      <c r="VVG141" s="20"/>
      <c r="VVH141" s="20"/>
      <c r="VVI141" s="20"/>
      <c r="VVJ141" s="20"/>
      <c r="VVK141" s="20"/>
      <c r="VVL141" s="20"/>
      <c r="VVM141" s="20"/>
      <c r="VVN141" s="20"/>
      <c r="VVO141" s="20"/>
      <c r="VVP141" s="20"/>
      <c r="VVQ141" s="20"/>
      <c r="VVR141" s="20"/>
      <c r="VVS141" s="20"/>
      <c r="VVT141" s="20"/>
      <c r="VVU141" s="20"/>
      <c r="VVV141" s="20"/>
      <c r="VVW141" s="20"/>
      <c r="VVX141" s="20"/>
      <c r="VVY141" s="20"/>
      <c r="VVZ141" s="20"/>
      <c r="VWA141" s="20"/>
      <c r="VWB141" s="20"/>
      <c r="VWC141" s="20"/>
      <c r="VWD141" s="20"/>
      <c r="VWE141" s="20"/>
      <c r="VWF141" s="20"/>
      <c r="VWG141" s="20"/>
      <c r="VWH141" s="20"/>
      <c r="VWI141" s="20"/>
      <c r="VWJ141" s="20"/>
      <c r="VWK141" s="20"/>
      <c r="VWL141" s="20"/>
      <c r="VWM141" s="20"/>
      <c r="VWN141" s="20"/>
      <c r="VWO141" s="20"/>
      <c r="VWP141" s="20"/>
      <c r="VWQ141" s="20"/>
      <c r="VWR141" s="20"/>
      <c r="VWS141" s="20"/>
      <c r="VWT141" s="20"/>
      <c r="VWU141" s="20"/>
      <c r="VWV141" s="20"/>
      <c r="VWW141" s="20"/>
      <c r="VWX141" s="20"/>
      <c r="VWY141" s="20"/>
      <c r="VWZ141" s="20"/>
      <c r="VXA141" s="20"/>
      <c r="VXB141" s="20"/>
      <c r="VXC141" s="20"/>
      <c r="VXD141" s="20"/>
      <c r="VXE141" s="20"/>
      <c r="VXF141" s="20"/>
      <c r="VXG141" s="20"/>
      <c r="VXH141" s="20"/>
      <c r="VXI141" s="20"/>
      <c r="VXJ141" s="20"/>
      <c r="VXK141" s="20"/>
      <c r="VXL141" s="20"/>
      <c r="VXM141" s="20"/>
      <c r="VXN141" s="20"/>
      <c r="VXO141" s="20"/>
      <c r="VXP141" s="20"/>
      <c r="VXQ141" s="20"/>
      <c r="VXR141" s="20"/>
      <c r="VXS141" s="20"/>
      <c r="VXT141" s="20"/>
      <c r="VXU141" s="20"/>
      <c r="VXV141" s="20"/>
      <c r="VXW141" s="20"/>
      <c r="VXX141" s="20"/>
      <c r="VXY141" s="20"/>
      <c r="VXZ141" s="20"/>
      <c r="VYA141" s="20"/>
      <c r="VYB141" s="20"/>
      <c r="VYC141" s="20"/>
      <c r="VYD141" s="20"/>
      <c r="VYE141" s="20"/>
      <c r="VYF141" s="20"/>
      <c r="VYG141" s="20"/>
      <c r="VYH141" s="20"/>
      <c r="VYI141" s="20"/>
      <c r="VYJ141" s="20"/>
      <c r="VYK141" s="20"/>
      <c r="VYL141" s="20"/>
      <c r="VYM141" s="20"/>
      <c r="VYN141" s="20"/>
      <c r="VYO141" s="20"/>
      <c r="VYP141" s="20"/>
      <c r="VYQ141" s="20"/>
      <c r="VYR141" s="20"/>
      <c r="VYS141" s="20"/>
      <c r="VYT141" s="20"/>
      <c r="VYU141" s="20"/>
      <c r="VYV141" s="20"/>
      <c r="VYW141" s="20"/>
      <c r="VYX141" s="20"/>
      <c r="VYY141" s="20"/>
      <c r="VYZ141" s="20"/>
      <c r="VZA141" s="20"/>
      <c r="VZB141" s="20"/>
      <c r="VZC141" s="20"/>
      <c r="VZD141" s="20"/>
      <c r="VZE141" s="20"/>
      <c r="VZF141" s="20"/>
      <c r="VZG141" s="20"/>
      <c r="VZH141" s="20"/>
      <c r="VZI141" s="20"/>
      <c r="VZJ141" s="20"/>
      <c r="VZK141" s="20"/>
      <c r="VZL141" s="20"/>
      <c r="VZM141" s="20"/>
      <c r="VZN141" s="20"/>
      <c r="VZO141" s="20"/>
      <c r="VZP141" s="20"/>
      <c r="VZQ141" s="20"/>
      <c r="VZR141" s="20"/>
      <c r="VZS141" s="21"/>
      <c r="VZT141" s="21"/>
      <c r="VZU141" s="21"/>
      <c r="VZV141" s="21"/>
      <c r="VZW141" s="21"/>
      <c r="VZX141" s="21"/>
      <c r="VZY141" s="20"/>
      <c r="VZZ141" s="20"/>
      <c r="WAA141" s="20"/>
      <c r="WAB141" s="20"/>
      <c r="WAC141" s="20"/>
      <c r="WAD141" s="20"/>
      <c r="WAE141" s="20"/>
      <c r="WAF141" s="20"/>
      <c r="WAG141" s="20"/>
      <c r="WAH141" s="20"/>
      <c r="WAI141" s="20"/>
      <c r="WAJ141" s="20"/>
      <c r="WAK141" s="20"/>
      <c r="WAL141" s="20"/>
      <c r="WAM141" s="20"/>
      <c r="WAN141" s="20"/>
      <c r="WAO141" s="20"/>
      <c r="WAP141" s="20"/>
      <c r="WAQ141" s="20"/>
      <c r="WAR141" s="20"/>
      <c r="WAS141" s="20"/>
      <c r="WAT141" s="20"/>
      <c r="WAU141" s="20"/>
      <c r="WAV141" s="20"/>
      <c r="WAW141" s="20"/>
      <c r="WAX141" s="20"/>
      <c r="WAY141" s="20"/>
      <c r="WAZ141" s="20"/>
      <c r="WBA141" s="20"/>
      <c r="WBB141" s="20"/>
      <c r="WBC141" s="20"/>
      <c r="WBD141" s="20"/>
      <c r="WBE141" s="20"/>
      <c r="WBF141" s="20"/>
      <c r="WBG141" s="20"/>
      <c r="WBH141" s="20"/>
      <c r="WBI141" s="20"/>
      <c r="WBJ141" s="20"/>
      <c r="WBK141" s="20"/>
      <c r="WBL141" s="20"/>
      <c r="WBM141" s="20"/>
      <c r="WBN141" s="20"/>
      <c r="WBO141" s="20"/>
      <c r="WBP141" s="20"/>
      <c r="WBQ141" s="20"/>
      <c r="WBR141" s="20"/>
      <c r="WBS141" s="20"/>
      <c r="WBT141" s="20"/>
      <c r="WBU141" s="20"/>
      <c r="WBV141" s="20"/>
      <c r="WBW141" s="20"/>
      <c r="WBX141" s="20"/>
      <c r="WBY141" s="20"/>
      <c r="WBZ141" s="20"/>
      <c r="WCA141" s="20"/>
      <c r="WCB141" s="20"/>
      <c r="WCC141" s="20"/>
      <c r="WCD141" s="20"/>
      <c r="WCE141" s="20"/>
      <c r="WCF141" s="20"/>
      <c r="WCG141" s="20"/>
      <c r="WCH141" s="20"/>
      <c r="WCI141" s="20"/>
      <c r="WCJ141" s="20"/>
      <c r="WCK141" s="20"/>
      <c r="WCL141" s="20"/>
      <c r="WCM141" s="20"/>
      <c r="WCN141" s="20"/>
      <c r="WCO141" s="20"/>
      <c r="WCP141" s="20"/>
      <c r="WCQ141" s="20"/>
      <c r="WCR141" s="20"/>
      <c r="WCS141" s="20"/>
      <c r="WCT141" s="20"/>
      <c r="WCU141" s="20"/>
      <c r="WCV141" s="20"/>
      <c r="WCW141" s="20"/>
      <c r="WCX141" s="20"/>
      <c r="WCY141" s="20"/>
      <c r="WCZ141" s="20"/>
      <c r="WDA141" s="20"/>
      <c r="WDB141" s="20"/>
      <c r="WDC141" s="20"/>
      <c r="WDD141" s="20"/>
      <c r="WDE141" s="20"/>
      <c r="WDF141" s="20"/>
      <c r="WDG141" s="20"/>
      <c r="WDH141" s="20"/>
      <c r="WDI141" s="20"/>
      <c r="WDJ141" s="20"/>
      <c r="WDK141" s="20"/>
      <c r="WDL141" s="20"/>
      <c r="WDM141" s="20"/>
      <c r="WDN141" s="20"/>
      <c r="WDO141" s="20"/>
      <c r="WDP141" s="20"/>
      <c r="WDQ141" s="20"/>
      <c r="WDR141" s="20"/>
      <c r="WDS141" s="20"/>
      <c r="WDT141" s="20"/>
      <c r="WDU141" s="20"/>
      <c r="WDV141" s="20"/>
      <c r="WDW141" s="20"/>
      <c r="WDX141" s="20"/>
      <c r="WDY141" s="20"/>
      <c r="WDZ141" s="20"/>
      <c r="WEA141" s="20"/>
      <c r="WEB141" s="20"/>
      <c r="WEC141" s="20"/>
      <c r="WED141" s="20"/>
      <c r="WEE141" s="20"/>
      <c r="WEF141" s="20"/>
      <c r="WEG141" s="20"/>
      <c r="WEH141" s="20"/>
      <c r="WEI141" s="20"/>
      <c r="WEJ141" s="20"/>
      <c r="WEK141" s="20"/>
      <c r="WEL141" s="20"/>
      <c r="WEM141" s="20"/>
      <c r="WEN141" s="20"/>
      <c r="WEO141" s="20"/>
      <c r="WEP141" s="20"/>
      <c r="WEQ141" s="20"/>
      <c r="WER141" s="20"/>
      <c r="WES141" s="20"/>
      <c r="WET141" s="20"/>
      <c r="WEU141" s="20"/>
      <c r="WEV141" s="20"/>
      <c r="WEW141" s="20"/>
      <c r="WEX141" s="20"/>
      <c r="WEY141" s="20"/>
      <c r="WEZ141" s="20"/>
      <c r="WFA141" s="20"/>
      <c r="WFB141" s="20"/>
      <c r="WFC141" s="20"/>
      <c r="WFD141" s="20"/>
      <c r="WFE141" s="20"/>
      <c r="WFF141" s="20"/>
      <c r="WFG141" s="20"/>
      <c r="WFH141" s="20"/>
      <c r="WFI141" s="20"/>
      <c r="WFJ141" s="20"/>
      <c r="WFK141" s="20"/>
      <c r="WFL141" s="20"/>
      <c r="WFM141" s="20"/>
      <c r="WFN141" s="20"/>
      <c r="WFO141" s="20"/>
      <c r="WFP141" s="20"/>
      <c r="WFQ141" s="20"/>
      <c r="WFR141" s="20"/>
      <c r="WFS141" s="20"/>
      <c r="WFT141" s="20"/>
      <c r="WFU141" s="20"/>
      <c r="WFV141" s="20"/>
      <c r="WFW141" s="20"/>
      <c r="WFX141" s="20"/>
      <c r="WFY141" s="20"/>
      <c r="WFZ141" s="20"/>
      <c r="WGA141" s="20"/>
      <c r="WGB141" s="20"/>
      <c r="WGC141" s="20"/>
      <c r="WGD141" s="20"/>
      <c r="WGE141" s="20"/>
      <c r="WGF141" s="20"/>
      <c r="WGG141" s="20"/>
      <c r="WGH141" s="20"/>
      <c r="WGI141" s="20"/>
      <c r="WGJ141" s="20"/>
      <c r="WGK141" s="20"/>
      <c r="WGL141" s="20"/>
      <c r="WGM141" s="20"/>
      <c r="WGN141" s="20"/>
      <c r="WGO141" s="20"/>
      <c r="WGP141" s="20"/>
      <c r="WGQ141" s="20"/>
      <c r="WGR141" s="20"/>
      <c r="WGS141" s="20"/>
      <c r="WGT141" s="20"/>
      <c r="WGU141" s="20"/>
      <c r="WGV141" s="20"/>
      <c r="WGW141" s="20"/>
      <c r="WGX141" s="20"/>
      <c r="WGY141" s="20"/>
      <c r="WGZ141" s="20"/>
      <c r="WHA141" s="20"/>
      <c r="WHB141" s="20"/>
      <c r="WHC141" s="20"/>
      <c r="WHD141" s="20"/>
      <c r="WHE141" s="20"/>
      <c r="WHF141" s="20"/>
      <c r="WHG141" s="20"/>
      <c r="WHH141" s="20"/>
      <c r="WHI141" s="20"/>
      <c r="WHJ141" s="20"/>
      <c r="WHK141" s="20"/>
      <c r="WHL141" s="20"/>
      <c r="WHM141" s="20"/>
      <c r="WHN141" s="20"/>
      <c r="WHO141" s="20"/>
      <c r="WHP141" s="20"/>
      <c r="WHQ141" s="20"/>
      <c r="WHR141" s="20"/>
      <c r="WHS141" s="20"/>
      <c r="WHT141" s="20"/>
      <c r="WHU141" s="20"/>
      <c r="WHV141" s="20"/>
      <c r="WHW141" s="20"/>
      <c r="WHX141" s="20"/>
      <c r="WHY141" s="20"/>
      <c r="WHZ141" s="20"/>
      <c r="WIA141" s="20"/>
      <c r="WIB141" s="20"/>
      <c r="WIC141" s="20"/>
      <c r="WID141" s="20"/>
      <c r="WIE141" s="20"/>
      <c r="WIF141" s="20"/>
      <c r="WIG141" s="20"/>
      <c r="WIH141" s="20"/>
      <c r="WII141" s="20"/>
      <c r="WIJ141" s="20"/>
      <c r="WIK141" s="20"/>
      <c r="WIL141" s="20"/>
      <c r="WIM141" s="20"/>
      <c r="WIN141" s="20"/>
      <c r="WIO141" s="20"/>
      <c r="WIP141" s="20"/>
      <c r="WIQ141" s="20"/>
      <c r="WIR141" s="20"/>
      <c r="WIS141" s="20"/>
      <c r="WIT141" s="20"/>
      <c r="WIU141" s="20"/>
      <c r="WIV141" s="20"/>
      <c r="WIW141" s="20"/>
      <c r="WIX141" s="20"/>
      <c r="WIY141" s="20"/>
      <c r="WIZ141" s="20"/>
      <c r="WJA141" s="20"/>
      <c r="WJB141" s="20"/>
      <c r="WJC141" s="20"/>
      <c r="WJD141" s="20"/>
      <c r="WJE141" s="20"/>
      <c r="WJF141" s="20"/>
      <c r="WJG141" s="20"/>
      <c r="WJH141" s="20"/>
      <c r="WJI141" s="20"/>
      <c r="WJJ141" s="20"/>
      <c r="WJK141" s="20"/>
      <c r="WJL141" s="20"/>
      <c r="WJM141" s="20"/>
      <c r="WJN141" s="20"/>
      <c r="WJO141" s="21"/>
      <c r="WJP141" s="21"/>
      <c r="WJQ141" s="21"/>
      <c r="WJR141" s="21"/>
      <c r="WJS141" s="21"/>
      <c r="WJT141" s="21"/>
      <c r="WJU141" s="20"/>
      <c r="WJV141" s="20"/>
      <c r="WJW141" s="20"/>
      <c r="WJX141" s="20"/>
      <c r="WJY141" s="20"/>
      <c r="WJZ141" s="20"/>
      <c r="WKA141" s="20"/>
      <c r="WKB141" s="20"/>
      <c r="WKC141" s="20"/>
      <c r="WKD141" s="20"/>
      <c r="WKE141" s="20"/>
      <c r="WKF141" s="20"/>
      <c r="WKG141" s="20"/>
      <c r="WKH141" s="20"/>
      <c r="WKI141" s="20"/>
      <c r="WKJ141" s="20"/>
      <c r="WKK141" s="20"/>
      <c r="WKL141" s="20"/>
      <c r="WKM141" s="20"/>
      <c r="WKN141" s="20"/>
      <c r="WKO141" s="20"/>
      <c r="WKP141" s="20"/>
      <c r="WKQ141" s="20"/>
      <c r="WKR141" s="20"/>
      <c r="WKS141" s="20"/>
      <c r="WKT141" s="20"/>
      <c r="WKU141" s="20"/>
      <c r="WKV141" s="20"/>
      <c r="WKW141" s="20"/>
      <c r="WKX141" s="20"/>
      <c r="WKY141" s="20"/>
      <c r="WKZ141" s="20"/>
      <c r="WLA141" s="20"/>
      <c r="WLB141" s="20"/>
      <c r="WLC141" s="20"/>
      <c r="WLD141" s="20"/>
      <c r="WLE141" s="20"/>
      <c r="WLF141" s="20"/>
      <c r="WLG141" s="20"/>
      <c r="WLH141" s="20"/>
      <c r="WLI141" s="20"/>
      <c r="WLJ141" s="20"/>
      <c r="WLK141" s="20"/>
      <c r="WLL141" s="20"/>
      <c r="WLM141" s="20"/>
      <c r="WLN141" s="20"/>
      <c r="WLO141" s="20"/>
      <c r="WLP141" s="20"/>
      <c r="WLQ141" s="20"/>
      <c r="WLR141" s="20"/>
      <c r="WLS141" s="20"/>
      <c r="WLT141" s="20"/>
      <c r="WLU141" s="20"/>
      <c r="WLV141" s="20"/>
      <c r="WLW141" s="20"/>
      <c r="WLX141" s="20"/>
      <c r="WLY141" s="20"/>
      <c r="WLZ141" s="20"/>
      <c r="WMA141" s="20"/>
      <c r="WMB141" s="20"/>
      <c r="WMC141" s="20"/>
      <c r="WMD141" s="20"/>
      <c r="WME141" s="20"/>
      <c r="WMF141" s="20"/>
      <c r="WMG141" s="20"/>
      <c r="WMH141" s="20"/>
      <c r="WMI141" s="20"/>
      <c r="WMJ141" s="20"/>
      <c r="WMK141" s="20"/>
      <c r="WML141" s="20"/>
      <c r="WMM141" s="20"/>
      <c r="WMN141" s="20"/>
      <c r="WMO141" s="20"/>
      <c r="WMP141" s="20"/>
      <c r="WMQ141" s="20"/>
      <c r="WMR141" s="20"/>
      <c r="WMS141" s="20"/>
      <c r="WMT141" s="20"/>
      <c r="WMU141" s="20"/>
      <c r="WMV141" s="20"/>
      <c r="WMW141" s="20"/>
      <c r="WMX141" s="20"/>
      <c r="WMY141" s="20"/>
      <c r="WMZ141" s="20"/>
      <c r="WNA141" s="20"/>
      <c r="WNB141" s="20"/>
      <c r="WNC141" s="20"/>
      <c r="WND141" s="20"/>
      <c r="WNE141" s="20"/>
      <c r="WNF141" s="20"/>
      <c r="WNG141" s="20"/>
      <c r="WNH141" s="20"/>
      <c r="WNI141" s="20"/>
      <c r="WNJ141" s="20"/>
      <c r="WNK141" s="20"/>
      <c r="WNL141" s="20"/>
      <c r="WNM141" s="20"/>
      <c r="WNN141" s="20"/>
      <c r="WNO141" s="20"/>
      <c r="WNP141" s="20"/>
      <c r="WNQ141" s="20"/>
      <c r="WNR141" s="20"/>
      <c r="WNS141" s="20"/>
      <c r="WNT141" s="20"/>
      <c r="WNU141" s="20"/>
      <c r="WNV141" s="20"/>
      <c r="WNW141" s="20"/>
      <c r="WNX141" s="20"/>
      <c r="WNY141" s="20"/>
      <c r="WNZ141" s="20"/>
      <c r="WOA141" s="20"/>
      <c r="WOB141" s="20"/>
      <c r="WOC141" s="20"/>
      <c r="WOD141" s="20"/>
      <c r="WOE141" s="20"/>
      <c r="WOF141" s="20"/>
      <c r="WOG141" s="20"/>
      <c r="WOH141" s="20"/>
      <c r="WOI141" s="20"/>
      <c r="WOJ141" s="20"/>
      <c r="WOK141" s="20"/>
      <c r="WOL141" s="20"/>
      <c r="WOM141" s="20"/>
      <c r="WON141" s="20"/>
      <c r="WOO141" s="20"/>
      <c r="WOP141" s="20"/>
      <c r="WOQ141" s="20"/>
      <c r="WOR141" s="20"/>
      <c r="WOS141" s="20"/>
      <c r="WOT141" s="20"/>
      <c r="WOU141" s="20"/>
      <c r="WOV141" s="20"/>
      <c r="WOW141" s="20"/>
      <c r="WOX141" s="20"/>
      <c r="WOY141" s="20"/>
      <c r="WOZ141" s="20"/>
      <c r="WPA141" s="20"/>
      <c r="WPB141" s="20"/>
      <c r="WPC141" s="20"/>
      <c r="WPD141" s="20"/>
      <c r="WPE141" s="20"/>
      <c r="WPF141" s="20"/>
      <c r="WPG141" s="20"/>
      <c r="WPH141" s="20"/>
      <c r="WPI141" s="20"/>
      <c r="WPJ141" s="20"/>
      <c r="WPK141" s="20"/>
      <c r="WPL141" s="20"/>
      <c r="WPM141" s="20"/>
      <c r="WPN141" s="20"/>
      <c r="WPO141" s="20"/>
      <c r="WPP141" s="20"/>
      <c r="WPQ141" s="20"/>
      <c r="WPR141" s="20"/>
      <c r="WPS141" s="20"/>
      <c r="WPT141" s="20"/>
      <c r="WPU141" s="20"/>
      <c r="WPV141" s="20"/>
      <c r="WPW141" s="20"/>
      <c r="WPX141" s="20"/>
      <c r="WPY141" s="20"/>
      <c r="WPZ141" s="20"/>
      <c r="WQA141" s="20"/>
      <c r="WQB141" s="20"/>
      <c r="WQC141" s="20"/>
      <c r="WQD141" s="20"/>
      <c r="WQE141" s="20"/>
      <c r="WQF141" s="20"/>
      <c r="WQG141" s="20"/>
      <c r="WQH141" s="20"/>
      <c r="WQI141" s="20"/>
      <c r="WQJ141" s="20"/>
      <c r="WQK141" s="20"/>
      <c r="WQL141" s="20"/>
      <c r="WQM141" s="20"/>
      <c r="WQN141" s="20"/>
      <c r="WQO141" s="20"/>
      <c r="WQP141" s="20"/>
      <c r="WQQ141" s="20"/>
      <c r="WQR141" s="20"/>
      <c r="WQS141" s="20"/>
      <c r="WQT141" s="20"/>
      <c r="WQU141" s="20"/>
      <c r="WQV141" s="20"/>
      <c r="WQW141" s="20"/>
      <c r="WQX141" s="20"/>
      <c r="WQY141" s="20"/>
      <c r="WQZ141" s="20"/>
      <c r="WRA141" s="20"/>
      <c r="WRB141" s="20"/>
      <c r="WRC141" s="20"/>
      <c r="WRD141" s="20"/>
      <c r="WRE141" s="20"/>
      <c r="WRF141" s="20"/>
      <c r="WRG141" s="20"/>
      <c r="WRH141" s="20"/>
      <c r="WRI141" s="20"/>
      <c r="WRJ141" s="20"/>
      <c r="WRK141" s="20"/>
      <c r="WRL141" s="20"/>
      <c r="WRM141" s="20"/>
      <c r="WRN141" s="20"/>
      <c r="WRO141" s="20"/>
      <c r="WRP141" s="20"/>
      <c r="WRQ141" s="20"/>
      <c r="WRR141" s="20"/>
      <c r="WRS141" s="20"/>
      <c r="WRT141" s="20"/>
      <c r="WRU141" s="20"/>
      <c r="WRV141" s="20"/>
      <c r="WRW141" s="20"/>
      <c r="WRX141" s="20"/>
      <c r="WRY141" s="20"/>
      <c r="WRZ141" s="20"/>
      <c r="WSA141" s="20"/>
      <c r="WSB141" s="20"/>
      <c r="WSC141" s="20"/>
      <c r="WSD141" s="20"/>
      <c r="WSE141" s="20"/>
      <c r="WSF141" s="20"/>
      <c r="WSG141" s="20"/>
      <c r="WSH141" s="20"/>
      <c r="WSI141" s="20"/>
      <c r="WSJ141" s="20"/>
      <c r="WSK141" s="20"/>
      <c r="WSL141" s="20"/>
      <c r="WSM141" s="20"/>
      <c r="WSN141" s="20"/>
      <c r="WSO141" s="20"/>
      <c r="WSP141" s="20"/>
      <c r="WSQ141" s="20"/>
      <c r="WSR141" s="20"/>
      <c r="WSS141" s="20"/>
      <c r="WST141" s="20"/>
      <c r="WSU141" s="20"/>
      <c r="WSV141" s="20"/>
      <c r="WSW141" s="20"/>
      <c r="WSX141" s="20"/>
      <c r="WSY141" s="20"/>
      <c r="WSZ141" s="20"/>
      <c r="WTA141" s="20"/>
      <c r="WTB141" s="20"/>
      <c r="WTC141" s="20"/>
      <c r="WTD141" s="20"/>
      <c r="WTE141" s="20"/>
      <c r="WTF141" s="20"/>
      <c r="WTG141" s="20"/>
      <c r="WTH141" s="20"/>
      <c r="WTI141" s="20"/>
      <c r="WTJ141" s="20"/>
      <c r="WTK141" s="21"/>
      <c r="WTL141" s="21"/>
      <c r="WTM141" s="21"/>
      <c r="WTN141" s="21"/>
      <c r="WTO141" s="21"/>
      <c r="WTP141" s="21"/>
      <c r="WTQ141" s="20"/>
      <c r="WTR141" s="20"/>
      <c r="WTS141" s="20"/>
      <c r="WTT141" s="20"/>
      <c r="WTU141" s="20"/>
      <c r="WTV141" s="20"/>
      <c r="WTW141" s="20"/>
      <c r="WTX141" s="20"/>
      <c r="WTY141" s="20"/>
      <c r="WTZ141" s="20"/>
      <c r="WUA141" s="20"/>
      <c r="WUB141" s="20"/>
      <c r="WUC141" s="20"/>
      <c r="WUD141" s="20"/>
      <c r="WUE141" s="20"/>
      <c r="WUF141" s="20"/>
      <c r="WUG141" s="20"/>
      <c r="WUH141" s="20"/>
      <c r="WUI141" s="20"/>
      <c r="WUJ141" s="20"/>
      <c r="WUK141" s="20"/>
      <c r="WUL141" s="20"/>
      <c r="WUM141" s="20"/>
      <c r="WUN141" s="20"/>
      <c r="WUO141" s="20"/>
      <c r="WUP141" s="20"/>
      <c r="WUQ141" s="20"/>
      <c r="WUR141" s="20"/>
      <c r="WUS141" s="20"/>
      <c r="WUT141" s="20"/>
      <c r="WUU141" s="20"/>
      <c r="WUV141" s="20"/>
      <c r="WUW141" s="20"/>
      <c r="WUX141" s="20"/>
      <c r="WUY141" s="20"/>
      <c r="WUZ141" s="20"/>
      <c r="WVA141" s="20"/>
      <c r="WVB141" s="20"/>
      <c r="WVC141" s="20"/>
      <c r="WVD141" s="20"/>
      <c r="WVE141" s="20"/>
      <c r="WVF141" s="20"/>
      <c r="WVG141" s="20"/>
      <c r="WVH141" s="20"/>
      <c r="WVI141" s="20"/>
      <c r="WVJ141" s="20"/>
      <c r="WVK141" s="20"/>
      <c r="WVL141" s="20"/>
      <c r="WVM141" s="20"/>
      <c r="WVN141" s="20"/>
      <c r="WVO141" s="20"/>
      <c r="WVP141" s="20"/>
      <c r="WVQ141" s="20"/>
      <c r="WVR141" s="20"/>
      <c r="WVS141" s="20"/>
      <c r="WVT141" s="20"/>
      <c r="WVU141" s="20"/>
      <c r="WVV141" s="20"/>
      <c r="WVW141" s="20"/>
      <c r="WVX141" s="20"/>
      <c r="WVY141" s="20"/>
      <c r="WVZ141" s="20"/>
      <c r="WWA141" s="20"/>
      <c r="WWB141" s="20"/>
      <c r="WWC141" s="20"/>
      <c r="WWD141" s="20"/>
      <c r="WWE141" s="20"/>
      <c r="WWF141" s="20"/>
      <c r="WWG141" s="20"/>
      <c r="WWH141" s="20"/>
      <c r="WWI141" s="20"/>
      <c r="WWJ141" s="20"/>
      <c r="WWK141" s="20"/>
      <c r="WWL141" s="20"/>
      <c r="WWM141" s="20"/>
      <c r="WWN141" s="20"/>
      <c r="WWO141" s="20"/>
      <c r="WWP141" s="20"/>
      <c r="WWQ141" s="20"/>
      <c r="WWR141" s="20"/>
      <c r="WWS141" s="20"/>
      <c r="WWT141" s="20"/>
      <c r="WWU141" s="20"/>
      <c r="WWV141" s="20"/>
      <c r="WWW141" s="20"/>
      <c r="WWX141" s="20"/>
      <c r="WWY141" s="20"/>
      <c r="WWZ141" s="20"/>
      <c r="WXA141" s="20"/>
      <c r="WXB141" s="20"/>
      <c r="WXC141" s="20"/>
      <c r="WXD141" s="20"/>
      <c r="WXE141" s="20"/>
      <c r="WXF141" s="20"/>
      <c r="WXG141" s="20"/>
      <c r="WXH141" s="20"/>
      <c r="WXI141" s="20"/>
      <c r="WXJ141" s="20"/>
      <c r="WXK141" s="20"/>
      <c r="WXL141" s="20"/>
      <c r="WXM141" s="20"/>
      <c r="WXN141" s="20"/>
      <c r="WXO141" s="20"/>
      <c r="WXP141" s="20"/>
      <c r="WXQ141" s="20"/>
      <c r="WXR141" s="20"/>
      <c r="WXS141" s="20"/>
      <c r="WXT141" s="20"/>
      <c r="WXU141" s="20"/>
      <c r="WXV141" s="20"/>
      <c r="WXW141" s="20"/>
      <c r="WXX141" s="20"/>
      <c r="WXY141" s="20"/>
      <c r="WXZ141" s="20"/>
      <c r="WYA141" s="20"/>
      <c r="WYB141" s="20"/>
      <c r="WYC141" s="20"/>
      <c r="WYD141" s="20"/>
      <c r="WYE141" s="20"/>
      <c r="WYF141" s="20"/>
      <c r="WYG141" s="20"/>
      <c r="WYH141" s="20"/>
      <c r="WYI141" s="20"/>
      <c r="WYJ141" s="20"/>
      <c r="WYK141" s="20"/>
      <c r="WYL141" s="20"/>
      <c r="WYM141" s="20"/>
      <c r="WYN141" s="20"/>
      <c r="WYO141" s="20"/>
      <c r="WYP141" s="20"/>
      <c r="WYQ141" s="20"/>
      <c r="WYR141" s="20"/>
      <c r="WYS141" s="20"/>
      <c r="WYT141" s="20"/>
      <c r="WYU141" s="20"/>
      <c r="WYV141" s="20"/>
      <c r="WYW141" s="20"/>
      <c r="WYX141" s="20"/>
      <c r="WYY141" s="20"/>
      <c r="WYZ141" s="20"/>
      <c r="WZA141" s="20"/>
      <c r="WZB141" s="20"/>
      <c r="WZC141" s="20"/>
      <c r="WZD141" s="20"/>
      <c r="WZE141" s="20"/>
      <c r="WZF141" s="20"/>
      <c r="WZG141" s="20"/>
      <c r="WZH141" s="20"/>
      <c r="WZI141" s="20"/>
      <c r="WZJ141" s="20"/>
      <c r="WZK141" s="20"/>
      <c r="WZL141" s="20"/>
      <c r="WZM141" s="20"/>
      <c r="WZN141" s="20"/>
      <c r="WZO141" s="20"/>
      <c r="WZP141" s="20"/>
      <c r="WZQ141" s="20"/>
      <c r="WZR141" s="20"/>
      <c r="WZS141" s="20"/>
      <c r="WZT141" s="20"/>
      <c r="WZU141" s="20"/>
      <c r="WZV141" s="20"/>
      <c r="WZW141" s="20"/>
      <c r="WZX141" s="20"/>
      <c r="WZY141" s="20"/>
      <c r="WZZ141" s="20"/>
      <c r="XAA141" s="20"/>
      <c r="XAB141" s="20"/>
      <c r="XAC141" s="20"/>
      <c r="XAD141" s="20"/>
      <c r="XAE141" s="20"/>
      <c r="XAF141" s="20"/>
      <c r="XAG141" s="20"/>
      <c r="XAH141" s="20"/>
      <c r="XAI141" s="20"/>
      <c r="XAJ141" s="20"/>
      <c r="XAK141" s="20"/>
      <c r="XAL141" s="20"/>
      <c r="XAM141" s="20"/>
      <c r="XAN141" s="20"/>
      <c r="XAO141" s="20"/>
      <c r="XAP141" s="20"/>
      <c r="XAQ141" s="20"/>
      <c r="XAR141" s="20"/>
      <c r="XAS141" s="20"/>
      <c r="XAT141" s="20"/>
      <c r="XAU141" s="20"/>
      <c r="XAV141" s="20"/>
      <c r="XAW141" s="20"/>
      <c r="XAX141" s="20"/>
      <c r="XAY141" s="20"/>
      <c r="XAZ141" s="20"/>
      <c r="XBA141" s="20"/>
      <c r="XBB141" s="20"/>
      <c r="XBC141" s="20"/>
      <c r="XBD141" s="20"/>
      <c r="XBE141" s="20"/>
      <c r="XBF141" s="20"/>
      <c r="XBG141" s="20"/>
      <c r="XBH141" s="20"/>
      <c r="XBI141" s="20"/>
      <c r="XBJ141" s="20"/>
      <c r="XBK141" s="20"/>
      <c r="XBL141" s="20"/>
      <c r="XBM141" s="20"/>
      <c r="XBN141" s="20"/>
      <c r="XBO141" s="20"/>
      <c r="XBP141" s="20"/>
      <c r="XBQ141" s="20"/>
      <c r="XBR141" s="20"/>
      <c r="XBS141" s="20"/>
      <c r="XBT141" s="20"/>
      <c r="XBU141" s="20"/>
      <c r="XBV141" s="20"/>
      <c r="XBW141" s="20"/>
      <c r="XBX141" s="20"/>
      <c r="XBY141" s="20"/>
      <c r="XBZ141" s="20"/>
      <c r="XCA141" s="20"/>
      <c r="XCB141" s="20"/>
      <c r="XCC141" s="20"/>
      <c r="XCD141" s="20"/>
      <c r="XCE141" s="20"/>
      <c r="XCF141" s="20"/>
      <c r="XCG141" s="20"/>
      <c r="XCH141" s="20"/>
      <c r="XCI141" s="20"/>
      <c r="XCJ141" s="20"/>
      <c r="XCK141" s="20"/>
      <c r="XCL141" s="20"/>
      <c r="XCM141" s="20"/>
      <c r="XCN141" s="20"/>
      <c r="XCO141" s="20"/>
      <c r="XCP141" s="20"/>
      <c r="XCQ141" s="20"/>
      <c r="XCR141" s="20"/>
      <c r="XCS141" s="20"/>
      <c r="XCT141" s="20"/>
      <c r="XCU141" s="20"/>
      <c r="XCV141" s="20"/>
      <c r="XCW141" s="20"/>
      <c r="XCX141" s="20"/>
      <c r="XCY141" s="20"/>
      <c r="XCZ141" s="20"/>
      <c r="XDA141" s="20"/>
    </row>
    <row r="142" spans="1:16329" s="44" customFormat="1" x14ac:dyDescent="0.25">
      <c r="A142" s="40" t="s">
        <v>410</v>
      </c>
      <c r="B142" s="61" t="s">
        <v>485</v>
      </c>
      <c r="C142" s="61" t="s">
        <v>434</v>
      </c>
      <c r="D142" s="41">
        <v>37200</v>
      </c>
      <c r="E142" s="18"/>
      <c r="F142" s="18"/>
      <c r="G142" s="18"/>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c r="BF142" s="20"/>
      <c r="BG142" s="20"/>
      <c r="BH142" s="20"/>
      <c r="BI142" s="20"/>
      <c r="BJ142" s="20"/>
      <c r="BK142" s="20"/>
      <c r="BL142" s="20"/>
      <c r="BM142" s="20"/>
      <c r="BN142" s="20"/>
      <c r="BO142" s="20"/>
      <c r="BP142" s="20"/>
      <c r="BQ142" s="20"/>
      <c r="BR142" s="20"/>
      <c r="BS142" s="20"/>
      <c r="BT142" s="20"/>
      <c r="BU142" s="20"/>
      <c r="BV142" s="20"/>
      <c r="BW142" s="20"/>
      <c r="BX142" s="20"/>
      <c r="BY142" s="20"/>
      <c r="BZ142" s="20"/>
      <c r="CA142" s="20"/>
      <c r="CB142" s="20"/>
      <c r="CC142" s="20"/>
      <c r="CD142" s="20"/>
      <c r="CE142" s="20"/>
      <c r="CF142" s="20"/>
      <c r="CG142" s="20"/>
      <c r="CH142" s="20"/>
      <c r="CI142" s="20"/>
      <c r="CJ142" s="20"/>
      <c r="CK142" s="20"/>
      <c r="CL142" s="20"/>
      <c r="CM142" s="20"/>
      <c r="CN142" s="20"/>
      <c r="CO142" s="20"/>
      <c r="CP142" s="20"/>
      <c r="CQ142" s="20"/>
      <c r="CR142" s="20"/>
      <c r="CS142" s="20"/>
      <c r="CT142" s="20"/>
      <c r="CU142" s="20"/>
      <c r="CV142" s="20"/>
      <c r="CW142" s="20"/>
      <c r="CX142" s="20"/>
      <c r="CY142" s="20"/>
      <c r="CZ142" s="20"/>
      <c r="DA142" s="20"/>
      <c r="DB142" s="20"/>
      <c r="DC142" s="20"/>
      <c r="DD142" s="20"/>
      <c r="DE142" s="20"/>
      <c r="DF142" s="20"/>
      <c r="DG142" s="20"/>
      <c r="DH142" s="20"/>
      <c r="DI142" s="20"/>
      <c r="DJ142" s="20"/>
      <c r="DK142" s="20"/>
      <c r="DL142" s="20"/>
      <c r="DM142" s="20"/>
      <c r="DN142" s="20"/>
      <c r="DO142" s="20"/>
      <c r="DP142" s="20"/>
      <c r="DQ142" s="20"/>
      <c r="DR142" s="20"/>
      <c r="DS142" s="20"/>
      <c r="DT142" s="20"/>
      <c r="DU142" s="20"/>
      <c r="DV142" s="20"/>
      <c r="DW142" s="20"/>
      <c r="DX142" s="20"/>
      <c r="DY142" s="20"/>
      <c r="DZ142" s="20"/>
      <c r="EA142" s="20"/>
      <c r="EB142" s="20"/>
      <c r="EC142" s="20"/>
      <c r="ED142" s="20"/>
      <c r="EE142" s="20"/>
      <c r="EF142" s="20"/>
      <c r="EG142" s="20"/>
      <c r="EH142" s="20"/>
      <c r="EI142" s="20"/>
      <c r="EJ142" s="20"/>
      <c r="EK142" s="20"/>
      <c r="EL142" s="20"/>
      <c r="EM142" s="20"/>
      <c r="EN142" s="20"/>
      <c r="EO142" s="20"/>
      <c r="EP142" s="20"/>
      <c r="EQ142" s="20"/>
      <c r="ER142" s="20"/>
      <c r="ES142" s="20"/>
      <c r="ET142" s="20"/>
      <c r="EU142" s="20"/>
      <c r="EV142" s="20"/>
      <c r="EW142" s="20"/>
      <c r="EX142" s="20"/>
      <c r="EY142" s="20"/>
      <c r="EZ142" s="20"/>
      <c r="FA142" s="20"/>
      <c r="FB142" s="20"/>
      <c r="FC142" s="20"/>
      <c r="FD142" s="20"/>
      <c r="FE142" s="20"/>
      <c r="FF142" s="20"/>
      <c r="FG142" s="20"/>
      <c r="FH142" s="20"/>
      <c r="FI142" s="20"/>
      <c r="FJ142" s="20"/>
      <c r="FK142" s="20"/>
      <c r="FL142" s="20"/>
      <c r="FM142" s="20"/>
      <c r="FN142" s="20"/>
      <c r="FO142" s="20"/>
      <c r="FP142" s="20"/>
      <c r="FQ142" s="20"/>
      <c r="FR142" s="20"/>
      <c r="FS142" s="20"/>
      <c r="FT142" s="20"/>
      <c r="FU142" s="20"/>
      <c r="FV142" s="20"/>
      <c r="FW142" s="20"/>
      <c r="FX142" s="20"/>
      <c r="FY142" s="20"/>
      <c r="FZ142" s="20"/>
      <c r="GA142" s="20"/>
      <c r="GB142" s="20"/>
      <c r="GC142" s="20"/>
      <c r="GD142" s="20"/>
      <c r="GE142" s="20"/>
      <c r="GF142" s="20"/>
      <c r="GG142" s="20"/>
      <c r="GH142" s="20"/>
      <c r="GI142" s="20"/>
      <c r="GJ142" s="20"/>
      <c r="GK142" s="20"/>
      <c r="GL142" s="20"/>
      <c r="GM142" s="20"/>
      <c r="GN142" s="20"/>
      <c r="GO142" s="20"/>
      <c r="GP142" s="20"/>
      <c r="GQ142" s="20"/>
      <c r="GR142" s="20"/>
      <c r="GS142" s="20"/>
      <c r="GT142" s="20"/>
      <c r="GU142" s="20"/>
      <c r="GV142" s="20"/>
      <c r="GW142" s="20"/>
      <c r="GX142" s="20"/>
      <c r="GY142" s="21"/>
      <c r="GZ142" s="21"/>
      <c r="HA142" s="21"/>
      <c r="HB142" s="21"/>
      <c r="HC142" s="21"/>
      <c r="HD142" s="21"/>
      <c r="HE142" s="20"/>
      <c r="HF142" s="20"/>
      <c r="HG142" s="20"/>
      <c r="HH142" s="20"/>
      <c r="HI142" s="20"/>
      <c r="HJ142" s="20"/>
      <c r="HK142" s="20"/>
      <c r="HL142" s="20"/>
      <c r="HM142" s="20"/>
      <c r="HN142" s="20"/>
      <c r="HO142" s="20"/>
      <c r="HP142" s="20"/>
      <c r="HQ142" s="20"/>
      <c r="HR142" s="20"/>
      <c r="HS142" s="20"/>
      <c r="HT142" s="20"/>
      <c r="HU142" s="20"/>
      <c r="HV142" s="20"/>
      <c r="HW142" s="20"/>
      <c r="HX142" s="20"/>
      <c r="HY142" s="20"/>
      <c r="HZ142" s="20"/>
      <c r="IA142" s="20"/>
      <c r="IB142" s="20"/>
      <c r="IC142" s="20"/>
      <c r="ID142" s="20"/>
      <c r="IE142" s="20"/>
      <c r="IF142" s="20"/>
      <c r="IG142" s="20"/>
      <c r="IH142" s="20"/>
      <c r="II142" s="20"/>
      <c r="IJ142" s="20"/>
      <c r="IK142" s="20"/>
      <c r="IL142" s="20"/>
      <c r="IM142" s="20"/>
      <c r="IN142" s="20"/>
      <c r="IO142" s="20"/>
      <c r="IP142" s="20"/>
      <c r="IQ142" s="20"/>
      <c r="IR142" s="20"/>
      <c r="IS142" s="20"/>
      <c r="IT142" s="20"/>
      <c r="IU142" s="20"/>
      <c r="IV142" s="20"/>
      <c r="IW142" s="20"/>
      <c r="IX142" s="20"/>
      <c r="IY142" s="20"/>
      <c r="IZ142" s="20"/>
      <c r="JA142" s="20"/>
      <c r="JB142" s="20"/>
      <c r="JC142" s="20"/>
      <c r="JD142" s="20"/>
      <c r="JE142" s="20"/>
      <c r="JF142" s="20"/>
      <c r="JG142" s="20"/>
      <c r="JH142" s="20"/>
      <c r="JI142" s="20"/>
      <c r="JJ142" s="20"/>
      <c r="JK142" s="20"/>
      <c r="JL142" s="20"/>
      <c r="JM142" s="20"/>
      <c r="JN142" s="20"/>
      <c r="JO142" s="20"/>
      <c r="JP142" s="20"/>
      <c r="JQ142" s="20"/>
      <c r="JR142" s="20"/>
      <c r="JS142" s="20"/>
      <c r="JT142" s="20"/>
      <c r="JU142" s="20"/>
      <c r="JV142" s="20"/>
      <c r="JW142" s="20"/>
      <c r="JX142" s="20"/>
      <c r="JY142" s="20"/>
      <c r="JZ142" s="20"/>
      <c r="KA142" s="20"/>
      <c r="KB142" s="20"/>
      <c r="KC142" s="20"/>
      <c r="KD142" s="20"/>
      <c r="KE142" s="20"/>
      <c r="KF142" s="20"/>
      <c r="KG142" s="20"/>
      <c r="KH142" s="20"/>
      <c r="KI142" s="20"/>
      <c r="KJ142" s="20"/>
      <c r="KK142" s="20"/>
      <c r="KL142" s="20"/>
      <c r="KM142" s="20"/>
      <c r="KN142" s="20"/>
      <c r="KO142" s="20"/>
      <c r="KP142" s="20"/>
      <c r="KQ142" s="20"/>
      <c r="KR142" s="20"/>
      <c r="KS142" s="20"/>
      <c r="KT142" s="20"/>
      <c r="KU142" s="20"/>
      <c r="KV142" s="20"/>
      <c r="KW142" s="20"/>
      <c r="KX142" s="20"/>
      <c r="KY142" s="20"/>
      <c r="KZ142" s="20"/>
      <c r="LA142" s="20"/>
      <c r="LB142" s="20"/>
      <c r="LC142" s="20"/>
      <c r="LD142" s="20"/>
      <c r="LE142" s="20"/>
      <c r="LF142" s="20"/>
      <c r="LG142" s="20"/>
      <c r="LH142" s="20"/>
      <c r="LI142" s="20"/>
      <c r="LJ142" s="20"/>
      <c r="LK142" s="20"/>
      <c r="LL142" s="20"/>
      <c r="LM142" s="20"/>
      <c r="LN142" s="20"/>
      <c r="LO142" s="20"/>
      <c r="LP142" s="20"/>
      <c r="LQ142" s="20"/>
      <c r="LR142" s="20"/>
      <c r="LS142" s="20"/>
      <c r="LT142" s="20"/>
      <c r="LU142" s="20"/>
      <c r="LV142" s="20"/>
      <c r="LW142" s="20"/>
      <c r="LX142" s="20"/>
      <c r="LY142" s="20"/>
      <c r="LZ142" s="20"/>
      <c r="MA142" s="20"/>
      <c r="MB142" s="20"/>
      <c r="MC142" s="20"/>
      <c r="MD142" s="20"/>
      <c r="ME142" s="20"/>
      <c r="MF142" s="20"/>
      <c r="MG142" s="20"/>
      <c r="MH142" s="20"/>
      <c r="MI142" s="20"/>
      <c r="MJ142" s="20"/>
      <c r="MK142" s="20"/>
      <c r="ML142" s="20"/>
      <c r="MM142" s="20"/>
      <c r="MN142" s="20"/>
      <c r="MO142" s="20"/>
      <c r="MP142" s="20"/>
      <c r="MQ142" s="20"/>
      <c r="MR142" s="20"/>
      <c r="MS142" s="20"/>
      <c r="MT142" s="20"/>
      <c r="MU142" s="20"/>
      <c r="MV142" s="20"/>
      <c r="MW142" s="20"/>
      <c r="MX142" s="20"/>
      <c r="MY142" s="20"/>
      <c r="MZ142" s="20"/>
      <c r="NA142" s="20"/>
      <c r="NB142" s="20"/>
      <c r="NC142" s="20"/>
      <c r="ND142" s="20"/>
      <c r="NE142" s="20"/>
      <c r="NF142" s="20"/>
      <c r="NG142" s="20"/>
      <c r="NH142" s="20"/>
      <c r="NI142" s="20"/>
      <c r="NJ142" s="20"/>
      <c r="NK142" s="20"/>
      <c r="NL142" s="20"/>
      <c r="NM142" s="20"/>
      <c r="NN142" s="20"/>
      <c r="NO142" s="20"/>
      <c r="NP142" s="20"/>
      <c r="NQ142" s="20"/>
      <c r="NR142" s="20"/>
      <c r="NS142" s="20"/>
      <c r="NT142" s="20"/>
      <c r="NU142" s="20"/>
      <c r="NV142" s="20"/>
      <c r="NW142" s="20"/>
      <c r="NX142" s="20"/>
      <c r="NY142" s="20"/>
      <c r="NZ142" s="20"/>
      <c r="OA142" s="20"/>
      <c r="OB142" s="20"/>
      <c r="OC142" s="20"/>
      <c r="OD142" s="20"/>
      <c r="OE142" s="20"/>
      <c r="OF142" s="20"/>
      <c r="OG142" s="20"/>
      <c r="OH142" s="20"/>
      <c r="OI142" s="20"/>
      <c r="OJ142" s="20"/>
      <c r="OK142" s="20"/>
      <c r="OL142" s="20"/>
      <c r="OM142" s="20"/>
      <c r="ON142" s="20"/>
      <c r="OO142" s="20"/>
      <c r="OP142" s="20"/>
      <c r="OQ142" s="20"/>
      <c r="OR142" s="20"/>
      <c r="OS142" s="20"/>
      <c r="OT142" s="20"/>
      <c r="OU142" s="20"/>
      <c r="OV142" s="20"/>
      <c r="OW142" s="20"/>
      <c r="OX142" s="20"/>
      <c r="OY142" s="20"/>
      <c r="OZ142" s="20"/>
      <c r="PA142" s="20"/>
      <c r="PB142" s="20"/>
      <c r="PC142" s="20"/>
      <c r="PD142" s="20"/>
      <c r="PE142" s="20"/>
      <c r="PF142" s="20"/>
      <c r="PG142" s="20"/>
      <c r="PH142" s="20"/>
      <c r="PI142" s="20"/>
      <c r="PJ142" s="20"/>
      <c r="PK142" s="20"/>
      <c r="PL142" s="20"/>
      <c r="PM142" s="20"/>
      <c r="PN142" s="20"/>
      <c r="PO142" s="20"/>
      <c r="PP142" s="20"/>
      <c r="PQ142" s="20"/>
      <c r="PR142" s="20"/>
      <c r="PS142" s="20"/>
      <c r="PT142" s="20"/>
      <c r="PU142" s="20"/>
      <c r="PV142" s="20"/>
      <c r="PW142" s="20"/>
      <c r="PX142" s="20"/>
      <c r="PY142" s="20"/>
      <c r="PZ142" s="20"/>
      <c r="QA142" s="20"/>
      <c r="QB142" s="20"/>
      <c r="QC142" s="20"/>
      <c r="QD142" s="20"/>
      <c r="QE142" s="20"/>
      <c r="QF142" s="20"/>
      <c r="QG142" s="20"/>
      <c r="QH142" s="20"/>
      <c r="QI142" s="20"/>
      <c r="QJ142" s="20"/>
      <c r="QK142" s="20"/>
      <c r="QL142" s="20"/>
      <c r="QM142" s="20"/>
      <c r="QN142" s="20"/>
      <c r="QO142" s="20"/>
      <c r="QP142" s="20"/>
      <c r="QQ142" s="20"/>
      <c r="QR142" s="20"/>
      <c r="QS142" s="20"/>
      <c r="QT142" s="20"/>
      <c r="QU142" s="21"/>
      <c r="QV142" s="21"/>
      <c r="QW142" s="21"/>
      <c r="QX142" s="21"/>
      <c r="QY142" s="21"/>
      <c r="QZ142" s="21"/>
      <c r="RA142" s="20"/>
      <c r="RB142" s="20"/>
      <c r="RC142" s="20"/>
      <c r="RD142" s="20"/>
      <c r="RE142" s="20"/>
      <c r="RF142" s="20"/>
      <c r="RG142" s="20"/>
      <c r="RH142" s="20"/>
      <c r="RI142" s="20"/>
      <c r="RJ142" s="20"/>
      <c r="RK142" s="20"/>
      <c r="RL142" s="20"/>
      <c r="RM142" s="20"/>
      <c r="RN142" s="20"/>
      <c r="RO142" s="20"/>
      <c r="RP142" s="20"/>
      <c r="RQ142" s="20"/>
      <c r="RR142" s="20"/>
      <c r="RS142" s="20"/>
      <c r="RT142" s="20"/>
      <c r="RU142" s="20"/>
      <c r="RV142" s="20"/>
      <c r="RW142" s="20"/>
      <c r="RX142" s="20"/>
      <c r="RY142" s="20"/>
      <c r="RZ142" s="20"/>
      <c r="SA142" s="20"/>
      <c r="SB142" s="20"/>
      <c r="SC142" s="20"/>
      <c r="SD142" s="20"/>
      <c r="SE142" s="20"/>
      <c r="SF142" s="20"/>
      <c r="SG142" s="20"/>
      <c r="SH142" s="20"/>
      <c r="SI142" s="20"/>
      <c r="SJ142" s="20"/>
      <c r="SK142" s="20"/>
      <c r="SL142" s="20"/>
      <c r="SM142" s="20"/>
      <c r="SN142" s="20"/>
      <c r="SO142" s="20"/>
      <c r="SP142" s="20"/>
      <c r="SQ142" s="20"/>
      <c r="SR142" s="20"/>
      <c r="SS142" s="20"/>
      <c r="ST142" s="20"/>
      <c r="SU142" s="20"/>
      <c r="SV142" s="20"/>
      <c r="SW142" s="20"/>
      <c r="SX142" s="20"/>
      <c r="SY142" s="20"/>
      <c r="SZ142" s="20"/>
      <c r="TA142" s="20"/>
      <c r="TB142" s="20"/>
      <c r="TC142" s="20"/>
      <c r="TD142" s="20"/>
      <c r="TE142" s="20"/>
      <c r="TF142" s="20"/>
      <c r="TG142" s="20"/>
      <c r="TH142" s="20"/>
      <c r="TI142" s="20"/>
      <c r="TJ142" s="20"/>
      <c r="TK142" s="20"/>
      <c r="TL142" s="20"/>
      <c r="TM142" s="20"/>
      <c r="TN142" s="20"/>
      <c r="TO142" s="20"/>
      <c r="TP142" s="20"/>
      <c r="TQ142" s="20"/>
      <c r="TR142" s="20"/>
      <c r="TS142" s="20"/>
      <c r="TT142" s="20"/>
      <c r="TU142" s="20"/>
      <c r="TV142" s="20"/>
      <c r="TW142" s="20"/>
      <c r="TX142" s="20"/>
      <c r="TY142" s="20"/>
      <c r="TZ142" s="20"/>
      <c r="UA142" s="20"/>
      <c r="UB142" s="20"/>
      <c r="UC142" s="20"/>
      <c r="UD142" s="20"/>
      <c r="UE142" s="20"/>
      <c r="UF142" s="20"/>
      <c r="UG142" s="20"/>
      <c r="UH142" s="20"/>
      <c r="UI142" s="20"/>
      <c r="UJ142" s="20"/>
      <c r="UK142" s="20"/>
      <c r="UL142" s="20"/>
      <c r="UM142" s="20"/>
      <c r="UN142" s="20"/>
      <c r="UO142" s="20"/>
      <c r="UP142" s="20"/>
      <c r="UQ142" s="20"/>
      <c r="UR142" s="20"/>
      <c r="US142" s="20"/>
      <c r="UT142" s="20"/>
      <c r="UU142" s="20"/>
      <c r="UV142" s="20"/>
      <c r="UW142" s="20"/>
      <c r="UX142" s="20"/>
      <c r="UY142" s="20"/>
      <c r="UZ142" s="20"/>
      <c r="VA142" s="20"/>
      <c r="VB142" s="20"/>
      <c r="VC142" s="20"/>
      <c r="VD142" s="20"/>
      <c r="VE142" s="20"/>
      <c r="VF142" s="20"/>
      <c r="VG142" s="20"/>
      <c r="VH142" s="20"/>
      <c r="VI142" s="20"/>
      <c r="VJ142" s="20"/>
      <c r="VK142" s="20"/>
      <c r="VL142" s="20"/>
      <c r="VM142" s="20"/>
      <c r="VN142" s="20"/>
      <c r="VO142" s="20"/>
      <c r="VP142" s="20"/>
      <c r="VQ142" s="20"/>
      <c r="VR142" s="20"/>
      <c r="VS142" s="20"/>
      <c r="VT142" s="20"/>
      <c r="VU142" s="20"/>
      <c r="VV142" s="20"/>
      <c r="VW142" s="20"/>
      <c r="VX142" s="20"/>
      <c r="VY142" s="20"/>
      <c r="VZ142" s="20"/>
      <c r="WA142" s="20"/>
      <c r="WB142" s="20"/>
      <c r="WC142" s="20"/>
      <c r="WD142" s="20"/>
      <c r="WE142" s="20"/>
      <c r="WF142" s="20"/>
      <c r="WG142" s="20"/>
      <c r="WH142" s="20"/>
      <c r="WI142" s="20"/>
      <c r="WJ142" s="20"/>
      <c r="WK142" s="20"/>
      <c r="WL142" s="20"/>
      <c r="WM142" s="20"/>
      <c r="WN142" s="20"/>
      <c r="WO142" s="20"/>
      <c r="WP142" s="20"/>
      <c r="WQ142" s="20"/>
      <c r="WR142" s="20"/>
      <c r="WS142" s="20"/>
      <c r="WT142" s="20"/>
      <c r="WU142" s="20"/>
      <c r="WV142" s="20"/>
      <c r="WW142" s="20"/>
      <c r="WX142" s="20"/>
      <c r="WY142" s="20"/>
      <c r="WZ142" s="20"/>
      <c r="XA142" s="20"/>
      <c r="XB142" s="20"/>
      <c r="XC142" s="20"/>
      <c r="XD142" s="20"/>
      <c r="XE142" s="20"/>
      <c r="XF142" s="20"/>
      <c r="XG142" s="20"/>
      <c r="XH142" s="20"/>
      <c r="XI142" s="20"/>
      <c r="XJ142" s="20"/>
      <c r="XK142" s="20"/>
      <c r="XL142" s="20"/>
      <c r="XM142" s="20"/>
      <c r="XN142" s="20"/>
      <c r="XO142" s="20"/>
      <c r="XP142" s="20"/>
      <c r="XQ142" s="20"/>
      <c r="XR142" s="20"/>
      <c r="XS142" s="20"/>
      <c r="XT142" s="20"/>
      <c r="XU142" s="20"/>
      <c r="XV142" s="20"/>
      <c r="XW142" s="20"/>
      <c r="XX142" s="20"/>
      <c r="XY142" s="20"/>
      <c r="XZ142" s="20"/>
      <c r="YA142" s="20"/>
      <c r="YB142" s="20"/>
      <c r="YC142" s="20"/>
      <c r="YD142" s="20"/>
      <c r="YE142" s="20"/>
      <c r="YF142" s="20"/>
      <c r="YG142" s="20"/>
      <c r="YH142" s="20"/>
      <c r="YI142" s="20"/>
      <c r="YJ142" s="20"/>
      <c r="YK142" s="20"/>
      <c r="YL142" s="20"/>
      <c r="YM142" s="20"/>
      <c r="YN142" s="20"/>
      <c r="YO142" s="20"/>
      <c r="YP142" s="20"/>
      <c r="YQ142" s="20"/>
      <c r="YR142" s="20"/>
      <c r="YS142" s="20"/>
      <c r="YT142" s="20"/>
      <c r="YU142" s="20"/>
      <c r="YV142" s="20"/>
      <c r="YW142" s="20"/>
      <c r="YX142" s="20"/>
      <c r="YY142" s="20"/>
      <c r="YZ142" s="20"/>
      <c r="ZA142" s="20"/>
      <c r="ZB142" s="20"/>
      <c r="ZC142" s="20"/>
      <c r="ZD142" s="20"/>
      <c r="ZE142" s="20"/>
      <c r="ZF142" s="20"/>
      <c r="ZG142" s="20"/>
      <c r="ZH142" s="20"/>
      <c r="ZI142" s="20"/>
      <c r="ZJ142" s="20"/>
      <c r="ZK142" s="20"/>
      <c r="ZL142" s="20"/>
      <c r="ZM142" s="20"/>
      <c r="ZN142" s="20"/>
      <c r="ZO142" s="20"/>
      <c r="ZP142" s="20"/>
      <c r="ZQ142" s="20"/>
      <c r="ZR142" s="20"/>
      <c r="ZS142" s="20"/>
      <c r="ZT142" s="20"/>
      <c r="ZU142" s="20"/>
      <c r="ZV142" s="20"/>
      <c r="ZW142" s="20"/>
      <c r="ZX142" s="20"/>
      <c r="ZY142" s="20"/>
      <c r="ZZ142" s="20"/>
      <c r="AAA142" s="20"/>
      <c r="AAB142" s="20"/>
      <c r="AAC142" s="20"/>
      <c r="AAD142" s="20"/>
      <c r="AAE142" s="20"/>
      <c r="AAF142" s="20"/>
      <c r="AAG142" s="20"/>
      <c r="AAH142" s="20"/>
      <c r="AAI142" s="20"/>
      <c r="AAJ142" s="20"/>
      <c r="AAK142" s="20"/>
      <c r="AAL142" s="20"/>
      <c r="AAM142" s="20"/>
      <c r="AAN142" s="20"/>
      <c r="AAO142" s="20"/>
      <c r="AAP142" s="20"/>
      <c r="AAQ142" s="21"/>
      <c r="AAR142" s="21"/>
      <c r="AAS142" s="21"/>
      <c r="AAT142" s="21"/>
      <c r="AAU142" s="21"/>
      <c r="AAV142" s="21"/>
      <c r="AAW142" s="20"/>
      <c r="AAX142" s="20"/>
      <c r="AAY142" s="20"/>
      <c r="AAZ142" s="20"/>
      <c r="ABA142" s="20"/>
      <c r="ABB142" s="20"/>
      <c r="ABC142" s="20"/>
      <c r="ABD142" s="20"/>
      <c r="ABE142" s="20"/>
      <c r="ABF142" s="20"/>
      <c r="ABG142" s="20"/>
      <c r="ABH142" s="20"/>
      <c r="ABI142" s="20"/>
      <c r="ABJ142" s="20"/>
      <c r="ABK142" s="20"/>
      <c r="ABL142" s="20"/>
      <c r="ABM142" s="20"/>
      <c r="ABN142" s="20"/>
      <c r="ABO142" s="20"/>
      <c r="ABP142" s="20"/>
      <c r="ABQ142" s="20"/>
      <c r="ABR142" s="20"/>
      <c r="ABS142" s="20"/>
      <c r="ABT142" s="20"/>
      <c r="ABU142" s="20"/>
      <c r="ABV142" s="20"/>
      <c r="ABW142" s="20"/>
      <c r="ABX142" s="20"/>
      <c r="ABY142" s="20"/>
      <c r="ABZ142" s="20"/>
      <c r="ACA142" s="20"/>
      <c r="ACB142" s="20"/>
      <c r="ACC142" s="20"/>
      <c r="ACD142" s="20"/>
      <c r="ACE142" s="20"/>
      <c r="ACF142" s="20"/>
      <c r="ACG142" s="20"/>
      <c r="ACH142" s="20"/>
      <c r="ACI142" s="20"/>
      <c r="ACJ142" s="20"/>
      <c r="ACK142" s="20"/>
      <c r="ACL142" s="20"/>
      <c r="ACM142" s="20"/>
      <c r="ACN142" s="20"/>
      <c r="ACO142" s="20"/>
      <c r="ACP142" s="20"/>
      <c r="ACQ142" s="20"/>
      <c r="ACR142" s="20"/>
      <c r="ACS142" s="20"/>
      <c r="ACT142" s="20"/>
      <c r="ACU142" s="20"/>
      <c r="ACV142" s="20"/>
      <c r="ACW142" s="20"/>
      <c r="ACX142" s="20"/>
      <c r="ACY142" s="20"/>
      <c r="ACZ142" s="20"/>
      <c r="ADA142" s="20"/>
      <c r="ADB142" s="20"/>
      <c r="ADC142" s="20"/>
      <c r="ADD142" s="20"/>
      <c r="ADE142" s="20"/>
      <c r="ADF142" s="20"/>
      <c r="ADG142" s="20"/>
      <c r="ADH142" s="20"/>
      <c r="ADI142" s="20"/>
      <c r="ADJ142" s="20"/>
      <c r="ADK142" s="20"/>
      <c r="ADL142" s="20"/>
      <c r="ADM142" s="20"/>
      <c r="ADN142" s="20"/>
      <c r="ADO142" s="20"/>
      <c r="ADP142" s="20"/>
      <c r="ADQ142" s="20"/>
      <c r="ADR142" s="20"/>
      <c r="ADS142" s="20"/>
      <c r="ADT142" s="20"/>
      <c r="ADU142" s="20"/>
      <c r="ADV142" s="20"/>
      <c r="ADW142" s="20"/>
      <c r="ADX142" s="20"/>
      <c r="ADY142" s="20"/>
      <c r="ADZ142" s="20"/>
      <c r="AEA142" s="20"/>
      <c r="AEB142" s="20"/>
      <c r="AEC142" s="20"/>
      <c r="AED142" s="20"/>
      <c r="AEE142" s="20"/>
      <c r="AEF142" s="20"/>
      <c r="AEG142" s="20"/>
      <c r="AEH142" s="20"/>
      <c r="AEI142" s="20"/>
      <c r="AEJ142" s="20"/>
      <c r="AEK142" s="20"/>
      <c r="AEL142" s="20"/>
      <c r="AEM142" s="20"/>
      <c r="AEN142" s="20"/>
      <c r="AEO142" s="20"/>
      <c r="AEP142" s="20"/>
      <c r="AEQ142" s="20"/>
      <c r="AER142" s="20"/>
      <c r="AES142" s="20"/>
      <c r="AET142" s="20"/>
      <c r="AEU142" s="20"/>
      <c r="AEV142" s="20"/>
      <c r="AEW142" s="20"/>
      <c r="AEX142" s="20"/>
      <c r="AEY142" s="20"/>
      <c r="AEZ142" s="20"/>
      <c r="AFA142" s="20"/>
      <c r="AFB142" s="20"/>
      <c r="AFC142" s="20"/>
      <c r="AFD142" s="20"/>
      <c r="AFE142" s="20"/>
      <c r="AFF142" s="20"/>
      <c r="AFG142" s="20"/>
      <c r="AFH142" s="20"/>
      <c r="AFI142" s="20"/>
      <c r="AFJ142" s="20"/>
      <c r="AFK142" s="20"/>
      <c r="AFL142" s="20"/>
      <c r="AFM142" s="20"/>
      <c r="AFN142" s="20"/>
      <c r="AFO142" s="20"/>
      <c r="AFP142" s="20"/>
      <c r="AFQ142" s="20"/>
      <c r="AFR142" s="20"/>
      <c r="AFS142" s="20"/>
      <c r="AFT142" s="20"/>
      <c r="AFU142" s="20"/>
      <c r="AFV142" s="20"/>
      <c r="AFW142" s="20"/>
      <c r="AFX142" s="20"/>
      <c r="AFY142" s="20"/>
      <c r="AFZ142" s="20"/>
      <c r="AGA142" s="20"/>
      <c r="AGB142" s="20"/>
      <c r="AGC142" s="20"/>
      <c r="AGD142" s="20"/>
      <c r="AGE142" s="20"/>
      <c r="AGF142" s="20"/>
      <c r="AGG142" s="20"/>
      <c r="AGH142" s="20"/>
      <c r="AGI142" s="20"/>
      <c r="AGJ142" s="20"/>
      <c r="AGK142" s="20"/>
      <c r="AGL142" s="20"/>
      <c r="AGM142" s="20"/>
      <c r="AGN142" s="20"/>
      <c r="AGO142" s="20"/>
      <c r="AGP142" s="20"/>
      <c r="AGQ142" s="20"/>
      <c r="AGR142" s="20"/>
      <c r="AGS142" s="20"/>
      <c r="AGT142" s="20"/>
      <c r="AGU142" s="20"/>
      <c r="AGV142" s="20"/>
      <c r="AGW142" s="20"/>
      <c r="AGX142" s="20"/>
      <c r="AGY142" s="20"/>
      <c r="AGZ142" s="20"/>
      <c r="AHA142" s="20"/>
      <c r="AHB142" s="20"/>
      <c r="AHC142" s="20"/>
      <c r="AHD142" s="20"/>
      <c r="AHE142" s="20"/>
      <c r="AHF142" s="20"/>
      <c r="AHG142" s="20"/>
      <c r="AHH142" s="20"/>
      <c r="AHI142" s="20"/>
      <c r="AHJ142" s="20"/>
      <c r="AHK142" s="20"/>
      <c r="AHL142" s="20"/>
      <c r="AHM142" s="20"/>
      <c r="AHN142" s="20"/>
      <c r="AHO142" s="20"/>
      <c r="AHP142" s="20"/>
      <c r="AHQ142" s="20"/>
      <c r="AHR142" s="20"/>
      <c r="AHS142" s="20"/>
      <c r="AHT142" s="20"/>
      <c r="AHU142" s="20"/>
      <c r="AHV142" s="20"/>
      <c r="AHW142" s="20"/>
      <c r="AHX142" s="20"/>
      <c r="AHY142" s="20"/>
      <c r="AHZ142" s="20"/>
      <c r="AIA142" s="20"/>
      <c r="AIB142" s="20"/>
      <c r="AIC142" s="20"/>
      <c r="AID142" s="20"/>
      <c r="AIE142" s="20"/>
      <c r="AIF142" s="20"/>
      <c r="AIG142" s="20"/>
      <c r="AIH142" s="20"/>
      <c r="AII142" s="20"/>
      <c r="AIJ142" s="20"/>
      <c r="AIK142" s="20"/>
      <c r="AIL142" s="20"/>
      <c r="AIM142" s="20"/>
      <c r="AIN142" s="20"/>
      <c r="AIO142" s="20"/>
      <c r="AIP142" s="20"/>
      <c r="AIQ142" s="20"/>
      <c r="AIR142" s="20"/>
      <c r="AIS142" s="20"/>
      <c r="AIT142" s="20"/>
      <c r="AIU142" s="20"/>
      <c r="AIV142" s="20"/>
      <c r="AIW142" s="20"/>
      <c r="AIX142" s="20"/>
      <c r="AIY142" s="20"/>
      <c r="AIZ142" s="20"/>
      <c r="AJA142" s="20"/>
      <c r="AJB142" s="20"/>
      <c r="AJC142" s="20"/>
      <c r="AJD142" s="20"/>
      <c r="AJE142" s="20"/>
      <c r="AJF142" s="20"/>
      <c r="AJG142" s="20"/>
      <c r="AJH142" s="20"/>
      <c r="AJI142" s="20"/>
      <c r="AJJ142" s="20"/>
      <c r="AJK142" s="20"/>
      <c r="AJL142" s="20"/>
      <c r="AJM142" s="20"/>
      <c r="AJN142" s="20"/>
      <c r="AJO142" s="20"/>
      <c r="AJP142" s="20"/>
      <c r="AJQ142" s="20"/>
      <c r="AJR142" s="20"/>
      <c r="AJS142" s="20"/>
      <c r="AJT142" s="20"/>
      <c r="AJU142" s="20"/>
      <c r="AJV142" s="20"/>
      <c r="AJW142" s="20"/>
      <c r="AJX142" s="20"/>
      <c r="AJY142" s="20"/>
      <c r="AJZ142" s="20"/>
      <c r="AKA142" s="20"/>
      <c r="AKB142" s="20"/>
      <c r="AKC142" s="20"/>
      <c r="AKD142" s="20"/>
      <c r="AKE142" s="20"/>
      <c r="AKF142" s="20"/>
      <c r="AKG142" s="20"/>
      <c r="AKH142" s="20"/>
      <c r="AKI142" s="20"/>
      <c r="AKJ142" s="20"/>
      <c r="AKK142" s="20"/>
      <c r="AKL142" s="20"/>
      <c r="AKM142" s="21"/>
      <c r="AKN142" s="21"/>
      <c r="AKO142" s="21"/>
      <c r="AKP142" s="21"/>
      <c r="AKQ142" s="21"/>
      <c r="AKR142" s="21"/>
      <c r="AKS142" s="20"/>
      <c r="AKT142" s="20"/>
      <c r="AKU142" s="20"/>
      <c r="AKV142" s="20"/>
      <c r="AKW142" s="20"/>
      <c r="AKX142" s="20"/>
      <c r="AKY142" s="20"/>
      <c r="AKZ142" s="20"/>
      <c r="ALA142" s="20"/>
      <c r="ALB142" s="20"/>
      <c r="ALC142" s="20"/>
      <c r="ALD142" s="20"/>
      <c r="ALE142" s="20"/>
      <c r="ALF142" s="20"/>
      <c r="ALG142" s="20"/>
      <c r="ALH142" s="20"/>
      <c r="ALI142" s="20"/>
      <c r="ALJ142" s="20"/>
      <c r="ALK142" s="20"/>
      <c r="ALL142" s="20"/>
      <c r="ALM142" s="20"/>
      <c r="ALN142" s="20"/>
      <c r="ALO142" s="20"/>
      <c r="ALP142" s="20"/>
      <c r="ALQ142" s="20"/>
      <c r="ALR142" s="20"/>
      <c r="ALS142" s="20"/>
      <c r="ALT142" s="20"/>
      <c r="ALU142" s="20"/>
      <c r="ALV142" s="20"/>
      <c r="ALW142" s="20"/>
      <c r="ALX142" s="20"/>
      <c r="ALY142" s="20"/>
      <c r="ALZ142" s="20"/>
      <c r="AMA142" s="20"/>
      <c r="AMB142" s="20"/>
      <c r="AMC142" s="20"/>
      <c r="AMD142" s="20"/>
      <c r="AME142" s="20"/>
      <c r="AMF142" s="20"/>
      <c r="AMG142" s="20"/>
      <c r="AMH142" s="20"/>
      <c r="AMI142" s="20"/>
      <c r="AMJ142" s="20"/>
      <c r="AMK142" s="20"/>
      <c r="AML142" s="20"/>
      <c r="AMM142" s="20"/>
      <c r="AMN142" s="20"/>
      <c r="AMO142" s="20"/>
      <c r="AMP142" s="20"/>
      <c r="AMQ142" s="20"/>
      <c r="AMR142" s="20"/>
      <c r="AMS142" s="20"/>
      <c r="AMT142" s="20"/>
      <c r="AMU142" s="20"/>
      <c r="AMV142" s="20"/>
      <c r="AMW142" s="20"/>
      <c r="AMX142" s="20"/>
      <c r="AMY142" s="20"/>
      <c r="AMZ142" s="20"/>
      <c r="ANA142" s="20"/>
      <c r="ANB142" s="20"/>
      <c r="ANC142" s="20"/>
      <c r="AND142" s="20"/>
      <c r="ANE142" s="20"/>
      <c r="ANF142" s="20"/>
      <c r="ANG142" s="20"/>
      <c r="ANH142" s="20"/>
      <c r="ANI142" s="20"/>
      <c r="ANJ142" s="20"/>
      <c r="ANK142" s="20"/>
      <c r="ANL142" s="20"/>
      <c r="ANM142" s="20"/>
      <c r="ANN142" s="20"/>
      <c r="ANO142" s="20"/>
      <c r="ANP142" s="20"/>
      <c r="ANQ142" s="20"/>
      <c r="ANR142" s="20"/>
      <c r="ANS142" s="20"/>
      <c r="ANT142" s="20"/>
      <c r="ANU142" s="20"/>
      <c r="ANV142" s="20"/>
      <c r="ANW142" s="20"/>
      <c r="ANX142" s="20"/>
      <c r="ANY142" s="20"/>
      <c r="ANZ142" s="20"/>
      <c r="AOA142" s="20"/>
      <c r="AOB142" s="20"/>
      <c r="AOC142" s="20"/>
      <c r="AOD142" s="20"/>
      <c r="AOE142" s="20"/>
      <c r="AOF142" s="20"/>
      <c r="AOG142" s="20"/>
      <c r="AOH142" s="20"/>
      <c r="AOI142" s="20"/>
      <c r="AOJ142" s="20"/>
      <c r="AOK142" s="20"/>
      <c r="AOL142" s="20"/>
      <c r="AOM142" s="20"/>
      <c r="AON142" s="20"/>
      <c r="AOO142" s="20"/>
      <c r="AOP142" s="20"/>
      <c r="AOQ142" s="20"/>
      <c r="AOR142" s="20"/>
      <c r="AOS142" s="20"/>
      <c r="AOT142" s="20"/>
      <c r="AOU142" s="20"/>
      <c r="AOV142" s="20"/>
      <c r="AOW142" s="20"/>
      <c r="AOX142" s="20"/>
      <c r="AOY142" s="20"/>
      <c r="AOZ142" s="20"/>
      <c r="APA142" s="20"/>
      <c r="APB142" s="20"/>
      <c r="APC142" s="20"/>
      <c r="APD142" s="20"/>
      <c r="APE142" s="20"/>
      <c r="APF142" s="20"/>
      <c r="APG142" s="20"/>
      <c r="APH142" s="20"/>
      <c r="API142" s="20"/>
      <c r="APJ142" s="20"/>
      <c r="APK142" s="20"/>
      <c r="APL142" s="20"/>
      <c r="APM142" s="20"/>
      <c r="APN142" s="20"/>
      <c r="APO142" s="20"/>
      <c r="APP142" s="20"/>
      <c r="APQ142" s="20"/>
      <c r="APR142" s="20"/>
      <c r="APS142" s="20"/>
      <c r="APT142" s="20"/>
      <c r="APU142" s="20"/>
      <c r="APV142" s="20"/>
      <c r="APW142" s="20"/>
      <c r="APX142" s="20"/>
      <c r="APY142" s="20"/>
      <c r="APZ142" s="20"/>
      <c r="AQA142" s="20"/>
      <c r="AQB142" s="20"/>
      <c r="AQC142" s="20"/>
      <c r="AQD142" s="20"/>
      <c r="AQE142" s="20"/>
      <c r="AQF142" s="20"/>
      <c r="AQG142" s="20"/>
      <c r="AQH142" s="20"/>
      <c r="AQI142" s="20"/>
      <c r="AQJ142" s="20"/>
      <c r="AQK142" s="20"/>
      <c r="AQL142" s="20"/>
      <c r="AQM142" s="20"/>
      <c r="AQN142" s="20"/>
      <c r="AQO142" s="20"/>
      <c r="AQP142" s="20"/>
      <c r="AQQ142" s="20"/>
      <c r="AQR142" s="20"/>
      <c r="AQS142" s="20"/>
      <c r="AQT142" s="20"/>
      <c r="AQU142" s="20"/>
      <c r="AQV142" s="20"/>
      <c r="AQW142" s="20"/>
      <c r="AQX142" s="20"/>
      <c r="AQY142" s="20"/>
      <c r="AQZ142" s="20"/>
      <c r="ARA142" s="20"/>
      <c r="ARB142" s="20"/>
      <c r="ARC142" s="20"/>
      <c r="ARD142" s="20"/>
      <c r="ARE142" s="20"/>
      <c r="ARF142" s="20"/>
      <c r="ARG142" s="20"/>
      <c r="ARH142" s="20"/>
      <c r="ARI142" s="20"/>
      <c r="ARJ142" s="20"/>
      <c r="ARK142" s="20"/>
      <c r="ARL142" s="20"/>
      <c r="ARM142" s="20"/>
      <c r="ARN142" s="20"/>
      <c r="ARO142" s="20"/>
      <c r="ARP142" s="20"/>
      <c r="ARQ142" s="20"/>
      <c r="ARR142" s="20"/>
      <c r="ARS142" s="20"/>
      <c r="ART142" s="20"/>
      <c r="ARU142" s="20"/>
      <c r="ARV142" s="20"/>
      <c r="ARW142" s="20"/>
      <c r="ARX142" s="20"/>
      <c r="ARY142" s="20"/>
      <c r="ARZ142" s="20"/>
      <c r="ASA142" s="20"/>
      <c r="ASB142" s="20"/>
      <c r="ASC142" s="20"/>
      <c r="ASD142" s="20"/>
      <c r="ASE142" s="20"/>
      <c r="ASF142" s="20"/>
      <c r="ASG142" s="20"/>
      <c r="ASH142" s="20"/>
      <c r="ASI142" s="20"/>
      <c r="ASJ142" s="20"/>
      <c r="ASK142" s="20"/>
      <c r="ASL142" s="20"/>
      <c r="ASM142" s="20"/>
      <c r="ASN142" s="20"/>
      <c r="ASO142" s="20"/>
      <c r="ASP142" s="20"/>
      <c r="ASQ142" s="20"/>
      <c r="ASR142" s="20"/>
      <c r="ASS142" s="20"/>
      <c r="AST142" s="20"/>
      <c r="ASU142" s="20"/>
      <c r="ASV142" s="20"/>
      <c r="ASW142" s="20"/>
      <c r="ASX142" s="20"/>
      <c r="ASY142" s="20"/>
      <c r="ASZ142" s="20"/>
      <c r="ATA142" s="20"/>
      <c r="ATB142" s="20"/>
      <c r="ATC142" s="20"/>
      <c r="ATD142" s="20"/>
      <c r="ATE142" s="20"/>
      <c r="ATF142" s="20"/>
      <c r="ATG142" s="20"/>
      <c r="ATH142" s="20"/>
      <c r="ATI142" s="20"/>
      <c r="ATJ142" s="20"/>
      <c r="ATK142" s="20"/>
      <c r="ATL142" s="20"/>
      <c r="ATM142" s="20"/>
      <c r="ATN142" s="20"/>
      <c r="ATO142" s="20"/>
      <c r="ATP142" s="20"/>
      <c r="ATQ142" s="20"/>
      <c r="ATR142" s="20"/>
      <c r="ATS142" s="20"/>
      <c r="ATT142" s="20"/>
      <c r="ATU142" s="20"/>
      <c r="ATV142" s="20"/>
      <c r="ATW142" s="20"/>
      <c r="ATX142" s="20"/>
      <c r="ATY142" s="20"/>
      <c r="ATZ142" s="20"/>
      <c r="AUA142" s="20"/>
      <c r="AUB142" s="20"/>
      <c r="AUC142" s="20"/>
      <c r="AUD142" s="20"/>
      <c r="AUE142" s="20"/>
      <c r="AUF142" s="20"/>
      <c r="AUG142" s="20"/>
      <c r="AUH142" s="20"/>
      <c r="AUI142" s="21"/>
      <c r="AUJ142" s="21"/>
      <c r="AUK142" s="21"/>
      <c r="AUL142" s="21"/>
      <c r="AUM142" s="21"/>
      <c r="AUN142" s="21"/>
      <c r="AUO142" s="20"/>
      <c r="AUP142" s="20"/>
      <c r="AUQ142" s="20"/>
      <c r="AUR142" s="20"/>
      <c r="AUS142" s="20"/>
      <c r="AUT142" s="20"/>
      <c r="AUU142" s="20"/>
      <c r="AUV142" s="20"/>
      <c r="AUW142" s="20"/>
      <c r="AUX142" s="20"/>
      <c r="AUY142" s="20"/>
      <c r="AUZ142" s="20"/>
      <c r="AVA142" s="20"/>
      <c r="AVB142" s="20"/>
      <c r="AVC142" s="20"/>
      <c r="AVD142" s="20"/>
      <c r="AVE142" s="20"/>
      <c r="AVF142" s="20"/>
      <c r="AVG142" s="20"/>
      <c r="AVH142" s="20"/>
      <c r="AVI142" s="20"/>
      <c r="AVJ142" s="20"/>
      <c r="AVK142" s="20"/>
      <c r="AVL142" s="20"/>
      <c r="AVM142" s="20"/>
      <c r="AVN142" s="20"/>
      <c r="AVO142" s="20"/>
      <c r="AVP142" s="20"/>
      <c r="AVQ142" s="20"/>
      <c r="AVR142" s="20"/>
      <c r="AVS142" s="20"/>
      <c r="AVT142" s="20"/>
      <c r="AVU142" s="20"/>
      <c r="AVV142" s="20"/>
      <c r="AVW142" s="20"/>
      <c r="AVX142" s="20"/>
      <c r="AVY142" s="20"/>
      <c r="AVZ142" s="20"/>
      <c r="AWA142" s="20"/>
      <c r="AWB142" s="20"/>
      <c r="AWC142" s="20"/>
      <c r="AWD142" s="20"/>
      <c r="AWE142" s="20"/>
      <c r="AWF142" s="20"/>
      <c r="AWG142" s="20"/>
      <c r="AWH142" s="20"/>
      <c r="AWI142" s="20"/>
      <c r="AWJ142" s="20"/>
      <c r="AWK142" s="20"/>
      <c r="AWL142" s="20"/>
      <c r="AWM142" s="20"/>
      <c r="AWN142" s="20"/>
      <c r="AWO142" s="20"/>
      <c r="AWP142" s="20"/>
      <c r="AWQ142" s="20"/>
      <c r="AWR142" s="20"/>
      <c r="AWS142" s="20"/>
      <c r="AWT142" s="20"/>
      <c r="AWU142" s="20"/>
      <c r="AWV142" s="20"/>
      <c r="AWW142" s="20"/>
      <c r="AWX142" s="20"/>
      <c r="AWY142" s="20"/>
      <c r="AWZ142" s="20"/>
      <c r="AXA142" s="20"/>
      <c r="AXB142" s="20"/>
      <c r="AXC142" s="20"/>
      <c r="AXD142" s="20"/>
      <c r="AXE142" s="20"/>
      <c r="AXF142" s="20"/>
      <c r="AXG142" s="20"/>
      <c r="AXH142" s="20"/>
      <c r="AXI142" s="20"/>
      <c r="AXJ142" s="20"/>
      <c r="AXK142" s="20"/>
      <c r="AXL142" s="20"/>
      <c r="AXM142" s="20"/>
      <c r="AXN142" s="20"/>
      <c r="AXO142" s="20"/>
      <c r="AXP142" s="20"/>
      <c r="AXQ142" s="20"/>
      <c r="AXR142" s="20"/>
      <c r="AXS142" s="20"/>
      <c r="AXT142" s="20"/>
      <c r="AXU142" s="20"/>
      <c r="AXV142" s="20"/>
      <c r="AXW142" s="20"/>
      <c r="AXX142" s="20"/>
      <c r="AXY142" s="20"/>
      <c r="AXZ142" s="20"/>
      <c r="AYA142" s="20"/>
      <c r="AYB142" s="20"/>
      <c r="AYC142" s="20"/>
      <c r="AYD142" s="20"/>
      <c r="AYE142" s="20"/>
      <c r="AYF142" s="20"/>
      <c r="AYG142" s="20"/>
      <c r="AYH142" s="20"/>
      <c r="AYI142" s="20"/>
      <c r="AYJ142" s="20"/>
      <c r="AYK142" s="20"/>
      <c r="AYL142" s="20"/>
      <c r="AYM142" s="20"/>
      <c r="AYN142" s="20"/>
      <c r="AYO142" s="20"/>
      <c r="AYP142" s="20"/>
      <c r="AYQ142" s="20"/>
      <c r="AYR142" s="20"/>
      <c r="AYS142" s="20"/>
      <c r="AYT142" s="20"/>
      <c r="AYU142" s="20"/>
      <c r="AYV142" s="20"/>
      <c r="AYW142" s="20"/>
      <c r="AYX142" s="20"/>
      <c r="AYY142" s="20"/>
      <c r="AYZ142" s="20"/>
      <c r="AZA142" s="20"/>
      <c r="AZB142" s="20"/>
      <c r="AZC142" s="20"/>
      <c r="AZD142" s="20"/>
      <c r="AZE142" s="20"/>
      <c r="AZF142" s="20"/>
      <c r="AZG142" s="20"/>
      <c r="AZH142" s="20"/>
      <c r="AZI142" s="20"/>
      <c r="AZJ142" s="20"/>
      <c r="AZK142" s="20"/>
      <c r="AZL142" s="20"/>
      <c r="AZM142" s="20"/>
      <c r="AZN142" s="20"/>
      <c r="AZO142" s="20"/>
      <c r="AZP142" s="20"/>
      <c r="AZQ142" s="20"/>
      <c r="AZR142" s="20"/>
      <c r="AZS142" s="20"/>
      <c r="AZT142" s="20"/>
      <c r="AZU142" s="20"/>
      <c r="AZV142" s="20"/>
      <c r="AZW142" s="20"/>
      <c r="AZX142" s="20"/>
      <c r="AZY142" s="20"/>
      <c r="AZZ142" s="20"/>
      <c r="BAA142" s="20"/>
      <c r="BAB142" s="20"/>
      <c r="BAC142" s="20"/>
      <c r="BAD142" s="20"/>
      <c r="BAE142" s="20"/>
      <c r="BAF142" s="20"/>
      <c r="BAG142" s="20"/>
      <c r="BAH142" s="20"/>
      <c r="BAI142" s="20"/>
      <c r="BAJ142" s="20"/>
      <c r="BAK142" s="20"/>
      <c r="BAL142" s="20"/>
      <c r="BAM142" s="20"/>
      <c r="BAN142" s="20"/>
      <c r="BAO142" s="20"/>
      <c r="BAP142" s="20"/>
      <c r="BAQ142" s="20"/>
      <c r="BAR142" s="20"/>
      <c r="BAS142" s="20"/>
      <c r="BAT142" s="20"/>
      <c r="BAU142" s="20"/>
      <c r="BAV142" s="20"/>
      <c r="BAW142" s="20"/>
      <c r="BAX142" s="20"/>
      <c r="BAY142" s="20"/>
      <c r="BAZ142" s="20"/>
      <c r="BBA142" s="20"/>
      <c r="BBB142" s="20"/>
      <c r="BBC142" s="20"/>
      <c r="BBD142" s="20"/>
      <c r="BBE142" s="20"/>
      <c r="BBF142" s="20"/>
      <c r="BBG142" s="20"/>
      <c r="BBH142" s="20"/>
      <c r="BBI142" s="20"/>
      <c r="BBJ142" s="20"/>
      <c r="BBK142" s="20"/>
      <c r="BBL142" s="20"/>
      <c r="BBM142" s="20"/>
      <c r="BBN142" s="20"/>
      <c r="BBO142" s="20"/>
      <c r="BBP142" s="20"/>
      <c r="BBQ142" s="20"/>
      <c r="BBR142" s="20"/>
      <c r="BBS142" s="20"/>
      <c r="BBT142" s="20"/>
      <c r="BBU142" s="20"/>
      <c r="BBV142" s="20"/>
      <c r="BBW142" s="20"/>
      <c r="BBX142" s="20"/>
      <c r="BBY142" s="20"/>
      <c r="BBZ142" s="20"/>
      <c r="BCA142" s="20"/>
      <c r="BCB142" s="20"/>
      <c r="BCC142" s="20"/>
      <c r="BCD142" s="20"/>
      <c r="BCE142" s="20"/>
      <c r="BCF142" s="20"/>
      <c r="BCG142" s="20"/>
      <c r="BCH142" s="20"/>
      <c r="BCI142" s="20"/>
      <c r="BCJ142" s="20"/>
      <c r="BCK142" s="20"/>
      <c r="BCL142" s="20"/>
      <c r="BCM142" s="20"/>
      <c r="BCN142" s="20"/>
      <c r="BCO142" s="20"/>
      <c r="BCP142" s="20"/>
      <c r="BCQ142" s="20"/>
      <c r="BCR142" s="20"/>
      <c r="BCS142" s="20"/>
      <c r="BCT142" s="20"/>
      <c r="BCU142" s="20"/>
      <c r="BCV142" s="20"/>
      <c r="BCW142" s="20"/>
      <c r="BCX142" s="20"/>
      <c r="BCY142" s="20"/>
      <c r="BCZ142" s="20"/>
      <c r="BDA142" s="20"/>
      <c r="BDB142" s="20"/>
      <c r="BDC142" s="20"/>
      <c r="BDD142" s="20"/>
      <c r="BDE142" s="20"/>
      <c r="BDF142" s="20"/>
      <c r="BDG142" s="20"/>
      <c r="BDH142" s="20"/>
      <c r="BDI142" s="20"/>
      <c r="BDJ142" s="20"/>
      <c r="BDK142" s="20"/>
      <c r="BDL142" s="20"/>
      <c r="BDM142" s="20"/>
      <c r="BDN142" s="20"/>
      <c r="BDO142" s="20"/>
      <c r="BDP142" s="20"/>
      <c r="BDQ142" s="20"/>
      <c r="BDR142" s="20"/>
      <c r="BDS142" s="20"/>
      <c r="BDT142" s="20"/>
      <c r="BDU142" s="20"/>
      <c r="BDV142" s="20"/>
      <c r="BDW142" s="20"/>
      <c r="BDX142" s="20"/>
      <c r="BDY142" s="20"/>
      <c r="BDZ142" s="20"/>
      <c r="BEA142" s="20"/>
      <c r="BEB142" s="20"/>
      <c r="BEC142" s="20"/>
      <c r="BED142" s="20"/>
      <c r="BEE142" s="21"/>
      <c r="BEF142" s="21"/>
      <c r="BEG142" s="21"/>
      <c r="BEH142" s="21"/>
      <c r="BEI142" s="21"/>
      <c r="BEJ142" s="21"/>
      <c r="BEK142" s="20"/>
      <c r="BEL142" s="20"/>
      <c r="BEM142" s="20"/>
      <c r="BEN142" s="20"/>
      <c r="BEO142" s="20"/>
      <c r="BEP142" s="20"/>
      <c r="BEQ142" s="20"/>
      <c r="BER142" s="20"/>
      <c r="BES142" s="20"/>
      <c r="BET142" s="20"/>
      <c r="BEU142" s="20"/>
      <c r="BEV142" s="20"/>
      <c r="BEW142" s="20"/>
      <c r="BEX142" s="20"/>
      <c r="BEY142" s="20"/>
      <c r="BEZ142" s="20"/>
      <c r="BFA142" s="20"/>
      <c r="BFB142" s="20"/>
      <c r="BFC142" s="20"/>
      <c r="BFD142" s="20"/>
      <c r="BFE142" s="20"/>
      <c r="BFF142" s="20"/>
      <c r="BFG142" s="20"/>
      <c r="BFH142" s="20"/>
      <c r="BFI142" s="20"/>
      <c r="BFJ142" s="20"/>
      <c r="BFK142" s="20"/>
      <c r="BFL142" s="20"/>
      <c r="BFM142" s="20"/>
      <c r="BFN142" s="20"/>
      <c r="BFO142" s="20"/>
      <c r="BFP142" s="20"/>
      <c r="BFQ142" s="20"/>
      <c r="BFR142" s="20"/>
      <c r="BFS142" s="20"/>
      <c r="BFT142" s="20"/>
      <c r="BFU142" s="20"/>
      <c r="BFV142" s="20"/>
      <c r="BFW142" s="20"/>
      <c r="BFX142" s="20"/>
      <c r="BFY142" s="20"/>
      <c r="BFZ142" s="20"/>
      <c r="BGA142" s="20"/>
      <c r="BGB142" s="20"/>
      <c r="BGC142" s="20"/>
      <c r="BGD142" s="20"/>
      <c r="BGE142" s="20"/>
      <c r="BGF142" s="20"/>
      <c r="BGG142" s="20"/>
      <c r="BGH142" s="20"/>
      <c r="BGI142" s="20"/>
      <c r="BGJ142" s="20"/>
      <c r="BGK142" s="20"/>
      <c r="BGL142" s="20"/>
      <c r="BGM142" s="20"/>
      <c r="BGN142" s="20"/>
      <c r="BGO142" s="20"/>
      <c r="BGP142" s="20"/>
      <c r="BGQ142" s="20"/>
      <c r="BGR142" s="20"/>
      <c r="BGS142" s="20"/>
      <c r="BGT142" s="20"/>
      <c r="BGU142" s="20"/>
      <c r="BGV142" s="20"/>
      <c r="BGW142" s="20"/>
      <c r="BGX142" s="20"/>
      <c r="BGY142" s="20"/>
      <c r="BGZ142" s="20"/>
      <c r="BHA142" s="20"/>
      <c r="BHB142" s="20"/>
      <c r="BHC142" s="20"/>
      <c r="BHD142" s="20"/>
      <c r="BHE142" s="20"/>
      <c r="BHF142" s="20"/>
      <c r="BHG142" s="20"/>
      <c r="BHH142" s="20"/>
      <c r="BHI142" s="20"/>
      <c r="BHJ142" s="20"/>
      <c r="BHK142" s="20"/>
      <c r="BHL142" s="20"/>
      <c r="BHM142" s="20"/>
      <c r="BHN142" s="20"/>
      <c r="BHO142" s="20"/>
      <c r="BHP142" s="20"/>
      <c r="BHQ142" s="20"/>
      <c r="BHR142" s="20"/>
      <c r="BHS142" s="20"/>
      <c r="BHT142" s="20"/>
      <c r="BHU142" s="20"/>
      <c r="BHV142" s="20"/>
      <c r="BHW142" s="20"/>
      <c r="BHX142" s="20"/>
      <c r="BHY142" s="20"/>
      <c r="BHZ142" s="20"/>
      <c r="BIA142" s="20"/>
      <c r="BIB142" s="20"/>
      <c r="BIC142" s="20"/>
      <c r="BID142" s="20"/>
      <c r="BIE142" s="20"/>
      <c r="BIF142" s="20"/>
      <c r="BIG142" s="20"/>
      <c r="BIH142" s="20"/>
      <c r="BII142" s="20"/>
      <c r="BIJ142" s="20"/>
      <c r="BIK142" s="20"/>
      <c r="BIL142" s="20"/>
      <c r="BIM142" s="20"/>
      <c r="BIN142" s="20"/>
      <c r="BIO142" s="20"/>
      <c r="BIP142" s="20"/>
      <c r="BIQ142" s="20"/>
      <c r="BIR142" s="20"/>
      <c r="BIS142" s="20"/>
      <c r="BIT142" s="20"/>
      <c r="BIU142" s="20"/>
      <c r="BIV142" s="20"/>
      <c r="BIW142" s="20"/>
      <c r="BIX142" s="20"/>
      <c r="BIY142" s="20"/>
      <c r="BIZ142" s="20"/>
      <c r="BJA142" s="20"/>
      <c r="BJB142" s="20"/>
      <c r="BJC142" s="20"/>
      <c r="BJD142" s="20"/>
      <c r="BJE142" s="20"/>
      <c r="BJF142" s="20"/>
      <c r="BJG142" s="20"/>
      <c r="BJH142" s="20"/>
      <c r="BJI142" s="20"/>
      <c r="BJJ142" s="20"/>
      <c r="BJK142" s="20"/>
      <c r="BJL142" s="20"/>
      <c r="BJM142" s="20"/>
      <c r="BJN142" s="20"/>
      <c r="BJO142" s="20"/>
      <c r="BJP142" s="20"/>
      <c r="BJQ142" s="20"/>
      <c r="BJR142" s="20"/>
      <c r="BJS142" s="20"/>
      <c r="BJT142" s="20"/>
      <c r="BJU142" s="20"/>
      <c r="BJV142" s="20"/>
      <c r="BJW142" s="20"/>
      <c r="BJX142" s="20"/>
      <c r="BJY142" s="20"/>
      <c r="BJZ142" s="20"/>
      <c r="BKA142" s="20"/>
      <c r="BKB142" s="20"/>
      <c r="BKC142" s="20"/>
      <c r="BKD142" s="20"/>
      <c r="BKE142" s="20"/>
      <c r="BKF142" s="20"/>
      <c r="BKG142" s="20"/>
      <c r="BKH142" s="20"/>
      <c r="BKI142" s="20"/>
      <c r="BKJ142" s="20"/>
      <c r="BKK142" s="20"/>
      <c r="BKL142" s="20"/>
      <c r="BKM142" s="20"/>
      <c r="BKN142" s="20"/>
      <c r="BKO142" s="20"/>
      <c r="BKP142" s="20"/>
      <c r="BKQ142" s="20"/>
      <c r="BKR142" s="20"/>
      <c r="BKS142" s="20"/>
      <c r="BKT142" s="20"/>
      <c r="BKU142" s="20"/>
      <c r="BKV142" s="20"/>
      <c r="BKW142" s="20"/>
      <c r="BKX142" s="20"/>
      <c r="BKY142" s="20"/>
      <c r="BKZ142" s="20"/>
      <c r="BLA142" s="20"/>
      <c r="BLB142" s="20"/>
      <c r="BLC142" s="20"/>
      <c r="BLD142" s="20"/>
      <c r="BLE142" s="20"/>
      <c r="BLF142" s="20"/>
      <c r="BLG142" s="20"/>
      <c r="BLH142" s="20"/>
      <c r="BLI142" s="20"/>
      <c r="BLJ142" s="20"/>
      <c r="BLK142" s="20"/>
      <c r="BLL142" s="20"/>
      <c r="BLM142" s="20"/>
      <c r="BLN142" s="20"/>
      <c r="BLO142" s="20"/>
      <c r="BLP142" s="20"/>
      <c r="BLQ142" s="20"/>
      <c r="BLR142" s="20"/>
      <c r="BLS142" s="20"/>
      <c r="BLT142" s="20"/>
      <c r="BLU142" s="20"/>
      <c r="BLV142" s="20"/>
      <c r="BLW142" s="20"/>
      <c r="BLX142" s="20"/>
      <c r="BLY142" s="20"/>
      <c r="BLZ142" s="20"/>
      <c r="BMA142" s="20"/>
      <c r="BMB142" s="20"/>
      <c r="BMC142" s="20"/>
      <c r="BMD142" s="20"/>
      <c r="BME142" s="20"/>
      <c r="BMF142" s="20"/>
      <c r="BMG142" s="20"/>
      <c r="BMH142" s="20"/>
      <c r="BMI142" s="20"/>
      <c r="BMJ142" s="20"/>
      <c r="BMK142" s="20"/>
      <c r="BML142" s="20"/>
      <c r="BMM142" s="20"/>
      <c r="BMN142" s="20"/>
      <c r="BMO142" s="20"/>
      <c r="BMP142" s="20"/>
      <c r="BMQ142" s="20"/>
      <c r="BMR142" s="20"/>
      <c r="BMS142" s="20"/>
      <c r="BMT142" s="20"/>
      <c r="BMU142" s="20"/>
      <c r="BMV142" s="20"/>
      <c r="BMW142" s="20"/>
      <c r="BMX142" s="20"/>
      <c r="BMY142" s="20"/>
      <c r="BMZ142" s="20"/>
      <c r="BNA142" s="20"/>
      <c r="BNB142" s="20"/>
      <c r="BNC142" s="20"/>
      <c r="BND142" s="20"/>
      <c r="BNE142" s="20"/>
      <c r="BNF142" s="20"/>
      <c r="BNG142" s="20"/>
      <c r="BNH142" s="20"/>
      <c r="BNI142" s="20"/>
      <c r="BNJ142" s="20"/>
      <c r="BNK142" s="20"/>
      <c r="BNL142" s="20"/>
      <c r="BNM142" s="20"/>
      <c r="BNN142" s="20"/>
      <c r="BNO142" s="20"/>
      <c r="BNP142" s="20"/>
      <c r="BNQ142" s="20"/>
      <c r="BNR142" s="20"/>
      <c r="BNS142" s="20"/>
      <c r="BNT142" s="20"/>
      <c r="BNU142" s="20"/>
      <c r="BNV142" s="20"/>
      <c r="BNW142" s="20"/>
      <c r="BNX142" s="20"/>
      <c r="BNY142" s="20"/>
      <c r="BNZ142" s="20"/>
      <c r="BOA142" s="21"/>
      <c r="BOB142" s="21"/>
      <c r="BOC142" s="21"/>
      <c r="BOD142" s="21"/>
      <c r="BOE142" s="21"/>
      <c r="BOF142" s="21"/>
      <c r="BOG142" s="20"/>
      <c r="BOH142" s="20"/>
      <c r="BOI142" s="20"/>
      <c r="BOJ142" s="20"/>
      <c r="BOK142" s="20"/>
      <c r="BOL142" s="20"/>
      <c r="BOM142" s="20"/>
      <c r="BON142" s="20"/>
      <c r="BOO142" s="20"/>
      <c r="BOP142" s="20"/>
      <c r="BOQ142" s="20"/>
      <c r="BOR142" s="20"/>
      <c r="BOS142" s="20"/>
      <c r="BOT142" s="20"/>
      <c r="BOU142" s="20"/>
      <c r="BOV142" s="20"/>
      <c r="BOW142" s="20"/>
      <c r="BOX142" s="20"/>
      <c r="BOY142" s="20"/>
      <c r="BOZ142" s="20"/>
      <c r="BPA142" s="20"/>
      <c r="BPB142" s="20"/>
      <c r="BPC142" s="20"/>
      <c r="BPD142" s="20"/>
      <c r="BPE142" s="20"/>
      <c r="BPF142" s="20"/>
      <c r="BPG142" s="20"/>
      <c r="BPH142" s="20"/>
      <c r="BPI142" s="20"/>
      <c r="BPJ142" s="20"/>
      <c r="BPK142" s="20"/>
      <c r="BPL142" s="20"/>
      <c r="BPM142" s="20"/>
      <c r="BPN142" s="20"/>
      <c r="BPO142" s="20"/>
      <c r="BPP142" s="20"/>
      <c r="BPQ142" s="20"/>
      <c r="BPR142" s="20"/>
      <c r="BPS142" s="20"/>
      <c r="BPT142" s="20"/>
      <c r="BPU142" s="20"/>
      <c r="BPV142" s="20"/>
      <c r="BPW142" s="20"/>
      <c r="BPX142" s="20"/>
      <c r="BPY142" s="20"/>
      <c r="BPZ142" s="20"/>
      <c r="BQA142" s="20"/>
      <c r="BQB142" s="20"/>
      <c r="BQC142" s="20"/>
      <c r="BQD142" s="20"/>
      <c r="BQE142" s="20"/>
      <c r="BQF142" s="20"/>
      <c r="BQG142" s="20"/>
      <c r="BQH142" s="20"/>
      <c r="BQI142" s="20"/>
      <c r="BQJ142" s="20"/>
      <c r="BQK142" s="20"/>
      <c r="BQL142" s="20"/>
      <c r="BQM142" s="20"/>
      <c r="BQN142" s="20"/>
      <c r="BQO142" s="20"/>
      <c r="BQP142" s="20"/>
      <c r="BQQ142" s="20"/>
      <c r="BQR142" s="20"/>
      <c r="BQS142" s="20"/>
      <c r="BQT142" s="20"/>
      <c r="BQU142" s="20"/>
      <c r="BQV142" s="20"/>
      <c r="BQW142" s="20"/>
      <c r="BQX142" s="20"/>
      <c r="BQY142" s="20"/>
      <c r="BQZ142" s="20"/>
      <c r="BRA142" s="20"/>
      <c r="BRB142" s="20"/>
      <c r="BRC142" s="20"/>
      <c r="BRD142" s="20"/>
      <c r="BRE142" s="20"/>
      <c r="BRF142" s="20"/>
      <c r="BRG142" s="20"/>
      <c r="BRH142" s="20"/>
      <c r="BRI142" s="20"/>
      <c r="BRJ142" s="20"/>
      <c r="BRK142" s="20"/>
      <c r="BRL142" s="20"/>
      <c r="BRM142" s="20"/>
      <c r="BRN142" s="20"/>
      <c r="BRO142" s="20"/>
      <c r="BRP142" s="20"/>
      <c r="BRQ142" s="20"/>
      <c r="BRR142" s="20"/>
      <c r="BRS142" s="20"/>
      <c r="BRT142" s="20"/>
      <c r="BRU142" s="20"/>
      <c r="BRV142" s="20"/>
      <c r="BRW142" s="20"/>
      <c r="BRX142" s="20"/>
      <c r="BRY142" s="20"/>
      <c r="BRZ142" s="20"/>
      <c r="BSA142" s="20"/>
      <c r="BSB142" s="20"/>
      <c r="BSC142" s="20"/>
      <c r="BSD142" s="20"/>
      <c r="BSE142" s="20"/>
      <c r="BSF142" s="20"/>
      <c r="BSG142" s="20"/>
      <c r="BSH142" s="20"/>
      <c r="BSI142" s="20"/>
      <c r="BSJ142" s="20"/>
      <c r="BSK142" s="20"/>
      <c r="BSL142" s="20"/>
      <c r="BSM142" s="20"/>
      <c r="BSN142" s="20"/>
      <c r="BSO142" s="20"/>
      <c r="BSP142" s="20"/>
      <c r="BSQ142" s="20"/>
      <c r="BSR142" s="20"/>
      <c r="BSS142" s="20"/>
      <c r="BST142" s="20"/>
      <c r="BSU142" s="20"/>
      <c r="BSV142" s="20"/>
      <c r="BSW142" s="20"/>
      <c r="BSX142" s="20"/>
      <c r="BSY142" s="20"/>
      <c r="BSZ142" s="20"/>
      <c r="BTA142" s="20"/>
      <c r="BTB142" s="20"/>
      <c r="BTC142" s="20"/>
      <c r="BTD142" s="20"/>
      <c r="BTE142" s="20"/>
      <c r="BTF142" s="20"/>
      <c r="BTG142" s="20"/>
      <c r="BTH142" s="20"/>
      <c r="BTI142" s="20"/>
      <c r="BTJ142" s="20"/>
      <c r="BTK142" s="20"/>
      <c r="BTL142" s="20"/>
      <c r="BTM142" s="20"/>
      <c r="BTN142" s="20"/>
      <c r="BTO142" s="20"/>
      <c r="BTP142" s="20"/>
      <c r="BTQ142" s="20"/>
      <c r="BTR142" s="20"/>
      <c r="BTS142" s="20"/>
      <c r="BTT142" s="20"/>
      <c r="BTU142" s="20"/>
      <c r="BTV142" s="20"/>
      <c r="BTW142" s="20"/>
      <c r="BTX142" s="20"/>
      <c r="BTY142" s="20"/>
      <c r="BTZ142" s="20"/>
      <c r="BUA142" s="20"/>
      <c r="BUB142" s="20"/>
      <c r="BUC142" s="20"/>
      <c r="BUD142" s="20"/>
      <c r="BUE142" s="20"/>
      <c r="BUF142" s="20"/>
      <c r="BUG142" s="20"/>
      <c r="BUH142" s="20"/>
      <c r="BUI142" s="20"/>
      <c r="BUJ142" s="20"/>
      <c r="BUK142" s="20"/>
      <c r="BUL142" s="20"/>
      <c r="BUM142" s="20"/>
      <c r="BUN142" s="20"/>
      <c r="BUO142" s="20"/>
      <c r="BUP142" s="20"/>
      <c r="BUQ142" s="20"/>
      <c r="BUR142" s="20"/>
      <c r="BUS142" s="20"/>
      <c r="BUT142" s="20"/>
      <c r="BUU142" s="20"/>
      <c r="BUV142" s="20"/>
      <c r="BUW142" s="20"/>
      <c r="BUX142" s="20"/>
      <c r="BUY142" s="20"/>
      <c r="BUZ142" s="20"/>
      <c r="BVA142" s="20"/>
      <c r="BVB142" s="20"/>
      <c r="BVC142" s="20"/>
      <c r="BVD142" s="20"/>
      <c r="BVE142" s="20"/>
      <c r="BVF142" s="20"/>
      <c r="BVG142" s="20"/>
      <c r="BVH142" s="20"/>
      <c r="BVI142" s="20"/>
      <c r="BVJ142" s="20"/>
      <c r="BVK142" s="20"/>
      <c r="BVL142" s="20"/>
      <c r="BVM142" s="20"/>
      <c r="BVN142" s="20"/>
      <c r="BVO142" s="20"/>
      <c r="BVP142" s="20"/>
      <c r="BVQ142" s="20"/>
      <c r="BVR142" s="20"/>
      <c r="BVS142" s="20"/>
      <c r="BVT142" s="20"/>
      <c r="BVU142" s="20"/>
      <c r="BVV142" s="20"/>
      <c r="BVW142" s="20"/>
      <c r="BVX142" s="20"/>
      <c r="BVY142" s="20"/>
      <c r="BVZ142" s="20"/>
      <c r="BWA142" s="20"/>
      <c r="BWB142" s="20"/>
      <c r="BWC142" s="20"/>
      <c r="BWD142" s="20"/>
      <c r="BWE142" s="20"/>
      <c r="BWF142" s="20"/>
      <c r="BWG142" s="20"/>
      <c r="BWH142" s="20"/>
      <c r="BWI142" s="20"/>
      <c r="BWJ142" s="20"/>
      <c r="BWK142" s="20"/>
      <c r="BWL142" s="20"/>
      <c r="BWM142" s="20"/>
      <c r="BWN142" s="20"/>
      <c r="BWO142" s="20"/>
      <c r="BWP142" s="20"/>
      <c r="BWQ142" s="20"/>
      <c r="BWR142" s="20"/>
      <c r="BWS142" s="20"/>
      <c r="BWT142" s="20"/>
      <c r="BWU142" s="20"/>
      <c r="BWV142" s="20"/>
      <c r="BWW142" s="20"/>
      <c r="BWX142" s="20"/>
      <c r="BWY142" s="20"/>
      <c r="BWZ142" s="20"/>
      <c r="BXA142" s="20"/>
      <c r="BXB142" s="20"/>
      <c r="BXC142" s="20"/>
      <c r="BXD142" s="20"/>
      <c r="BXE142" s="20"/>
      <c r="BXF142" s="20"/>
      <c r="BXG142" s="20"/>
      <c r="BXH142" s="20"/>
      <c r="BXI142" s="20"/>
      <c r="BXJ142" s="20"/>
      <c r="BXK142" s="20"/>
      <c r="BXL142" s="20"/>
      <c r="BXM142" s="20"/>
      <c r="BXN142" s="20"/>
      <c r="BXO142" s="20"/>
      <c r="BXP142" s="20"/>
      <c r="BXQ142" s="20"/>
      <c r="BXR142" s="20"/>
      <c r="BXS142" s="20"/>
      <c r="BXT142" s="20"/>
      <c r="BXU142" s="20"/>
      <c r="BXV142" s="20"/>
      <c r="BXW142" s="21"/>
      <c r="BXX142" s="21"/>
      <c r="BXY142" s="21"/>
      <c r="BXZ142" s="21"/>
      <c r="BYA142" s="21"/>
      <c r="BYB142" s="21"/>
      <c r="BYC142" s="20"/>
      <c r="BYD142" s="20"/>
      <c r="BYE142" s="20"/>
      <c r="BYF142" s="20"/>
      <c r="BYG142" s="20"/>
      <c r="BYH142" s="20"/>
      <c r="BYI142" s="20"/>
      <c r="BYJ142" s="20"/>
      <c r="BYK142" s="20"/>
      <c r="BYL142" s="20"/>
      <c r="BYM142" s="20"/>
      <c r="BYN142" s="20"/>
      <c r="BYO142" s="20"/>
      <c r="BYP142" s="20"/>
      <c r="BYQ142" s="20"/>
      <c r="BYR142" s="20"/>
      <c r="BYS142" s="20"/>
      <c r="BYT142" s="20"/>
      <c r="BYU142" s="20"/>
      <c r="BYV142" s="20"/>
      <c r="BYW142" s="20"/>
      <c r="BYX142" s="20"/>
      <c r="BYY142" s="20"/>
      <c r="BYZ142" s="20"/>
      <c r="BZA142" s="20"/>
      <c r="BZB142" s="20"/>
      <c r="BZC142" s="20"/>
      <c r="BZD142" s="20"/>
      <c r="BZE142" s="20"/>
      <c r="BZF142" s="20"/>
      <c r="BZG142" s="20"/>
      <c r="BZH142" s="20"/>
      <c r="BZI142" s="20"/>
      <c r="BZJ142" s="20"/>
      <c r="BZK142" s="20"/>
      <c r="BZL142" s="20"/>
      <c r="BZM142" s="20"/>
      <c r="BZN142" s="20"/>
      <c r="BZO142" s="20"/>
      <c r="BZP142" s="20"/>
      <c r="BZQ142" s="20"/>
      <c r="BZR142" s="20"/>
      <c r="BZS142" s="20"/>
      <c r="BZT142" s="20"/>
      <c r="BZU142" s="20"/>
      <c r="BZV142" s="20"/>
      <c r="BZW142" s="20"/>
      <c r="BZX142" s="20"/>
      <c r="BZY142" s="20"/>
      <c r="BZZ142" s="20"/>
      <c r="CAA142" s="20"/>
      <c r="CAB142" s="20"/>
      <c r="CAC142" s="20"/>
      <c r="CAD142" s="20"/>
      <c r="CAE142" s="20"/>
      <c r="CAF142" s="20"/>
      <c r="CAG142" s="20"/>
      <c r="CAH142" s="20"/>
      <c r="CAI142" s="20"/>
      <c r="CAJ142" s="20"/>
      <c r="CAK142" s="20"/>
      <c r="CAL142" s="20"/>
      <c r="CAM142" s="20"/>
      <c r="CAN142" s="20"/>
      <c r="CAO142" s="20"/>
      <c r="CAP142" s="20"/>
      <c r="CAQ142" s="20"/>
      <c r="CAR142" s="20"/>
      <c r="CAS142" s="20"/>
      <c r="CAT142" s="20"/>
      <c r="CAU142" s="20"/>
      <c r="CAV142" s="20"/>
      <c r="CAW142" s="20"/>
      <c r="CAX142" s="20"/>
      <c r="CAY142" s="20"/>
      <c r="CAZ142" s="20"/>
      <c r="CBA142" s="20"/>
      <c r="CBB142" s="20"/>
      <c r="CBC142" s="20"/>
      <c r="CBD142" s="20"/>
      <c r="CBE142" s="20"/>
      <c r="CBF142" s="20"/>
      <c r="CBG142" s="20"/>
      <c r="CBH142" s="20"/>
      <c r="CBI142" s="20"/>
      <c r="CBJ142" s="20"/>
      <c r="CBK142" s="20"/>
      <c r="CBL142" s="20"/>
      <c r="CBM142" s="20"/>
      <c r="CBN142" s="20"/>
      <c r="CBO142" s="20"/>
      <c r="CBP142" s="20"/>
      <c r="CBQ142" s="20"/>
      <c r="CBR142" s="20"/>
      <c r="CBS142" s="20"/>
      <c r="CBT142" s="20"/>
      <c r="CBU142" s="20"/>
      <c r="CBV142" s="20"/>
      <c r="CBW142" s="20"/>
      <c r="CBX142" s="20"/>
      <c r="CBY142" s="20"/>
      <c r="CBZ142" s="20"/>
      <c r="CCA142" s="20"/>
      <c r="CCB142" s="20"/>
      <c r="CCC142" s="20"/>
      <c r="CCD142" s="20"/>
      <c r="CCE142" s="20"/>
      <c r="CCF142" s="20"/>
      <c r="CCG142" s="20"/>
      <c r="CCH142" s="20"/>
      <c r="CCI142" s="20"/>
      <c r="CCJ142" s="20"/>
      <c r="CCK142" s="20"/>
      <c r="CCL142" s="20"/>
      <c r="CCM142" s="20"/>
      <c r="CCN142" s="20"/>
      <c r="CCO142" s="20"/>
      <c r="CCP142" s="20"/>
      <c r="CCQ142" s="20"/>
      <c r="CCR142" s="20"/>
      <c r="CCS142" s="20"/>
      <c r="CCT142" s="20"/>
      <c r="CCU142" s="20"/>
      <c r="CCV142" s="20"/>
      <c r="CCW142" s="20"/>
      <c r="CCX142" s="20"/>
      <c r="CCY142" s="20"/>
      <c r="CCZ142" s="20"/>
      <c r="CDA142" s="20"/>
      <c r="CDB142" s="20"/>
      <c r="CDC142" s="20"/>
      <c r="CDD142" s="20"/>
      <c r="CDE142" s="20"/>
      <c r="CDF142" s="20"/>
      <c r="CDG142" s="20"/>
      <c r="CDH142" s="20"/>
      <c r="CDI142" s="20"/>
      <c r="CDJ142" s="20"/>
      <c r="CDK142" s="20"/>
      <c r="CDL142" s="20"/>
      <c r="CDM142" s="20"/>
      <c r="CDN142" s="20"/>
      <c r="CDO142" s="20"/>
      <c r="CDP142" s="20"/>
      <c r="CDQ142" s="20"/>
      <c r="CDR142" s="20"/>
      <c r="CDS142" s="20"/>
      <c r="CDT142" s="20"/>
      <c r="CDU142" s="20"/>
      <c r="CDV142" s="20"/>
      <c r="CDW142" s="20"/>
      <c r="CDX142" s="20"/>
      <c r="CDY142" s="20"/>
      <c r="CDZ142" s="20"/>
      <c r="CEA142" s="20"/>
      <c r="CEB142" s="20"/>
      <c r="CEC142" s="20"/>
      <c r="CED142" s="20"/>
      <c r="CEE142" s="20"/>
      <c r="CEF142" s="20"/>
      <c r="CEG142" s="20"/>
      <c r="CEH142" s="20"/>
      <c r="CEI142" s="20"/>
      <c r="CEJ142" s="20"/>
      <c r="CEK142" s="20"/>
      <c r="CEL142" s="20"/>
      <c r="CEM142" s="20"/>
      <c r="CEN142" s="20"/>
      <c r="CEO142" s="20"/>
      <c r="CEP142" s="20"/>
      <c r="CEQ142" s="20"/>
      <c r="CER142" s="20"/>
      <c r="CES142" s="20"/>
      <c r="CET142" s="20"/>
      <c r="CEU142" s="20"/>
      <c r="CEV142" s="20"/>
      <c r="CEW142" s="20"/>
      <c r="CEX142" s="20"/>
      <c r="CEY142" s="20"/>
      <c r="CEZ142" s="20"/>
      <c r="CFA142" s="20"/>
      <c r="CFB142" s="20"/>
      <c r="CFC142" s="20"/>
      <c r="CFD142" s="20"/>
      <c r="CFE142" s="20"/>
      <c r="CFF142" s="20"/>
      <c r="CFG142" s="20"/>
      <c r="CFH142" s="20"/>
      <c r="CFI142" s="20"/>
      <c r="CFJ142" s="20"/>
      <c r="CFK142" s="20"/>
      <c r="CFL142" s="20"/>
      <c r="CFM142" s="20"/>
      <c r="CFN142" s="20"/>
      <c r="CFO142" s="20"/>
      <c r="CFP142" s="20"/>
      <c r="CFQ142" s="20"/>
      <c r="CFR142" s="20"/>
      <c r="CFS142" s="20"/>
      <c r="CFT142" s="20"/>
      <c r="CFU142" s="20"/>
      <c r="CFV142" s="20"/>
      <c r="CFW142" s="20"/>
      <c r="CFX142" s="20"/>
      <c r="CFY142" s="20"/>
      <c r="CFZ142" s="20"/>
      <c r="CGA142" s="20"/>
      <c r="CGB142" s="20"/>
      <c r="CGC142" s="20"/>
      <c r="CGD142" s="20"/>
      <c r="CGE142" s="20"/>
      <c r="CGF142" s="20"/>
      <c r="CGG142" s="20"/>
      <c r="CGH142" s="20"/>
      <c r="CGI142" s="20"/>
      <c r="CGJ142" s="20"/>
      <c r="CGK142" s="20"/>
      <c r="CGL142" s="20"/>
      <c r="CGM142" s="20"/>
      <c r="CGN142" s="20"/>
      <c r="CGO142" s="20"/>
      <c r="CGP142" s="20"/>
      <c r="CGQ142" s="20"/>
      <c r="CGR142" s="20"/>
      <c r="CGS142" s="20"/>
      <c r="CGT142" s="20"/>
      <c r="CGU142" s="20"/>
      <c r="CGV142" s="20"/>
      <c r="CGW142" s="20"/>
      <c r="CGX142" s="20"/>
      <c r="CGY142" s="20"/>
      <c r="CGZ142" s="20"/>
      <c r="CHA142" s="20"/>
      <c r="CHB142" s="20"/>
      <c r="CHC142" s="20"/>
      <c r="CHD142" s="20"/>
      <c r="CHE142" s="20"/>
      <c r="CHF142" s="20"/>
      <c r="CHG142" s="20"/>
      <c r="CHH142" s="20"/>
      <c r="CHI142" s="20"/>
      <c r="CHJ142" s="20"/>
      <c r="CHK142" s="20"/>
      <c r="CHL142" s="20"/>
      <c r="CHM142" s="20"/>
      <c r="CHN142" s="20"/>
      <c r="CHO142" s="20"/>
      <c r="CHP142" s="20"/>
      <c r="CHQ142" s="20"/>
      <c r="CHR142" s="20"/>
      <c r="CHS142" s="21"/>
      <c r="CHT142" s="21"/>
      <c r="CHU142" s="21"/>
      <c r="CHV142" s="21"/>
      <c r="CHW142" s="21"/>
      <c r="CHX142" s="21"/>
      <c r="CHY142" s="20"/>
      <c r="CHZ142" s="20"/>
      <c r="CIA142" s="20"/>
      <c r="CIB142" s="20"/>
      <c r="CIC142" s="20"/>
      <c r="CID142" s="20"/>
      <c r="CIE142" s="20"/>
      <c r="CIF142" s="20"/>
      <c r="CIG142" s="20"/>
      <c r="CIH142" s="20"/>
      <c r="CII142" s="20"/>
      <c r="CIJ142" s="20"/>
      <c r="CIK142" s="20"/>
      <c r="CIL142" s="20"/>
      <c r="CIM142" s="20"/>
      <c r="CIN142" s="20"/>
      <c r="CIO142" s="20"/>
      <c r="CIP142" s="20"/>
      <c r="CIQ142" s="20"/>
      <c r="CIR142" s="20"/>
      <c r="CIS142" s="20"/>
      <c r="CIT142" s="20"/>
      <c r="CIU142" s="20"/>
      <c r="CIV142" s="20"/>
      <c r="CIW142" s="20"/>
      <c r="CIX142" s="20"/>
      <c r="CIY142" s="20"/>
      <c r="CIZ142" s="20"/>
      <c r="CJA142" s="20"/>
      <c r="CJB142" s="20"/>
      <c r="CJC142" s="20"/>
      <c r="CJD142" s="20"/>
      <c r="CJE142" s="20"/>
      <c r="CJF142" s="20"/>
      <c r="CJG142" s="20"/>
      <c r="CJH142" s="20"/>
      <c r="CJI142" s="20"/>
      <c r="CJJ142" s="20"/>
      <c r="CJK142" s="20"/>
      <c r="CJL142" s="20"/>
      <c r="CJM142" s="20"/>
      <c r="CJN142" s="20"/>
      <c r="CJO142" s="20"/>
      <c r="CJP142" s="20"/>
      <c r="CJQ142" s="20"/>
      <c r="CJR142" s="20"/>
      <c r="CJS142" s="20"/>
      <c r="CJT142" s="20"/>
      <c r="CJU142" s="20"/>
      <c r="CJV142" s="20"/>
      <c r="CJW142" s="20"/>
      <c r="CJX142" s="20"/>
      <c r="CJY142" s="20"/>
      <c r="CJZ142" s="20"/>
      <c r="CKA142" s="20"/>
      <c r="CKB142" s="20"/>
      <c r="CKC142" s="20"/>
      <c r="CKD142" s="20"/>
      <c r="CKE142" s="20"/>
      <c r="CKF142" s="20"/>
      <c r="CKG142" s="20"/>
      <c r="CKH142" s="20"/>
      <c r="CKI142" s="20"/>
      <c r="CKJ142" s="20"/>
      <c r="CKK142" s="20"/>
      <c r="CKL142" s="20"/>
      <c r="CKM142" s="20"/>
      <c r="CKN142" s="20"/>
      <c r="CKO142" s="20"/>
      <c r="CKP142" s="20"/>
      <c r="CKQ142" s="20"/>
      <c r="CKR142" s="20"/>
      <c r="CKS142" s="20"/>
      <c r="CKT142" s="20"/>
      <c r="CKU142" s="20"/>
      <c r="CKV142" s="20"/>
      <c r="CKW142" s="20"/>
      <c r="CKX142" s="20"/>
      <c r="CKY142" s="20"/>
      <c r="CKZ142" s="20"/>
      <c r="CLA142" s="20"/>
      <c r="CLB142" s="20"/>
      <c r="CLC142" s="20"/>
      <c r="CLD142" s="20"/>
      <c r="CLE142" s="20"/>
      <c r="CLF142" s="20"/>
      <c r="CLG142" s="20"/>
      <c r="CLH142" s="20"/>
      <c r="CLI142" s="20"/>
      <c r="CLJ142" s="20"/>
      <c r="CLK142" s="20"/>
      <c r="CLL142" s="20"/>
      <c r="CLM142" s="20"/>
      <c r="CLN142" s="20"/>
      <c r="CLO142" s="20"/>
      <c r="CLP142" s="20"/>
      <c r="CLQ142" s="20"/>
      <c r="CLR142" s="20"/>
      <c r="CLS142" s="20"/>
      <c r="CLT142" s="20"/>
      <c r="CLU142" s="20"/>
      <c r="CLV142" s="20"/>
      <c r="CLW142" s="20"/>
      <c r="CLX142" s="20"/>
      <c r="CLY142" s="20"/>
      <c r="CLZ142" s="20"/>
      <c r="CMA142" s="20"/>
      <c r="CMB142" s="20"/>
      <c r="CMC142" s="20"/>
      <c r="CMD142" s="20"/>
      <c r="CME142" s="20"/>
      <c r="CMF142" s="20"/>
      <c r="CMG142" s="20"/>
      <c r="CMH142" s="20"/>
      <c r="CMI142" s="20"/>
      <c r="CMJ142" s="20"/>
      <c r="CMK142" s="20"/>
      <c r="CML142" s="20"/>
      <c r="CMM142" s="20"/>
      <c r="CMN142" s="20"/>
      <c r="CMO142" s="20"/>
      <c r="CMP142" s="20"/>
      <c r="CMQ142" s="20"/>
      <c r="CMR142" s="20"/>
      <c r="CMS142" s="20"/>
      <c r="CMT142" s="20"/>
      <c r="CMU142" s="20"/>
      <c r="CMV142" s="20"/>
      <c r="CMW142" s="20"/>
      <c r="CMX142" s="20"/>
      <c r="CMY142" s="20"/>
      <c r="CMZ142" s="20"/>
      <c r="CNA142" s="20"/>
      <c r="CNB142" s="20"/>
      <c r="CNC142" s="20"/>
      <c r="CND142" s="20"/>
      <c r="CNE142" s="20"/>
      <c r="CNF142" s="20"/>
      <c r="CNG142" s="20"/>
      <c r="CNH142" s="20"/>
      <c r="CNI142" s="20"/>
      <c r="CNJ142" s="20"/>
      <c r="CNK142" s="20"/>
      <c r="CNL142" s="20"/>
      <c r="CNM142" s="20"/>
      <c r="CNN142" s="20"/>
      <c r="CNO142" s="20"/>
      <c r="CNP142" s="20"/>
      <c r="CNQ142" s="20"/>
      <c r="CNR142" s="20"/>
      <c r="CNS142" s="20"/>
      <c r="CNT142" s="20"/>
      <c r="CNU142" s="20"/>
      <c r="CNV142" s="20"/>
      <c r="CNW142" s="20"/>
      <c r="CNX142" s="20"/>
      <c r="CNY142" s="20"/>
      <c r="CNZ142" s="20"/>
      <c r="COA142" s="20"/>
      <c r="COB142" s="20"/>
      <c r="COC142" s="20"/>
      <c r="COD142" s="20"/>
      <c r="COE142" s="20"/>
      <c r="COF142" s="20"/>
      <c r="COG142" s="20"/>
      <c r="COH142" s="20"/>
      <c r="COI142" s="20"/>
      <c r="COJ142" s="20"/>
      <c r="COK142" s="20"/>
      <c r="COL142" s="20"/>
      <c r="COM142" s="20"/>
      <c r="CON142" s="20"/>
      <c r="COO142" s="20"/>
      <c r="COP142" s="20"/>
      <c r="COQ142" s="20"/>
      <c r="COR142" s="20"/>
      <c r="COS142" s="20"/>
      <c r="COT142" s="20"/>
      <c r="COU142" s="20"/>
      <c r="COV142" s="20"/>
      <c r="COW142" s="20"/>
      <c r="COX142" s="20"/>
      <c r="COY142" s="20"/>
      <c r="COZ142" s="20"/>
      <c r="CPA142" s="20"/>
      <c r="CPB142" s="20"/>
      <c r="CPC142" s="20"/>
      <c r="CPD142" s="20"/>
      <c r="CPE142" s="20"/>
      <c r="CPF142" s="20"/>
      <c r="CPG142" s="20"/>
      <c r="CPH142" s="20"/>
      <c r="CPI142" s="20"/>
      <c r="CPJ142" s="20"/>
      <c r="CPK142" s="20"/>
      <c r="CPL142" s="20"/>
      <c r="CPM142" s="20"/>
      <c r="CPN142" s="20"/>
      <c r="CPO142" s="20"/>
      <c r="CPP142" s="20"/>
      <c r="CPQ142" s="20"/>
      <c r="CPR142" s="20"/>
      <c r="CPS142" s="20"/>
      <c r="CPT142" s="20"/>
      <c r="CPU142" s="20"/>
      <c r="CPV142" s="20"/>
      <c r="CPW142" s="20"/>
      <c r="CPX142" s="20"/>
      <c r="CPY142" s="20"/>
      <c r="CPZ142" s="20"/>
      <c r="CQA142" s="20"/>
      <c r="CQB142" s="20"/>
      <c r="CQC142" s="20"/>
      <c r="CQD142" s="20"/>
      <c r="CQE142" s="20"/>
      <c r="CQF142" s="20"/>
      <c r="CQG142" s="20"/>
      <c r="CQH142" s="20"/>
      <c r="CQI142" s="20"/>
      <c r="CQJ142" s="20"/>
      <c r="CQK142" s="20"/>
      <c r="CQL142" s="20"/>
      <c r="CQM142" s="20"/>
      <c r="CQN142" s="20"/>
      <c r="CQO142" s="20"/>
      <c r="CQP142" s="20"/>
      <c r="CQQ142" s="20"/>
      <c r="CQR142" s="20"/>
      <c r="CQS142" s="20"/>
      <c r="CQT142" s="20"/>
      <c r="CQU142" s="20"/>
      <c r="CQV142" s="20"/>
      <c r="CQW142" s="20"/>
      <c r="CQX142" s="20"/>
      <c r="CQY142" s="20"/>
      <c r="CQZ142" s="20"/>
      <c r="CRA142" s="20"/>
      <c r="CRB142" s="20"/>
      <c r="CRC142" s="20"/>
      <c r="CRD142" s="20"/>
      <c r="CRE142" s="20"/>
      <c r="CRF142" s="20"/>
      <c r="CRG142" s="20"/>
      <c r="CRH142" s="20"/>
      <c r="CRI142" s="20"/>
      <c r="CRJ142" s="20"/>
      <c r="CRK142" s="20"/>
      <c r="CRL142" s="20"/>
      <c r="CRM142" s="20"/>
      <c r="CRN142" s="20"/>
      <c r="CRO142" s="21"/>
      <c r="CRP142" s="21"/>
      <c r="CRQ142" s="21"/>
      <c r="CRR142" s="21"/>
      <c r="CRS142" s="21"/>
      <c r="CRT142" s="21"/>
      <c r="CRU142" s="20"/>
      <c r="CRV142" s="20"/>
      <c r="CRW142" s="20"/>
      <c r="CRX142" s="20"/>
      <c r="CRY142" s="20"/>
      <c r="CRZ142" s="20"/>
      <c r="CSA142" s="20"/>
      <c r="CSB142" s="20"/>
      <c r="CSC142" s="20"/>
      <c r="CSD142" s="20"/>
      <c r="CSE142" s="20"/>
      <c r="CSF142" s="20"/>
      <c r="CSG142" s="20"/>
      <c r="CSH142" s="20"/>
      <c r="CSI142" s="20"/>
      <c r="CSJ142" s="20"/>
      <c r="CSK142" s="20"/>
      <c r="CSL142" s="20"/>
      <c r="CSM142" s="20"/>
      <c r="CSN142" s="20"/>
      <c r="CSO142" s="20"/>
      <c r="CSP142" s="20"/>
      <c r="CSQ142" s="20"/>
      <c r="CSR142" s="20"/>
      <c r="CSS142" s="20"/>
      <c r="CST142" s="20"/>
      <c r="CSU142" s="20"/>
      <c r="CSV142" s="20"/>
      <c r="CSW142" s="20"/>
      <c r="CSX142" s="20"/>
      <c r="CSY142" s="20"/>
      <c r="CSZ142" s="20"/>
      <c r="CTA142" s="20"/>
      <c r="CTB142" s="20"/>
      <c r="CTC142" s="20"/>
      <c r="CTD142" s="20"/>
      <c r="CTE142" s="20"/>
      <c r="CTF142" s="20"/>
      <c r="CTG142" s="20"/>
      <c r="CTH142" s="20"/>
      <c r="CTI142" s="20"/>
      <c r="CTJ142" s="20"/>
      <c r="CTK142" s="20"/>
      <c r="CTL142" s="20"/>
      <c r="CTM142" s="20"/>
      <c r="CTN142" s="20"/>
      <c r="CTO142" s="20"/>
      <c r="CTP142" s="20"/>
      <c r="CTQ142" s="20"/>
      <c r="CTR142" s="20"/>
      <c r="CTS142" s="20"/>
      <c r="CTT142" s="20"/>
      <c r="CTU142" s="20"/>
      <c r="CTV142" s="20"/>
      <c r="CTW142" s="20"/>
      <c r="CTX142" s="20"/>
      <c r="CTY142" s="20"/>
      <c r="CTZ142" s="20"/>
      <c r="CUA142" s="20"/>
      <c r="CUB142" s="20"/>
      <c r="CUC142" s="20"/>
      <c r="CUD142" s="20"/>
      <c r="CUE142" s="20"/>
      <c r="CUF142" s="20"/>
      <c r="CUG142" s="20"/>
      <c r="CUH142" s="20"/>
      <c r="CUI142" s="20"/>
      <c r="CUJ142" s="20"/>
      <c r="CUK142" s="20"/>
      <c r="CUL142" s="20"/>
      <c r="CUM142" s="20"/>
      <c r="CUN142" s="20"/>
      <c r="CUO142" s="20"/>
      <c r="CUP142" s="20"/>
      <c r="CUQ142" s="20"/>
      <c r="CUR142" s="20"/>
      <c r="CUS142" s="20"/>
      <c r="CUT142" s="20"/>
      <c r="CUU142" s="20"/>
      <c r="CUV142" s="20"/>
      <c r="CUW142" s="20"/>
      <c r="CUX142" s="20"/>
      <c r="CUY142" s="20"/>
      <c r="CUZ142" s="20"/>
      <c r="CVA142" s="20"/>
      <c r="CVB142" s="20"/>
      <c r="CVC142" s="20"/>
      <c r="CVD142" s="20"/>
      <c r="CVE142" s="20"/>
      <c r="CVF142" s="20"/>
      <c r="CVG142" s="20"/>
      <c r="CVH142" s="20"/>
      <c r="CVI142" s="20"/>
      <c r="CVJ142" s="20"/>
      <c r="CVK142" s="20"/>
      <c r="CVL142" s="20"/>
      <c r="CVM142" s="20"/>
      <c r="CVN142" s="20"/>
      <c r="CVO142" s="20"/>
      <c r="CVP142" s="20"/>
      <c r="CVQ142" s="20"/>
      <c r="CVR142" s="20"/>
      <c r="CVS142" s="20"/>
      <c r="CVT142" s="20"/>
      <c r="CVU142" s="20"/>
      <c r="CVV142" s="20"/>
      <c r="CVW142" s="20"/>
      <c r="CVX142" s="20"/>
      <c r="CVY142" s="20"/>
      <c r="CVZ142" s="20"/>
      <c r="CWA142" s="20"/>
      <c r="CWB142" s="20"/>
      <c r="CWC142" s="20"/>
      <c r="CWD142" s="20"/>
      <c r="CWE142" s="20"/>
      <c r="CWF142" s="20"/>
      <c r="CWG142" s="20"/>
      <c r="CWH142" s="20"/>
      <c r="CWI142" s="20"/>
      <c r="CWJ142" s="20"/>
      <c r="CWK142" s="20"/>
      <c r="CWL142" s="20"/>
      <c r="CWM142" s="20"/>
      <c r="CWN142" s="20"/>
      <c r="CWO142" s="20"/>
      <c r="CWP142" s="20"/>
      <c r="CWQ142" s="20"/>
      <c r="CWR142" s="20"/>
      <c r="CWS142" s="20"/>
      <c r="CWT142" s="20"/>
      <c r="CWU142" s="20"/>
      <c r="CWV142" s="20"/>
      <c r="CWW142" s="20"/>
      <c r="CWX142" s="20"/>
      <c r="CWY142" s="20"/>
      <c r="CWZ142" s="20"/>
      <c r="CXA142" s="20"/>
      <c r="CXB142" s="20"/>
      <c r="CXC142" s="20"/>
      <c r="CXD142" s="20"/>
      <c r="CXE142" s="20"/>
      <c r="CXF142" s="20"/>
      <c r="CXG142" s="20"/>
      <c r="CXH142" s="20"/>
      <c r="CXI142" s="20"/>
      <c r="CXJ142" s="20"/>
      <c r="CXK142" s="20"/>
      <c r="CXL142" s="20"/>
      <c r="CXM142" s="20"/>
      <c r="CXN142" s="20"/>
      <c r="CXO142" s="20"/>
      <c r="CXP142" s="20"/>
      <c r="CXQ142" s="20"/>
      <c r="CXR142" s="20"/>
      <c r="CXS142" s="20"/>
      <c r="CXT142" s="20"/>
      <c r="CXU142" s="20"/>
      <c r="CXV142" s="20"/>
      <c r="CXW142" s="20"/>
      <c r="CXX142" s="20"/>
      <c r="CXY142" s="20"/>
      <c r="CXZ142" s="20"/>
      <c r="CYA142" s="20"/>
      <c r="CYB142" s="20"/>
      <c r="CYC142" s="20"/>
      <c r="CYD142" s="20"/>
      <c r="CYE142" s="20"/>
      <c r="CYF142" s="20"/>
      <c r="CYG142" s="20"/>
      <c r="CYH142" s="20"/>
      <c r="CYI142" s="20"/>
      <c r="CYJ142" s="20"/>
      <c r="CYK142" s="20"/>
      <c r="CYL142" s="20"/>
      <c r="CYM142" s="20"/>
      <c r="CYN142" s="20"/>
      <c r="CYO142" s="20"/>
      <c r="CYP142" s="20"/>
      <c r="CYQ142" s="20"/>
      <c r="CYR142" s="20"/>
      <c r="CYS142" s="20"/>
      <c r="CYT142" s="20"/>
      <c r="CYU142" s="20"/>
      <c r="CYV142" s="20"/>
      <c r="CYW142" s="20"/>
      <c r="CYX142" s="20"/>
      <c r="CYY142" s="20"/>
      <c r="CYZ142" s="20"/>
      <c r="CZA142" s="20"/>
      <c r="CZB142" s="20"/>
      <c r="CZC142" s="20"/>
      <c r="CZD142" s="20"/>
      <c r="CZE142" s="20"/>
      <c r="CZF142" s="20"/>
      <c r="CZG142" s="20"/>
      <c r="CZH142" s="20"/>
      <c r="CZI142" s="20"/>
      <c r="CZJ142" s="20"/>
      <c r="CZK142" s="20"/>
      <c r="CZL142" s="20"/>
      <c r="CZM142" s="20"/>
      <c r="CZN142" s="20"/>
      <c r="CZO142" s="20"/>
      <c r="CZP142" s="20"/>
      <c r="CZQ142" s="20"/>
      <c r="CZR142" s="20"/>
      <c r="CZS142" s="20"/>
      <c r="CZT142" s="20"/>
      <c r="CZU142" s="20"/>
      <c r="CZV142" s="20"/>
      <c r="CZW142" s="20"/>
      <c r="CZX142" s="20"/>
      <c r="CZY142" s="20"/>
      <c r="CZZ142" s="20"/>
      <c r="DAA142" s="20"/>
      <c r="DAB142" s="20"/>
      <c r="DAC142" s="20"/>
      <c r="DAD142" s="20"/>
      <c r="DAE142" s="20"/>
      <c r="DAF142" s="20"/>
      <c r="DAG142" s="20"/>
      <c r="DAH142" s="20"/>
      <c r="DAI142" s="20"/>
      <c r="DAJ142" s="20"/>
      <c r="DAK142" s="20"/>
      <c r="DAL142" s="20"/>
      <c r="DAM142" s="20"/>
      <c r="DAN142" s="20"/>
      <c r="DAO142" s="20"/>
      <c r="DAP142" s="20"/>
      <c r="DAQ142" s="20"/>
      <c r="DAR142" s="20"/>
      <c r="DAS142" s="20"/>
      <c r="DAT142" s="20"/>
      <c r="DAU142" s="20"/>
      <c r="DAV142" s="20"/>
      <c r="DAW142" s="20"/>
      <c r="DAX142" s="20"/>
      <c r="DAY142" s="20"/>
      <c r="DAZ142" s="20"/>
      <c r="DBA142" s="20"/>
      <c r="DBB142" s="20"/>
      <c r="DBC142" s="20"/>
      <c r="DBD142" s="20"/>
      <c r="DBE142" s="20"/>
      <c r="DBF142" s="20"/>
      <c r="DBG142" s="20"/>
      <c r="DBH142" s="20"/>
      <c r="DBI142" s="20"/>
      <c r="DBJ142" s="20"/>
      <c r="DBK142" s="21"/>
      <c r="DBL142" s="21"/>
      <c r="DBM142" s="21"/>
      <c r="DBN142" s="21"/>
      <c r="DBO142" s="21"/>
      <c r="DBP142" s="21"/>
      <c r="DBQ142" s="20"/>
      <c r="DBR142" s="20"/>
      <c r="DBS142" s="20"/>
      <c r="DBT142" s="20"/>
      <c r="DBU142" s="20"/>
      <c r="DBV142" s="20"/>
      <c r="DBW142" s="20"/>
      <c r="DBX142" s="20"/>
      <c r="DBY142" s="20"/>
      <c r="DBZ142" s="20"/>
      <c r="DCA142" s="20"/>
      <c r="DCB142" s="20"/>
      <c r="DCC142" s="20"/>
      <c r="DCD142" s="20"/>
      <c r="DCE142" s="20"/>
      <c r="DCF142" s="20"/>
      <c r="DCG142" s="20"/>
      <c r="DCH142" s="20"/>
      <c r="DCI142" s="20"/>
      <c r="DCJ142" s="20"/>
      <c r="DCK142" s="20"/>
      <c r="DCL142" s="20"/>
      <c r="DCM142" s="20"/>
      <c r="DCN142" s="20"/>
      <c r="DCO142" s="20"/>
      <c r="DCP142" s="20"/>
      <c r="DCQ142" s="20"/>
      <c r="DCR142" s="20"/>
      <c r="DCS142" s="20"/>
      <c r="DCT142" s="20"/>
      <c r="DCU142" s="20"/>
      <c r="DCV142" s="20"/>
      <c r="DCW142" s="20"/>
      <c r="DCX142" s="20"/>
      <c r="DCY142" s="20"/>
      <c r="DCZ142" s="20"/>
      <c r="DDA142" s="20"/>
      <c r="DDB142" s="20"/>
      <c r="DDC142" s="20"/>
      <c r="DDD142" s="20"/>
      <c r="DDE142" s="20"/>
      <c r="DDF142" s="20"/>
      <c r="DDG142" s="20"/>
      <c r="DDH142" s="20"/>
      <c r="DDI142" s="20"/>
      <c r="DDJ142" s="20"/>
      <c r="DDK142" s="20"/>
      <c r="DDL142" s="20"/>
      <c r="DDM142" s="20"/>
      <c r="DDN142" s="20"/>
      <c r="DDO142" s="20"/>
      <c r="DDP142" s="20"/>
      <c r="DDQ142" s="20"/>
      <c r="DDR142" s="20"/>
      <c r="DDS142" s="20"/>
      <c r="DDT142" s="20"/>
      <c r="DDU142" s="20"/>
      <c r="DDV142" s="20"/>
      <c r="DDW142" s="20"/>
      <c r="DDX142" s="20"/>
      <c r="DDY142" s="20"/>
      <c r="DDZ142" s="20"/>
      <c r="DEA142" s="20"/>
      <c r="DEB142" s="20"/>
      <c r="DEC142" s="20"/>
      <c r="DED142" s="20"/>
      <c r="DEE142" s="20"/>
      <c r="DEF142" s="20"/>
      <c r="DEG142" s="20"/>
      <c r="DEH142" s="20"/>
      <c r="DEI142" s="20"/>
      <c r="DEJ142" s="20"/>
      <c r="DEK142" s="20"/>
      <c r="DEL142" s="20"/>
      <c r="DEM142" s="20"/>
      <c r="DEN142" s="20"/>
      <c r="DEO142" s="20"/>
      <c r="DEP142" s="20"/>
      <c r="DEQ142" s="20"/>
      <c r="DER142" s="20"/>
      <c r="DES142" s="20"/>
      <c r="DET142" s="20"/>
      <c r="DEU142" s="20"/>
      <c r="DEV142" s="20"/>
      <c r="DEW142" s="20"/>
      <c r="DEX142" s="20"/>
      <c r="DEY142" s="20"/>
      <c r="DEZ142" s="20"/>
      <c r="DFA142" s="20"/>
      <c r="DFB142" s="20"/>
      <c r="DFC142" s="20"/>
      <c r="DFD142" s="20"/>
      <c r="DFE142" s="20"/>
      <c r="DFF142" s="20"/>
      <c r="DFG142" s="20"/>
      <c r="DFH142" s="20"/>
      <c r="DFI142" s="20"/>
      <c r="DFJ142" s="20"/>
      <c r="DFK142" s="20"/>
      <c r="DFL142" s="20"/>
      <c r="DFM142" s="20"/>
      <c r="DFN142" s="20"/>
      <c r="DFO142" s="20"/>
      <c r="DFP142" s="20"/>
      <c r="DFQ142" s="20"/>
      <c r="DFR142" s="20"/>
      <c r="DFS142" s="20"/>
      <c r="DFT142" s="20"/>
      <c r="DFU142" s="20"/>
      <c r="DFV142" s="20"/>
      <c r="DFW142" s="20"/>
      <c r="DFX142" s="20"/>
      <c r="DFY142" s="20"/>
      <c r="DFZ142" s="20"/>
      <c r="DGA142" s="20"/>
      <c r="DGB142" s="20"/>
      <c r="DGC142" s="20"/>
      <c r="DGD142" s="20"/>
      <c r="DGE142" s="20"/>
      <c r="DGF142" s="20"/>
      <c r="DGG142" s="20"/>
      <c r="DGH142" s="20"/>
      <c r="DGI142" s="20"/>
      <c r="DGJ142" s="20"/>
      <c r="DGK142" s="20"/>
      <c r="DGL142" s="20"/>
      <c r="DGM142" s="20"/>
      <c r="DGN142" s="20"/>
      <c r="DGO142" s="20"/>
      <c r="DGP142" s="20"/>
      <c r="DGQ142" s="20"/>
      <c r="DGR142" s="20"/>
      <c r="DGS142" s="20"/>
      <c r="DGT142" s="20"/>
      <c r="DGU142" s="20"/>
      <c r="DGV142" s="20"/>
      <c r="DGW142" s="20"/>
      <c r="DGX142" s="20"/>
      <c r="DGY142" s="20"/>
      <c r="DGZ142" s="20"/>
      <c r="DHA142" s="20"/>
      <c r="DHB142" s="20"/>
      <c r="DHC142" s="20"/>
      <c r="DHD142" s="20"/>
      <c r="DHE142" s="20"/>
      <c r="DHF142" s="20"/>
      <c r="DHG142" s="20"/>
      <c r="DHH142" s="20"/>
      <c r="DHI142" s="20"/>
      <c r="DHJ142" s="20"/>
      <c r="DHK142" s="20"/>
      <c r="DHL142" s="20"/>
      <c r="DHM142" s="20"/>
      <c r="DHN142" s="20"/>
      <c r="DHO142" s="20"/>
      <c r="DHP142" s="20"/>
      <c r="DHQ142" s="20"/>
      <c r="DHR142" s="20"/>
      <c r="DHS142" s="20"/>
      <c r="DHT142" s="20"/>
      <c r="DHU142" s="20"/>
      <c r="DHV142" s="20"/>
      <c r="DHW142" s="20"/>
      <c r="DHX142" s="20"/>
      <c r="DHY142" s="20"/>
      <c r="DHZ142" s="20"/>
      <c r="DIA142" s="20"/>
      <c r="DIB142" s="20"/>
      <c r="DIC142" s="20"/>
      <c r="DID142" s="20"/>
      <c r="DIE142" s="20"/>
      <c r="DIF142" s="20"/>
      <c r="DIG142" s="20"/>
      <c r="DIH142" s="20"/>
      <c r="DII142" s="20"/>
      <c r="DIJ142" s="20"/>
      <c r="DIK142" s="20"/>
      <c r="DIL142" s="20"/>
      <c r="DIM142" s="20"/>
      <c r="DIN142" s="20"/>
      <c r="DIO142" s="20"/>
      <c r="DIP142" s="20"/>
      <c r="DIQ142" s="20"/>
      <c r="DIR142" s="20"/>
      <c r="DIS142" s="20"/>
      <c r="DIT142" s="20"/>
      <c r="DIU142" s="20"/>
      <c r="DIV142" s="20"/>
      <c r="DIW142" s="20"/>
      <c r="DIX142" s="20"/>
      <c r="DIY142" s="20"/>
      <c r="DIZ142" s="20"/>
      <c r="DJA142" s="20"/>
      <c r="DJB142" s="20"/>
      <c r="DJC142" s="20"/>
      <c r="DJD142" s="20"/>
      <c r="DJE142" s="20"/>
      <c r="DJF142" s="20"/>
      <c r="DJG142" s="20"/>
      <c r="DJH142" s="20"/>
      <c r="DJI142" s="20"/>
      <c r="DJJ142" s="20"/>
      <c r="DJK142" s="20"/>
      <c r="DJL142" s="20"/>
      <c r="DJM142" s="20"/>
      <c r="DJN142" s="20"/>
      <c r="DJO142" s="20"/>
      <c r="DJP142" s="20"/>
      <c r="DJQ142" s="20"/>
      <c r="DJR142" s="20"/>
      <c r="DJS142" s="20"/>
      <c r="DJT142" s="20"/>
      <c r="DJU142" s="20"/>
      <c r="DJV142" s="20"/>
      <c r="DJW142" s="20"/>
      <c r="DJX142" s="20"/>
      <c r="DJY142" s="20"/>
      <c r="DJZ142" s="20"/>
      <c r="DKA142" s="20"/>
      <c r="DKB142" s="20"/>
      <c r="DKC142" s="20"/>
      <c r="DKD142" s="20"/>
      <c r="DKE142" s="20"/>
      <c r="DKF142" s="20"/>
      <c r="DKG142" s="20"/>
      <c r="DKH142" s="20"/>
      <c r="DKI142" s="20"/>
      <c r="DKJ142" s="20"/>
      <c r="DKK142" s="20"/>
      <c r="DKL142" s="20"/>
      <c r="DKM142" s="20"/>
      <c r="DKN142" s="20"/>
      <c r="DKO142" s="20"/>
      <c r="DKP142" s="20"/>
      <c r="DKQ142" s="20"/>
      <c r="DKR142" s="20"/>
      <c r="DKS142" s="20"/>
      <c r="DKT142" s="20"/>
      <c r="DKU142" s="20"/>
      <c r="DKV142" s="20"/>
      <c r="DKW142" s="20"/>
      <c r="DKX142" s="20"/>
      <c r="DKY142" s="20"/>
      <c r="DKZ142" s="20"/>
      <c r="DLA142" s="20"/>
      <c r="DLB142" s="20"/>
      <c r="DLC142" s="20"/>
      <c r="DLD142" s="20"/>
      <c r="DLE142" s="20"/>
      <c r="DLF142" s="20"/>
      <c r="DLG142" s="21"/>
      <c r="DLH142" s="21"/>
      <c r="DLI142" s="21"/>
      <c r="DLJ142" s="21"/>
      <c r="DLK142" s="21"/>
      <c r="DLL142" s="21"/>
      <c r="DLM142" s="20"/>
      <c r="DLN142" s="20"/>
      <c r="DLO142" s="20"/>
      <c r="DLP142" s="20"/>
      <c r="DLQ142" s="20"/>
      <c r="DLR142" s="20"/>
      <c r="DLS142" s="20"/>
      <c r="DLT142" s="20"/>
      <c r="DLU142" s="20"/>
      <c r="DLV142" s="20"/>
      <c r="DLW142" s="20"/>
      <c r="DLX142" s="20"/>
      <c r="DLY142" s="20"/>
      <c r="DLZ142" s="20"/>
      <c r="DMA142" s="20"/>
      <c r="DMB142" s="20"/>
      <c r="DMC142" s="20"/>
      <c r="DMD142" s="20"/>
      <c r="DME142" s="20"/>
      <c r="DMF142" s="20"/>
      <c r="DMG142" s="20"/>
      <c r="DMH142" s="20"/>
      <c r="DMI142" s="20"/>
      <c r="DMJ142" s="20"/>
      <c r="DMK142" s="20"/>
      <c r="DML142" s="20"/>
      <c r="DMM142" s="20"/>
      <c r="DMN142" s="20"/>
      <c r="DMO142" s="20"/>
      <c r="DMP142" s="20"/>
      <c r="DMQ142" s="20"/>
      <c r="DMR142" s="20"/>
      <c r="DMS142" s="20"/>
      <c r="DMT142" s="20"/>
      <c r="DMU142" s="20"/>
      <c r="DMV142" s="20"/>
      <c r="DMW142" s="20"/>
      <c r="DMX142" s="20"/>
      <c r="DMY142" s="20"/>
      <c r="DMZ142" s="20"/>
      <c r="DNA142" s="20"/>
      <c r="DNB142" s="20"/>
      <c r="DNC142" s="20"/>
      <c r="DND142" s="20"/>
      <c r="DNE142" s="20"/>
      <c r="DNF142" s="20"/>
      <c r="DNG142" s="20"/>
      <c r="DNH142" s="20"/>
      <c r="DNI142" s="20"/>
      <c r="DNJ142" s="20"/>
      <c r="DNK142" s="20"/>
      <c r="DNL142" s="20"/>
      <c r="DNM142" s="20"/>
      <c r="DNN142" s="20"/>
      <c r="DNO142" s="20"/>
      <c r="DNP142" s="20"/>
      <c r="DNQ142" s="20"/>
      <c r="DNR142" s="20"/>
      <c r="DNS142" s="20"/>
      <c r="DNT142" s="20"/>
      <c r="DNU142" s="20"/>
      <c r="DNV142" s="20"/>
      <c r="DNW142" s="20"/>
      <c r="DNX142" s="20"/>
      <c r="DNY142" s="20"/>
      <c r="DNZ142" s="20"/>
      <c r="DOA142" s="20"/>
      <c r="DOB142" s="20"/>
      <c r="DOC142" s="20"/>
      <c r="DOD142" s="20"/>
      <c r="DOE142" s="20"/>
      <c r="DOF142" s="20"/>
      <c r="DOG142" s="20"/>
      <c r="DOH142" s="20"/>
      <c r="DOI142" s="20"/>
      <c r="DOJ142" s="20"/>
      <c r="DOK142" s="20"/>
      <c r="DOL142" s="20"/>
      <c r="DOM142" s="20"/>
      <c r="DON142" s="20"/>
      <c r="DOO142" s="20"/>
      <c r="DOP142" s="20"/>
      <c r="DOQ142" s="20"/>
      <c r="DOR142" s="20"/>
      <c r="DOS142" s="20"/>
      <c r="DOT142" s="20"/>
      <c r="DOU142" s="20"/>
      <c r="DOV142" s="20"/>
      <c r="DOW142" s="20"/>
      <c r="DOX142" s="20"/>
      <c r="DOY142" s="20"/>
      <c r="DOZ142" s="20"/>
      <c r="DPA142" s="20"/>
      <c r="DPB142" s="20"/>
      <c r="DPC142" s="20"/>
      <c r="DPD142" s="20"/>
      <c r="DPE142" s="20"/>
      <c r="DPF142" s="20"/>
      <c r="DPG142" s="20"/>
      <c r="DPH142" s="20"/>
      <c r="DPI142" s="20"/>
      <c r="DPJ142" s="20"/>
      <c r="DPK142" s="20"/>
      <c r="DPL142" s="20"/>
      <c r="DPM142" s="20"/>
      <c r="DPN142" s="20"/>
      <c r="DPO142" s="20"/>
      <c r="DPP142" s="20"/>
      <c r="DPQ142" s="20"/>
      <c r="DPR142" s="20"/>
      <c r="DPS142" s="20"/>
      <c r="DPT142" s="20"/>
      <c r="DPU142" s="20"/>
      <c r="DPV142" s="20"/>
      <c r="DPW142" s="20"/>
      <c r="DPX142" s="20"/>
      <c r="DPY142" s="20"/>
      <c r="DPZ142" s="20"/>
      <c r="DQA142" s="20"/>
      <c r="DQB142" s="20"/>
      <c r="DQC142" s="20"/>
      <c r="DQD142" s="20"/>
      <c r="DQE142" s="20"/>
      <c r="DQF142" s="20"/>
      <c r="DQG142" s="20"/>
      <c r="DQH142" s="20"/>
      <c r="DQI142" s="20"/>
      <c r="DQJ142" s="20"/>
      <c r="DQK142" s="20"/>
      <c r="DQL142" s="20"/>
      <c r="DQM142" s="20"/>
      <c r="DQN142" s="20"/>
      <c r="DQO142" s="20"/>
      <c r="DQP142" s="20"/>
      <c r="DQQ142" s="20"/>
      <c r="DQR142" s="20"/>
      <c r="DQS142" s="20"/>
      <c r="DQT142" s="20"/>
      <c r="DQU142" s="20"/>
      <c r="DQV142" s="20"/>
      <c r="DQW142" s="20"/>
      <c r="DQX142" s="20"/>
      <c r="DQY142" s="20"/>
      <c r="DQZ142" s="20"/>
      <c r="DRA142" s="20"/>
      <c r="DRB142" s="20"/>
      <c r="DRC142" s="20"/>
      <c r="DRD142" s="20"/>
      <c r="DRE142" s="20"/>
      <c r="DRF142" s="20"/>
      <c r="DRG142" s="20"/>
      <c r="DRH142" s="20"/>
      <c r="DRI142" s="20"/>
      <c r="DRJ142" s="20"/>
      <c r="DRK142" s="20"/>
      <c r="DRL142" s="20"/>
      <c r="DRM142" s="20"/>
      <c r="DRN142" s="20"/>
      <c r="DRO142" s="20"/>
      <c r="DRP142" s="20"/>
      <c r="DRQ142" s="20"/>
      <c r="DRR142" s="20"/>
      <c r="DRS142" s="20"/>
      <c r="DRT142" s="20"/>
      <c r="DRU142" s="20"/>
      <c r="DRV142" s="20"/>
      <c r="DRW142" s="20"/>
      <c r="DRX142" s="20"/>
      <c r="DRY142" s="20"/>
      <c r="DRZ142" s="20"/>
      <c r="DSA142" s="20"/>
      <c r="DSB142" s="20"/>
      <c r="DSC142" s="20"/>
      <c r="DSD142" s="20"/>
      <c r="DSE142" s="20"/>
      <c r="DSF142" s="20"/>
      <c r="DSG142" s="20"/>
      <c r="DSH142" s="20"/>
      <c r="DSI142" s="20"/>
      <c r="DSJ142" s="20"/>
      <c r="DSK142" s="20"/>
      <c r="DSL142" s="20"/>
      <c r="DSM142" s="20"/>
      <c r="DSN142" s="20"/>
      <c r="DSO142" s="20"/>
      <c r="DSP142" s="20"/>
      <c r="DSQ142" s="20"/>
      <c r="DSR142" s="20"/>
      <c r="DSS142" s="20"/>
      <c r="DST142" s="20"/>
      <c r="DSU142" s="20"/>
      <c r="DSV142" s="20"/>
      <c r="DSW142" s="20"/>
      <c r="DSX142" s="20"/>
      <c r="DSY142" s="20"/>
      <c r="DSZ142" s="20"/>
      <c r="DTA142" s="20"/>
      <c r="DTB142" s="20"/>
      <c r="DTC142" s="20"/>
      <c r="DTD142" s="20"/>
      <c r="DTE142" s="20"/>
      <c r="DTF142" s="20"/>
      <c r="DTG142" s="20"/>
      <c r="DTH142" s="20"/>
      <c r="DTI142" s="20"/>
      <c r="DTJ142" s="20"/>
      <c r="DTK142" s="20"/>
      <c r="DTL142" s="20"/>
      <c r="DTM142" s="20"/>
      <c r="DTN142" s="20"/>
      <c r="DTO142" s="20"/>
      <c r="DTP142" s="20"/>
      <c r="DTQ142" s="20"/>
      <c r="DTR142" s="20"/>
      <c r="DTS142" s="20"/>
      <c r="DTT142" s="20"/>
      <c r="DTU142" s="20"/>
      <c r="DTV142" s="20"/>
      <c r="DTW142" s="20"/>
      <c r="DTX142" s="20"/>
      <c r="DTY142" s="20"/>
      <c r="DTZ142" s="20"/>
      <c r="DUA142" s="20"/>
      <c r="DUB142" s="20"/>
      <c r="DUC142" s="20"/>
      <c r="DUD142" s="20"/>
      <c r="DUE142" s="20"/>
      <c r="DUF142" s="20"/>
      <c r="DUG142" s="20"/>
      <c r="DUH142" s="20"/>
      <c r="DUI142" s="20"/>
      <c r="DUJ142" s="20"/>
      <c r="DUK142" s="20"/>
      <c r="DUL142" s="20"/>
      <c r="DUM142" s="20"/>
      <c r="DUN142" s="20"/>
      <c r="DUO142" s="20"/>
      <c r="DUP142" s="20"/>
      <c r="DUQ142" s="20"/>
      <c r="DUR142" s="20"/>
      <c r="DUS142" s="20"/>
      <c r="DUT142" s="20"/>
      <c r="DUU142" s="20"/>
      <c r="DUV142" s="20"/>
      <c r="DUW142" s="20"/>
      <c r="DUX142" s="20"/>
      <c r="DUY142" s="20"/>
      <c r="DUZ142" s="20"/>
      <c r="DVA142" s="20"/>
      <c r="DVB142" s="20"/>
      <c r="DVC142" s="21"/>
      <c r="DVD142" s="21"/>
      <c r="DVE142" s="21"/>
      <c r="DVF142" s="21"/>
      <c r="DVG142" s="21"/>
      <c r="DVH142" s="21"/>
      <c r="DVI142" s="20"/>
      <c r="DVJ142" s="20"/>
      <c r="DVK142" s="20"/>
      <c r="DVL142" s="20"/>
      <c r="DVM142" s="20"/>
      <c r="DVN142" s="20"/>
      <c r="DVO142" s="20"/>
      <c r="DVP142" s="20"/>
      <c r="DVQ142" s="20"/>
      <c r="DVR142" s="20"/>
      <c r="DVS142" s="20"/>
      <c r="DVT142" s="20"/>
      <c r="DVU142" s="20"/>
      <c r="DVV142" s="20"/>
      <c r="DVW142" s="20"/>
      <c r="DVX142" s="20"/>
      <c r="DVY142" s="20"/>
      <c r="DVZ142" s="20"/>
      <c r="DWA142" s="20"/>
      <c r="DWB142" s="20"/>
      <c r="DWC142" s="20"/>
      <c r="DWD142" s="20"/>
      <c r="DWE142" s="20"/>
      <c r="DWF142" s="20"/>
      <c r="DWG142" s="20"/>
      <c r="DWH142" s="20"/>
      <c r="DWI142" s="20"/>
      <c r="DWJ142" s="20"/>
      <c r="DWK142" s="20"/>
      <c r="DWL142" s="20"/>
      <c r="DWM142" s="20"/>
      <c r="DWN142" s="20"/>
      <c r="DWO142" s="20"/>
      <c r="DWP142" s="20"/>
      <c r="DWQ142" s="20"/>
      <c r="DWR142" s="20"/>
      <c r="DWS142" s="20"/>
      <c r="DWT142" s="20"/>
      <c r="DWU142" s="20"/>
      <c r="DWV142" s="20"/>
      <c r="DWW142" s="20"/>
      <c r="DWX142" s="20"/>
      <c r="DWY142" s="20"/>
      <c r="DWZ142" s="20"/>
      <c r="DXA142" s="20"/>
      <c r="DXB142" s="20"/>
      <c r="DXC142" s="20"/>
      <c r="DXD142" s="20"/>
      <c r="DXE142" s="20"/>
      <c r="DXF142" s="20"/>
      <c r="DXG142" s="20"/>
      <c r="DXH142" s="20"/>
      <c r="DXI142" s="20"/>
      <c r="DXJ142" s="20"/>
      <c r="DXK142" s="20"/>
      <c r="DXL142" s="20"/>
      <c r="DXM142" s="20"/>
      <c r="DXN142" s="20"/>
      <c r="DXO142" s="20"/>
      <c r="DXP142" s="20"/>
      <c r="DXQ142" s="20"/>
      <c r="DXR142" s="20"/>
      <c r="DXS142" s="20"/>
      <c r="DXT142" s="20"/>
      <c r="DXU142" s="20"/>
      <c r="DXV142" s="20"/>
      <c r="DXW142" s="20"/>
      <c r="DXX142" s="20"/>
      <c r="DXY142" s="20"/>
      <c r="DXZ142" s="20"/>
      <c r="DYA142" s="20"/>
      <c r="DYB142" s="20"/>
      <c r="DYC142" s="20"/>
      <c r="DYD142" s="20"/>
      <c r="DYE142" s="20"/>
      <c r="DYF142" s="20"/>
      <c r="DYG142" s="20"/>
      <c r="DYH142" s="20"/>
      <c r="DYI142" s="20"/>
      <c r="DYJ142" s="20"/>
      <c r="DYK142" s="20"/>
      <c r="DYL142" s="20"/>
      <c r="DYM142" s="20"/>
      <c r="DYN142" s="20"/>
      <c r="DYO142" s="20"/>
      <c r="DYP142" s="20"/>
      <c r="DYQ142" s="20"/>
      <c r="DYR142" s="20"/>
      <c r="DYS142" s="20"/>
      <c r="DYT142" s="20"/>
      <c r="DYU142" s="20"/>
      <c r="DYV142" s="20"/>
      <c r="DYW142" s="20"/>
      <c r="DYX142" s="20"/>
      <c r="DYY142" s="20"/>
      <c r="DYZ142" s="20"/>
      <c r="DZA142" s="20"/>
      <c r="DZB142" s="20"/>
      <c r="DZC142" s="20"/>
      <c r="DZD142" s="20"/>
      <c r="DZE142" s="20"/>
      <c r="DZF142" s="20"/>
      <c r="DZG142" s="20"/>
      <c r="DZH142" s="20"/>
      <c r="DZI142" s="20"/>
      <c r="DZJ142" s="20"/>
      <c r="DZK142" s="20"/>
      <c r="DZL142" s="20"/>
      <c r="DZM142" s="20"/>
      <c r="DZN142" s="20"/>
      <c r="DZO142" s="20"/>
      <c r="DZP142" s="20"/>
      <c r="DZQ142" s="20"/>
      <c r="DZR142" s="20"/>
      <c r="DZS142" s="20"/>
      <c r="DZT142" s="20"/>
      <c r="DZU142" s="20"/>
      <c r="DZV142" s="20"/>
      <c r="DZW142" s="20"/>
      <c r="DZX142" s="20"/>
      <c r="DZY142" s="20"/>
      <c r="DZZ142" s="20"/>
      <c r="EAA142" s="20"/>
      <c r="EAB142" s="20"/>
      <c r="EAC142" s="20"/>
      <c r="EAD142" s="20"/>
      <c r="EAE142" s="20"/>
      <c r="EAF142" s="20"/>
      <c r="EAG142" s="20"/>
      <c r="EAH142" s="20"/>
      <c r="EAI142" s="20"/>
      <c r="EAJ142" s="20"/>
      <c r="EAK142" s="20"/>
      <c r="EAL142" s="20"/>
      <c r="EAM142" s="20"/>
      <c r="EAN142" s="20"/>
      <c r="EAO142" s="20"/>
      <c r="EAP142" s="20"/>
      <c r="EAQ142" s="20"/>
      <c r="EAR142" s="20"/>
      <c r="EAS142" s="20"/>
      <c r="EAT142" s="20"/>
      <c r="EAU142" s="20"/>
      <c r="EAV142" s="20"/>
      <c r="EAW142" s="20"/>
      <c r="EAX142" s="20"/>
      <c r="EAY142" s="20"/>
      <c r="EAZ142" s="20"/>
      <c r="EBA142" s="20"/>
      <c r="EBB142" s="20"/>
      <c r="EBC142" s="20"/>
      <c r="EBD142" s="20"/>
      <c r="EBE142" s="20"/>
      <c r="EBF142" s="20"/>
      <c r="EBG142" s="20"/>
      <c r="EBH142" s="20"/>
      <c r="EBI142" s="20"/>
      <c r="EBJ142" s="20"/>
      <c r="EBK142" s="20"/>
      <c r="EBL142" s="20"/>
      <c r="EBM142" s="20"/>
      <c r="EBN142" s="20"/>
      <c r="EBO142" s="20"/>
      <c r="EBP142" s="20"/>
      <c r="EBQ142" s="20"/>
      <c r="EBR142" s="20"/>
      <c r="EBS142" s="20"/>
      <c r="EBT142" s="20"/>
      <c r="EBU142" s="20"/>
      <c r="EBV142" s="20"/>
      <c r="EBW142" s="20"/>
      <c r="EBX142" s="20"/>
      <c r="EBY142" s="20"/>
      <c r="EBZ142" s="20"/>
      <c r="ECA142" s="20"/>
      <c r="ECB142" s="20"/>
      <c r="ECC142" s="20"/>
      <c r="ECD142" s="20"/>
      <c r="ECE142" s="20"/>
      <c r="ECF142" s="20"/>
      <c r="ECG142" s="20"/>
      <c r="ECH142" s="20"/>
      <c r="ECI142" s="20"/>
      <c r="ECJ142" s="20"/>
      <c r="ECK142" s="20"/>
      <c r="ECL142" s="20"/>
      <c r="ECM142" s="20"/>
      <c r="ECN142" s="20"/>
      <c r="ECO142" s="20"/>
      <c r="ECP142" s="20"/>
      <c r="ECQ142" s="20"/>
      <c r="ECR142" s="20"/>
      <c r="ECS142" s="20"/>
      <c r="ECT142" s="20"/>
      <c r="ECU142" s="20"/>
      <c r="ECV142" s="20"/>
      <c r="ECW142" s="20"/>
      <c r="ECX142" s="20"/>
      <c r="ECY142" s="20"/>
      <c r="ECZ142" s="20"/>
      <c r="EDA142" s="20"/>
      <c r="EDB142" s="20"/>
      <c r="EDC142" s="20"/>
      <c r="EDD142" s="20"/>
      <c r="EDE142" s="20"/>
      <c r="EDF142" s="20"/>
      <c r="EDG142" s="20"/>
      <c r="EDH142" s="20"/>
      <c r="EDI142" s="20"/>
      <c r="EDJ142" s="20"/>
      <c r="EDK142" s="20"/>
      <c r="EDL142" s="20"/>
      <c r="EDM142" s="20"/>
      <c r="EDN142" s="20"/>
      <c r="EDO142" s="20"/>
      <c r="EDP142" s="20"/>
      <c r="EDQ142" s="20"/>
      <c r="EDR142" s="20"/>
      <c r="EDS142" s="20"/>
      <c r="EDT142" s="20"/>
      <c r="EDU142" s="20"/>
      <c r="EDV142" s="20"/>
      <c r="EDW142" s="20"/>
      <c r="EDX142" s="20"/>
      <c r="EDY142" s="20"/>
      <c r="EDZ142" s="20"/>
      <c r="EEA142" s="20"/>
      <c r="EEB142" s="20"/>
      <c r="EEC142" s="20"/>
      <c r="EED142" s="20"/>
      <c r="EEE142" s="20"/>
      <c r="EEF142" s="20"/>
      <c r="EEG142" s="20"/>
      <c r="EEH142" s="20"/>
      <c r="EEI142" s="20"/>
      <c r="EEJ142" s="20"/>
      <c r="EEK142" s="20"/>
      <c r="EEL142" s="20"/>
      <c r="EEM142" s="20"/>
      <c r="EEN142" s="20"/>
      <c r="EEO142" s="20"/>
      <c r="EEP142" s="20"/>
      <c r="EEQ142" s="20"/>
      <c r="EER142" s="20"/>
      <c r="EES142" s="20"/>
      <c r="EET142" s="20"/>
      <c r="EEU142" s="20"/>
      <c r="EEV142" s="20"/>
      <c r="EEW142" s="20"/>
      <c r="EEX142" s="20"/>
      <c r="EEY142" s="21"/>
      <c r="EEZ142" s="21"/>
      <c r="EFA142" s="21"/>
      <c r="EFB142" s="21"/>
      <c r="EFC142" s="21"/>
      <c r="EFD142" s="21"/>
      <c r="EFE142" s="20"/>
      <c r="EFF142" s="20"/>
      <c r="EFG142" s="20"/>
      <c r="EFH142" s="20"/>
      <c r="EFI142" s="20"/>
      <c r="EFJ142" s="20"/>
      <c r="EFK142" s="20"/>
      <c r="EFL142" s="20"/>
      <c r="EFM142" s="20"/>
      <c r="EFN142" s="20"/>
      <c r="EFO142" s="20"/>
      <c r="EFP142" s="20"/>
      <c r="EFQ142" s="20"/>
      <c r="EFR142" s="20"/>
      <c r="EFS142" s="20"/>
      <c r="EFT142" s="20"/>
      <c r="EFU142" s="20"/>
      <c r="EFV142" s="20"/>
      <c r="EFW142" s="20"/>
      <c r="EFX142" s="20"/>
      <c r="EFY142" s="20"/>
      <c r="EFZ142" s="20"/>
      <c r="EGA142" s="20"/>
      <c r="EGB142" s="20"/>
      <c r="EGC142" s="20"/>
      <c r="EGD142" s="20"/>
      <c r="EGE142" s="20"/>
      <c r="EGF142" s="20"/>
      <c r="EGG142" s="20"/>
      <c r="EGH142" s="20"/>
      <c r="EGI142" s="20"/>
      <c r="EGJ142" s="20"/>
      <c r="EGK142" s="20"/>
      <c r="EGL142" s="20"/>
      <c r="EGM142" s="20"/>
      <c r="EGN142" s="20"/>
      <c r="EGO142" s="20"/>
      <c r="EGP142" s="20"/>
      <c r="EGQ142" s="20"/>
      <c r="EGR142" s="20"/>
      <c r="EGS142" s="20"/>
      <c r="EGT142" s="20"/>
      <c r="EGU142" s="20"/>
      <c r="EGV142" s="20"/>
      <c r="EGW142" s="20"/>
      <c r="EGX142" s="20"/>
      <c r="EGY142" s="20"/>
      <c r="EGZ142" s="20"/>
      <c r="EHA142" s="20"/>
      <c r="EHB142" s="20"/>
      <c r="EHC142" s="20"/>
      <c r="EHD142" s="20"/>
      <c r="EHE142" s="20"/>
      <c r="EHF142" s="20"/>
      <c r="EHG142" s="20"/>
      <c r="EHH142" s="20"/>
      <c r="EHI142" s="20"/>
      <c r="EHJ142" s="20"/>
      <c r="EHK142" s="20"/>
      <c r="EHL142" s="20"/>
      <c r="EHM142" s="20"/>
      <c r="EHN142" s="20"/>
      <c r="EHO142" s="20"/>
      <c r="EHP142" s="20"/>
      <c r="EHQ142" s="20"/>
      <c r="EHR142" s="20"/>
      <c r="EHS142" s="20"/>
      <c r="EHT142" s="20"/>
      <c r="EHU142" s="20"/>
      <c r="EHV142" s="20"/>
      <c r="EHW142" s="20"/>
      <c r="EHX142" s="20"/>
      <c r="EHY142" s="20"/>
      <c r="EHZ142" s="20"/>
      <c r="EIA142" s="20"/>
      <c r="EIB142" s="20"/>
      <c r="EIC142" s="20"/>
      <c r="EID142" s="20"/>
      <c r="EIE142" s="20"/>
      <c r="EIF142" s="20"/>
      <c r="EIG142" s="20"/>
      <c r="EIH142" s="20"/>
      <c r="EII142" s="20"/>
      <c r="EIJ142" s="20"/>
      <c r="EIK142" s="20"/>
      <c r="EIL142" s="20"/>
      <c r="EIM142" s="20"/>
      <c r="EIN142" s="20"/>
      <c r="EIO142" s="20"/>
      <c r="EIP142" s="20"/>
      <c r="EIQ142" s="20"/>
      <c r="EIR142" s="20"/>
      <c r="EIS142" s="20"/>
      <c r="EIT142" s="20"/>
      <c r="EIU142" s="20"/>
      <c r="EIV142" s="20"/>
      <c r="EIW142" s="20"/>
      <c r="EIX142" s="20"/>
      <c r="EIY142" s="20"/>
      <c r="EIZ142" s="20"/>
      <c r="EJA142" s="20"/>
      <c r="EJB142" s="20"/>
      <c r="EJC142" s="20"/>
      <c r="EJD142" s="20"/>
      <c r="EJE142" s="20"/>
      <c r="EJF142" s="20"/>
      <c r="EJG142" s="20"/>
      <c r="EJH142" s="20"/>
      <c r="EJI142" s="20"/>
      <c r="EJJ142" s="20"/>
      <c r="EJK142" s="20"/>
      <c r="EJL142" s="20"/>
      <c r="EJM142" s="20"/>
      <c r="EJN142" s="20"/>
      <c r="EJO142" s="20"/>
      <c r="EJP142" s="20"/>
      <c r="EJQ142" s="20"/>
      <c r="EJR142" s="20"/>
      <c r="EJS142" s="20"/>
      <c r="EJT142" s="20"/>
      <c r="EJU142" s="20"/>
      <c r="EJV142" s="20"/>
      <c r="EJW142" s="20"/>
      <c r="EJX142" s="20"/>
      <c r="EJY142" s="20"/>
      <c r="EJZ142" s="20"/>
      <c r="EKA142" s="20"/>
      <c r="EKB142" s="20"/>
      <c r="EKC142" s="20"/>
      <c r="EKD142" s="20"/>
      <c r="EKE142" s="20"/>
      <c r="EKF142" s="20"/>
      <c r="EKG142" s="20"/>
      <c r="EKH142" s="20"/>
      <c r="EKI142" s="20"/>
      <c r="EKJ142" s="20"/>
      <c r="EKK142" s="20"/>
      <c r="EKL142" s="20"/>
      <c r="EKM142" s="20"/>
      <c r="EKN142" s="20"/>
      <c r="EKO142" s="20"/>
      <c r="EKP142" s="20"/>
      <c r="EKQ142" s="20"/>
      <c r="EKR142" s="20"/>
      <c r="EKS142" s="20"/>
      <c r="EKT142" s="20"/>
      <c r="EKU142" s="20"/>
      <c r="EKV142" s="20"/>
      <c r="EKW142" s="20"/>
      <c r="EKX142" s="20"/>
      <c r="EKY142" s="20"/>
      <c r="EKZ142" s="20"/>
      <c r="ELA142" s="20"/>
      <c r="ELB142" s="20"/>
      <c r="ELC142" s="20"/>
      <c r="ELD142" s="20"/>
      <c r="ELE142" s="20"/>
      <c r="ELF142" s="20"/>
      <c r="ELG142" s="20"/>
      <c r="ELH142" s="20"/>
      <c r="ELI142" s="20"/>
      <c r="ELJ142" s="20"/>
      <c r="ELK142" s="20"/>
      <c r="ELL142" s="20"/>
      <c r="ELM142" s="20"/>
      <c r="ELN142" s="20"/>
      <c r="ELO142" s="20"/>
      <c r="ELP142" s="20"/>
      <c r="ELQ142" s="20"/>
      <c r="ELR142" s="20"/>
      <c r="ELS142" s="20"/>
      <c r="ELT142" s="20"/>
      <c r="ELU142" s="20"/>
      <c r="ELV142" s="20"/>
      <c r="ELW142" s="20"/>
      <c r="ELX142" s="20"/>
      <c r="ELY142" s="20"/>
      <c r="ELZ142" s="20"/>
      <c r="EMA142" s="20"/>
      <c r="EMB142" s="20"/>
      <c r="EMC142" s="20"/>
      <c r="EMD142" s="20"/>
      <c r="EME142" s="20"/>
      <c r="EMF142" s="20"/>
      <c r="EMG142" s="20"/>
      <c r="EMH142" s="20"/>
      <c r="EMI142" s="20"/>
      <c r="EMJ142" s="20"/>
      <c r="EMK142" s="20"/>
      <c r="EML142" s="20"/>
      <c r="EMM142" s="20"/>
      <c r="EMN142" s="20"/>
      <c r="EMO142" s="20"/>
      <c r="EMP142" s="20"/>
      <c r="EMQ142" s="20"/>
      <c r="EMR142" s="20"/>
      <c r="EMS142" s="20"/>
      <c r="EMT142" s="20"/>
      <c r="EMU142" s="20"/>
      <c r="EMV142" s="20"/>
      <c r="EMW142" s="20"/>
      <c r="EMX142" s="20"/>
      <c r="EMY142" s="20"/>
      <c r="EMZ142" s="20"/>
      <c r="ENA142" s="20"/>
      <c r="ENB142" s="20"/>
      <c r="ENC142" s="20"/>
      <c r="END142" s="20"/>
      <c r="ENE142" s="20"/>
      <c r="ENF142" s="20"/>
      <c r="ENG142" s="20"/>
      <c r="ENH142" s="20"/>
      <c r="ENI142" s="20"/>
      <c r="ENJ142" s="20"/>
      <c r="ENK142" s="20"/>
      <c r="ENL142" s="20"/>
      <c r="ENM142" s="20"/>
      <c r="ENN142" s="20"/>
      <c r="ENO142" s="20"/>
      <c r="ENP142" s="20"/>
      <c r="ENQ142" s="20"/>
      <c r="ENR142" s="20"/>
      <c r="ENS142" s="20"/>
      <c r="ENT142" s="20"/>
      <c r="ENU142" s="20"/>
      <c r="ENV142" s="20"/>
      <c r="ENW142" s="20"/>
      <c r="ENX142" s="20"/>
      <c r="ENY142" s="20"/>
      <c r="ENZ142" s="20"/>
      <c r="EOA142" s="20"/>
      <c r="EOB142" s="20"/>
      <c r="EOC142" s="20"/>
      <c r="EOD142" s="20"/>
      <c r="EOE142" s="20"/>
      <c r="EOF142" s="20"/>
      <c r="EOG142" s="20"/>
      <c r="EOH142" s="20"/>
      <c r="EOI142" s="20"/>
      <c r="EOJ142" s="20"/>
      <c r="EOK142" s="20"/>
      <c r="EOL142" s="20"/>
      <c r="EOM142" s="20"/>
      <c r="EON142" s="20"/>
      <c r="EOO142" s="20"/>
      <c r="EOP142" s="20"/>
      <c r="EOQ142" s="20"/>
      <c r="EOR142" s="20"/>
      <c r="EOS142" s="20"/>
      <c r="EOT142" s="20"/>
      <c r="EOU142" s="21"/>
      <c r="EOV142" s="21"/>
      <c r="EOW142" s="21"/>
      <c r="EOX142" s="21"/>
      <c r="EOY142" s="21"/>
      <c r="EOZ142" s="21"/>
      <c r="EPA142" s="20"/>
      <c r="EPB142" s="20"/>
      <c r="EPC142" s="20"/>
      <c r="EPD142" s="20"/>
      <c r="EPE142" s="20"/>
      <c r="EPF142" s="20"/>
      <c r="EPG142" s="20"/>
      <c r="EPH142" s="20"/>
      <c r="EPI142" s="20"/>
      <c r="EPJ142" s="20"/>
      <c r="EPK142" s="20"/>
      <c r="EPL142" s="20"/>
      <c r="EPM142" s="20"/>
      <c r="EPN142" s="20"/>
      <c r="EPO142" s="20"/>
      <c r="EPP142" s="20"/>
      <c r="EPQ142" s="20"/>
      <c r="EPR142" s="20"/>
      <c r="EPS142" s="20"/>
      <c r="EPT142" s="20"/>
      <c r="EPU142" s="20"/>
      <c r="EPV142" s="20"/>
      <c r="EPW142" s="20"/>
      <c r="EPX142" s="20"/>
      <c r="EPY142" s="20"/>
      <c r="EPZ142" s="20"/>
      <c r="EQA142" s="20"/>
      <c r="EQB142" s="20"/>
      <c r="EQC142" s="20"/>
      <c r="EQD142" s="20"/>
      <c r="EQE142" s="20"/>
      <c r="EQF142" s="20"/>
      <c r="EQG142" s="20"/>
      <c r="EQH142" s="20"/>
      <c r="EQI142" s="20"/>
      <c r="EQJ142" s="20"/>
      <c r="EQK142" s="20"/>
      <c r="EQL142" s="20"/>
      <c r="EQM142" s="20"/>
      <c r="EQN142" s="20"/>
      <c r="EQO142" s="20"/>
      <c r="EQP142" s="20"/>
      <c r="EQQ142" s="20"/>
      <c r="EQR142" s="20"/>
      <c r="EQS142" s="20"/>
      <c r="EQT142" s="20"/>
      <c r="EQU142" s="20"/>
      <c r="EQV142" s="20"/>
      <c r="EQW142" s="20"/>
      <c r="EQX142" s="20"/>
      <c r="EQY142" s="20"/>
      <c r="EQZ142" s="20"/>
      <c r="ERA142" s="20"/>
      <c r="ERB142" s="20"/>
      <c r="ERC142" s="20"/>
      <c r="ERD142" s="20"/>
      <c r="ERE142" s="20"/>
      <c r="ERF142" s="20"/>
      <c r="ERG142" s="20"/>
      <c r="ERH142" s="20"/>
      <c r="ERI142" s="20"/>
      <c r="ERJ142" s="20"/>
      <c r="ERK142" s="20"/>
      <c r="ERL142" s="20"/>
      <c r="ERM142" s="20"/>
      <c r="ERN142" s="20"/>
      <c r="ERO142" s="20"/>
      <c r="ERP142" s="20"/>
      <c r="ERQ142" s="20"/>
      <c r="ERR142" s="20"/>
      <c r="ERS142" s="20"/>
      <c r="ERT142" s="20"/>
      <c r="ERU142" s="20"/>
      <c r="ERV142" s="20"/>
      <c r="ERW142" s="20"/>
      <c r="ERX142" s="20"/>
      <c r="ERY142" s="20"/>
      <c r="ERZ142" s="20"/>
      <c r="ESA142" s="20"/>
      <c r="ESB142" s="20"/>
      <c r="ESC142" s="20"/>
      <c r="ESD142" s="20"/>
      <c r="ESE142" s="20"/>
      <c r="ESF142" s="20"/>
      <c r="ESG142" s="20"/>
      <c r="ESH142" s="20"/>
      <c r="ESI142" s="20"/>
      <c r="ESJ142" s="20"/>
      <c r="ESK142" s="20"/>
      <c r="ESL142" s="20"/>
      <c r="ESM142" s="20"/>
      <c r="ESN142" s="20"/>
      <c r="ESO142" s="20"/>
      <c r="ESP142" s="20"/>
      <c r="ESQ142" s="20"/>
      <c r="ESR142" s="20"/>
      <c r="ESS142" s="20"/>
      <c r="EST142" s="20"/>
      <c r="ESU142" s="20"/>
      <c r="ESV142" s="20"/>
      <c r="ESW142" s="20"/>
      <c r="ESX142" s="20"/>
      <c r="ESY142" s="20"/>
      <c r="ESZ142" s="20"/>
      <c r="ETA142" s="20"/>
      <c r="ETB142" s="20"/>
      <c r="ETC142" s="20"/>
      <c r="ETD142" s="20"/>
      <c r="ETE142" s="20"/>
      <c r="ETF142" s="20"/>
      <c r="ETG142" s="20"/>
      <c r="ETH142" s="20"/>
      <c r="ETI142" s="20"/>
      <c r="ETJ142" s="20"/>
      <c r="ETK142" s="20"/>
      <c r="ETL142" s="20"/>
      <c r="ETM142" s="20"/>
      <c r="ETN142" s="20"/>
      <c r="ETO142" s="20"/>
      <c r="ETP142" s="20"/>
      <c r="ETQ142" s="20"/>
      <c r="ETR142" s="20"/>
      <c r="ETS142" s="20"/>
      <c r="ETT142" s="20"/>
      <c r="ETU142" s="20"/>
      <c r="ETV142" s="20"/>
      <c r="ETW142" s="20"/>
      <c r="ETX142" s="20"/>
      <c r="ETY142" s="20"/>
      <c r="ETZ142" s="20"/>
      <c r="EUA142" s="20"/>
      <c r="EUB142" s="20"/>
      <c r="EUC142" s="20"/>
      <c r="EUD142" s="20"/>
      <c r="EUE142" s="20"/>
      <c r="EUF142" s="20"/>
      <c r="EUG142" s="20"/>
      <c r="EUH142" s="20"/>
      <c r="EUI142" s="20"/>
      <c r="EUJ142" s="20"/>
      <c r="EUK142" s="20"/>
      <c r="EUL142" s="20"/>
      <c r="EUM142" s="20"/>
      <c r="EUN142" s="20"/>
      <c r="EUO142" s="20"/>
      <c r="EUP142" s="20"/>
      <c r="EUQ142" s="20"/>
      <c r="EUR142" s="20"/>
      <c r="EUS142" s="20"/>
      <c r="EUT142" s="20"/>
      <c r="EUU142" s="20"/>
      <c r="EUV142" s="20"/>
      <c r="EUW142" s="20"/>
      <c r="EUX142" s="20"/>
      <c r="EUY142" s="20"/>
      <c r="EUZ142" s="20"/>
      <c r="EVA142" s="20"/>
      <c r="EVB142" s="20"/>
      <c r="EVC142" s="20"/>
      <c r="EVD142" s="20"/>
      <c r="EVE142" s="20"/>
      <c r="EVF142" s="20"/>
      <c r="EVG142" s="20"/>
      <c r="EVH142" s="20"/>
      <c r="EVI142" s="20"/>
      <c r="EVJ142" s="20"/>
      <c r="EVK142" s="20"/>
      <c r="EVL142" s="20"/>
      <c r="EVM142" s="20"/>
      <c r="EVN142" s="20"/>
      <c r="EVO142" s="20"/>
      <c r="EVP142" s="20"/>
      <c r="EVQ142" s="20"/>
      <c r="EVR142" s="20"/>
      <c r="EVS142" s="20"/>
      <c r="EVT142" s="20"/>
      <c r="EVU142" s="20"/>
      <c r="EVV142" s="20"/>
      <c r="EVW142" s="20"/>
      <c r="EVX142" s="20"/>
      <c r="EVY142" s="20"/>
      <c r="EVZ142" s="20"/>
      <c r="EWA142" s="20"/>
      <c r="EWB142" s="20"/>
      <c r="EWC142" s="20"/>
      <c r="EWD142" s="20"/>
      <c r="EWE142" s="20"/>
      <c r="EWF142" s="20"/>
      <c r="EWG142" s="20"/>
      <c r="EWH142" s="20"/>
      <c r="EWI142" s="20"/>
      <c r="EWJ142" s="20"/>
      <c r="EWK142" s="20"/>
      <c r="EWL142" s="20"/>
      <c r="EWM142" s="20"/>
      <c r="EWN142" s="20"/>
      <c r="EWO142" s="20"/>
      <c r="EWP142" s="20"/>
      <c r="EWQ142" s="20"/>
      <c r="EWR142" s="20"/>
      <c r="EWS142" s="20"/>
      <c r="EWT142" s="20"/>
      <c r="EWU142" s="20"/>
      <c r="EWV142" s="20"/>
      <c r="EWW142" s="20"/>
      <c r="EWX142" s="20"/>
      <c r="EWY142" s="20"/>
      <c r="EWZ142" s="20"/>
      <c r="EXA142" s="20"/>
      <c r="EXB142" s="20"/>
      <c r="EXC142" s="20"/>
      <c r="EXD142" s="20"/>
      <c r="EXE142" s="20"/>
      <c r="EXF142" s="20"/>
      <c r="EXG142" s="20"/>
      <c r="EXH142" s="20"/>
      <c r="EXI142" s="20"/>
      <c r="EXJ142" s="20"/>
      <c r="EXK142" s="20"/>
      <c r="EXL142" s="20"/>
      <c r="EXM142" s="20"/>
      <c r="EXN142" s="20"/>
      <c r="EXO142" s="20"/>
      <c r="EXP142" s="20"/>
      <c r="EXQ142" s="20"/>
      <c r="EXR142" s="20"/>
      <c r="EXS142" s="20"/>
      <c r="EXT142" s="20"/>
      <c r="EXU142" s="20"/>
      <c r="EXV142" s="20"/>
      <c r="EXW142" s="20"/>
      <c r="EXX142" s="20"/>
      <c r="EXY142" s="20"/>
      <c r="EXZ142" s="20"/>
      <c r="EYA142" s="20"/>
      <c r="EYB142" s="20"/>
      <c r="EYC142" s="20"/>
      <c r="EYD142" s="20"/>
      <c r="EYE142" s="20"/>
      <c r="EYF142" s="20"/>
      <c r="EYG142" s="20"/>
      <c r="EYH142" s="20"/>
      <c r="EYI142" s="20"/>
      <c r="EYJ142" s="20"/>
      <c r="EYK142" s="20"/>
      <c r="EYL142" s="20"/>
      <c r="EYM142" s="20"/>
      <c r="EYN142" s="20"/>
      <c r="EYO142" s="20"/>
      <c r="EYP142" s="20"/>
      <c r="EYQ142" s="21"/>
      <c r="EYR142" s="21"/>
      <c r="EYS142" s="21"/>
      <c r="EYT142" s="21"/>
      <c r="EYU142" s="21"/>
      <c r="EYV142" s="21"/>
      <c r="EYW142" s="20"/>
      <c r="EYX142" s="20"/>
      <c r="EYY142" s="20"/>
      <c r="EYZ142" s="20"/>
      <c r="EZA142" s="20"/>
      <c r="EZB142" s="20"/>
      <c r="EZC142" s="20"/>
      <c r="EZD142" s="20"/>
      <c r="EZE142" s="20"/>
      <c r="EZF142" s="20"/>
      <c r="EZG142" s="20"/>
      <c r="EZH142" s="20"/>
      <c r="EZI142" s="20"/>
      <c r="EZJ142" s="20"/>
      <c r="EZK142" s="20"/>
      <c r="EZL142" s="20"/>
      <c r="EZM142" s="20"/>
      <c r="EZN142" s="20"/>
      <c r="EZO142" s="20"/>
      <c r="EZP142" s="20"/>
      <c r="EZQ142" s="20"/>
      <c r="EZR142" s="20"/>
      <c r="EZS142" s="20"/>
      <c r="EZT142" s="20"/>
      <c r="EZU142" s="20"/>
      <c r="EZV142" s="20"/>
      <c r="EZW142" s="20"/>
      <c r="EZX142" s="20"/>
      <c r="EZY142" s="20"/>
      <c r="EZZ142" s="20"/>
      <c r="FAA142" s="20"/>
      <c r="FAB142" s="20"/>
      <c r="FAC142" s="20"/>
      <c r="FAD142" s="20"/>
      <c r="FAE142" s="20"/>
      <c r="FAF142" s="20"/>
      <c r="FAG142" s="20"/>
      <c r="FAH142" s="20"/>
      <c r="FAI142" s="20"/>
      <c r="FAJ142" s="20"/>
      <c r="FAK142" s="20"/>
      <c r="FAL142" s="20"/>
      <c r="FAM142" s="20"/>
      <c r="FAN142" s="20"/>
      <c r="FAO142" s="20"/>
      <c r="FAP142" s="20"/>
      <c r="FAQ142" s="20"/>
      <c r="FAR142" s="20"/>
      <c r="FAS142" s="20"/>
      <c r="FAT142" s="20"/>
      <c r="FAU142" s="20"/>
      <c r="FAV142" s="20"/>
      <c r="FAW142" s="20"/>
      <c r="FAX142" s="20"/>
      <c r="FAY142" s="20"/>
      <c r="FAZ142" s="20"/>
      <c r="FBA142" s="20"/>
      <c r="FBB142" s="20"/>
      <c r="FBC142" s="20"/>
      <c r="FBD142" s="20"/>
      <c r="FBE142" s="20"/>
      <c r="FBF142" s="20"/>
      <c r="FBG142" s="20"/>
      <c r="FBH142" s="20"/>
      <c r="FBI142" s="20"/>
      <c r="FBJ142" s="20"/>
      <c r="FBK142" s="20"/>
      <c r="FBL142" s="20"/>
      <c r="FBM142" s="20"/>
      <c r="FBN142" s="20"/>
      <c r="FBO142" s="20"/>
      <c r="FBP142" s="20"/>
      <c r="FBQ142" s="20"/>
      <c r="FBR142" s="20"/>
      <c r="FBS142" s="20"/>
      <c r="FBT142" s="20"/>
      <c r="FBU142" s="20"/>
      <c r="FBV142" s="20"/>
      <c r="FBW142" s="20"/>
      <c r="FBX142" s="20"/>
      <c r="FBY142" s="20"/>
      <c r="FBZ142" s="20"/>
      <c r="FCA142" s="20"/>
      <c r="FCB142" s="20"/>
      <c r="FCC142" s="20"/>
      <c r="FCD142" s="20"/>
      <c r="FCE142" s="20"/>
      <c r="FCF142" s="20"/>
      <c r="FCG142" s="20"/>
      <c r="FCH142" s="20"/>
      <c r="FCI142" s="20"/>
      <c r="FCJ142" s="20"/>
      <c r="FCK142" s="20"/>
      <c r="FCL142" s="20"/>
      <c r="FCM142" s="20"/>
      <c r="FCN142" s="20"/>
      <c r="FCO142" s="20"/>
      <c r="FCP142" s="20"/>
      <c r="FCQ142" s="20"/>
      <c r="FCR142" s="20"/>
      <c r="FCS142" s="20"/>
      <c r="FCT142" s="20"/>
      <c r="FCU142" s="20"/>
      <c r="FCV142" s="20"/>
      <c r="FCW142" s="20"/>
      <c r="FCX142" s="20"/>
      <c r="FCY142" s="20"/>
      <c r="FCZ142" s="20"/>
      <c r="FDA142" s="20"/>
      <c r="FDB142" s="20"/>
      <c r="FDC142" s="20"/>
      <c r="FDD142" s="20"/>
      <c r="FDE142" s="20"/>
      <c r="FDF142" s="20"/>
      <c r="FDG142" s="20"/>
      <c r="FDH142" s="20"/>
      <c r="FDI142" s="20"/>
      <c r="FDJ142" s="20"/>
      <c r="FDK142" s="20"/>
      <c r="FDL142" s="20"/>
      <c r="FDM142" s="20"/>
      <c r="FDN142" s="20"/>
      <c r="FDO142" s="20"/>
      <c r="FDP142" s="20"/>
      <c r="FDQ142" s="20"/>
      <c r="FDR142" s="20"/>
      <c r="FDS142" s="20"/>
      <c r="FDT142" s="20"/>
      <c r="FDU142" s="20"/>
      <c r="FDV142" s="20"/>
      <c r="FDW142" s="20"/>
      <c r="FDX142" s="20"/>
      <c r="FDY142" s="20"/>
      <c r="FDZ142" s="20"/>
      <c r="FEA142" s="20"/>
      <c r="FEB142" s="20"/>
      <c r="FEC142" s="20"/>
      <c r="FED142" s="20"/>
      <c r="FEE142" s="20"/>
      <c r="FEF142" s="20"/>
      <c r="FEG142" s="20"/>
      <c r="FEH142" s="20"/>
      <c r="FEI142" s="20"/>
      <c r="FEJ142" s="20"/>
      <c r="FEK142" s="20"/>
      <c r="FEL142" s="20"/>
      <c r="FEM142" s="20"/>
      <c r="FEN142" s="20"/>
      <c r="FEO142" s="20"/>
      <c r="FEP142" s="20"/>
      <c r="FEQ142" s="20"/>
      <c r="FER142" s="20"/>
      <c r="FES142" s="20"/>
      <c r="FET142" s="20"/>
      <c r="FEU142" s="20"/>
      <c r="FEV142" s="20"/>
      <c r="FEW142" s="20"/>
      <c r="FEX142" s="20"/>
      <c r="FEY142" s="20"/>
      <c r="FEZ142" s="20"/>
      <c r="FFA142" s="20"/>
      <c r="FFB142" s="20"/>
      <c r="FFC142" s="20"/>
      <c r="FFD142" s="20"/>
      <c r="FFE142" s="20"/>
      <c r="FFF142" s="20"/>
      <c r="FFG142" s="20"/>
      <c r="FFH142" s="20"/>
      <c r="FFI142" s="20"/>
      <c r="FFJ142" s="20"/>
      <c r="FFK142" s="20"/>
      <c r="FFL142" s="20"/>
      <c r="FFM142" s="20"/>
      <c r="FFN142" s="20"/>
      <c r="FFO142" s="20"/>
      <c r="FFP142" s="20"/>
      <c r="FFQ142" s="20"/>
      <c r="FFR142" s="20"/>
      <c r="FFS142" s="20"/>
      <c r="FFT142" s="20"/>
      <c r="FFU142" s="20"/>
      <c r="FFV142" s="20"/>
      <c r="FFW142" s="20"/>
      <c r="FFX142" s="20"/>
      <c r="FFY142" s="20"/>
      <c r="FFZ142" s="20"/>
      <c r="FGA142" s="20"/>
      <c r="FGB142" s="20"/>
      <c r="FGC142" s="20"/>
      <c r="FGD142" s="20"/>
      <c r="FGE142" s="20"/>
      <c r="FGF142" s="20"/>
      <c r="FGG142" s="20"/>
      <c r="FGH142" s="20"/>
      <c r="FGI142" s="20"/>
      <c r="FGJ142" s="20"/>
      <c r="FGK142" s="20"/>
      <c r="FGL142" s="20"/>
      <c r="FGM142" s="20"/>
      <c r="FGN142" s="20"/>
      <c r="FGO142" s="20"/>
      <c r="FGP142" s="20"/>
      <c r="FGQ142" s="20"/>
      <c r="FGR142" s="20"/>
      <c r="FGS142" s="20"/>
      <c r="FGT142" s="20"/>
      <c r="FGU142" s="20"/>
      <c r="FGV142" s="20"/>
      <c r="FGW142" s="20"/>
      <c r="FGX142" s="20"/>
      <c r="FGY142" s="20"/>
      <c r="FGZ142" s="20"/>
      <c r="FHA142" s="20"/>
      <c r="FHB142" s="20"/>
      <c r="FHC142" s="20"/>
      <c r="FHD142" s="20"/>
      <c r="FHE142" s="20"/>
      <c r="FHF142" s="20"/>
      <c r="FHG142" s="20"/>
      <c r="FHH142" s="20"/>
      <c r="FHI142" s="20"/>
      <c r="FHJ142" s="20"/>
      <c r="FHK142" s="20"/>
      <c r="FHL142" s="20"/>
      <c r="FHM142" s="20"/>
      <c r="FHN142" s="20"/>
      <c r="FHO142" s="20"/>
      <c r="FHP142" s="20"/>
      <c r="FHQ142" s="20"/>
      <c r="FHR142" s="20"/>
      <c r="FHS142" s="20"/>
      <c r="FHT142" s="20"/>
      <c r="FHU142" s="20"/>
      <c r="FHV142" s="20"/>
      <c r="FHW142" s="20"/>
      <c r="FHX142" s="20"/>
      <c r="FHY142" s="20"/>
      <c r="FHZ142" s="20"/>
      <c r="FIA142" s="20"/>
      <c r="FIB142" s="20"/>
      <c r="FIC142" s="20"/>
      <c r="FID142" s="20"/>
      <c r="FIE142" s="20"/>
      <c r="FIF142" s="20"/>
      <c r="FIG142" s="20"/>
      <c r="FIH142" s="20"/>
      <c r="FII142" s="20"/>
      <c r="FIJ142" s="20"/>
      <c r="FIK142" s="20"/>
      <c r="FIL142" s="20"/>
      <c r="FIM142" s="21"/>
      <c r="FIN142" s="21"/>
      <c r="FIO142" s="21"/>
      <c r="FIP142" s="21"/>
      <c r="FIQ142" s="21"/>
      <c r="FIR142" s="21"/>
      <c r="FIS142" s="20"/>
      <c r="FIT142" s="20"/>
      <c r="FIU142" s="20"/>
      <c r="FIV142" s="20"/>
      <c r="FIW142" s="20"/>
      <c r="FIX142" s="20"/>
      <c r="FIY142" s="20"/>
      <c r="FIZ142" s="20"/>
      <c r="FJA142" s="20"/>
      <c r="FJB142" s="20"/>
      <c r="FJC142" s="20"/>
      <c r="FJD142" s="20"/>
      <c r="FJE142" s="20"/>
      <c r="FJF142" s="20"/>
      <c r="FJG142" s="20"/>
      <c r="FJH142" s="20"/>
      <c r="FJI142" s="20"/>
      <c r="FJJ142" s="20"/>
      <c r="FJK142" s="20"/>
      <c r="FJL142" s="20"/>
      <c r="FJM142" s="20"/>
      <c r="FJN142" s="20"/>
      <c r="FJO142" s="20"/>
      <c r="FJP142" s="20"/>
      <c r="FJQ142" s="20"/>
      <c r="FJR142" s="20"/>
      <c r="FJS142" s="20"/>
      <c r="FJT142" s="20"/>
      <c r="FJU142" s="20"/>
      <c r="FJV142" s="20"/>
      <c r="FJW142" s="20"/>
      <c r="FJX142" s="20"/>
      <c r="FJY142" s="20"/>
      <c r="FJZ142" s="20"/>
      <c r="FKA142" s="20"/>
      <c r="FKB142" s="20"/>
      <c r="FKC142" s="20"/>
      <c r="FKD142" s="20"/>
      <c r="FKE142" s="20"/>
      <c r="FKF142" s="20"/>
      <c r="FKG142" s="20"/>
      <c r="FKH142" s="20"/>
      <c r="FKI142" s="20"/>
      <c r="FKJ142" s="20"/>
      <c r="FKK142" s="20"/>
      <c r="FKL142" s="20"/>
      <c r="FKM142" s="20"/>
      <c r="FKN142" s="20"/>
      <c r="FKO142" s="20"/>
      <c r="FKP142" s="20"/>
      <c r="FKQ142" s="20"/>
      <c r="FKR142" s="20"/>
      <c r="FKS142" s="20"/>
      <c r="FKT142" s="20"/>
      <c r="FKU142" s="20"/>
      <c r="FKV142" s="20"/>
      <c r="FKW142" s="20"/>
      <c r="FKX142" s="20"/>
      <c r="FKY142" s="20"/>
      <c r="FKZ142" s="20"/>
      <c r="FLA142" s="20"/>
      <c r="FLB142" s="20"/>
      <c r="FLC142" s="20"/>
      <c r="FLD142" s="20"/>
      <c r="FLE142" s="20"/>
      <c r="FLF142" s="20"/>
      <c r="FLG142" s="20"/>
      <c r="FLH142" s="20"/>
      <c r="FLI142" s="20"/>
      <c r="FLJ142" s="20"/>
      <c r="FLK142" s="20"/>
      <c r="FLL142" s="20"/>
      <c r="FLM142" s="20"/>
      <c r="FLN142" s="20"/>
      <c r="FLO142" s="20"/>
      <c r="FLP142" s="20"/>
      <c r="FLQ142" s="20"/>
      <c r="FLR142" s="20"/>
      <c r="FLS142" s="20"/>
      <c r="FLT142" s="20"/>
      <c r="FLU142" s="20"/>
      <c r="FLV142" s="20"/>
      <c r="FLW142" s="20"/>
      <c r="FLX142" s="20"/>
      <c r="FLY142" s="20"/>
      <c r="FLZ142" s="20"/>
      <c r="FMA142" s="20"/>
      <c r="FMB142" s="20"/>
      <c r="FMC142" s="20"/>
      <c r="FMD142" s="20"/>
      <c r="FME142" s="20"/>
      <c r="FMF142" s="20"/>
      <c r="FMG142" s="20"/>
      <c r="FMH142" s="20"/>
      <c r="FMI142" s="20"/>
      <c r="FMJ142" s="20"/>
      <c r="FMK142" s="20"/>
      <c r="FML142" s="20"/>
      <c r="FMM142" s="20"/>
      <c r="FMN142" s="20"/>
      <c r="FMO142" s="20"/>
      <c r="FMP142" s="20"/>
      <c r="FMQ142" s="20"/>
      <c r="FMR142" s="20"/>
      <c r="FMS142" s="20"/>
      <c r="FMT142" s="20"/>
      <c r="FMU142" s="20"/>
      <c r="FMV142" s="20"/>
      <c r="FMW142" s="20"/>
      <c r="FMX142" s="20"/>
      <c r="FMY142" s="20"/>
      <c r="FMZ142" s="20"/>
      <c r="FNA142" s="20"/>
      <c r="FNB142" s="20"/>
      <c r="FNC142" s="20"/>
      <c r="FND142" s="20"/>
      <c r="FNE142" s="20"/>
      <c r="FNF142" s="20"/>
      <c r="FNG142" s="20"/>
      <c r="FNH142" s="20"/>
      <c r="FNI142" s="20"/>
      <c r="FNJ142" s="20"/>
      <c r="FNK142" s="20"/>
      <c r="FNL142" s="20"/>
      <c r="FNM142" s="20"/>
      <c r="FNN142" s="20"/>
      <c r="FNO142" s="20"/>
      <c r="FNP142" s="20"/>
      <c r="FNQ142" s="20"/>
      <c r="FNR142" s="20"/>
      <c r="FNS142" s="20"/>
      <c r="FNT142" s="20"/>
      <c r="FNU142" s="20"/>
      <c r="FNV142" s="20"/>
      <c r="FNW142" s="20"/>
      <c r="FNX142" s="20"/>
      <c r="FNY142" s="20"/>
      <c r="FNZ142" s="20"/>
      <c r="FOA142" s="20"/>
      <c r="FOB142" s="20"/>
      <c r="FOC142" s="20"/>
      <c r="FOD142" s="20"/>
      <c r="FOE142" s="20"/>
      <c r="FOF142" s="20"/>
      <c r="FOG142" s="20"/>
      <c r="FOH142" s="20"/>
      <c r="FOI142" s="20"/>
      <c r="FOJ142" s="20"/>
      <c r="FOK142" s="20"/>
      <c r="FOL142" s="20"/>
      <c r="FOM142" s="20"/>
      <c r="FON142" s="20"/>
      <c r="FOO142" s="20"/>
      <c r="FOP142" s="20"/>
      <c r="FOQ142" s="20"/>
      <c r="FOR142" s="20"/>
      <c r="FOS142" s="20"/>
      <c r="FOT142" s="20"/>
      <c r="FOU142" s="20"/>
      <c r="FOV142" s="20"/>
      <c r="FOW142" s="20"/>
      <c r="FOX142" s="20"/>
      <c r="FOY142" s="20"/>
      <c r="FOZ142" s="20"/>
      <c r="FPA142" s="20"/>
      <c r="FPB142" s="20"/>
      <c r="FPC142" s="20"/>
      <c r="FPD142" s="20"/>
      <c r="FPE142" s="20"/>
      <c r="FPF142" s="20"/>
      <c r="FPG142" s="20"/>
      <c r="FPH142" s="20"/>
      <c r="FPI142" s="20"/>
      <c r="FPJ142" s="20"/>
      <c r="FPK142" s="20"/>
      <c r="FPL142" s="20"/>
      <c r="FPM142" s="20"/>
      <c r="FPN142" s="20"/>
      <c r="FPO142" s="20"/>
      <c r="FPP142" s="20"/>
      <c r="FPQ142" s="20"/>
      <c r="FPR142" s="20"/>
      <c r="FPS142" s="20"/>
      <c r="FPT142" s="20"/>
      <c r="FPU142" s="20"/>
      <c r="FPV142" s="20"/>
      <c r="FPW142" s="20"/>
      <c r="FPX142" s="20"/>
      <c r="FPY142" s="20"/>
      <c r="FPZ142" s="20"/>
      <c r="FQA142" s="20"/>
      <c r="FQB142" s="20"/>
      <c r="FQC142" s="20"/>
      <c r="FQD142" s="20"/>
      <c r="FQE142" s="20"/>
      <c r="FQF142" s="20"/>
      <c r="FQG142" s="20"/>
      <c r="FQH142" s="20"/>
      <c r="FQI142" s="20"/>
      <c r="FQJ142" s="20"/>
      <c r="FQK142" s="20"/>
      <c r="FQL142" s="20"/>
      <c r="FQM142" s="20"/>
      <c r="FQN142" s="20"/>
      <c r="FQO142" s="20"/>
      <c r="FQP142" s="20"/>
      <c r="FQQ142" s="20"/>
      <c r="FQR142" s="20"/>
      <c r="FQS142" s="20"/>
      <c r="FQT142" s="20"/>
      <c r="FQU142" s="20"/>
      <c r="FQV142" s="20"/>
      <c r="FQW142" s="20"/>
      <c r="FQX142" s="20"/>
      <c r="FQY142" s="20"/>
      <c r="FQZ142" s="20"/>
      <c r="FRA142" s="20"/>
      <c r="FRB142" s="20"/>
      <c r="FRC142" s="20"/>
      <c r="FRD142" s="20"/>
      <c r="FRE142" s="20"/>
      <c r="FRF142" s="20"/>
      <c r="FRG142" s="20"/>
      <c r="FRH142" s="20"/>
      <c r="FRI142" s="20"/>
      <c r="FRJ142" s="20"/>
      <c r="FRK142" s="20"/>
      <c r="FRL142" s="20"/>
      <c r="FRM142" s="20"/>
      <c r="FRN142" s="20"/>
      <c r="FRO142" s="20"/>
      <c r="FRP142" s="20"/>
      <c r="FRQ142" s="20"/>
      <c r="FRR142" s="20"/>
      <c r="FRS142" s="20"/>
      <c r="FRT142" s="20"/>
      <c r="FRU142" s="20"/>
      <c r="FRV142" s="20"/>
      <c r="FRW142" s="20"/>
      <c r="FRX142" s="20"/>
      <c r="FRY142" s="20"/>
      <c r="FRZ142" s="20"/>
      <c r="FSA142" s="20"/>
      <c r="FSB142" s="20"/>
      <c r="FSC142" s="20"/>
      <c r="FSD142" s="20"/>
      <c r="FSE142" s="20"/>
      <c r="FSF142" s="20"/>
      <c r="FSG142" s="20"/>
      <c r="FSH142" s="20"/>
      <c r="FSI142" s="21"/>
      <c r="FSJ142" s="21"/>
      <c r="FSK142" s="21"/>
      <c r="FSL142" s="21"/>
      <c r="FSM142" s="21"/>
      <c r="FSN142" s="21"/>
      <c r="FSO142" s="20"/>
      <c r="FSP142" s="20"/>
      <c r="FSQ142" s="20"/>
      <c r="FSR142" s="20"/>
      <c r="FSS142" s="20"/>
      <c r="FST142" s="20"/>
      <c r="FSU142" s="20"/>
      <c r="FSV142" s="20"/>
      <c r="FSW142" s="20"/>
      <c r="FSX142" s="20"/>
      <c r="FSY142" s="20"/>
      <c r="FSZ142" s="20"/>
      <c r="FTA142" s="20"/>
      <c r="FTB142" s="20"/>
      <c r="FTC142" s="20"/>
      <c r="FTD142" s="20"/>
      <c r="FTE142" s="20"/>
      <c r="FTF142" s="20"/>
      <c r="FTG142" s="20"/>
      <c r="FTH142" s="20"/>
      <c r="FTI142" s="20"/>
      <c r="FTJ142" s="20"/>
      <c r="FTK142" s="20"/>
      <c r="FTL142" s="20"/>
      <c r="FTM142" s="20"/>
      <c r="FTN142" s="20"/>
      <c r="FTO142" s="20"/>
      <c r="FTP142" s="20"/>
      <c r="FTQ142" s="20"/>
      <c r="FTR142" s="20"/>
      <c r="FTS142" s="20"/>
      <c r="FTT142" s="20"/>
      <c r="FTU142" s="20"/>
      <c r="FTV142" s="20"/>
      <c r="FTW142" s="20"/>
      <c r="FTX142" s="20"/>
      <c r="FTY142" s="20"/>
      <c r="FTZ142" s="20"/>
      <c r="FUA142" s="20"/>
      <c r="FUB142" s="20"/>
      <c r="FUC142" s="20"/>
      <c r="FUD142" s="20"/>
      <c r="FUE142" s="20"/>
      <c r="FUF142" s="20"/>
      <c r="FUG142" s="20"/>
      <c r="FUH142" s="20"/>
      <c r="FUI142" s="20"/>
      <c r="FUJ142" s="20"/>
      <c r="FUK142" s="20"/>
      <c r="FUL142" s="20"/>
      <c r="FUM142" s="20"/>
      <c r="FUN142" s="20"/>
      <c r="FUO142" s="20"/>
      <c r="FUP142" s="20"/>
      <c r="FUQ142" s="20"/>
      <c r="FUR142" s="20"/>
      <c r="FUS142" s="20"/>
      <c r="FUT142" s="20"/>
      <c r="FUU142" s="20"/>
      <c r="FUV142" s="20"/>
      <c r="FUW142" s="20"/>
      <c r="FUX142" s="20"/>
      <c r="FUY142" s="20"/>
      <c r="FUZ142" s="20"/>
      <c r="FVA142" s="20"/>
      <c r="FVB142" s="20"/>
      <c r="FVC142" s="20"/>
      <c r="FVD142" s="20"/>
      <c r="FVE142" s="20"/>
      <c r="FVF142" s="20"/>
      <c r="FVG142" s="20"/>
      <c r="FVH142" s="20"/>
      <c r="FVI142" s="20"/>
      <c r="FVJ142" s="20"/>
      <c r="FVK142" s="20"/>
      <c r="FVL142" s="20"/>
      <c r="FVM142" s="20"/>
      <c r="FVN142" s="20"/>
      <c r="FVO142" s="20"/>
      <c r="FVP142" s="20"/>
      <c r="FVQ142" s="20"/>
      <c r="FVR142" s="20"/>
      <c r="FVS142" s="20"/>
      <c r="FVT142" s="20"/>
      <c r="FVU142" s="20"/>
      <c r="FVV142" s="20"/>
      <c r="FVW142" s="20"/>
      <c r="FVX142" s="20"/>
      <c r="FVY142" s="20"/>
      <c r="FVZ142" s="20"/>
      <c r="FWA142" s="20"/>
      <c r="FWB142" s="20"/>
      <c r="FWC142" s="20"/>
      <c r="FWD142" s="20"/>
      <c r="FWE142" s="20"/>
      <c r="FWF142" s="20"/>
      <c r="FWG142" s="20"/>
      <c r="FWH142" s="20"/>
      <c r="FWI142" s="20"/>
      <c r="FWJ142" s="20"/>
      <c r="FWK142" s="20"/>
      <c r="FWL142" s="20"/>
      <c r="FWM142" s="20"/>
      <c r="FWN142" s="20"/>
      <c r="FWO142" s="20"/>
      <c r="FWP142" s="20"/>
      <c r="FWQ142" s="20"/>
      <c r="FWR142" s="20"/>
      <c r="FWS142" s="20"/>
      <c r="FWT142" s="20"/>
      <c r="FWU142" s="20"/>
      <c r="FWV142" s="20"/>
      <c r="FWW142" s="20"/>
      <c r="FWX142" s="20"/>
      <c r="FWY142" s="20"/>
      <c r="FWZ142" s="20"/>
      <c r="FXA142" s="20"/>
      <c r="FXB142" s="20"/>
      <c r="FXC142" s="20"/>
      <c r="FXD142" s="20"/>
      <c r="FXE142" s="20"/>
      <c r="FXF142" s="20"/>
      <c r="FXG142" s="20"/>
      <c r="FXH142" s="20"/>
      <c r="FXI142" s="20"/>
      <c r="FXJ142" s="20"/>
      <c r="FXK142" s="20"/>
      <c r="FXL142" s="20"/>
      <c r="FXM142" s="20"/>
      <c r="FXN142" s="20"/>
      <c r="FXO142" s="20"/>
      <c r="FXP142" s="20"/>
      <c r="FXQ142" s="20"/>
      <c r="FXR142" s="20"/>
      <c r="FXS142" s="20"/>
      <c r="FXT142" s="20"/>
      <c r="FXU142" s="20"/>
      <c r="FXV142" s="20"/>
      <c r="FXW142" s="20"/>
      <c r="FXX142" s="20"/>
      <c r="FXY142" s="20"/>
      <c r="FXZ142" s="20"/>
      <c r="FYA142" s="20"/>
      <c r="FYB142" s="20"/>
      <c r="FYC142" s="20"/>
      <c r="FYD142" s="20"/>
      <c r="FYE142" s="20"/>
      <c r="FYF142" s="20"/>
      <c r="FYG142" s="20"/>
      <c r="FYH142" s="20"/>
      <c r="FYI142" s="20"/>
      <c r="FYJ142" s="20"/>
      <c r="FYK142" s="20"/>
      <c r="FYL142" s="20"/>
      <c r="FYM142" s="20"/>
      <c r="FYN142" s="20"/>
      <c r="FYO142" s="20"/>
      <c r="FYP142" s="20"/>
      <c r="FYQ142" s="20"/>
      <c r="FYR142" s="20"/>
      <c r="FYS142" s="20"/>
      <c r="FYT142" s="20"/>
      <c r="FYU142" s="20"/>
      <c r="FYV142" s="20"/>
      <c r="FYW142" s="20"/>
      <c r="FYX142" s="20"/>
      <c r="FYY142" s="20"/>
      <c r="FYZ142" s="20"/>
      <c r="FZA142" s="20"/>
      <c r="FZB142" s="20"/>
      <c r="FZC142" s="20"/>
      <c r="FZD142" s="20"/>
      <c r="FZE142" s="20"/>
      <c r="FZF142" s="20"/>
      <c r="FZG142" s="20"/>
      <c r="FZH142" s="20"/>
      <c r="FZI142" s="20"/>
      <c r="FZJ142" s="20"/>
      <c r="FZK142" s="20"/>
      <c r="FZL142" s="20"/>
      <c r="FZM142" s="20"/>
      <c r="FZN142" s="20"/>
      <c r="FZO142" s="20"/>
      <c r="FZP142" s="20"/>
      <c r="FZQ142" s="20"/>
      <c r="FZR142" s="20"/>
      <c r="FZS142" s="20"/>
      <c r="FZT142" s="20"/>
      <c r="FZU142" s="20"/>
      <c r="FZV142" s="20"/>
      <c r="FZW142" s="20"/>
      <c r="FZX142" s="20"/>
      <c r="FZY142" s="20"/>
      <c r="FZZ142" s="20"/>
      <c r="GAA142" s="20"/>
      <c r="GAB142" s="20"/>
      <c r="GAC142" s="20"/>
      <c r="GAD142" s="20"/>
      <c r="GAE142" s="20"/>
      <c r="GAF142" s="20"/>
      <c r="GAG142" s="20"/>
      <c r="GAH142" s="20"/>
      <c r="GAI142" s="20"/>
      <c r="GAJ142" s="20"/>
      <c r="GAK142" s="20"/>
      <c r="GAL142" s="20"/>
      <c r="GAM142" s="20"/>
      <c r="GAN142" s="20"/>
      <c r="GAO142" s="20"/>
      <c r="GAP142" s="20"/>
      <c r="GAQ142" s="20"/>
      <c r="GAR142" s="20"/>
      <c r="GAS142" s="20"/>
      <c r="GAT142" s="20"/>
      <c r="GAU142" s="20"/>
      <c r="GAV142" s="20"/>
      <c r="GAW142" s="20"/>
      <c r="GAX142" s="20"/>
      <c r="GAY142" s="20"/>
      <c r="GAZ142" s="20"/>
      <c r="GBA142" s="20"/>
      <c r="GBB142" s="20"/>
      <c r="GBC142" s="20"/>
      <c r="GBD142" s="20"/>
      <c r="GBE142" s="20"/>
      <c r="GBF142" s="20"/>
      <c r="GBG142" s="20"/>
      <c r="GBH142" s="20"/>
      <c r="GBI142" s="20"/>
      <c r="GBJ142" s="20"/>
      <c r="GBK142" s="20"/>
      <c r="GBL142" s="20"/>
      <c r="GBM142" s="20"/>
      <c r="GBN142" s="20"/>
      <c r="GBO142" s="20"/>
      <c r="GBP142" s="20"/>
      <c r="GBQ142" s="20"/>
      <c r="GBR142" s="20"/>
      <c r="GBS142" s="20"/>
      <c r="GBT142" s="20"/>
      <c r="GBU142" s="20"/>
      <c r="GBV142" s="20"/>
      <c r="GBW142" s="20"/>
      <c r="GBX142" s="20"/>
      <c r="GBY142" s="20"/>
      <c r="GBZ142" s="20"/>
      <c r="GCA142" s="20"/>
      <c r="GCB142" s="20"/>
      <c r="GCC142" s="20"/>
      <c r="GCD142" s="20"/>
      <c r="GCE142" s="21"/>
      <c r="GCF142" s="21"/>
      <c r="GCG142" s="21"/>
      <c r="GCH142" s="21"/>
      <c r="GCI142" s="21"/>
      <c r="GCJ142" s="21"/>
      <c r="GCK142" s="20"/>
      <c r="GCL142" s="20"/>
      <c r="GCM142" s="20"/>
      <c r="GCN142" s="20"/>
      <c r="GCO142" s="20"/>
      <c r="GCP142" s="20"/>
      <c r="GCQ142" s="20"/>
      <c r="GCR142" s="20"/>
      <c r="GCS142" s="20"/>
      <c r="GCT142" s="20"/>
      <c r="GCU142" s="20"/>
      <c r="GCV142" s="20"/>
      <c r="GCW142" s="20"/>
      <c r="GCX142" s="20"/>
      <c r="GCY142" s="20"/>
      <c r="GCZ142" s="20"/>
      <c r="GDA142" s="20"/>
      <c r="GDB142" s="20"/>
      <c r="GDC142" s="20"/>
      <c r="GDD142" s="20"/>
      <c r="GDE142" s="20"/>
      <c r="GDF142" s="20"/>
      <c r="GDG142" s="20"/>
      <c r="GDH142" s="20"/>
      <c r="GDI142" s="20"/>
      <c r="GDJ142" s="20"/>
      <c r="GDK142" s="20"/>
      <c r="GDL142" s="20"/>
      <c r="GDM142" s="20"/>
      <c r="GDN142" s="20"/>
      <c r="GDO142" s="20"/>
      <c r="GDP142" s="20"/>
      <c r="GDQ142" s="20"/>
      <c r="GDR142" s="20"/>
      <c r="GDS142" s="20"/>
      <c r="GDT142" s="20"/>
      <c r="GDU142" s="20"/>
      <c r="GDV142" s="20"/>
      <c r="GDW142" s="20"/>
      <c r="GDX142" s="20"/>
      <c r="GDY142" s="20"/>
      <c r="GDZ142" s="20"/>
      <c r="GEA142" s="20"/>
      <c r="GEB142" s="20"/>
      <c r="GEC142" s="20"/>
      <c r="GED142" s="20"/>
      <c r="GEE142" s="20"/>
      <c r="GEF142" s="20"/>
      <c r="GEG142" s="20"/>
      <c r="GEH142" s="20"/>
      <c r="GEI142" s="20"/>
      <c r="GEJ142" s="20"/>
      <c r="GEK142" s="20"/>
      <c r="GEL142" s="20"/>
      <c r="GEM142" s="20"/>
      <c r="GEN142" s="20"/>
      <c r="GEO142" s="20"/>
      <c r="GEP142" s="20"/>
      <c r="GEQ142" s="20"/>
      <c r="GER142" s="20"/>
      <c r="GES142" s="20"/>
      <c r="GET142" s="20"/>
      <c r="GEU142" s="20"/>
      <c r="GEV142" s="20"/>
      <c r="GEW142" s="20"/>
      <c r="GEX142" s="20"/>
      <c r="GEY142" s="20"/>
      <c r="GEZ142" s="20"/>
      <c r="GFA142" s="20"/>
      <c r="GFB142" s="20"/>
      <c r="GFC142" s="20"/>
      <c r="GFD142" s="20"/>
      <c r="GFE142" s="20"/>
      <c r="GFF142" s="20"/>
      <c r="GFG142" s="20"/>
      <c r="GFH142" s="20"/>
      <c r="GFI142" s="20"/>
      <c r="GFJ142" s="20"/>
      <c r="GFK142" s="20"/>
      <c r="GFL142" s="20"/>
      <c r="GFM142" s="20"/>
      <c r="GFN142" s="20"/>
      <c r="GFO142" s="20"/>
      <c r="GFP142" s="20"/>
      <c r="GFQ142" s="20"/>
      <c r="GFR142" s="20"/>
      <c r="GFS142" s="20"/>
      <c r="GFT142" s="20"/>
      <c r="GFU142" s="20"/>
      <c r="GFV142" s="20"/>
      <c r="GFW142" s="20"/>
      <c r="GFX142" s="20"/>
      <c r="GFY142" s="20"/>
      <c r="GFZ142" s="20"/>
      <c r="GGA142" s="20"/>
      <c r="GGB142" s="20"/>
      <c r="GGC142" s="20"/>
      <c r="GGD142" s="20"/>
      <c r="GGE142" s="20"/>
      <c r="GGF142" s="20"/>
      <c r="GGG142" s="20"/>
      <c r="GGH142" s="20"/>
      <c r="GGI142" s="20"/>
      <c r="GGJ142" s="20"/>
      <c r="GGK142" s="20"/>
      <c r="GGL142" s="20"/>
      <c r="GGM142" s="20"/>
      <c r="GGN142" s="20"/>
      <c r="GGO142" s="20"/>
      <c r="GGP142" s="20"/>
      <c r="GGQ142" s="20"/>
      <c r="GGR142" s="20"/>
      <c r="GGS142" s="20"/>
      <c r="GGT142" s="20"/>
      <c r="GGU142" s="20"/>
      <c r="GGV142" s="20"/>
      <c r="GGW142" s="20"/>
      <c r="GGX142" s="20"/>
      <c r="GGY142" s="20"/>
      <c r="GGZ142" s="20"/>
      <c r="GHA142" s="20"/>
      <c r="GHB142" s="20"/>
      <c r="GHC142" s="20"/>
      <c r="GHD142" s="20"/>
      <c r="GHE142" s="20"/>
      <c r="GHF142" s="20"/>
      <c r="GHG142" s="20"/>
      <c r="GHH142" s="20"/>
      <c r="GHI142" s="20"/>
      <c r="GHJ142" s="20"/>
      <c r="GHK142" s="20"/>
      <c r="GHL142" s="20"/>
      <c r="GHM142" s="20"/>
      <c r="GHN142" s="20"/>
      <c r="GHO142" s="20"/>
      <c r="GHP142" s="20"/>
      <c r="GHQ142" s="20"/>
      <c r="GHR142" s="20"/>
      <c r="GHS142" s="20"/>
      <c r="GHT142" s="20"/>
      <c r="GHU142" s="20"/>
      <c r="GHV142" s="20"/>
      <c r="GHW142" s="20"/>
      <c r="GHX142" s="20"/>
      <c r="GHY142" s="20"/>
      <c r="GHZ142" s="20"/>
      <c r="GIA142" s="20"/>
      <c r="GIB142" s="20"/>
      <c r="GIC142" s="20"/>
      <c r="GID142" s="20"/>
      <c r="GIE142" s="20"/>
      <c r="GIF142" s="20"/>
      <c r="GIG142" s="20"/>
      <c r="GIH142" s="20"/>
      <c r="GII142" s="20"/>
      <c r="GIJ142" s="20"/>
      <c r="GIK142" s="20"/>
      <c r="GIL142" s="20"/>
      <c r="GIM142" s="20"/>
      <c r="GIN142" s="20"/>
      <c r="GIO142" s="20"/>
      <c r="GIP142" s="20"/>
      <c r="GIQ142" s="20"/>
      <c r="GIR142" s="20"/>
      <c r="GIS142" s="20"/>
      <c r="GIT142" s="20"/>
      <c r="GIU142" s="20"/>
      <c r="GIV142" s="20"/>
      <c r="GIW142" s="20"/>
      <c r="GIX142" s="20"/>
      <c r="GIY142" s="20"/>
      <c r="GIZ142" s="20"/>
      <c r="GJA142" s="20"/>
      <c r="GJB142" s="20"/>
      <c r="GJC142" s="20"/>
      <c r="GJD142" s="20"/>
      <c r="GJE142" s="20"/>
      <c r="GJF142" s="20"/>
      <c r="GJG142" s="20"/>
      <c r="GJH142" s="20"/>
      <c r="GJI142" s="20"/>
      <c r="GJJ142" s="20"/>
      <c r="GJK142" s="20"/>
      <c r="GJL142" s="20"/>
      <c r="GJM142" s="20"/>
      <c r="GJN142" s="20"/>
      <c r="GJO142" s="20"/>
      <c r="GJP142" s="20"/>
      <c r="GJQ142" s="20"/>
      <c r="GJR142" s="20"/>
      <c r="GJS142" s="20"/>
      <c r="GJT142" s="20"/>
      <c r="GJU142" s="20"/>
      <c r="GJV142" s="20"/>
      <c r="GJW142" s="20"/>
      <c r="GJX142" s="20"/>
      <c r="GJY142" s="20"/>
      <c r="GJZ142" s="20"/>
      <c r="GKA142" s="20"/>
      <c r="GKB142" s="20"/>
      <c r="GKC142" s="20"/>
      <c r="GKD142" s="20"/>
      <c r="GKE142" s="20"/>
      <c r="GKF142" s="20"/>
      <c r="GKG142" s="20"/>
      <c r="GKH142" s="20"/>
      <c r="GKI142" s="20"/>
      <c r="GKJ142" s="20"/>
      <c r="GKK142" s="20"/>
      <c r="GKL142" s="20"/>
      <c r="GKM142" s="20"/>
      <c r="GKN142" s="20"/>
      <c r="GKO142" s="20"/>
      <c r="GKP142" s="20"/>
      <c r="GKQ142" s="20"/>
      <c r="GKR142" s="20"/>
      <c r="GKS142" s="20"/>
      <c r="GKT142" s="20"/>
      <c r="GKU142" s="20"/>
      <c r="GKV142" s="20"/>
      <c r="GKW142" s="20"/>
      <c r="GKX142" s="20"/>
      <c r="GKY142" s="20"/>
      <c r="GKZ142" s="20"/>
      <c r="GLA142" s="20"/>
      <c r="GLB142" s="20"/>
      <c r="GLC142" s="20"/>
      <c r="GLD142" s="20"/>
      <c r="GLE142" s="20"/>
      <c r="GLF142" s="20"/>
      <c r="GLG142" s="20"/>
      <c r="GLH142" s="20"/>
      <c r="GLI142" s="20"/>
      <c r="GLJ142" s="20"/>
      <c r="GLK142" s="20"/>
      <c r="GLL142" s="20"/>
      <c r="GLM142" s="20"/>
      <c r="GLN142" s="20"/>
      <c r="GLO142" s="20"/>
      <c r="GLP142" s="20"/>
      <c r="GLQ142" s="20"/>
      <c r="GLR142" s="20"/>
      <c r="GLS142" s="20"/>
      <c r="GLT142" s="20"/>
      <c r="GLU142" s="20"/>
      <c r="GLV142" s="20"/>
      <c r="GLW142" s="20"/>
      <c r="GLX142" s="20"/>
      <c r="GLY142" s="20"/>
      <c r="GLZ142" s="20"/>
      <c r="GMA142" s="21"/>
      <c r="GMB142" s="21"/>
      <c r="GMC142" s="21"/>
      <c r="GMD142" s="21"/>
      <c r="GME142" s="21"/>
      <c r="GMF142" s="21"/>
      <c r="GMG142" s="20"/>
      <c r="GMH142" s="20"/>
      <c r="GMI142" s="20"/>
      <c r="GMJ142" s="20"/>
      <c r="GMK142" s="20"/>
      <c r="GML142" s="20"/>
      <c r="GMM142" s="20"/>
      <c r="GMN142" s="20"/>
      <c r="GMO142" s="20"/>
      <c r="GMP142" s="20"/>
      <c r="GMQ142" s="20"/>
      <c r="GMR142" s="20"/>
      <c r="GMS142" s="20"/>
      <c r="GMT142" s="20"/>
      <c r="GMU142" s="20"/>
      <c r="GMV142" s="20"/>
      <c r="GMW142" s="20"/>
      <c r="GMX142" s="20"/>
      <c r="GMY142" s="20"/>
      <c r="GMZ142" s="20"/>
      <c r="GNA142" s="20"/>
      <c r="GNB142" s="20"/>
      <c r="GNC142" s="20"/>
      <c r="GND142" s="20"/>
      <c r="GNE142" s="20"/>
      <c r="GNF142" s="20"/>
      <c r="GNG142" s="20"/>
      <c r="GNH142" s="20"/>
      <c r="GNI142" s="20"/>
      <c r="GNJ142" s="20"/>
      <c r="GNK142" s="20"/>
      <c r="GNL142" s="20"/>
      <c r="GNM142" s="20"/>
      <c r="GNN142" s="20"/>
      <c r="GNO142" s="20"/>
      <c r="GNP142" s="20"/>
      <c r="GNQ142" s="20"/>
      <c r="GNR142" s="20"/>
      <c r="GNS142" s="20"/>
      <c r="GNT142" s="20"/>
      <c r="GNU142" s="20"/>
      <c r="GNV142" s="20"/>
      <c r="GNW142" s="20"/>
      <c r="GNX142" s="20"/>
      <c r="GNY142" s="20"/>
      <c r="GNZ142" s="20"/>
      <c r="GOA142" s="20"/>
      <c r="GOB142" s="20"/>
      <c r="GOC142" s="20"/>
      <c r="GOD142" s="20"/>
      <c r="GOE142" s="20"/>
      <c r="GOF142" s="20"/>
      <c r="GOG142" s="20"/>
      <c r="GOH142" s="20"/>
      <c r="GOI142" s="20"/>
      <c r="GOJ142" s="20"/>
      <c r="GOK142" s="20"/>
      <c r="GOL142" s="20"/>
      <c r="GOM142" s="20"/>
      <c r="GON142" s="20"/>
      <c r="GOO142" s="20"/>
      <c r="GOP142" s="20"/>
      <c r="GOQ142" s="20"/>
      <c r="GOR142" s="20"/>
      <c r="GOS142" s="20"/>
      <c r="GOT142" s="20"/>
      <c r="GOU142" s="20"/>
      <c r="GOV142" s="20"/>
      <c r="GOW142" s="20"/>
      <c r="GOX142" s="20"/>
      <c r="GOY142" s="20"/>
      <c r="GOZ142" s="20"/>
      <c r="GPA142" s="20"/>
      <c r="GPB142" s="20"/>
      <c r="GPC142" s="20"/>
      <c r="GPD142" s="20"/>
      <c r="GPE142" s="20"/>
      <c r="GPF142" s="20"/>
      <c r="GPG142" s="20"/>
      <c r="GPH142" s="20"/>
      <c r="GPI142" s="20"/>
      <c r="GPJ142" s="20"/>
      <c r="GPK142" s="20"/>
      <c r="GPL142" s="20"/>
      <c r="GPM142" s="20"/>
      <c r="GPN142" s="20"/>
      <c r="GPO142" s="20"/>
      <c r="GPP142" s="20"/>
      <c r="GPQ142" s="20"/>
      <c r="GPR142" s="20"/>
      <c r="GPS142" s="20"/>
      <c r="GPT142" s="20"/>
      <c r="GPU142" s="20"/>
      <c r="GPV142" s="20"/>
      <c r="GPW142" s="20"/>
      <c r="GPX142" s="20"/>
      <c r="GPY142" s="20"/>
      <c r="GPZ142" s="20"/>
      <c r="GQA142" s="20"/>
      <c r="GQB142" s="20"/>
      <c r="GQC142" s="20"/>
      <c r="GQD142" s="20"/>
      <c r="GQE142" s="20"/>
      <c r="GQF142" s="20"/>
      <c r="GQG142" s="20"/>
      <c r="GQH142" s="20"/>
      <c r="GQI142" s="20"/>
      <c r="GQJ142" s="20"/>
      <c r="GQK142" s="20"/>
      <c r="GQL142" s="20"/>
      <c r="GQM142" s="20"/>
      <c r="GQN142" s="20"/>
      <c r="GQO142" s="20"/>
      <c r="GQP142" s="20"/>
      <c r="GQQ142" s="20"/>
      <c r="GQR142" s="20"/>
      <c r="GQS142" s="20"/>
      <c r="GQT142" s="20"/>
      <c r="GQU142" s="20"/>
      <c r="GQV142" s="20"/>
      <c r="GQW142" s="20"/>
      <c r="GQX142" s="20"/>
      <c r="GQY142" s="20"/>
      <c r="GQZ142" s="20"/>
      <c r="GRA142" s="20"/>
      <c r="GRB142" s="20"/>
      <c r="GRC142" s="20"/>
      <c r="GRD142" s="20"/>
      <c r="GRE142" s="20"/>
      <c r="GRF142" s="20"/>
      <c r="GRG142" s="20"/>
      <c r="GRH142" s="20"/>
      <c r="GRI142" s="20"/>
      <c r="GRJ142" s="20"/>
      <c r="GRK142" s="20"/>
      <c r="GRL142" s="20"/>
      <c r="GRM142" s="20"/>
      <c r="GRN142" s="20"/>
      <c r="GRO142" s="20"/>
      <c r="GRP142" s="20"/>
      <c r="GRQ142" s="20"/>
      <c r="GRR142" s="20"/>
      <c r="GRS142" s="20"/>
      <c r="GRT142" s="20"/>
      <c r="GRU142" s="20"/>
      <c r="GRV142" s="20"/>
      <c r="GRW142" s="20"/>
      <c r="GRX142" s="20"/>
      <c r="GRY142" s="20"/>
      <c r="GRZ142" s="20"/>
      <c r="GSA142" s="20"/>
      <c r="GSB142" s="20"/>
      <c r="GSC142" s="20"/>
      <c r="GSD142" s="20"/>
      <c r="GSE142" s="20"/>
      <c r="GSF142" s="20"/>
      <c r="GSG142" s="20"/>
      <c r="GSH142" s="20"/>
      <c r="GSI142" s="20"/>
      <c r="GSJ142" s="20"/>
      <c r="GSK142" s="20"/>
      <c r="GSL142" s="20"/>
      <c r="GSM142" s="20"/>
      <c r="GSN142" s="20"/>
      <c r="GSO142" s="20"/>
      <c r="GSP142" s="20"/>
      <c r="GSQ142" s="20"/>
      <c r="GSR142" s="20"/>
      <c r="GSS142" s="20"/>
      <c r="GST142" s="20"/>
      <c r="GSU142" s="20"/>
      <c r="GSV142" s="20"/>
      <c r="GSW142" s="20"/>
      <c r="GSX142" s="20"/>
      <c r="GSY142" s="20"/>
      <c r="GSZ142" s="20"/>
      <c r="GTA142" s="20"/>
      <c r="GTB142" s="20"/>
      <c r="GTC142" s="20"/>
      <c r="GTD142" s="20"/>
      <c r="GTE142" s="20"/>
      <c r="GTF142" s="20"/>
      <c r="GTG142" s="20"/>
      <c r="GTH142" s="20"/>
      <c r="GTI142" s="20"/>
      <c r="GTJ142" s="20"/>
      <c r="GTK142" s="20"/>
      <c r="GTL142" s="20"/>
      <c r="GTM142" s="20"/>
      <c r="GTN142" s="20"/>
      <c r="GTO142" s="20"/>
      <c r="GTP142" s="20"/>
      <c r="GTQ142" s="20"/>
      <c r="GTR142" s="20"/>
      <c r="GTS142" s="20"/>
      <c r="GTT142" s="20"/>
      <c r="GTU142" s="20"/>
      <c r="GTV142" s="20"/>
      <c r="GTW142" s="20"/>
      <c r="GTX142" s="20"/>
      <c r="GTY142" s="20"/>
      <c r="GTZ142" s="20"/>
      <c r="GUA142" s="20"/>
      <c r="GUB142" s="20"/>
      <c r="GUC142" s="20"/>
      <c r="GUD142" s="20"/>
      <c r="GUE142" s="20"/>
      <c r="GUF142" s="20"/>
      <c r="GUG142" s="20"/>
      <c r="GUH142" s="20"/>
      <c r="GUI142" s="20"/>
      <c r="GUJ142" s="20"/>
      <c r="GUK142" s="20"/>
      <c r="GUL142" s="20"/>
      <c r="GUM142" s="20"/>
      <c r="GUN142" s="20"/>
      <c r="GUO142" s="20"/>
      <c r="GUP142" s="20"/>
      <c r="GUQ142" s="20"/>
      <c r="GUR142" s="20"/>
      <c r="GUS142" s="20"/>
      <c r="GUT142" s="20"/>
      <c r="GUU142" s="20"/>
      <c r="GUV142" s="20"/>
      <c r="GUW142" s="20"/>
      <c r="GUX142" s="20"/>
      <c r="GUY142" s="20"/>
      <c r="GUZ142" s="20"/>
      <c r="GVA142" s="20"/>
      <c r="GVB142" s="20"/>
      <c r="GVC142" s="20"/>
      <c r="GVD142" s="20"/>
      <c r="GVE142" s="20"/>
      <c r="GVF142" s="20"/>
      <c r="GVG142" s="20"/>
      <c r="GVH142" s="20"/>
      <c r="GVI142" s="20"/>
      <c r="GVJ142" s="20"/>
      <c r="GVK142" s="20"/>
      <c r="GVL142" s="20"/>
      <c r="GVM142" s="20"/>
      <c r="GVN142" s="20"/>
      <c r="GVO142" s="20"/>
      <c r="GVP142" s="20"/>
      <c r="GVQ142" s="20"/>
      <c r="GVR142" s="20"/>
      <c r="GVS142" s="20"/>
      <c r="GVT142" s="20"/>
      <c r="GVU142" s="20"/>
      <c r="GVV142" s="20"/>
      <c r="GVW142" s="21"/>
      <c r="GVX142" s="21"/>
      <c r="GVY142" s="21"/>
      <c r="GVZ142" s="21"/>
      <c r="GWA142" s="21"/>
      <c r="GWB142" s="21"/>
      <c r="GWC142" s="20"/>
      <c r="GWD142" s="20"/>
      <c r="GWE142" s="20"/>
      <c r="GWF142" s="20"/>
      <c r="GWG142" s="20"/>
      <c r="GWH142" s="20"/>
      <c r="GWI142" s="20"/>
      <c r="GWJ142" s="20"/>
      <c r="GWK142" s="20"/>
      <c r="GWL142" s="20"/>
      <c r="GWM142" s="20"/>
      <c r="GWN142" s="20"/>
      <c r="GWO142" s="20"/>
      <c r="GWP142" s="20"/>
      <c r="GWQ142" s="20"/>
      <c r="GWR142" s="20"/>
      <c r="GWS142" s="20"/>
      <c r="GWT142" s="20"/>
      <c r="GWU142" s="20"/>
      <c r="GWV142" s="20"/>
      <c r="GWW142" s="20"/>
      <c r="GWX142" s="20"/>
      <c r="GWY142" s="20"/>
      <c r="GWZ142" s="20"/>
      <c r="GXA142" s="20"/>
      <c r="GXB142" s="20"/>
      <c r="GXC142" s="20"/>
      <c r="GXD142" s="20"/>
      <c r="GXE142" s="20"/>
      <c r="GXF142" s="20"/>
      <c r="GXG142" s="20"/>
      <c r="GXH142" s="20"/>
      <c r="GXI142" s="20"/>
      <c r="GXJ142" s="20"/>
      <c r="GXK142" s="20"/>
      <c r="GXL142" s="20"/>
      <c r="GXM142" s="20"/>
      <c r="GXN142" s="20"/>
      <c r="GXO142" s="20"/>
      <c r="GXP142" s="20"/>
      <c r="GXQ142" s="20"/>
      <c r="GXR142" s="20"/>
      <c r="GXS142" s="20"/>
      <c r="GXT142" s="20"/>
      <c r="GXU142" s="20"/>
      <c r="GXV142" s="20"/>
      <c r="GXW142" s="20"/>
      <c r="GXX142" s="20"/>
      <c r="GXY142" s="20"/>
      <c r="GXZ142" s="20"/>
      <c r="GYA142" s="20"/>
      <c r="GYB142" s="20"/>
      <c r="GYC142" s="20"/>
      <c r="GYD142" s="20"/>
      <c r="GYE142" s="20"/>
      <c r="GYF142" s="20"/>
      <c r="GYG142" s="20"/>
      <c r="GYH142" s="20"/>
      <c r="GYI142" s="20"/>
      <c r="GYJ142" s="20"/>
      <c r="GYK142" s="20"/>
      <c r="GYL142" s="20"/>
      <c r="GYM142" s="20"/>
      <c r="GYN142" s="20"/>
      <c r="GYO142" s="20"/>
      <c r="GYP142" s="20"/>
      <c r="GYQ142" s="20"/>
      <c r="GYR142" s="20"/>
      <c r="GYS142" s="20"/>
      <c r="GYT142" s="20"/>
      <c r="GYU142" s="20"/>
      <c r="GYV142" s="20"/>
      <c r="GYW142" s="20"/>
      <c r="GYX142" s="20"/>
      <c r="GYY142" s="20"/>
      <c r="GYZ142" s="20"/>
      <c r="GZA142" s="20"/>
      <c r="GZB142" s="20"/>
      <c r="GZC142" s="20"/>
      <c r="GZD142" s="20"/>
      <c r="GZE142" s="20"/>
      <c r="GZF142" s="20"/>
      <c r="GZG142" s="20"/>
      <c r="GZH142" s="20"/>
      <c r="GZI142" s="20"/>
      <c r="GZJ142" s="20"/>
      <c r="GZK142" s="20"/>
      <c r="GZL142" s="20"/>
      <c r="GZM142" s="20"/>
      <c r="GZN142" s="20"/>
      <c r="GZO142" s="20"/>
      <c r="GZP142" s="20"/>
      <c r="GZQ142" s="20"/>
      <c r="GZR142" s="20"/>
      <c r="GZS142" s="20"/>
      <c r="GZT142" s="20"/>
      <c r="GZU142" s="20"/>
      <c r="GZV142" s="20"/>
      <c r="GZW142" s="20"/>
      <c r="GZX142" s="20"/>
      <c r="GZY142" s="20"/>
      <c r="GZZ142" s="20"/>
      <c r="HAA142" s="20"/>
      <c r="HAB142" s="20"/>
      <c r="HAC142" s="20"/>
      <c r="HAD142" s="20"/>
      <c r="HAE142" s="20"/>
      <c r="HAF142" s="20"/>
      <c r="HAG142" s="20"/>
      <c r="HAH142" s="20"/>
      <c r="HAI142" s="20"/>
      <c r="HAJ142" s="20"/>
      <c r="HAK142" s="20"/>
      <c r="HAL142" s="20"/>
      <c r="HAM142" s="20"/>
      <c r="HAN142" s="20"/>
      <c r="HAO142" s="20"/>
      <c r="HAP142" s="20"/>
      <c r="HAQ142" s="20"/>
      <c r="HAR142" s="20"/>
      <c r="HAS142" s="20"/>
      <c r="HAT142" s="20"/>
      <c r="HAU142" s="20"/>
      <c r="HAV142" s="20"/>
      <c r="HAW142" s="20"/>
      <c r="HAX142" s="20"/>
      <c r="HAY142" s="20"/>
      <c r="HAZ142" s="20"/>
      <c r="HBA142" s="20"/>
      <c r="HBB142" s="20"/>
      <c r="HBC142" s="20"/>
      <c r="HBD142" s="20"/>
      <c r="HBE142" s="20"/>
      <c r="HBF142" s="20"/>
      <c r="HBG142" s="20"/>
      <c r="HBH142" s="20"/>
      <c r="HBI142" s="20"/>
      <c r="HBJ142" s="20"/>
      <c r="HBK142" s="20"/>
      <c r="HBL142" s="20"/>
      <c r="HBM142" s="20"/>
      <c r="HBN142" s="20"/>
      <c r="HBO142" s="20"/>
      <c r="HBP142" s="20"/>
      <c r="HBQ142" s="20"/>
      <c r="HBR142" s="20"/>
      <c r="HBS142" s="20"/>
      <c r="HBT142" s="20"/>
      <c r="HBU142" s="20"/>
      <c r="HBV142" s="20"/>
      <c r="HBW142" s="20"/>
      <c r="HBX142" s="20"/>
      <c r="HBY142" s="20"/>
      <c r="HBZ142" s="20"/>
      <c r="HCA142" s="20"/>
      <c r="HCB142" s="20"/>
      <c r="HCC142" s="20"/>
      <c r="HCD142" s="20"/>
      <c r="HCE142" s="20"/>
      <c r="HCF142" s="20"/>
      <c r="HCG142" s="20"/>
      <c r="HCH142" s="20"/>
      <c r="HCI142" s="20"/>
      <c r="HCJ142" s="20"/>
      <c r="HCK142" s="20"/>
      <c r="HCL142" s="20"/>
      <c r="HCM142" s="20"/>
      <c r="HCN142" s="20"/>
      <c r="HCO142" s="20"/>
      <c r="HCP142" s="20"/>
      <c r="HCQ142" s="20"/>
      <c r="HCR142" s="20"/>
      <c r="HCS142" s="20"/>
      <c r="HCT142" s="20"/>
      <c r="HCU142" s="20"/>
      <c r="HCV142" s="20"/>
      <c r="HCW142" s="20"/>
      <c r="HCX142" s="20"/>
      <c r="HCY142" s="20"/>
      <c r="HCZ142" s="20"/>
      <c r="HDA142" s="20"/>
      <c r="HDB142" s="20"/>
      <c r="HDC142" s="20"/>
      <c r="HDD142" s="20"/>
      <c r="HDE142" s="20"/>
      <c r="HDF142" s="20"/>
      <c r="HDG142" s="20"/>
      <c r="HDH142" s="20"/>
      <c r="HDI142" s="20"/>
      <c r="HDJ142" s="20"/>
      <c r="HDK142" s="20"/>
      <c r="HDL142" s="20"/>
      <c r="HDM142" s="20"/>
      <c r="HDN142" s="20"/>
      <c r="HDO142" s="20"/>
      <c r="HDP142" s="20"/>
      <c r="HDQ142" s="20"/>
      <c r="HDR142" s="20"/>
      <c r="HDS142" s="20"/>
      <c r="HDT142" s="20"/>
      <c r="HDU142" s="20"/>
      <c r="HDV142" s="20"/>
      <c r="HDW142" s="20"/>
      <c r="HDX142" s="20"/>
      <c r="HDY142" s="20"/>
      <c r="HDZ142" s="20"/>
      <c r="HEA142" s="20"/>
      <c r="HEB142" s="20"/>
      <c r="HEC142" s="20"/>
      <c r="HED142" s="20"/>
      <c r="HEE142" s="20"/>
      <c r="HEF142" s="20"/>
      <c r="HEG142" s="20"/>
      <c r="HEH142" s="20"/>
      <c r="HEI142" s="20"/>
      <c r="HEJ142" s="20"/>
      <c r="HEK142" s="20"/>
      <c r="HEL142" s="20"/>
      <c r="HEM142" s="20"/>
      <c r="HEN142" s="20"/>
      <c r="HEO142" s="20"/>
      <c r="HEP142" s="20"/>
      <c r="HEQ142" s="20"/>
      <c r="HER142" s="20"/>
      <c r="HES142" s="20"/>
      <c r="HET142" s="20"/>
      <c r="HEU142" s="20"/>
      <c r="HEV142" s="20"/>
      <c r="HEW142" s="20"/>
      <c r="HEX142" s="20"/>
      <c r="HEY142" s="20"/>
      <c r="HEZ142" s="20"/>
      <c r="HFA142" s="20"/>
      <c r="HFB142" s="20"/>
      <c r="HFC142" s="20"/>
      <c r="HFD142" s="20"/>
      <c r="HFE142" s="20"/>
      <c r="HFF142" s="20"/>
      <c r="HFG142" s="20"/>
      <c r="HFH142" s="20"/>
      <c r="HFI142" s="20"/>
      <c r="HFJ142" s="20"/>
      <c r="HFK142" s="20"/>
      <c r="HFL142" s="20"/>
      <c r="HFM142" s="20"/>
      <c r="HFN142" s="20"/>
      <c r="HFO142" s="20"/>
      <c r="HFP142" s="20"/>
      <c r="HFQ142" s="20"/>
      <c r="HFR142" s="20"/>
      <c r="HFS142" s="21"/>
      <c r="HFT142" s="21"/>
      <c r="HFU142" s="21"/>
      <c r="HFV142" s="21"/>
      <c r="HFW142" s="21"/>
      <c r="HFX142" s="21"/>
      <c r="HFY142" s="20"/>
      <c r="HFZ142" s="20"/>
      <c r="HGA142" s="20"/>
      <c r="HGB142" s="20"/>
      <c r="HGC142" s="20"/>
      <c r="HGD142" s="20"/>
      <c r="HGE142" s="20"/>
      <c r="HGF142" s="20"/>
      <c r="HGG142" s="20"/>
      <c r="HGH142" s="20"/>
      <c r="HGI142" s="20"/>
      <c r="HGJ142" s="20"/>
      <c r="HGK142" s="20"/>
      <c r="HGL142" s="20"/>
      <c r="HGM142" s="20"/>
      <c r="HGN142" s="20"/>
      <c r="HGO142" s="20"/>
      <c r="HGP142" s="20"/>
      <c r="HGQ142" s="20"/>
      <c r="HGR142" s="20"/>
      <c r="HGS142" s="20"/>
      <c r="HGT142" s="20"/>
      <c r="HGU142" s="20"/>
      <c r="HGV142" s="20"/>
      <c r="HGW142" s="20"/>
      <c r="HGX142" s="20"/>
      <c r="HGY142" s="20"/>
      <c r="HGZ142" s="20"/>
      <c r="HHA142" s="20"/>
      <c r="HHB142" s="20"/>
      <c r="HHC142" s="20"/>
      <c r="HHD142" s="20"/>
      <c r="HHE142" s="20"/>
      <c r="HHF142" s="20"/>
      <c r="HHG142" s="20"/>
      <c r="HHH142" s="20"/>
      <c r="HHI142" s="20"/>
      <c r="HHJ142" s="20"/>
      <c r="HHK142" s="20"/>
      <c r="HHL142" s="20"/>
      <c r="HHM142" s="20"/>
      <c r="HHN142" s="20"/>
      <c r="HHO142" s="20"/>
      <c r="HHP142" s="20"/>
      <c r="HHQ142" s="20"/>
      <c r="HHR142" s="20"/>
      <c r="HHS142" s="20"/>
      <c r="HHT142" s="20"/>
      <c r="HHU142" s="20"/>
      <c r="HHV142" s="20"/>
      <c r="HHW142" s="20"/>
      <c r="HHX142" s="20"/>
      <c r="HHY142" s="20"/>
      <c r="HHZ142" s="20"/>
      <c r="HIA142" s="20"/>
      <c r="HIB142" s="20"/>
      <c r="HIC142" s="20"/>
      <c r="HID142" s="20"/>
      <c r="HIE142" s="20"/>
      <c r="HIF142" s="20"/>
      <c r="HIG142" s="20"/>
      <c r="HIH142" s="20"/>
      <c r="HII142" s="20"/>
      <c r="HIJ142" s="20"/>
      <c r="HIK142" s="20"/>
      <c r="HIL142" s="20"/>
      <c r="HIM142" s="20"/>
      <c r="HIN142" s="20"/>
      <c r="HIO142" s="20"/>
      <c r="HIP142" s="20"/>
      <c r="HIQ142" s="20"/>
      <c r="HIR142" s="20"/>
      <c r="HIS142" s="20"/>
      <c r="HIT142" s="20"/>
      <c r="HIU142" s="20"/>
      <c r="HIV142" s="20"/>
      <c r="HIW142" s="20"/>
      <c r="HIX142" s="20"/>
      <c r="HIY142" s="20"/>
      <c r="HIZ142" s="20"/>
      <c r="HJA142" s="20"/>
      <c r="HJB142" s="20"/>
      <c r="HJC142" s="20"/>
      <c r="HJD142" s="20"/>
      <c r="HJE142" s="20"/>
      <c r="HJF142" s="20"/>
      <c r="HJG142" s="20"/>
      <c r="HJH142" s="20"/>
      <c r="HJI142" s="20"/>
      <c r="HJJ142" s="20"/>
      <c r="HJK142" s="20"/>
      <c r="HJL142" s="20"/>
      <c r="HJM142" s="20"/>
      <c r="HJN142" s="20"/>
      <c r="HJO142" s="20"/>
      <c r="HJP142" s="20"/>
      <c r="HJQ142" s="20"/>
      <c r="HJR142" s="20"/>
      <c r="HJS142" s="20"/>
      <c r="HJT142" s="20"/>
      <c r="HJU142" s="20"/>
      <c r="HJV142" s="20"/>
      <c r="HJW142" s="20"/>
      <c r="HJX142" s="20"/>
      <c r="HJY142" s="20"/>
      <c r="HJZ142" s="20"/>
      <c r="HKA142" s="20"/>
      <c r="HKB142" s="20"/>
      <c r="HKC142" s="20"/>
      <c r="HKD142" s="20"/>
      <c r="HKE142" s="20"/>
      <c r="HKF142" s="20"/>
      <c r="HKG142" s="20"/>
      <c r="HKH142" s="20"/>
      <c r="HKI142" s="20"/>
      <c r="HKJ142" s="20"/>
      <c r="HKK142" s="20"/>
      <c r="HKL142" s="20"/>
      <c r="HKM142" s="20"/>
      <c r="HKN142" s="20"/>
      <c r="HKO142" s="20"/>
      <c r="HKP142" s="20"/>
      <c r="HKQ142" s="20"/>
      <c r="HKR142" s="20"/>
      <c r="HKS142" s="20"/>
      <c r="HKT142" s="20"/>
      <c r="HKU142" s="20"/>
      <c r="HKV142" s="20"/>
      <c r="HKW142" s="20"/>
      <c r="HKX142" s="20"/>
      <c r="HKY142" s="20"/>
      <c r="HKZ142" s="20"/>
      <c r="HLA142" s="20"/>
      <c r="HLB142" s="20"/>
      <c r="HLC142" s="20"/>
      <c r="HLD142" s="20"/>
      <c r="HLE142" s="20"/>
      <c r="HLF142" s="20"/>
      <c r="HLG142" s="20"/>
      <c r="HLH142" s="20"/>
      <c r="HLI142" s="20"/>
      <c r="HLJ142" s="20"/>
      <c r="HLK142" s="20"/>
      <c r="HLL142" s="20"/>
      <c r="HLM142" s="20"/>
      <c r="HLN142" s="20"/>
      <c r="HLO142" s="20"/>
      <c r="HLP142" s="20"/>
      <c r="HLQ142" s="20"/>
      <c r="HLR142" s="20"/>
      <c r="HLS142" s="20"/>
      <c r="HLT142" s="20"/>
      <c r="HLU142" s="20"/>
      <c r="HLV142" s="20"/>
      <c r="HLW142" s="20"/>
      <c r="HLX142" s="20"/>
      <c r="HLY142" s="20"/>
      <c r="HLZ142" s="20"/>
      <c r="HMA142" s="20"/>
      <c r="HMB142" s="20"/>
      <c r="HMC142" s="20"/>
      <c r="HMD142" s="20"/>
      <c r="HME142" s="20"/>
      <c r="HMF142" s="20"/>
      <c r="HMG142" s="20"/>
      <c r="HMH142" s="20"/>
      <c r="HMI142" s="20"/>
      <c r="HMJ142" s="20"/>
      <c r="HMK142" s="20"/>
      <c r="HML142" s="20"/>
      <c r="HMM142" s="20"/>
      <c r="HMN142" s="20"/>
      <c r="HMO142" s="20"/>
      <c r="HMP142" s="20"/>
      <c r="HMQ142" s="20"/>
      <c r="HMR142" s="20"/>
      <c r="HMS142" s="20"/>
      <c r="HMT142" s="20"/>
      <c r="HMU142" s="20"/>
      <c r="HMV142" s="20"/>
      <c r="HMW142" s="20"/>
      <c r="HMX142" s="20"/>
      <c r="HMY142" s="20"/>
      <c r="HMZ142" s="20"/>
      <c r="HNA142" s="20"/>
      <c r="HNB142" s="20"/>
      <c r="HNC142" s="20"/>
      <c r="HND142" s="20"/>
      <c r="HNE142" s="20"/>
      <c r="HNF142" s="20"/>
      <c r="HNG142" s="20"/>
      <c r="HNH142" s="20"/>
      <c r="HNI142" s="20"/>
      <c r="HNJ142" s="20"/>
      <c r="HNK142" s="20"/>
      <c r="HNL142" s="20"/>
      <c r="HNM142" s="20"/>
      <c r="HNN142" s="20"/>
      <c r="HNO142" s="20"/>
      <c r="HNP142" s="20"/>
      <c r="HNQ142" s="20"/>
      <c r="HNR142" s="20"/>
      <c r="HNS142" s="20"/>
      <c r="HNT142" s="20"/>
      <c r="HNU142" s="20"/>
      <c r="HNV142" s="20"/>
      <c r="HNW142" s="20"/>
      <c r="HNX142" s="20"/>
      <c r="HNY142" s="20"/>
      <c r="HNZ142" s="20"/>
      <c r="HOA142" s="20"/>
      <c r="HOB142" s="20"/>
      <c r="HOC142" s="20"/>
      <c r="HOD142" s="20"/>
      <c r="HOE142" s="20"/>
      <c r="HOF142" s="20"/>
      <c r="HOG142" s="20"/>
      <c r="HOH142" s="20"/>
      <c r="HOI142" s="20"/>
      <c r="HOJ142" s="20"/>
      <c r="HOK142" s="20"/>
      <c r="HOL142" s="20"/>
      <c r="HOM142" s="20"/>
      <c r="HON142" s="20"/>
      <c r="HOO142" s="20"/>
      <c r="HOP142" s="20"/>
      <c r="HOQ142" s="20"/>
      <c r="HOR142" s="20"/>
      <c r="HOS142" s="20"/>
      <c r="HOT142" s="20"/>
      <c r="HOU142" s="20"/>
      <c r="HOV142" s="20"/>
      <c r="HOW142" s="20"/>
      <c r="HOX142" s="20"/>
      <c r="HOY142" s="20"/>
      <c r="HOZ142" s="20"/>
      <c r="HPA142" s="20"/>
      <c r="HPB142" s="20"/>
      <c r="HPC142" s="20"/>
      <c r="HPD142" s="20"/>
      <c r="HPE142" s="20"/>
      <c r="HPF142" s="20"/>
      <c r="HPG142" s="20"/>
      <c r="HPH142" s="20"/>
      <c r="HPI142" s="20"/>
      <c r="HPJ142" s="20"/>
      <c r="HPK142" s="20"/>
      <c r="HPL142" s="20"/>
      <c r="HPM142" s="20"/>
      <c r="HPN142" s="20"/>
      <c r="HPO142" s="21"/>
      <c r="HPP142" s="21"/>
      <c r="HPQ142" s="21"/>
      <c r="HPR142" s="21"/>
      <c r="HPS142" s="21"/>
      <c r="HPT142" s="21"/>
      <c r="HPU142" s="20"/>
      <c r="HPV142" s="20"/>
      <c r="HPW142" s="20"/>
      <c r="HPX142" s="20"/>
      <c r="HPY142" s="20"/>
      <c r="HPZ142" s="20"/>
      <c r="HQA142" s="20"/>
      <c r="HQB142" s="20"/>
      <c r="HQC142" s="20"/>
      <c r="HQD142" s="20"/>
      <c r="HQE142" s="20"/>
      <c r="HQF142" s="20"/>
      <c r="HQG142" s="20"/>
      <c r="HQH142" s="20"/>
      <c r="HQI142" s="20"/>
      <c r="HQJ142" s="20"/>
      <c r="HQK142" s="20"/>
      <c r="HQL142" s="20"/>
      <c r="HQM142" s="20"/>
      <c r="HQN142" s="20"/>
      <c r="HQO142" s="20"/>
      <c r="HQP142" s="20"/>
      <c r="HQQ142" s="20"/>
      <c r="HQR142" s="20"/>
      <c r="HQS142" s="20"/>
      <c r="HQT142" s="20"/>
      <c r="HQU142" s="20"/>
      <c r="HQV142" s="20"/>
      <c r="HQW142" s="20"/>
      <c r="HQX142" s="20"/>
      <c r="HQY142" s="20"/>
      <c r="HQZ142" s="20"/>
      <c r="HRA142" s="20"/>
      <c r="HRB142" s="20"/>
      <c r="HRC142" s="20"/>
      <c r="HRD142" s="20"/>
      <c r="HRE142" s="20"/>
      <c r="HRF142" s="20"/>
      <c r="HRG142" s="20"/>
      <c r="HRH142" s="20"/>
      <c r="HRI142" s="20"/>
      <c r="HRJ142" s="20"/>
      <c r="HRK142" s="20"/>
      <c r="HRL142" s="20"/>
      <c r="HRM142" s="20"/>
      <c r="HRN142" s="20"/>
      <c r="HRO142" s="20"/>
      <c r="HRP142" s="20"/>
      <c r="HRQ142" s="20"/>
      <c r="HRR142" s="20"/>
      <c r="HRS142" s="20"/>
      <c r="HRT142" s="20"/>
      <c r="HRU142" s="20"/>
      <c r="HRV142" s="20"/>
      <c r="HRW142" s="20"/>
      <c r="HRX142" s="20"/>
      <c r="HRY142" s="20"/>
      <c r="HRZ142" s="20"/>
      <c r="HSA142" s="20"/>
      <c r="HSB142" s="20"/>
      <c r="HSC142" s="20"/>
      <c r="HSD142" s="20"/>
      <c r="HSE142" s="20"/>
      <c r="HSF142" s="20"/>
      <c r="HSG142" s="20"/>
      <c r="HSH142" s="20"/>
      <c r="HSI142" s="20"/>
      <c r="HSJ142" s="20"/>
      <c r="HSK142" s="20"/>
      <c r="HSL142" s="20"/>
      <c r="HSM142" s="20"/>
      <c r="HSN142" s="20"/>
      <c r="HSO142" s="20"/>
      <c r="HSP142" s="20"/>
      <c r="HSQ142" s="20"/>
      <c r="HSR142" s="20"/>
      <c r="HSS142" s="20"/>
      <c r="HST142" s="20"/>
      <c r="HSU142" s="20"/>
      <c r="HSV142" s="20"/>
      <c r="HSW142" s="20"/>
      <c r="HSX142" s="20"/>
      <c r="HSY142" s="20"/>
      <c r="HSZ142" s="20"/>
      <c r="HTA142" s="20"/>
      <c r="HTB142" s="20"/>
      <c r="HTC142" s="20"/>
      <c r="HTD142" s="20"/>
      <c r="HTE142" s="20"/>
      <c r="HTF142" s="20"/>
      <c r="HTG142" s="20"/>
      <c r="HTH142" s="20"/>
      <c r="HTI142" s="20"/>
      <c r="HTJ142" s="20"/>
      <c r="HTK142" s="20"/>
      <c r="HTL142" s="20"/>
      <c r="HTM142" s="20"/>
      <c r="HTN142" s="20"/>
      <c r="HTO142" s="20"/>
      <c r="HTP142" s="20"/>
      <c r="HTQ142" s="20"/>
      <c r="HTR142" s="20"/>
      <c r="HTS142" s="20"/>
      <c r="HTT142" s="20"/>
      <c r="HTU142" s="20"/>
      <c r="HTV142" s="20"/>
      <c r="HTW142" s="20"/>
      <c r="HTX142" s="20"/>
      <c r="HTY142" s="20"/>
      <c r="HTZ142" s="20"/>
      <c r="HUA142" s="20"/>
      <c r="HUB142" s="20"/>
      <c r="HUC142" s="20"/>
      <c r="HUD142" s="20"/>
      <c r="HUE142" s="20"/>
      <c r="HUF142" s="20"/>
      <c r="HUG142" s="20"/>
      <c r="HUH142" s="20"/>
      <c r="HUI142" s="20"/>
      <c r="HUJ142" s="20"/>
      <c r="HUK142" s="20"/>
      <c r="HUL142" s="20"/>
      <c r="HUM142" s="20"/>
      <c r="HUN142" s="20"/>
      <c r="HUO142" s="20"/>
      <c r="HUP142" s="20"/>
      <c r="HUQ142" s="20"/>
      <c r="HUR142" s="20"/>
      <c r="HUS142" s="20"/>
      <c r="HUT142" s="20"/>
      <c r="HUU142" s="20"/>
      <c r="HUV142" s="20"/>
      <c r="HUW142" s="20"/>
      <c r="HUX142" s="20"/>
      <c r="HUY142" s="20"/>
      <c r="HUZ142" s="20"/>
      <c r="HVA142" s="20"/>
      <c r="HVB142" s="20"/>
      <c r="HVC142" s="20"/>
      <c r="HVD142" s="20"/>
      <c r="HVE142" s="20"/>
      <c r="HVF142" s="20"/>
      <c r="HVG142" s="20"/>
      <c r="HVH142" s="20"/>
      <c r="HVI142" s="20"/>
      <c r="HVJ142" s="20"/>
      <c r="HVK142" s="20"/>
      <c r="HVL142" s="20"/>
      <c r="HVM142" s="20"/>
      <c r="HVN142" s="20"/>
      <c r="HVO142" s="20"/>
      <c r="HVP142" s="20"/>
      <c r="HVQ142" s="20"/>
      <c r="HVR142" s="20"/>
      <c r="HVS142" s="20"/>
      <c r="HVT142" s="20"/>
      <c r="HVU142" s="20"/>
      <c r="HVV142" s="20"/>
      <c r="HVW142" s="20"/>
      <c r="HVX142" s="20"/>
      <c r="HVY142" s="20"/>
      <c r="HVZ142" s="20"/>
      <c r="HWA142" s="20"/>
      <c r="HWB142" s="20"/>
      <c r="HWC142" s="20"/>
      <c r="HWD142" s="20"/>
      <c r="HWE142" s="20"/>
      <c r="HWF142" s="20"/>
      <c r="HWG142" s="20"/>
      <c r="HWH142" s="20"/>
      <c r="HWI142" s="20"/>
      <c r="HWJ142" s="20"/>
      <c r="HWK142" s="20"/>
      <c r="HWL142" s="20"/>
      <c r="HWM142" s="20"/>
      <c r="HWN142" s="20"/>
      <c r="HWO142" s="20"/>
      <c r="HWP142" s="20"/>
      <c r="HWQ142" s="20"/>
      <c r="HWR142" s="20"/>
      <c r="HWS142" s="20"/>
      <c r="HWT142" s="20"/>
      <c r="HWU142" s="20"/>
      <c r="HWV142" s="20"/>
      <c r="HWW142" s="20"/>
      <c r="HWX142" s="20"/>
      <c r="HWY142" s="20"/>
      <c r="HWZ142" s="20"/>
      <c r="HXA142" s="20"/>
      <c r="HXB142" s="20"/>
      <c r="HXC142" s="20"/>
      <c r="HXD142" s="20"/>
      <c r="HXE142" s="20"/>
      <c r="HXF142" s="20"/>
      <c r="HXG142" s="20"/>
      <c r="HXH142" s="20"/>
      <c r="HXI142" s="20"/>
      <c r="HXJ142" s="20"/>
      <c r="HXK142" s="20"/>
      <c r="HXL142" s="20"/>
      <c r="HXM142" s="20"/>
      <c r="HXN142" s="20"/>
      <c r="HXO142" s="20"/>
      <c r="HXP142" s="20"/>
      <c r="HXQ142" s="20"/>
      <c r="HXR142" s="20"/>
      <c r="HXS142" s="20"/>
      <c r="HXT142" s="20"/>
      <c r="HXU142" s="20"/>
      <c r="HXV142" s="20"/>
      <c r="HXW142" s="20"/>
      <c r="HXX142" s="20"/>
      <c r="HXY142" s="20"/>
      <c r="HXZ142" s="20"/>
      <c r="HYA142" s="20"/>
      <c r="HYB142" s="20"/>
      <c r="HYC142" s="20"/>
      <c r="HYD142" s="20"/>
      <c r="HYE142" s="20"/>
      <c r="HYF142" s="20"/>
      <c r="HYG142" s="20"/>
      <c r="HYH142" s="20"/>
      <c r="HYI142" s="20"/>
      <c r="HYJ142" s="20"/>
      <c r="HYK142" s="20"/>
      <c r="HYL142" s="20"/>
      <c r="HYM142" s="20"/>
      <c r="HYN142" s="20"/>
      <c r="HYO142" s="20"/>
      <c r="HYP142" s="20"/>
      <c r="HYQ142" s="20"/>
      <c r="HYR142" s="20"/>
      <c r="HYS142" s="20"/>
      <c r="HYT142" s="20"/>
      <c r="HYU142" s="20"/>
      <c r="HYV142" s="20"/>
      <c r="HYW142" s="20"/>
      <c r="HYX142" s="20"/>
      <c r="HYY142" s="20"/>
      <c r="HYZ142" s="20"/>
      <c r="HZA142" s="20"/>
      <c r="HZB142" s="20"/>
      <c r="HZC142" s="20"/>
      <c r="HZD142" s="20"/>
      <c r="HZE142" s="20"/>
      <c r="HZF142" s="20"/>
      <c r="HZG142" s="20"/>
      <c r="HZH142" s="20"/>
      <c r="HZI142" s="20"/>
      <c r="HZJ142" s="20"/>
      <c r="HZK142" s="21"/>
      <c r="HZL142" s="21"/>
      <c r="HZM142" s="21"/>
      <c r="HZN142" s="21"/>
      <c r="HZO142" s="21"/>
      <c r="HZP142" s="21"/>
      <c r="HZQ142" s="20"/>
      <c r="HZR142" s="20"/>
      <c r="HZS142" s="20"/>
      <c r="HZT142" s="20"/>
      <c r="HZU142" s="20"/>
      <c r="HZV142" s="20"/>
      <c r="HZW142" s="20"/>
      <c r="HZX142" s="20"/>
      <c r="HZY142" s="20"/>
      <c r="HZZ142" s="20"/>
      <c r="IAA142" s="20"/>
      <c r="IAB142" s="20"/>
      <c r="IAC142" s="20"/>
      <c r="IAD142" s="20"/>
      <c r="IAE142" s="20"/>
      <c r="IAF142" s="20"/>
      <c r="IAG142" s="20"/>
      <c r="IAH142" s="20"/>
      <c r="IAI142" s="20"/>
      <c r="IAJ142" s="20"/>
      <c r="IAK142" s="20"/>
      <c r="IAL142" s="20"/>
      <c r="IAM142" s="20"/>
      <c r="IAN142" s="20"/>
      <c r="IAO142" s="20"/>
      <c r="IAP142" s="20"/>
      <c r="IAQ142" s="20"/>
      <c r="IAR142" s="20"/>
      <c r="IAS142" s="20"/>
      <c r="IAT142" s="20"/>
      <c r="IAU142" s="20"/>
      <c r="IAV142" s="20"/>
      <c r="IAW142" s="20"/>
      <c r="IAX142" s="20"/>
      <c r="IAY142" s="20"/>
      <c r="IAZ142" s="20"/>
      <c r="IBA142" s="20"/>
      <c r="IBB142" s="20"/>
      <c r="IBC142" s="20"/>
      <c r="IBD142" s="20"/>
      <c r="IBE142" s="20"/>
      <c r="IBF142" s="20"/>
      <c r="IBG142" s="20"/>
      <c r="IBH142" s="20"/>
      <c r="IBI142" s="20"/>
      <c r="IBJ142" s="20"/>
      <c r="IBK142" s="20"/>
      <c r="IBL142" s="20"/>
      <c r="IBM142" s="20"/>
      <c r="IBN142" s="20"/>
      <c r="IBO142" s="20"/>
      <c r="IBP142" s="20"/>
      <c r="IBQ142" s="20"/>
      <c r="IBR142" s="20"/>
      <c r="IBS142" s="20"/>
      <c r="IBT142" s="20"/>
      <c r="IBU142" s="20"/>
      <c r="IBV142" s="20"/>
      <c r="IBW142" s="20"/>
      <c r="IBX142" s="20"/>
      <c r="IBY142" s="20"/>
      <c r="IBZ142" s="20"/>
      <c r="ICA142" s="20"/>
      <c r="ICB142" s="20"/>
      <c r="ICC142" s="20"/>
      <c r="ICD142" s="20"/>
      <c r="ICE142" s="20"/>
      <c r="ICF142" s="20"/>
      <c r="ICG142" s="20"/>
      <c r="ICH142" s="20"/>
      <c r="ICI142" s="20"/>
      <c r="ICJ142" s="20"/>
      <c r="ICK142" s="20"/>
      <c r="ICL142" s="20"/>
      <c r="ICM142" s="20"/>
      <c r="ICN142" s="20"/>
      <c r="ICO142" s="20"/>
      <c r="ICP142" s="20"/>
      <c r="ICQ142" s="20"/>
      <c r="ICR142" s="20"/>
      <c r="ICS142" s="20"/>
      <c r="ICT142" s="20"/>
      <c r="ICU142" s="20"/>
      <c r="ICV142" s="20"/>
      <c r="ICW142" s="20"/>
      <c r="ICX142" s="20"/>
      <c r="ICY142" s="20"/>
      <c r="ICZ142" s="20"/>
      <c r="IDA142" s="20"/>
      <c r="IDB142" s="20"/>
      <c r="IDC142" s="20"/>
      <c r="IDD142" s="20"/>
      <c r="IDE142" s="20"/>
      <c r="IDF142" s="20"/>
      <c r="IDG142" s="20"/>
      <c r="IDH142" s="20"/>
      <c r="IDI142" s="20"/>
      <c r="IDJ142" s="20"/>
      <c r="IDK142" s="20"/>
      <c r="IDL142" s="20"/>
      <c r="IDM142" s="20"/>
      <c r="IDN142" s="20"/>
      <c r="IDO142" s="20"/>
      <c r="IDP142" s="20"/>
      <c r="IDQ142" s="20"/>
      <c r="IDR142" s="20"/>
      <c r="IDS142" s="20"/>
      <c r="IDT142" s="20"/>
      <c r="IDU142" s="20"/>
      <c r="IDV142" s="20"/>
      <c r="IDW142" s="20"/>
      <c r="IDX142" s="20"/>
      <c r="IDY142" s="20"/>
      <c r="IDZ142" s="20"/>
      <c r="IEA142" s="20"/>
      <c r="IEB142" s="20"/>
      <c r="IEC142" s="20"/>
      <c r="IED142" s="20"/>
      <c r="IEE142" s="20"/>
      <c r="IEF142" s="20"/>
      <c r="IEG142" s="20"/>
      <c r="IEH142" s="20"/>
      <c r="IEI142" s="20"/>
      <c r="IEJ142" s="20"/>
      <c r="IEK142" s="20"/>
      <c r="IEL142" s="20"/>
      <c r="IEM142" s="20"/>
      <c r="IEN142" s="20"/>
      <c r="IEO142" s="20"/>
      <c r="IEP142" s="20"/>
      <c r="IEQ142" s="20"/>
      <c r="IER142" s="20"/>
      <c r="IES142" s="20"/>
      <c r="IET142" s="20"/>
      <c r="IEU142" s="20"/>
      <c r="IEV142" s="20"/>
      <c r="IEW142" s="20"/>
      <c r="IEX142" s="20"/>
      <c r="IEY142" s="20"/>
      <c r="IEZ142" s="20"/>
      <c r="IFA142" s="20"/>
      <c r="IFB142" s="20"/>
      <c r="IFC142" s="20"/>
      <c r="IFD142" s="20"/>
      <c r="IFE142" s="20"/>
      <c r="IFF142" s="20"/>
      <c r="IFG142" s="20"/>
      <c r="IFH142" s="20"/>
      <c r="IFI142" s="20"/>
      <c r="IFJ142" s="20"/>
      <c r="IFK142" s="20"/>
      <c r="IFL142" s="20"/>
      <c r="IFM142" s="20"/>
      <c r="IFN142" s="20"/>
      <c r="IFO142" s="20"/>
      <c r="IFP142" s="20"/>
      <c r="IFQ142" s="20"/>
      <c r="IFR142" s="20"/>
      <c r="IFS142" s="20"/>
      <c r="IFT142" s="20"/>
      <c r="IFU142" s="20"/>
      <c r="IFV142" s="20"/>
      <c r="IFW142" s="20"/>
      <c r="IFX142" s="20"/>
      <c r="IFY142" s="20"/>
      <c r="IFZ142" s="20"/>
      <c r="IGA142" s="20"/>
      <c r="IGB142" s="20"/>
      <c r="IGC142" s="20"/>
      <c r="IGD142" s="20"/>
      <c r="IGE142" s="20"/>
      <c r="IGF142" s="20"/>
      <c r="IGG142" s="20"/>
      <c r="IGH142" s="20"/>
      <c r="IGI142" s="20"/>
      <c r="IGJ142" s="20"/>
      <c r="IGK142" s="20"/>
      <c r="IGL142" s="20"/>
      <c r="IGM142" s="20"/>
      <c r="IGN142" s="20"/>
      <c r="IGO142" s="20"/>
      <c r="IGP142" s="20"/>
      <c r="IGQ142" s="20"/>
      <c r="IGR142" s="20"/>
      <c r="IGS142" s="20"/>
      <c r="IGT142" s="20"/>
      <c r="IGU142" s="20"/>
      <c r="IGV142" s="20"/>
      <c r="IGW142" s="20"/>
      <c r="IGX142" s="20"/>
      <c r="IGY142" s="20"/>
      <c r="IGZ142" s="20"/>
      <c r="IHA142" s="20"/>
      <c r="IHB142" s="20"/>
      <c r="IHC142" s="20"/>
      <c r="IHD142" s="20"/>
      <c r="IHE142" s="20"/>
      <c r="IHF142" s="20"/>
      <c r="IHG142" s="20"/>
      <c r="IHH142" s="20"/>
      <c r="IHI142" s="20"/>
      <c r="IHJ142" s="20"/>
      <c r="IHK142" s="20"/>
      <c r="IHL142" s="20"/>
      <c r="IHM142" s="20"/>
      <c r="IHN142" s="20"/>
      <c r="IHO142" s="20"/>
      <c r="IHP142" s="20"/>
      <c r="IHQ142" s="20"/>
      <c r="IHR142" s="20"/>
      <c r="IHS142" s="20"/>
      <c r="IHT142" s="20"/>
      <c r="IHU142" s="20"/>
      <c r="IHV142" s="20"/>
      <c r="IHW142" s="20"/>
      <c r="IHX142" s="20"/>
      <c r="IHY142" s="20"/>
      <c r="IHZ142" s="20"/>
      <c r="IIA142" s="20"/>
      <c r="IIB142" s="20"/>
      <c r="IIC142" s="20"/>
      <c r="IID142" s="20"/>
      <c r="IIE142" s="20"/>
      <c r="IIF142" s="20"/>
      <c r="IIG142" s="20"/>
      <c r="IIH142" s="20"/>
      <c r="III142" s="20"/>
      <c r="IIJ142" s="20"/>
      <c r="IIK142" s="20"/>
      <c r="IIL142" s="20"/>
      <c r="IIM142" s="20"/>
      <c r="IIN142" s="20"/>
      <c r="IIO142" s="20"/>
      <c r="IIP142" s="20"/>
      <c r="IIQ142" s="20"/>
      <c r="IIR142" s="20"/>
      <c r="IIS142" s="20"/>
      <c r="IIT142" s="20"/>
      <c r="IIU142" s="20"/>
      <c r="IIV142" s="20"/>
      <c r="IIW142" s="20"/>
      <c r="IIX142" s="20"/>
      <c r="IIY142" s="20"/>
      <c r="IIZ142" s="20"/>
      <c r="IJA142" s="20"/>
      <c r="IJB142" s="20"/>
      <c r="IJC142" s="20"/>
      <c r="IJD142" s="20"/>
      <c r="IJE142" s="20"/>
      <c r="IJF142" s="20"/>
      <c r="IJG142" s="21"/>
      <c r="IJH142" s="21"/>
      <c r="IJI142" s="21"/>
      <c r="IJJ142" s="21"/>
      <c r="IJK142" s="21"/>
      <c r="IJL142" s="21"/>
      <c r="IJM142" s="20"/>
      <c r="IJN142" s="20"/>
      <c r="IJO142" s="20"/>
      <c r="IJP142" s="20"/>
      <c r="IJQ142" s="20"/>
      <c r="IJR142" s="20"/>
      <c r="IJS142" s="20"/>
      <c r="IJT142" s="20"/>
      <c r="IJU142" s="20"/>
      <c r="IJV142" s="20"/>
      <c r="IJW142" s="20"/>
      <c r="IJX142" s="20"/>
      <c r="IJY142" s="20"/>
      <c r="IJZ142" s="20"/>
      <c r="IKA142" s="20"/>
      <c r="IKB142" s="20"/>
      <c r="IKC142" s="20"/>
      <c r="IKD142" s="20"/>
      <c r="IKE142" s="20"/>
      <c r="IKF142" s="20"/>
      <c r="IKG142" s="20"/>
      <c r="IKH142" s="20"/>
      <c r="IKI142" s="20"/>
      <c r="IKJ142" s="20"/>
      <c r="IKK142" s="20"/>
      <c r="IKL142" s="20"/>
      <c r="IKM142" s="20"/>
      <c r="IKN142" s="20"/>
      <c r="IKO142" s="20"/>
      <c r="IKP142" s="20"/>
      <c r="IKQ142" s="20"/>
      <c r="IKR142" s="20"/>
      <c r="IKS142" s="20"/>
      <c r="IKT142" s="20"/>
      <c r="IKU142" s="20"/>
      <c r="IKV142" s="20"/>
      <c r="IKW142" s="20"/>
      <c r="IKX142" s="20"/>
      <c r="IKY142" s="20"/>
      <c r="IKZ142" s="20"/>
      <c r="ILA142" s="20"/>
      <c r="ILB142" s="20"/>
      <c r="ILC142" s="20"/>
      <c r="ILD142" s="20"/>
      <c r="ILE142" s="20"/>
      <c r="ILF142" s="20"/>
      <c r="ILG142" s="20"/>
      <c r="ILH142" s="20"/>
      <c r="ILI142" s="20"/>
      <c r="ILJ142" s="20"/>
      <c r="ILK142" s="20"/>
      <c r="ILL142" s="20"/>
      <c r="ILM142" s="20"/>
      <c r="ILN142" s="20"/>
      <c r="ILO142" s="20"/>
      <c r="ILP142" s="20"/>
      <c r="ILQ142" s="20"/>
      <c r="ILR142" s="20"/>
      <c r="ILS142" s="20"/>
      <c r="ILT142" s="20"/>
      <c r="ILU142" s="20"/>
      <c r="ILV142" s="20"/>
      <c r="ILW142" s="20"/>
      <c r="ILX142" s="20"/>
      <c r="ILY142" s="20"/>
      <c r="ILZ142" s="20"/>
      <c r="IMA142" s="20"/>
      <c r="IMB142" s="20"/>
      <c r="IMC142" s="20"/>
      <c r="IMD142" s="20"/>
      <c r="IME142" s="20"/>
      <c r="IMF142" s="20"/>
      <c r="IMG142" s="20"/>
      <c r="IMH142" s="20"/>
      <c r="IMI142" s="20"/>
      <c r="IMJ142" s="20"/>
      <c r="IMK142" s="20"/>
      <c r="IML142" s="20"/>
      <c r="IMM142" s="20"/>
      <c r="IMN142" s="20"/>
      <c r="IMO142" s="20"/>
      <c r="IMP142" s="20"/>
      <c r="IMQ142" s="20"/>
      <c r="IMR142" s="20"/>
      <c r="IMS142" s="20"/>
      <c r="IMT142" s="20"/>
      <c r="IMU142" s="20"/>
      <c r="IMV142" s="20"/>
      <c r="IMW142" s="20"/>
      <c r="IMX142" s="20"/>
      <c r="IMY142" s="20"/>
      <c r="IMZ142" s="20"/>
      <c r="INA142" s="20"/>
      <c r="INB142" s="20"/>
      <c r="INC142" s="20"/>
      <c r="IND142" s="20"/>
      <c r="INE142" s="20"/>
      <c r="INF142" s="20"/>
      <c r="ING142" s="20"/>
      <c r="INH142" s="20"/>
      <c r="INI142" s="20"/>
      <c r="INJ142" s="20"/>
      <c r="INK142" s="20"/>
      <c r="INL142" s="20"/>
      <c r="INM142" s="20"/>
      <c r="INN142" s="20"/>
      <c r="INO142" s="20"/>
      <c r="INP142" s="20"/>
      <c r="INQ142" s="20"/>
      <c r="INR142" s="20"/>
      <c r="INS142" s="20"/>
      <c r="INT142" s="20"/>
      <c r="INU142" s="20"/>
      <c r="INV142" s="20"/>
      <c r="INW142" s="20"/>
      <c r="INX142" s="20"/>
      <c r="INY142" s="20"/>
      <c r="INZ142" s="20"/>
      <c r="IOA142" s="20"/>
      <c r="IOB142" s="20"/>
      <c r="IOC142" s="20"/>
      <c r="IOD142" s="20"/>
      <c r="IOE142" s="20"/>
      <c r="IOF142" s="20"/>
      <c r="IOG142" s="20"/>
      <c r="IOH142" s="20"/>
      <c r="IOI142" s="20"/>
      <c r="IOJ142" s="20"/>
      <c r="IOK142" s="20"/>
      <c r="IOL142" s="20"/>
      <c r="IOM142" s="20"/>
      <c r="ION142" s="20"/>
      <c r="IOO142" s="20"/>
      <c r="IOP142" s="20"/>
      <c r="IOQ142" s="20"/>
      <c r="IOR142" s="20"/>
      <c r="IOS142" s="20"/>
      <c r="IOT142" s="20"/>
      <c r="IOU142" s="20"/>
      <c r="IOV142" s="20"/>
      <c r="IOW142" s="20"/>
      <c r="IOX142" s="20"/>
      <c r="IOY142" s="20"/>
      <c r="IOZ142" s="20"/>
      <c r="IPA142" s="20"/>
      <c r="IPB142" s="20"/>
      <c r="IPC142" s="20"/>
      <c r="IPD142" s="20"/>
      <c r="IPE142" s="20"/>
      <c r="IPF142" s="20"/>
      <c r="IPG142" s="20"/>
      <c r="IPH142" s="20"/>
      <c r="IPI142" s="20"/>
      <c r="IPJ142" s="20"/>
      <c r="IPK142" s="20"/>
      <c r="IPL142" s="20"/>
      <c r="IPM142" s="20"/>
      <c r="IPN142" s="20"/>
      <c r="IPO142" s="20"/>
      <c r="IPP142" s="20"/>
      <c r="IPQ142" s="20"/>
      <c r="IPR142" s="20"/>
      <c r="IPS142" s="20"/>
      <c r="IPT142" s="20"/>
      <c r="IPU142" s="20"/>
      <c r="IPV142" s="20"/>
      <c r="IPW142" s="20"/>
      <c r="IPX142" s="20"/>
      <c r="IPY142" s="20"/>
      <c r="IPZ142" s="20"/>
      <c r="IQA142" s="20"/>
      <c r="IQB142" s="20"/>
      <c r="IQC142" s="20"/>
      <c r="IQD142" s="20"/>
      <c r="IQE142" s="20"/>
      <c r="IQF142" s="20"/>
      <c r="IQG142" s="20"/>
      <c r="IQH142" s="20"/>
      <c r="IQI142" s="20"/>
      <c r="IQJ142" s="20"/>
      <c r="IQK142" s="20"/>
      <c r="IQL142" s="20"/>
      <c r="IQM142" s="20"/>
      <c r="IQN142" s="20"/>
      <c r="IQO142" s="20"/>
      <c r="IQP142" s="20"/>
      <c r="IQQ142" s="20"/>
      <c r="IQR142" s="20"/>
      <c r="IQS142" s="20"/>
      <c r="IQT142" s="20"/>
      <c r="IQU142" s="20"/>
      <c r="IQV142" s="20"/>
      <c r="IQW142" s="20"/>
      <c r="IQX142" s="20"/>
      <c r="IQY142" s="20"/>
      <c r="IQZ142" s="20"/>
      <c r="IRA142" s="20"/>
      <c r="IRB142" s="20"/>
      <c r="IRC142" s="20"/>
      <c r="IRD142" s="20"/>
      <c r="IRE142" s="20"/>
      <c r="IRF142" s="20"/>
      <c r="IRG142" s="20"/>
      <c r="IRH142" s="20"/>
      <c r="IRI142" s="20"/>
      <c r="IRJ142" s="20"/>
      <c r="IRK142" s="20"/>
      <c r="IRL142" s="20"/>
      <c r="IRM142" s="20"/>
      <c r="IRN142" s="20"/>
      <c r="IRO142" s="20"/>
      <c r="IRP142" s="20"/>
      <c r="IRQ142" s="20"/>
      <c r="IRR142" s="20"/>
      <c r="IRS142" s="20"/>
      <c r="IRT142" s="20"/>
      <c r="IRU142" s="20"/>
      <c r="IRV142" s="20"/>
      <c r="IRW142" s="20"/>
      <c r="IRX142" s="20"/>
      <c r="IRY142" s="20"/>
      <c r="IRZ142" s="20"/>
      <c r="ISA142" s="20"/>
      <c r="ISB142" s="20"/>
      <c r="ISC142" s="20"/>
      <c r="ISD142" s="20"/>
      <c r="ISE142" s="20"/>
      <c r="ISF142" s="20"/>
      <c r="ISG142" s="20"/>
      <c r="ISH142" s="20"/>
      <c r="ISI142" s="20"/>
      <c r="ISJ142" s="20"/>
      <c r="ISK142" s="20"/>
      <c r="ISL142" s="20"/>
      <c r="ISM142" s="20"/>
      <c r="ISN142" s="20"/>
      <c r="ISO142" s="20"/>
      <c r="ISP142" s="20"/>
      <c r="ISQ142" s="20"/>
      <c r="ISR142" s="20"/>
      <c r="ISS142" s="20"/>
      <c r="IST142" s="20"/>
      <c r="ISU142" s="20"/>
      <c r="ISV142" s="20"/>
      <c r="ISW142" s="20"/>
      <c r="ISX142" s="20"/>
      <c r="ISY142" s="20"/>
      <c r="ISZ142" s="20"/>
      <c r="ITA142" s="20"/>
      <c r="ITB142" s="20"/>
      <c r="ITC142" s="21"/>
      <c r="ITD142" s="21"/>
      <c r="ITE142" s="21"/>
      <c r="ITF142" s="21"/>
      <c r="ITG142" s="21"/>
      <c r="ITH142" s="21"/>
      <c r="ITI142" s="20"/>
      <c r="ITJ142" s="20"/>
      <c r="ITK142" s="20"/>
      <c r="ITL142" s="20"/>
      <c r="ITM142" s="20"/>
      <c r="ITN142" s="20"/>
      <c r="ITO142" s="20"/>
      <c r="ITP142" s="20"/>
      <c r="ITQ142" s="20"/>
      <c r="ITR142" s="20"/>
      <c r="ITS142" s="20"/>
      <c r="ITT142" s="20"/>
      <c r="ITU142" s="20"/>
      <c r="ITV142" s="20"/>
      <c r="ITW142" s="20"/>
      <c r="ITX142" s="20"/>
      <c r="ITY142" s="20"/>
      <c r="ITZ142" s="20"/>
      <c r="IUA142" s="20"/>
      <c r="IUB142" s="20"/>
      <c r="IUC142" s="20"/>
      <c r="IUD142" s="20"/>
      <c r="IUE142" s="20"/>
      <c r="IUF142" s="20"/>
      <c r="IUG142" s="20"/>
      <c r="IUH142" s="20"/>
      <c r="IUI142" s="20"/>
      <c r="IUJ142" s="20"/>
      <c r="IUK142" s="20"/>
      <c r="IUL142" s="20"/>
      <c r="IUM142" s="20"/>
      <c r="IUN142" s="20"/>
      <c r="IUO142" s="20"/>
      <c r="IUP142" s="20"/>
      <c r="IUQ142" s="20"/>
      <c r="IUR142" s="20"/>
      <c r="IUS142" s="20"/>
      <c r="IUT142" s="20"/>
      <c r="IUU142" s="20"/>
      <c r="IUV142" s="20"/>
      <c r="IUW142" s="20"/>
      <c r="IUX142" s="20"/>
      <c r="IUY142" s="20"/>
      <c r="IUZ142" s="20"/>
      <c r="IVA142" s="20"/>
      <c r="IVB142" s="20"/>
      <c r="IVC142" s="20"/>
      <c r="IVD142" s="20"/>
      <c r="IVE142" s="20"/>
      <c r="IVF142" s="20"/>
      <c r="IVG142" s="20"/>
      <c r="IVH142" s="20"/>
      <c r="IVI142" s="20"/>
      <c r="IVJ142" s="20"/>
      <c r="IVK142" s="20"/>
      <c r="IVL142" s="20"/>
      <c r="IVM142" s="20"/>
      <c r="IVN142" s="20"/>
      <c r="IVO142" s="20"/>
      <c r="IVP142" s="20"/>
      <c r="IVQ142" s="20"/>
      <c r="IVR142" s="20"/>
      <c r="IVS142" s="20"/>
      <c r="IVT142" s="20"/>
      <c r="IVU142" s="20"/>
      <c r="IVV142" s="20"/>
      <c r="IVW142" s="20"/>
      <c r="IVX142" s="20"/>
      <c r="IVY142" s="20"/>
      <c r="IVZ142" s="20"/>
      <c r="IWA142" s="20"/>
      <c r="IWB142" s="20"/>
      <c r="IWC142" s="20"/>
      <c r="IWD142" s="20"/>
      <c r="IWE142" s="20"/>
      <c r="IWF142" s="20"/>
      <c r="IWG142" s="20"/>
      <c r="IWH142" s="20"/>
      <c r="IWI142" s="20"/>
      <c r="IWJ142" s="20"/>
      <c r="IWK142" s="20"/>
      <c r="IWL142" s="20"/>
      <c r="IWM142" s="20"/>
      <c r="IWN142" s="20"/>
      <c r="IWO142" s="20"/>
      <c r="IWP142" s="20"/>
      <c r="IWQ142" s="20"/>
      <c r="IWR142" s="20"/>
      <c r="IWS142" s="20"/>
      <c r="IWT142" s="20"/>
      <c r="IWU142" s="20"/>
      <c r="IWV142" s="20"/>
      <c r="IWW142" s="20"/>
      <c r="IWX142" s="20"/>
      <c r="IWY142" s="20"/>
      <c r="IWZ142" s="20"/>
      <c r="IXA142" s="20"/>
      <c r="IXB142" s="20"/>
      <c r="IXC142" s="20"/>
      <c r="IXD142" s="20"/>
      <c r="IXE142" s="20"/>
      <c r="IXF142" s="20"/>
      <c r="IXG142" s="20"/>
      <c r="IXH142" s="20"/>
      <c r="IXI142" s="20"/>
      <c r="IXJ142" s="20"/>
      <c r="IXK142" s="20"/>
      <c r="IXL142" s="20"/>
      <c r="IXM142" s="20"/>
      <c r="IXN142" s="20"/>
      <c r="IXO142" s="20"/>
      <c r="IXP142" s="20"/>
      <c r="IXQ142" s="20"/>
      <c r="IXR142" s="20"/>
      <c r="IXS142" s="20"/>
      <c r="IXT142" s="20"/>
      <c r="IXU142" s="20"/>
      <c r="IXV142" s="20"/>
      <c r="IXW142" s="20"/>
      <c r="IXX142" s="20"/>
      <c r="IXY142" s="20"/>
      <c r="IXZ142" s="20"/>
      <c r="IYA142" s="20"/>
      <c r="IYB142" s="20"/>
      <c r="IYC142" s="20"/>
      <c r="IYD142" s="20"/>
      <c r="IYE142" s="20"/>
      <c r="IYF142" s="20"/>
      <c r="IYG142" s="20"/>
      <c r="IYH142" s="20"/>
      <c r="IYI142" s="20"/>
      <c r="IYJ142" s="20"/>
      <c r="IYK142" s="20"/>
      <c r="IYL142" s="20"/>
      <c r="IYM142" s="20"/>
      <c r="IYN142" s="20"/>
      <c r="IYO142" s="20"/>
      <c r="IYP142" s="20"/>
      <c r="IYQ142" s="20"/>
      <c r="IYR142" s="20"/>
      <c r="IYS142" s="20"/>
      <c r="IYT142" s="20"/>
      <c r="IYU142" s="20"/>
      <c r="IYV142" s="20"/>
      <c r="IYW142" s="20"/>
      <c r="IYX142" s="20"/>
      <c r="IYY142" s="20"/>
      <c r="IYZ142" s="20"/>
      <c r="IZA142" s="20"/>
      <c r="IZB142" s="20"/>
      <c r="IZC142" s="20"/>
      <c r="IZD142" s="20"/>
      <c r="IZE142" s="20"/>
      <c r="IZF142" s="20"/>
      <c r="IZG142" s="20"/>
      <c r="IZH142" s="20"/>
      <c r="IZI142" s="20"/>
      <c r="IZJ142" s="20"/>
      <c r="IZK142" s="20"/>
      <c r="IZL142" s="20"/>
      <c r="IZM142" s="20"/>
      <c r="IZN142" s="20"/>
      <c r="IZO142" s="20"/>
      <c r="IZP142" s="20"/>
      <c r="IZQ142" s="20"/>
      <c r="IZR142" s="20"/>
      <c r="IZS142" s="20"/>
      <c r="IZT142" s="20"/>
      <c r="IZU142" s="20"/>
      <c r="IZV142" s="20"/>
      <c r="IZW142" s="20"/>
      <c r="IZX142" s="20"/>
      <c r="IZY142" s="20"/>
      <c r="IZZ142" s="20"/>
      <c r="JAA142" s="20"/>
      <c r="JAB142" s="20"/>
      <c r="JAC142" s="20"/>
      <c r="JAD142" s="20"/>
      <c r="JAE142" s="20"/>
      <c r="JAF142" s="20"/>
      <c r="JAG142" s="20"/>
      <c r="JAH142" s="20"/>
      <c r="JAI142" s="20"/>
      <c r="JAJ142" s="20"/>
      <c r="JAK142" s="20"/>
      <c r="JAL142" s="20"/>
      <c r="JAM142" s="20"/>
      <c r="JAN142" s="20"/>
      <c r="JAO142" s="20"/>
      <c r="JAP142" s="20"/>
      <c r="JAQ142" s="20"/>
      <c r="JAR142" s="20"/>
      <c r="JAS142" s="20"/>
      <c r="JAT142" s="20"/>
      <c r="JAU142" s="20"/>
      <c r="JAV142" s="20"/>
      <c r="JAW142" s="20"/>
      <c r="JAX142" s="20"/>
      <c r="JAY142" s="20"/>
      <c r="JAZ142" s="20"/>
      <c r="JBA142" s="20"/>
      <c r="JBB142" s="20"/>
      <c r="JBC142" s="20"/>
      <c r="JBD142" s="20"/>
      <c r="JBE142" s="20"/>
      <c r="JBF142" s="20"/>
      <c r="JBG142" s="20"/>
      <c r="JBH142" s="20"/>
      <c r="JBI142" s="20"/>
      <c r="JBJ142" s="20"/>
      <c r="JBK142" s="20"/>
      <c r="JBL142" s="20"/>
      <c r="JBM142" s="20"/>
      <c r="JBN142" s="20"/>
      <c r="JBO142" s="20"/>
      <c r="JBP142" s="20"/>
      <c r="JBQ142" s="20"/>
      <c r="JBR142" s="20"/>
      <c r="JBS142" s="20"/>
      <c r="JBT142" s="20"/>
      <c r="JBU142" s="20"/>
      <c r="JBV142" s="20"/>
      <c r="JBW142" s="20"/>
      <c r="JBX142" s="20"/>
      <c r="JBY142" s="20"/>
      <c r="JBZ142" s="20"/>
      <c r="JCA142" s="20"/>
      <c r="JCB142" s="20"/>
      <c r="JCC142" s="20"/>
      <c r="JCD142" s="20"/>
      <c r="JCE142" s="20"/>
      <c r="JCF142" s="20"/>
      <c r="JCG142" s="20"/>
      <c r="JCH142" s="20"/>
      <c r="JCI142" s="20"/>
      <c r="JCJ142" s="20"/>
      <c r="JCK142" s="20"/>
      <c r="JCL142" s="20"/>
      <c r="JCM142" s="20"/>
      <c r="JCN142" s="20"/>
      <c r="JCO142" s="20"/>
      <c r="JCP142" s="20"/>
      <c r="JCQ142" s="20"/>
      <c r="JCR142" s="20"/>
      <c r="JCS142" s="20"/>
      <c r="JCT142" s="20"/>
      <c r="JCU142" s="20"/>
      <c r="JCV142" s="20"/>
      <c r="JCW142" s="20"/>
      <c r="JCX142" s="20"/>
      <c r="JCY142" s="21"/>
      <c r="JCZ142" s="21"/>
      <c r="JDA142" s="21"/>
      <c r="JDB142" s="21"/>
      <c r="JDC142" s="21"/>
      <c r="JDD142" s="21"/>
      <c r="JDE142" s="20"/>
      <c r="JDF142" s="20"/>
      <c r="JDG142" s="20"/>
      <c r="JDH142" s="20"/>
      <c r="JDI142" s="20"/>
      <c r="JDJ142" s="20"/>
      <c r="JDK142" s="20"/>
      <c r="JDL142" s="20"/>
      <c r="JDM142" s="20"/>
      <c r="JDN142" s="20"/>
      <c r="JDO142" s="20"/>
      <c r="JDP142" s="20"/>
      <c r="JDQ142" s="20"/>
      <c r="JDR142" s="20"/>
      <c r="JDS142" s="20"/>
      <c r="JDT142" s="20"/>
      <c r="JDU142" s="20"/>
      <c r="JDV142" s="20"/>
      <c r="JDW142" s="20"/>
      <c r="JDX142" s="20"/>
      <c r="JDY142" s="20"/>
      <c r="JDZ142" s="20"/>
      <c r="JEA142" s="20"/>
      <c r="JEB142" s="20"/>
      <c r="JEC142" s="20"/>
      <c r="JED142" s="20"/>
      <c r="JEE142" s="20"/>
      <c r="JEF142" s="20"/>
      <c r="JEG142" s="20"/>
      <c r="JEH142" s="20"/>
      <c r="JEI142" s="20"/>
      <c r="JEJ142" s="20"/>
      <c r="JEK142" s="20"/>
      <c r="JEL142" s="20"/>
      <c r="JEM142" s="20"/>
      <c r="JEN142" s="20"/>
      <c r="JEO142" s="20"/>
      <c r="JEP142" s="20"/>
      <c r="JEQ142" s="20"/>
      <c r="JER142" s="20"/>
      <c r="JES142" s="20"/>
      <c r="JET142" s="20"/>
      <c r="JEU142" s="20"/>
      <c r="JEV142" s="20"/>
      <c r="JEW142" s="20"/>
      <c r="JEX142" s="20"/>
      <c r="JEY142" s="20"/>
      <c r="JEZ142" s="20"/>
      <c r="JFA142" s="20"/>
      <c r="JFB142" s="20"/>
      <c r="JFC142" s="20"/>
      <c r="JFD142" s="20"/>
      <c r="JFE142" s="20"/>
      <c r="JFF142" s="20"/>
      <c r="JFG142" s="20"/>
      <c r="JFH142" s="20"/>
      <c r="JFI142" s="20"/>
      <c r="JFJ142" s="20"/>
      <c r="JFK142" s="20"/>
      <c r="JFL142" s="20"/>
      <c r="JFM142" s="20"/>
      <c r="JFN142" s="20"/>
      <c r="JFO142" s="20"/>
      <c r="JFP142" s="20"/>
      <c r="JFQ142" s="20"/>
      <c r="JFR142" s="20"/>
      <c r="JFS142" s="20"/>
      <c r="JFT142" s="20"/>
      <c r="JFU142" s="20"/>
      <c r="JFV142" s="20"/>
      <c r="JFW142" s="20"/>
      <c r="JFX142" s="20"/>
      <c r="JFY142" s="20"/>
      <c r="JFZ142" s="20"/>
      <c r="JGA142" s="20"/>
      <c r="JGB142" s="20"/>
      <c r="JGC142" s="20"/>
      <c r="JGD142" s="20"/>
      <c r="JGE142" s="20"/>
      <c r="JGF142" s="20"/>
      <c r="JGG142" s="20"/>
      <c r="JGH142" s="20"/>
      <c r="JGI142" s="20"/>
      <c r="JGJ142" s="20"/>
      <c r="JGK142" s="20"/>
      <c r="JGL142" s="20"/>
      <c r="JGM142" s="20"/>
      <c r="JGN142" s="20"/>
      <c r="JGO142" s="20"/>
      <c r="JGP142" s="20"/>
      <c r="JGQ142" s="20"/>
      <c r="JGR142" s="20"/>
      <c r="JGS142" s="20"/>
      <c r="JGT142" s="20"/>
      <c r="JGU142" s="20"/>
      <c r="JGV142" s="20"/>
      <c r="JGW142" s="20"/>
      <c r="JGX142" s="20"/>
      <c r="JGY142" s="20"/>
      <c r="JGZ142" s="20"/>
      <c r="JHA142" s="20"/>
      <c r="JHB142" s="20"/>
      <c r="JHC142" s="20"/>
      <c r="JHD142" s="20"/>
      <c r="JHE142" s="20"/>
      <c r="JHF142" s="20"/>
      <c r="JHG142" s="20"/>
      <c r="JHH142" s="20"/>
      <c r="JHI142" s="20"/>
      <c r="JHJ142" s="20"/>
      <c r="JHK142" s="20"/>
      <c r="JHL142" s="20"/>
      <c r="JHM142" s="20"/>
      <c r="JHN142" s="20"/>
      <c r="JHO142" s="20"/>
      <c r="JHP142" s="20"/>
      <c r="JHQ142" s="20"/>
      <c r="JHR142" s="20"/>
      <c r="JHS142" s="20"/>
      <c r="JHT142" s="20"/>
      <c r="JHU142" s="20"/>
      <c r="JHV142" s="20"/>
      <c r="JHW142" s="20"/>
      <c r="JHX142" s="20"/>
      <c r="JHY142" s="20"/>
      <c r="JHZ142" s="20"/>
      <c r="JIA142" s="20"/>
      <c r="JIB142" s="20"/>
      <c r="JIC142" s="20"/>
      <c r="JID142" s="20"/>
      <c r="JIE142" s="20"/>
      <c r="JIF142" s="20"/>
      <c r="JIG142" s="20"/>
      <c r="JIH142" s="20"/>
      <c r="JII142" s="20"/>
      <c r="JIJ142" s="20"/>
      <c r="JIK142" s="20"/>
      <c r="JIL142" s="20"/>
      <c r="JIM142" s="20"/>
      <c r="JIN142" s="20"/>
      <c r="JIO142" s="20"/>
      <c r="JIP142" s="20"/>
      <c r="JIQ142" s="20"/>
      <c r="JIR142" s="20"/>
      <c r="JIS142" s="20"/>
      <c r="JIT142" s="20"/>
      <c r="JIU142" s="20"/>
      <c r="JIV142" s="20"/>
      <c r="JIW142" s="20"/>
      <c r="JIX142" s="20"/>
      <c r="JIY142" s="20"/>
      <c r="JIZ142" s="20"/>
      <c r="JJA142" s="20"/>
      <c r="JJB142" s="20"/>
      <c r="JJC142" s="20"/>
      <c r="JJD142" s="20"/>
      <c r="JJE142" s="20"/>
      <c r="JJF142" s="20"/>
      <c r="JJG142" s="20"/>
      <c r="JJH142" s="20"/>
      <c r="JJI142" s="20"/>
      <c r="JJJ142" s="20"/>
      <c r="JJK142" s="20"/>
      <c r="JJL142" s="20"/>
      <c r="JJM142" s="20"/>
      <c r="JJN142" s="20"/>
      <c r="JJO142" s="20"/>
      <c r="JJP142" s="20"/>
      <c r="JJQ142" s="20"/>
      <c r="JJR142" s="20"/>
      <c r="JJS142" s="20"/>
      <c r="JJT142" s="20"/>
      <c r="JJU142" s="20"/>
      <c r="JJV142" s="20"/>
      <c r="JJW142" s="20"/>
      <c r="JJX142" s="20"/>
      <c r="JJY142" s="20"/>
      <c r="JJZ142" s="20"/>
      <c r="JKA142" s="20"/>
      <c r="JKB142" s="20"/>
      <c r="JKC142" s="20"/>
      <c r="JKD142" s="20"/>
      <c r="JKE142" s="20"/>
      <c r="JKF142" s="20"/>
      <c r="JKG142" s="20"/>
      <c r="JKH142" s="20"/>
      <c r="JKI142" s="20"/>
      <c r="JKJ142" s="20"/>
      <c r="JKK142" s="20"/>
      <c r="JKL142" s="20"/>
      <c r="JKM142" s="20"/>
      <c r="JKN142" s="20"/>
      <c r="JKO142" s="20"/>
      <c r="JKP142" s="20"/>
      <c r="JKQ142" s="20"/>
      <c r="JKR142" s="20"/>
      <c r="JKS142" s="20"/>
      <c r="JKT142" s="20"/>
      <c r="JKU142" s="20"/>
      <c r="JKV142" s="20"/>
      <c r="JKW142" s="20"/>
      <c r="JKX142" s="20"/>
      <c r="JKY142" s="20"/>
      <c r="JKZ142" s="20"/>
      <c r="JLA142" s="20"/>
      <c r="JLB142" s="20"/>
      <c r="JLC142" s="20"/>
      <c r="JLD142" s="20"/>
      <c r="JLE142" s="20"/>
      <c r="JLF142" s="20"/>
      <c r="JLG142" s="20"/>
      <c r="JLH142" s="20"/>
      <c r="JLI142" s="20"/>
      <c r="JLJ142" s="20"/>
      <c r="JLK142" s="20"/>
      <c r="JLL142" s="20"/>
      <c r="JLM142" s="20"/>
      <c r="JLN142" s="20"/>
      <c r="JLO142" s="20"/>
      <c r="JLP142" s="20"/>
      <c r="JLQ142" s="20"/>
      <c r="JLR142" s="20"/>
      <c r="JLS142" s="20"/>
      <c r="JLT142" s="20"/>
      <c r="JLU142" s="20"/>
      <c r="JLV142" s="20"/>
      <c r="JLW142" s="20"/>
      <c r="JLX142" s="20"/>
      <c r="JLY142" s="20"/>
      <c r="JLZ142" s="20"/>
      <c r="JMA142" s="20"/>
      <c r="JMB142" s="20"/>
      <c r="JMC142" s="20"/>
      <c r="JMD142" s="20"/>
      <c r="JME142" s="20"/>
      <c r="JMF142" s="20"/>
      <c r="JMG142" s="20"/>
      <c r="JMH142" s="20"/>
      <c r="JMI142" s="20"/>
      <c r="JMJ142" s="20"/>
      <c r="JMK142" s="20"/>
      <c r="JML142" s="20"/>
      <c r="JMM142" s="20"/>
      <c r="JMN142" s="20"/>
      <c r="JMO142" s="20"/>
      <c r="JMP142" s="20"/>
      <c r="JMQ142" s="20"/>
      <c r="JMR142" s="20"/>
      <c r="JMS142" s="20"/>
      <c r="JMT142" s="20"/>
      <c r="JMU142" s="21"/>
      <c r="JMV142" s="21"/>
      <c r="JMW142" s="21"/>
      <c r="JMX142" s="21"/>
      <c r="JMY142" s="21"/>
      <c r="JMZ142" s="21"/>
      <c r="JNA142" s="20"/>
      <c r="JNB142" s="20"/>
      <c r="JNC142" s="20"/>
      <c r="JND142" s="20"/>
      <c r="JNE142" s="20"/>
      <c r="JNF142" s="20"/>
      <c r="JNG142" s="20"/>
      <c r="JNH142" s="20"/>
      <c r="JNI142" s="20"/>
      <c r="JNJ142" s="20"/>
      <c r="JNK142" s="20"/>
      <c r="JNL142" s="20"/>
      <c r="JNM142" s="20"/>
      <c r="JNN142" s="20"/>
      <c r="JNO142" s="20"/>
      <c r="JNP142" s="20"/>
      <c r="JNQ142" s="20"/>
      <c r="JNR142" s="20"/>
      <c r="JNS142" s="20"/>
      <c r="JNT142" s="20"/>
      <c r="JNU142" s="20"/>
      <c r="JNV142" s="20"/>
      <c r="JNW142" s="20"/>
      <c r="JNX142" s="20"/>
      <c r="JNY142" s="20"/>
      <c r="JNZ142" s="20"/>
      <c r="JOA142" s="20"/>
      <c r="JOB142" s="20"/>
      <c r="JOC142" s="20"/>
      <c r="JOD142" s="20"/>
      <c r="JOE142" s="20"/>
      <c r="JOF142" s="20"/>
      <c r="JOG142" s="20"/>
      <c r="JOH142" s="20"/>
      <c r="JOI142" s="20"/>
      <c r="JOJ142" s="20"/>
      <c r="JOK142" s="20"/>
      <c r="JOL142" s="20"/>
      <c r="JOM142" s="20"/>
      <c r="JON142" s="20"/>
      <c r="JOO142" s="20"/>
      <c r="JOP142" s="20"/>
      <c r="JOQ142" s="20"/>
      <c r="JOR142" s="20"/>
      <c r="JOS142" s="20"/>
      <c r="JOT142" s="20"/>
      <c r="JOU142" s="20"/>
      <c r="JOV142" s="20"/>
      <c r="JOW142" s="20"/>
      <c r="JOX142" s="20"/>
      <c r="JOY142" s="20"/>
      <c r="JOZ142" s="20"/>
      <c r="JPA142" s="20"/>
      <c r="JPB142" s="20"/>
      <c r="JPC142" s="20"/>
      <c r="JPD142" s="20"/>
      <c r="JPE142" s="20"/>
      <c r="JPF142" s="20"/>
      <c r="JPG142" s="20"/>
      <c r="JPH142" s="20"/>
      <c r="JPI142" s="20"/>
      <c r="JPJ142" s="20"/>
      <c r="JPK142" s="20"/>
      <c r="JPL142" s="20"/>
      <c r="JPM142" s="20"/>
      <c r="JPN142" s="20"/>
      <c r="JPO142" s="20"/>
      <c r="JPP142" s="20"/>
      <c r="JPQ142" s="20"/>
      <c r="JPR142" s="20"/>
      <c r="JPS142" s="20"/>
      <c r="JPT142" s="20"/>
      <c r="JPU142" s="20"/>
      <c r="JPV142" s="20"/>
      <c r="JPW142" s="20"/>
      <c r="JPX142" s="20"/>
      <c r="JPY142" s="20"/>
      <c r="JPZ142" s="20"/>
      <c r="JQA142" s="20"/>
      <c r="JQB142" s="20"/>
      <c r="JQC142" s="20"/>
      <c r="JQD142" s="20"/>
      <c r="JQE142" s="20"/>
      <c r="JQF142" s="20"/>
      <c r="JQG142" s="20"/>
      <c r="JQH142" s="20"/>
      <c r="JQI142" s="20"/>
      <c r="JQJ142" s="20"/>
      <c r="JQK142" s="20"/>
      <c r="JQL142" s="20"/>
      <c r="JQM142" s="20"/>
      <c r="JQN142" s="20"/>
      <c r="JQO142" s="20"/>
      <c r="JQP142" s="20"/>
      <c r="JQQ142" s="20"/>
      <c r="JQR142" s="20"/>
      <c r="JQS142" s="20"/>
      <c r="JQT142" s="20"/>
      <c r="JQU142" s="20"/>
      <c r="JQV142" s="20"/>
      <c r="JQW142" s="20"/>
      <c r="JQX142" s="20"/>
      <c r="JQY142" s="20"/>
      <c r="JQZ142" s="20"/>
      <c r="JRA142" s="20"/>
      <c r="JRB142" s="20"/>
      <c r="JRC142" s="20"/>
      <c r="JRD142" s="20"/>
      <c r="JRE142" s="20"/>
      <c r="JRF142" s="20"/>
      <c r="JRG142" s="20"/>
      <c r="JRH142" s="20"/>
      <c r="JRI142" s="20"/>
      <c r="JRJ142" s="20"/>
      <c r="JRK142" s="20"/>
      <c r="JRL142" s="20"/>
      <c r="JRM142" s="20"/>
      <c r="JRN142" s="20"/>
      <c r="JRO142" s="20"/>
      <c r="JRP142" s="20"/>
      <c r="JRQ142" s="20"/>
      <c r="JRR142" s="20"/>
      <c r="JRS142" s="20"/>
      <c r="JRT142" s="20"/>
      <c r="JRU142" s="20"/>
      <c r="JRV142" s="20"/>
      <c r="JRW142" s="20"/>
      <c r="JRX142" s="20"/>
      <c r="JRY142" s="20"/>
      <c r="JRZ142" s="20"/>
      <c r="JSA142" s="20"/>
      <c r="JSB142" s="20"/>
      <c r="JSC142" s="20"/>
      <c r="JSD142" s="20"/>
      <c r="JSE142" s="20"/>
      <c r="JSF142" s="20"/>
      <c r="JSG142" s="20"/>
      <c r="JSH142" s="20"/>
      <c r="JSI142" s="20"/>
      <c r="JSJ142" s="20"/>
      <c r="JSK142" s="20"/>
      <c r="JSL142" s="20"/>
      <c r="JSM142" s="20"/>
      <c r="JSN142" s="20"/>
      <c r="JSO142" s="20"/>
      <c r="JSP142" s="20"/>
      <c r="JSQ142" s="20"/>
      <c r="JSR142" s="20"/>
      <c r="JSS142" s="20"/>
      <c r="JST142" s="20"/>
      <c r="JSU142" s="20"/>
      <c r="JSV142" s="20"/>
      <c r="JSW142" s="20"/>
      <c r="JSX142" s="20"/>
      <c r="JSY142" s="20"/>
      <c r="JSZ142" s="20"/>
      <c r="JTA142" s="20"/>
      <c r="JTB142" s="20"/>
      <c r="JTC142" s="20"/>
      <c r="JTD142" s="20"/>
      <c r="JTE142" s="20"/>
      <c r="JTF142" s="20"/>
      <c r="JTG142" s="20"/>
      <c r="JTH142" s="20"/>
      <c r="JTI142" s="20"/>
      <c r="JTJ142" s="20"/>
      <c r="JTK142" s="20"/>
      <c r="JTL142" s="20"/>
      <c r="JTM142" s="20"/>
      <c r="JTN142" s="20"/>
      <c r="JTO142" s="20"/>
      <c r="JTP142" s="20"/>
      <c r="JTQ142" s="20"/>
      <c r="JTR142" s="20"/>
      <c r="JTS142" s="20"/>
      <c r="JTT142" s="20"/>
      <c r="JTU142" s="20"/>
      <c r="JTV142" s="20"/>
      <c r="JTW142" s="20"/>
      <c r="JTX142" s="20"/>
      <c r="JTY142" s="20"/>
      <c r="JTZ142" s="20"/>
      <c r="JUA142" s="20"/>
      <c r="JUB142" s="20"/>
      <c r="JUC142" s="20"/>
      <c r="JUD142" s="20"/>
      <c r="JUE142" s="20"/>
      <c r="JUF142" s="20"/>
      <c r="JUG142" s="20"/>
      <c r="JUH142" s="20"/>
      <c r="JUI142" s="20"/>
      <c r="JUJ142" s="20"/>
      <c r="JUK142" s="20"/>
      <c r="JUL142" s="20"/>
      <c r="JUM142" s="20"/>
      <c r="JUN142" s="20"/>
      <c r="JUO142" s="20"/>
      <c r="JUP142" s="20"/>
      <c r="JUQ142" s="20"/>
      <c r="JUR142" s="20"/>
      <c r="JUS142" s="20"/>
      <c r="JUT142" s="20"/>
      <c r="JUU142" s="20"/>
      <c r="JUV142" s="20"/>
      <c r="JUW142" s="20"/>
      <c r="JUX142" s="20"/>
      <c r="JUY142" s="20"/>
      <c r="JUZ142" s="20"/>
      <c r="JVA142" s="20"/>
      <c r="JVB142" s="20"/>
      <c r="JVC142" s="20"/>
      <c r="JVD142" s="20"/>
      <c r="JVE142" s="20"/>
      <c r="JVF142" s="20"/>
      <c r="JVG142" s="20"/>
      <c r="JVH142" s="20"/>
      <c r="JVI142" s="20"/>
      <c r="JVJ142" s="20"/>
      <c r="JVK142" s="20"/>
      <c r="JVL142" s="20"/>
      <c r="JVM142" s="20"/>
      <c r="JVN142" s="20"/>
      <c r="JVO142" s="20"/>
      <c r="JVP142" s="20"/>
      <c r="JVQ142" s="20"/>
      <c r="JVR142" s="20"/>
      <c r="JVS142" s="20"/>
      <c r="JVT142" s="20"/>
      <c r="JVU142" s="20"/>
      <c r="JVV142" s="20"/>
      <c r="JVW142" s="20"/>
      <c r="JVX142" s="20"/>
      <c r="JVY142" s="20"/>
      <c r="JVZ142" s="20"/>
      <c r="JWA142" s="20"/>
      <c r="JWB142" s="20"/>
      <c r="JWC142" s="20"/>
      <c r="JWD142" s="20"/>
      <c r="JWE142" s="20"/>
      <c r="JWF142" s="20"/>
      <c r="JWG142" s="20"/>
      <c r="JWH142" s="20"/>
      <c r="JWI142" s="20"/>
      <c r="JWJ142" s="20"/>
      <c r="JWK142" s="20"/>
      <c r="JWL142" s="20"/>
      <c r="JWM142" s="20"/>
      <c r="JWN142" s="20"/>
      <c r="JWO142" s="20"/>
      <c r="JWP142" s="20"/>
      <c r="JWQ142" s="21"/>
      <c r="JWR142" s="21"/>
      <c r="JWS142" s="21"/>
      <c r="JWT142" s="21"/>
      <c r="JWU142" s="21"/>
      <c r="JWV142" s="21"/>
      <c r="JWW142" s="20"/>
      <c r="JWX142" s="20"/>
      <c r="JWY142" s="20"/>
      <c r="JWZ142" s="20"/>
      <c r="JXA142" s="20"/>
      <c r="JXB142" s="20"/>
      <c r="JXC142" s="20"/>
      <c r="JXD142" s="20"/>
      <c r="JXE142" s="20"/>
      <c r="JXF142" s="20"/>
      <c r="JXG142" s="20"/>
      <c r="JXH142" s="20"/>
      <c r="JXI142" s="20"/>
      <c r="JXJ142" s="20"/>
      <c r="JXK142" s="20"/>
      <c r="JXL142" s="20"/>
      <c r="JXM142" s="20"/>
      <c r="JXN142" s="20"/>
      <c r="JXO142" s="20"/>
      <c r="JXP142" s="20"/>
      <c r="JXQ142" s="20"/>
      <c r="JXR142" s="20"/>
      <c r="JXS142" s="20"/>
      <c r="JXT142" s="20"/>
      <c r="JXU142" s="20"/>
      <c r="JXV142" s="20"/>
      <c r="JXW142" s="20"/>
      <c r="JXX142" s="20"/>
      <c r="JXY142" s="20"/>
      <c r="JXZ142" s="20"/>
      <c r="JYA142" s="20"/>
      <c r="JYB142" s="20"/>
      <c r="JYC142" s="20"/>
      <c r="JYD142" s="20"/>
      <c r="JYE142" s="20"/>
      <c r="JYF142" s="20"/>
      <c r="JYG142" s="20"/>
      <c r="JYH142" s="20"/>
      <c r="JYI142" s="20"/>
      <c r="JYJ142" s="20"/>
      <c r="JYK142" s="20"/>
      <c r="JYL142" s="20"/>
      <c r="JYM142" s="20"/>
      <c r="JYN142" s="20"/>
      <c r="JYO142" s="20"/>
      <c r="JYP142" s="20"/>
      <c r="JYQ142" s="20"/>
      <c r="JYR142" s="20"/>
      <c r="JYS142" s="20"/>
      <c r="JYT142" s="20"/>
      <c r="JYU142" s="20"/>
      <c r="JYV142" s="20"/>
      <c r="JYW142" s="20"/>
      <c r="JYX142" s="20"/>
      <c r="JYY142" s="20"/>
      <c r="JYZ142" s="20"/>
      <c r="JZA142" s="20"/>
      <c r="JZB142" s="20"/>
      <c r="JZC142" s="20"/>
      <c r="JZD142" s="20"/>
      <c r="JZE142" s="20"/>
      <c r="JZF142" s="20"/>
      <c r="JZG142" s="20"/>
      <c r="JZH142" s="20"/>
      <c r="JZI142" s="20"/>
      <c r="JZJ142" s="20"/>
      <c r="JZK142" s="20"/>
      <c r="JZL142" s="20"/>
      <c r="JZM142" s="20"/>
      <c r="JZN142" s="20"/>
      <c r="JZO142" s="20"/>
      <c r="JZP142" s="20"/>
      <c r="JZQ142" s="20"/>
      <c r="JZR142" s="20"/>
      <c r="JZS142" s="20"/>
      <c r="JZT142" s="20"/>
      <c r="JZU142" s="20"/>
      <c r="JZV142" s="20"/>
      <c r="JZW142" s="20"/>
      <c r="JZX142" s="20"/>
      <c r="JZY142" s="20"/>
      <c r="JZZ142" s="20"/>
      <c r="KAA142" s="20"/>
      <c r="KAB142" s="20"/>
      <c r="KAC142" s="20"/>
      <c r="KAD142" s="20"/>
      <c r="KAE142" s="20"/>
      <c r="KAF142" s="20"/>
      <c r="KAG142" s="20"/>
      <c r="KAH142" s="20"/>
      <c r="KAI142" s="20"/>
      <c r="KAJ142" s="20"/>
      <c r="KAK142" s="20"/>
      <c r="KAL142" s="20"/>
      <c r="KAM142" s="20"/>
      <c r="KAN142" s="20"/>
      <c r="KAO142" s="20"/>
      <c r="KAP142" s="20"/>
      <c r="KAQ142" s="20"/>
      <c r="KAR142" s="20"/>
      <c r="KAS142" s="20"/>
      <c r="KAT142" s="20"/>
      <c r="KAU142" s="20"/>
      <c r="KAV142" s="20"/>
      <c r="KAW142" s="20"/>
      <c r="KAX142" s="20"/>
      <c r="KAY142" s="20"/>
      <c r="KAZ142" s="20"/>
      <c r="KBA142" s="20"/>
      <c r="KBB142" s="20"/>
      <c r="KBC142" s="20"/>
      <c r="KBD142" s="20"/>
      <c r="KBE142" s="20"/>
      <c r="KBF142" s="20"/>
      <c r="KBG142" s="20"/>
      <c r="KBH142" s="20"/>
      <c r="KBI142" s="20"/>
      <c r="KBJ142" s="20"/>
      <c r="KBK142" s="20"/>
      <c r="KBL142" s="20"/>
      <c r="KBM142" s="20"/>
      <c r="KBN142" s="20"/>
      <c r="KBO142" s="20"/>
      <c r="KBP142" s="20"/>
      <c r="KBQ142" s="20"/>
      <c r="KBR142" s="20"/>
      <c r="KBS142" s="20"/>
      <c r="KBT142" s="20"/>
      <c r="KBU142" s="20"/>
      <c r="KBV142" s="20"/>
      <c r="KBW142" s="20"/>
      <c r="KBX142" s="20"/>
      <c r="KBY142" s="20"/>
      <c r="KBZ142" s="20"/>
      <c r="KCA142" s="20"/>
      <c r="KCB142" s="20"/>
      <c r="KCC142" s="20"/>
      <c r="KCD142" s="20"/>
      <c r="KCE142" s="20"/>
      <c r="KCF142" s="20"/>
      <c r="KCG142" s="20"/>
      <c r="KCH142" s="20"/>
      <c r="KCI142" s="20"/>
      <c r="KCJ142" s="20"/>
      <c r="KCK142" s="20"/>
      <c r="KCL142" s="20"/>
      <c r="KCM142" s="20"/>
      <c r="KCN142" s="20"/>
      <c r="KCO142" s="20"/>
      <c r="KCP142" s="20"/>
      <c r="KCQ142" s="20"/>
      <c r="KCR142" s="20"/>
      <c r="KCS142" s="20"/>
      <c r="KCT142" s="20"/>
      <c r="KCU142" s="20"/>
      <c r="KCV142" s="20"/>
      <c r="KCW142" s="20"/>
      <c r="KCX142" s="20"/>
      <c r="KCY142" s="20"/>
      <c r="KCZ142" s="20"/>
      <c r="KDA142" s="20"/>
      <c r="KDB142" s="20"/>
      <c r="KDC142" s="20"/>
      <c r="KDD142" s="20"/>
      <c r="KDE142" s="20"/>
      <c r="KDF142" s="20"/>
      <c r="KDG142" s="20"/>
      <c r="KDH142" s="20"/>
      <c r="KDI142" s="20"/>
      <c r="KDJ142" s="20"/>
      <c r="KDK142" s="20"/>
      <c r="KDL142" s="20"/>
      <c r="KDM142" s="20"/>
      <c r="KDN142" s="20"/>
      <c r="KDO142" s="20"/>
      <c r="KDP142" s="20"/>
      <c r="KDQ142" s="20"/>
      <c r="KDR142" s="20"/>
      <c r="KDS142" s="20"/>
      <c r="KDT142" s="20"/>
      <c r="KDU142" s="20"/>
      <c r="KDV142" s="20"/>
      <c r="KDW142" s="20"/>
      <c r="KDX142" s="20"/>
      <c r="KDY142" s="20"/>
      <c r="KDZ142" s="20"/>
      <c r="KEA142" s="20"/>
      <c r="KEB142" s="20"/>
      <c r="KEC142" s="20"/>
      <c r="KED142" s="20"/>
      <c r="KEE142" s="20"/>
      <c r="KEF142" s="20"/>
      <c r="KEG142" s="20"/>
      <c r="KEH142" s="20"/>
      <c r="KEI142" s="20"/>
      <c r="KEJ142" s="20"/>
      <c r="KEK142" s="20"/>
      <c r="KEL142" s="20"/>
      <c r="KEM142" s="20"/>
      <c r="KEN142" s="20"/>
      <c r="KEO142" s="20"/>
      <c r="KEP142" s="20"/>
      <c r="KEQ142" s="20"/>
      <c r="KER142" s="20"/>
      <c r="KES142" s="20"/>
      <c r="KET142" s="20"/>
      <c r="KEU142" s="20"/>
      <c r="KEV142" s="20"/>
      <c r="KEW142" s="20"/>
      <c r="KEX142" s="20"/>
      <c r="KEY142" s="20"/>
      <c r="KEZ142" s="20"/>
      <c r="KFA142" s="20"/>
      <c r="KFB142" s="20"/>
      <c r="KFC142" s="20"/>
      <c r="KFD142" s="20"/>
      <c r="KFE142" s="20"/>
      <c r="KFF142" s="20"/>
      <c r="KFG142" s="20"/>
      <c r="KFH142" s="20"/>
      <c r="KFI142" s="20"/>
      <c r="KFJ142" s="20"/>
      <c r="KFK142" s="20"/>
      <c r="KFL142" s="20"/>
      <c r="KFM142" s="20"/>
      <c r="KFN142" s="20"/>
      <c r="KFO142" s="20"/>
      <c r="KFP142" s="20"/>
      <c r="KFQ142" s="20"/>
      <c r="KFR142" s="20"/>
      <c r="KFS142" s="20"/>
      <c r="KFT142" s="20"/>
      <c r="KFU142" s="20"/>
      <c r="KFV142" s="20"/>
      <c r="KFW142" s="20"/>
      <c r="KFX142" s="20"/>
      <c r="KFY142" s="20"/>
      <c r="KFZ142" s="20"/>
      <c r="KGA142" s="20"/>
      <c r="KGB142" s="20"/>
      <c r="KGC142" s="20"/>
      <c r="KGD142" s="20"/>
      <c r="KGE142" s="20"/>
      <c r="KGF142" s="20"/>
      <c r="KGG142" s="20"/>
      <c r="KGH142" s="20"/>
      <c r="KGI142" s="20"/>
      <c r="KGJ142" s="20"/>
      <c r="KGK142" s="20"/>
      <c r="KGL142" s="20"/>
      <c r="KGM142" s="21"/>
      <c r="KGN142" s="21"/>
      <c r="KGO142" s="21"/>
      <c r="KGP142" s="21"/>
      <c r="KGQ142" s="21"/>
      <c r="KGR142" s="21"/>
      <c r="KGS142" s="20"/>
      <c r="KGT142" s="20"/>
      <c r="KGU142" s="20"/>
      <c r="KGV142" s="20"/>
      <c r="KGW142" s="20"/>
      <c r="KGX142" s="20"/>
      <c r="KGY142" s="20"/>
      <c r="KGZ142" s="20"/>
      <c r="KHA142" s="20"/>
      <c r="KHB142" s="20"/>
      <c r="KHC142" s="20"/>
      <c r="KHD142" s="20"/>
      <c r="KHE142" s="20"/>
      <c r="KHF142" s="20"/>
      <c r="KHG142" s="20"/>
      <c r="KHH142" s="20"/>
      <c r="KHI142" s="20"/>
      <c r="KHJ142" s="20"/>
      <c r="KHK142" s="20"/>
      <c r="KHL142" s="20"/>
      <c r="KHM142" s="20"/>
      <c r="KHN142" s="20"/>
      <c r="KHO142" s="20"/>
      <c r="KHP142" s="20"/>
      <c r="KHQ142" s="20"/>
      <c r="KHR142" s="20"/>
      <c r="KHS142" s="20"/>
      <c r="KHT142" s="20"/>
      <c r="KHU142" s="20"/>
      <c r="KHV142" s="20"/>
      <c r="KHW142" s="20"/>
      <c r="KHX142" s="20"/>
      <c r="KHY142" s="20"/>
      <c r="KHZ142" s="20"/>
      <c r="KIA142" s="20"/>
      <c r="KIB142" s="20"/>
      <c r="KIC142" s="20"/>
      <c r="KID142" s="20"/>
      <c r="KIE142" s="20"/>
      <c r="KIF142" s="20"/>
      <c r="KIG142" s="20"/>
      <c r="KIH142" s="20"/>
      <c r="KII142" s="20"/>
      <c r="KIJ142" s="20"/>
      <c r="KIK142" s="20"/>
      <c r="KIL142" s="20"/>
      <c r="KIM142" s="20"/>
      <c r="KIN142" s="20"/>
      <c r="KIO142" s="20"/>
      <c r="KIP142" s="20"/>
      <c r="KIQ142" s="20"/>
      <c r="KIR142" s="20"/>
      <c r="KIS142" s="20"/>
      <c r="KIT142" s="20"/>
      <c r="KIU142" s="20"/>
      <c r="KIV142" s="20"/>
      <c r="KIW142" s="20"/>
      <c r="KIX142" s="20"/>
      <c r="KIY142" s="20"/>
      <c r="KIZ142" s="20"/>
      <c r="KJA142" s="20"/>
      <c r="KJB142" s="20"/>
      <c r="KJC142" s="20"/>
      <c r="KJD142" s="20"/>
      <c r="KJE142" s="20"/>
      <c r="KJF142" s="20"/>
      <c r="KJG142" s="20"/>
      <c r="KJH142" s="20"/>
      <c r="KJI142" s="20"/>
      <c r="KJJ142" s="20"/>
      <c r="KJK142" s="20"/>
      <c r="KJL142" s="20"/>
      <c r="KJM142" s="20"/>
      <c r="KJN142" s="20"/>
      <c r="KJO142" s="20"/>
      <c r="KJP142" s="20"/>
      <c r="KJQ142" s="20"/>
      <c r="KJR142" s="20"/>
      <c r="KJS142" s="20"/>
      <c r="KJT142" s="20"/>
      <c r="KJU142" s="20"/>
      <c r="KJV142" s="20"/>
      <c r="KJW142" s="20"/>
      <c r="KJX142" s="20"/>
      <c r="KJY142" s="20"/>
      <c r="KJZ142" s="20"/>
      <c r="KKA142" s="20"/>
      <c r="KKB142" s="20"/>
      <c r="KKC142" s="20"/>
      <c r="KKD142" s="20"/>
      <c r="KKE142" s="20"/>
      <c r="KKF142" s="20"/>
      <c r="KKG142" s="20"/>
      <c r="KKH142" s="20"/>
      <c r="KKI142" s="20"/>
      <c r="KKJ142" s="20"/>
      <c r="KKK142" s="20"/>
      <c r="KKL142" s="20"/>
      <c r="KKM142" s="20"/>
      <c r="KKN142" s="20"/>
      <c r="KKO142" s="20"/>
      <c r="KKP142" s="20"/>
      <c r="KKQ142" s="20"/>
      <c r="KKR142" s="20"/>
      <c r="KKS142" s="20"/>
      <c r="KKT142" s="20"/>
      <c r="KKU142" s="20"/>
      <c r="KKV142" s="20"/>
      <c r="KKW142" s="20"/>
      <c r="KKX142" s="20"/>
      <c r="KKY142" s="20"/>
      <c r="KKZ142" s="20"/>
      <c r="KLA142" s="20"/>
      <c r="KLB142" s="20"/>
      <c r="KLC142" s="20"/>
      <c r="KLD142" s="20"/>
      <c r="KLE142" s="20"/>
      <c r="KLF142" s="20"/>
      <c r="KLG142" s="20"/>
      <c r="KLH142" s="20"/>
      <c r="KLI142" s="20"/>
      <c r="KLJ142" s="20"/>
      <c r="KLK142" s="20"/>
      <c r="KLL142" s="20"/>
      <c r="KLM142" s="20"/>
      <c r="KLN142" s="20"/>
      <c r="KLO142" s="20"/>
      <c r="KLP142" s="20"/>
      <c r="KLQ142" s="20"/>
      <c r="KLR142" s="20"/>
      <c r="KLS142" s="20"/>
      <c r="KLT142" s="20"/>
      <c r="KLU142" s="20"/>
      <c r="KLV142" s="20"/>
      <c r="KLW142" s="20"/>
      <c r="KLX142" s="20"/>
      <c r="KLY142" s="20"/>
      <c r="KLZ142" s="20"/>
      <c r="KMA142" s="20"/>
      <c r="KMB142" s="20"/>
      <c r="KMC142" s="20"/>
      <c r="KMD142" s="20"/>
      <c r="KME142" s="20"/>
      <c r="KMF142" s="20"/>
      <c r="KMG142" s="20"/>
      <c r="KMH142" s="20"/>
      <c r="KMI142" s="20"/>
      <c r="KMJ142" s="20"/>
      <c r="KMK142" s="20"/>
      <c r="KML142" s="20"/>
      <c r="KMM142" s="20"/>
      <c r="KMN142" s="20"/>
      <c r="KMO142" s="20"/>
      <c r="KMP142" s="20"/>
      <c r="KMQ142" s="20"/>
      <c r="KMR142" s="20"/>
      <c r="KMS142" s="20"/>
      <c r="KMT142" s="20"/>
      <c r="KMU142" s="20"/>
      <c r="KMV142" s="20"/>
      <c r="KMW142" s="20"/>
      <c r="KMX142" s="20"/>
      <c r="KMY142" s="20"/>
      <c r="KMZ142" s="20"/>
      <c r="KNA142" s="20"/>
      <c r="KNB142" s="20"/>
      <c r="KNC142" s="20"/>
      <c r="KND142" s="20"/>
      <c r="KNE142" s="20"/>
      <c r="KNF142" s="20"/>
      <c r="KNG142" s="20"/>
      <c r="KNH142" s="20"/>
      <c r="KNI142" s="20"/>
      <c r="KNJ142" s="20"/>
      <c r="KNK142" s="20"/>
      <c r="KNL142" s="20"/>
      <c r="KNM142" s="20"/>
      <c r="KNN142" s="20"/>
      <c r="KNO142" s="20"/>
      <c r="KNP142" s="20"/>
      <c r="KNQ142" s="20"/>
      <c r="KNR142" s="20"/>
      <c r="KNS142" s="20"/>
      <c r="KNT142" s="20"/>
      <c r="KNU142" s="20"/>
      <c r="KNV142" s="20"/>
      <c r="KNW142" s="20"/>
      <c r="KNX142" s="20"/>
      <c r="KNY142" s="20"/>
      <c r="KNZ142" s="20"/>
      <c r="KOA142" s="20"/>
      <c r="KOB142" s="20"/>
      <c r="KOC142" s="20"/>
      <c r="KOD142" s="20"/>
      <c r="KOE142" s="20"/>
      <c r="KOF142" s="20"/>
      <c r="KOG142" s="20"/>
      <c r="KOH142" s="20"/>
      <c r="KOI142" s="20"/>
      <c r="KOJ142" s="20"/>
      <c r="KOK142" s="20"/>
      <c r="KOL142" s="20"/>
      <c r="KOM142" s="20"/>
      <c r="KON142" s="20"/>
      <c r="KOO142" s="20"/>
      <c r="KOP142" s="20"/>
      <c r="KOQ142" s="20"/>
      <c r="KOR142" s="20"/>
      <c r="KOS142" s="20"/>
      <c r="KOT142" s="20"/>
      <c r="KOU142" s="20"/>
      <c r="KOV142" s="20"/>
      <c r="KOW142" s="20"/>
      <c r="KOX142" s="20"/>
      <c r="KOY142" s="20"/>
      <c r="KOZ142" s="20"/>
      <c r="KPA142" s="20"/>
      <c r="KPB142" s="20"/>
      <c r="KPC142" s="20"/>
      <c r="KPD142" s="20"/>
      <c r="KPE142" s="20"/>
      <c r="KPF142" s="20"/>
      <c r="KPG142" s="20"/>
      <c r="KPH142" s="20"/>
      <c r="KPI142" s="20"/>
      <c r="KPJ142" s="20"/>
      <c r="KPK142" s="20"/>
      <c r="KPL142" s="20"/>
      <c r="KPM142" s="20"/>
      <c r="KPN142" s="20"/>
      <c r="KPO142" s="20"/>
      <c r="KPP142" s="20"/>
      <c r="KPQ142" s="20"/>
      <c r="KPR142" s="20"/>
      <c r="KPS142" s="20"/>
      <c r="KPT142" s="20"/>
      <c r="KPU142" s="20"/>
      <c r="KPV142" s="20"/>
      <c r="KPW142" s="20"/>
      <c r="KPX142" s="20"/>
      <c r="KPY142" s="20"/>
      <c r="KPZ142" s="20"/>
      <c r="KQA142" s="20"/>
      <c r="KQB142" s="20"/>
      <c r="KQC142" s="20"/>
      <c r="KQD142" s="20"/>
      <c r="KQE142" s="20"/>
      <c r="KQF142" s="20"/>
      <c r="KQG142" s="20"/>
      <c r="KQH142" s="20"/>
      <c r="KQI142" s="21"/>
      <c r="KQJ142" s="21"/>
      <c r="KQK142" s="21"/>
      <c r="KQL142" s="21"/>
      <c r="KQM142" s="21"/>
      <c r="KQN142" s="21"/>
      <c r="KQO142" s="20"/>
      <c r="KQP142" s="20"/>
      <c r="KQQ142" s="20"/>
      <c r="KQR142" s="20"/>
      <c r="KQS142" s="20"/>
      <c r="KQT142" s="20"/>
      <c r="KQU142" s="20"/>
      <c r="KQV142" s="20"/>
      <c r="KQW142" s="20"/>
      <c r="KQX142" s="20"/>
      <c r="KQY142" s="20"/>
      <c r="KQZ142" s="20"/>
      <c r="KRA142" s="20"/>
      <c r="KRB142" s="20"/>
      <c r="KRC142" s="20"/>
      <c r="KRD142" s="20"/>
      <c r="KRE142" s="20"/>
      <c r="KRF142" s="20"/>
      <c r="KRG142" s="20"/>
      <c r="KRH142" s="20"/>
      <c r="KRI142" s="20"/>
      <c r="KRJ142" s="20"/>
      <c r="KRK142" s="20"/>
      <c r="KRL142" s="20"/>
      <c r="KRM142" s="20"/>
      <c r="KRN142" s="20"/>
      <c r="KRO142" s="20"/>
      <c r="KRP142" s="20"/>
      <c r="KRQ142" s="20"/>
      <c r="KRR142" s="20"/>
      <c r="KRS142" s="20"/>
      <c r="KRT142" s="20"/>
      <c r="KRU142" s="20"/>
      <c r="KRV142" s="20"/>
      <c r="KRW142" s="20"/>
      <c r="KRX142" s="20"/>
      <c r="KRY142" s="20"/>
      <c r="KRZ142" s="20"/>
      <c r="KSA142" s="20"/>
      <c r="KSB142" s="20"/>
      <c r="KSC142" s="20"/>
      <c r="KSD142" s="20"/>
      <c r="KSE142" s="20"/>
      <c r="KSF142" s="20"/>
      <c r="KSG142" s="20"/>
      <c r="KSH142" s="20"/>
      <c r="KSI142" s="20"/>
      <c r="KSJ142" s="20"/>
      <c r="KSK142" s="20"/>
      <c r="KSL142" s="20"/>
      <c r="KSM142" s="20"/>
      <c r="KSN142" s="20"/>
      <c r="KSO142" s="20"/>
      <c r="KSP142" s="20"/>
      <c r="KSQ142" s="20"/>
      <c r="KSR142" s="20"/>
      <c r="KSS142" s="20"/>
      <c r="KST142" s="20"/>
      <c r="KSU142" s="20"/>
      <c r="KSV142" s="20"/>
      <c r="KSW142" s="20"/>
      <c r="KSX142" s="20"/>
      <c r="KSY142" s="20"/>
      <c r="KSZ142" s="20"/>
      <c r="KTA142" s="20"/>
      <c r="KTB142" s="20"/>
      <c r="KTC142" s="20"/>
      <c r="KTD142" s="20"/>
      <c r="KTE142" s="20"/>
      <c r="KTF142" s="20"/>
      <c r="KTG142" s="20"/>
      <c r="KTH142" s="20"/>
      <c r="KTI142" s="20"/>
      <c r="KTJ142" s="20"/>
      <c r="KTK142" s="20"/>
      <c r="KTL142" s="20"/>
      <c r="KTM142" s="20"/>
      <c r="KTN142" s="20"/>
      <c r="KTO142" s="20"/>
      <c r="KTP142" s="20"/>
      <c r="KTQ142" s="20"/>
      <c r="KTR142" s="20"/>
      <c r="KTS142" s="20"/>
      <c r="KTT142" s="20"/>
      <c r="KTU142" s="20"/>
      <c r="KTV142" s="20"/>
      <c r="KTW142" s="20"/>
      <c r="KTX142" s="20"/>
      <c r="KTY142" s="20"/>
      <c r="KTZ142" s="20"/>
      <c r="KUA142" s="20"/>
      <c r="KUB142" s="20"/>
      <c r="KUC142" s="20"/>
      <c r="KUD142" s="20"/>
      <c r="KUE142" s="20"/>
      <c r="KUF142" s="20"/>
      <c r="KUG142" s="20"/>
      <c r="KUH142" s="20"/>
      <c r="KUI142" s="20"/>
      <c r="KUJ142" s="20"/>
      <c r="KUK142" s="20"/>
      <c r="KUL142" s="20"/>
      <c r="KUM142" s="20"/>
      <c r="KUN142" s="20"/>
      <c r="KUO142" s="20"/>
      <c r="KUP142" s="20"/>
      <c r="KUQ142" s="20"/>
      <c r="KUR142" s="20"/>
      <c r="KUS142" s="20"/>
      <c r="KUT142" s="20"/>
      <c r="KUU142" s="20"/>
      <c r="KUV142" s="20"/>
      <c r="KUW142" s="20"/>
      <c r="KUX142" s="20"/>
      <c r="KUY142" s="20"/>
      <c r="KUZ142" s="20"/>
      <c r="KVA142" s="20"/>
      <c r="KVB142" s="20"/>
      <c r="KVC142" s="20"/>
      <c r="KVD142" s="20"/>
      <c r="KVE142" s="20"/>
      <c r="KVF142" s="20"/>
      <c r="KVG142" s="20"/>
      <c r="KVH142" s="20"/>
      <c r="KVI142" s="20"/>
      <c r="KVJ142" s="20"/>
      <c r="KVK142" s="20"/>
      <c r="KVL142" s="20"/>
      <c r="KVM142" s="20"/>
      <c r="KVN142" s="20"/>
      <c r="KVO142" s="20"/>
      <c r="KVP142" s="20"/>
      <c r="KVQ142" s="20"/>
      <c r="KVR142" s="20"/>
      <c r="KVS142" s="20"/>
      <c r="KVT142" s="20"/>
      <c r="KVU142" s="20"/>
      <c r="KVV142" s="20"/>
      <c r="KVW142" s="20"/>
      <c r="KVX142" s="20"/>
      <c r="KVY142" s="20"/>
      <c r="KVZ142" s="20"/>
      <c r="KWA142" s="20"/>
      <c r="KWB142" s="20"/>
      <c r="KWC142" s="20"/>
      <c r="KWD142" s="20"/>
      <c r="KWE142" s="20"/>
      <c r="KWF142" s="20"/>
      <c r="KWG142" s="20"/>
      <c r="KWH142" s="20"/>
      <c r="KWI142" s="20"/>
      <c r="KWJ142" s="20"/>
      <c r="KWK142" s="20"/>
      <c r="KWL142" s="20"/>
      <c r="KWM142" s="20"/>
      <c r="KWN142" s="20"/>
      <c r="KWO142" s="20"/>
      <c r="KWP142" s="20"/>
      <c r="KWQ142" s="20"/>
      <c r="KWR142" s="20"/>
      <c r="KWS142" s="20"/>
      <c r="KWT142" s="20"/>
      <c r="KWU142" s="20"/>
      <c r="KWV142" s="20"/>
      <c r="KWW142" s="20"/>
      <c r="KWX142" s="20"/>
      <c r="KWY142" s="20"/>
      <c r="KWZ142" s="20"/>
      <c r="KXA142" s="20"/>
      <c r="KXB142" s="20"/>
      <c r="KXC142" s="20"/>
      <c r="KXD142" s="20"/>
      <c r="KXE142" s="20"/>
      <c r="KXF142" s="20"/>
      <c r="KXG142" s="20"/>
      <c r="KXH142" s="20"/>
      <c r="KXI142" s="20"/>
      <c r="KXJ142" s="20"/>
      <c r="KXK142" s="20"/>
      <c r="KXL142" s="20"/>
      <c r="KXM142" s="20"/>
      <c r="KXN142" s="20"/>
      <c r="KXO142" s="20"/>
      <c r="KXP142" s="20"/>
      <c r="KXQ142" s="20"/>
      <c r="KXR142" s="20"/>
      <c r="KXS142" s="20"/>
      <c r="KXT142" s="20"/>
      <c r="KXU142" s="20"/>
      <c r="KXV142" s="20"/>
      <c r="KXW142" s="20"/>
      <c r="KXX142" s="20"/>
      <c r="KXY142" s="20"/>
      <c r="KXZ142" s="20"/>
      <c r="KYA142" s="20"/>
      <c r="KYB142" s="20"/>
      <c r="KYC142" s="20"/>
      <c r="KYD142" s="20"/>
      <c r="KYE142" s="20"/>
      <c r="KYF142" s="20"/>
      <c r="KYG142" s="20"/>
      <c r="KYH142" s="20"/>
      <c r="KYI142" s="20"/>
      <c r="KYJ142" s="20"/>
      <c r="KYK142" s="20"/>
      <c r="KYL142" s="20"/>
      <c r="KYM142" s="20"/>
      <c r="KYN142" s="20"/>
      <c r="KYO142" s="20"/>
      <c r="KYP142" s="20"/>
      <c r="KYQ142" s="20"/>
      <c r="KYR142" s="20"/>
      <c r="KYS142" s="20"/>
      <c r="KYT142" s="20"/>
      <c r="KYU142" s="20"/>
      <c r="KYV142" s="20"/>
      <c r="KYW142" s="20"/>
      <c r="KYX142" s="20"/>
      <c r="KYY142" s="20"/>
      <c r="KYZ142" s="20"/>
      <c r="KZA142" s="20"/>
      <c r="KZB142" s="20"/>
      <c r="KZC142" s="20"/>
      <c r="KZD142" s="20"/>
      <c r="KZE142" s="20"/>
      <c r="KZF142" s="20"/>
      <c r="KZG142" s="20"/>
      <c r="KZH142" s="20"/>
      <c r="KZI142" s="20"/>
      <c r="KZJ142" s="20"/>
      <c r="KZK142" s="20"/>
      <c r="KZL142" s="20"/>
      <c r="KZM142" s="20"/>
      <c r="KZN142" s="20"/>
      <c r="KZO142" s="20"/>
      <c r="KZP142" s="20"/>
      <c r="KZQ142" s="20"/>
      <c r="KZR142" s="20"/>
      <c r="KZS142" s="20"/>
      <c r="KZT142" s="20"/>
      <c r="KZU142" s="20"/>
      <c r="KZV142" s="20"/>
      <c r="KZW142" s="20"/>
      <c r="KZX142" s="20"/>
      <c r="KZY142" s="20"/>
      <c r="KZZ142" s="20"/>
      <c r="LAA142" s="20"/>
      <c r="LAB142" s="20"/>
      <c r="LAC142" s="20"/>
      <c r="LAD142" s="20"/>
      <c r="LAE142" s="21"/>
      <c r="LAF142" s="21"/>
      <c r="LAG142" s="21"/>
      <c r="LAH142" s="21"/>
      <c r="LAI142" s="21"/>
      <c r="LAJ142" s="21"/>
      <c r="LAK142" s="20"/>
      <c r="LAL142" s="20"/>
      <c r="LAM142" s="20"/>
      <c r="LAN142" s="20"/>
      <c r="LAO142" s="20"/>
      <c r="LAP142" s="20"/>
      <c r="LAQ142" s="20"/>
      <c r="LAR142" s="20"/>
      <c r="LAS142" s="20"/>
      <c r="LAT142" s="20"/>
      <c r="LAU142" s="20"/>
      <c r="LAV142" s="20"/>
      <c r="LAW142" s="20"/>
      <c r="LAX142" s="20"/>
      <c r="LAY142" s="20"/>
      <c r="LAZ142" s="20"/>
      <c r="LBA142" s="20"/>
      <c r="LBB142" s="20"/>
      <c r="LBC142" s="20"/>
      <c r="LBD142" s="20"/>
      <c r="LBE142" s="20"/>
      <c r="LBF142" s="20"/>
      <c r="LBG142" s="20"/>
      <c r="LBH142" s="20"/>
      <c r="LBI142" s="20"/>
      <c r="LBJ142" s="20"/>
      <c r="LBK142" s="20"/>
      <c r="LBL142" s="20"/>
      <c r="LBM142" s="20"/>
      <c r="LBN142" s="20"/>
      <c r="LBO142" s="20"/>
      <c r="LBP142" s="20"/>
      <c r="LBQ142" s="20"/>
      <c r="LBR142" s="20"/>
      <c r="LBS142" s="20"/>
      <c r="LBT142" s="20"/>
      <c r="LBU142" s="20"/>
      <c r="LBV142" s="20"/>
      <c r="LBW142" s="20"/>
      <c r="LBX142" s="20"/>
      <c r="LBY142" s="20"/>
      <c r="LBZ142" s="20"/>
      <c r="LCA142" s="20"/>
      <c r="LCB142" s="20"/>
      <c r="LCC142" s="20"/>
      <c r="LCD142" s="20"/>
      <c r="LCE142" s="20"/>
      <c r="LCF142" s="20"/>
      <c r="LCG142" s="20"/>
      <c r="LCH142" s="20"/>
      <c r="LCI142" s="20"/>
      <c r="LCJ142" s="20"/>
      <c r="LCK142" s="20"/>
      <c r="LCL142" s="20"/>
      <c r="LCM142" s="20"/>
      <c r="LCN142" s="20"/>
      <c r="LCO142" s="20"/>
      <c r="LCP142" s="20"/>
      <c r="LCQ142" s="20"/>
      <c r="LCR142" s="20"/>
      <c r="LCS142" s="20"/>
      <c r="LCT142" s="20"/>
      <c r="LCU142" s="20"/>
      <c r="LCV142" s="20"/>
      <c r="LCW142" s="20"/>
      <c r="LCX142" s="20"/>
      <c r="LCY142" s="20"/>
      <c r="LCZ142" s="20"/>
      <c r="LDA142" s="20"/>
      <c r="LDB142" s="20"/>
      <c r="LDC142" s="20"/>
      <c r="LDD142" s="20"/>
      <c r="LDE142" s="20"/>
      <c r="LDF142" s="20"/>
      <c r="LDG142" s="20"/>
      <c r="LDH142" s="20"/>
      <c r="LDI142" s="20"/>
      <c r="LDJ142" s="20"/>
      <c r="LDK142" s="20"/>
      <c r="LDL142" s="20"/>
      <c r="LDM142" s="20"/>
      <c r="LDN142" s="20"/>
      <c r="LDO142" s="20"/>
      <c r="LDP142" s="20"/>
      <c r="LDQ142" s="20"/>
      <c r="LDR142" s="20"/>
      <c r="LDS142" s="20"/>
      <c r="LDT142" s="20"/>
      <c r="LDU142" s="20"/>
      <c r="LDV142" s="20"/>
      <c r="LDW142" s="20"/>
      <c r="LDX142" s="20"/>
      <c r="LDY142" s="20"/>
      <c r="LDZ142" s="20"/>
      <c r="LEA142" s="20"/>
      <c r="LEB142" s="20"/>
      <c r="LEC142" s="20"/>
      <c r="LED142" s="20"/>
      <c r="LEE142" s="20"/>
      <c r="LEF142" s="20"/>
      <c r="LEG142" s="20"/>
      <c r="LEH142" s="20"/>
      <c r="LEI142" s="20"/>
      <c r="LEJ142" s="20"/>
      <c r="LEK142" s="20"/>
      <c r="LEL142" s="20"/>
      <c r="LEM142" s="20"/>
      <c r="LEN142" s="20"/>
      <c r="LEO142" s="20"/>
      <c r="LEP142" s="20"/>
      <c r="LEQ142" s="20"/>
      <c r="LER142" s="20"/>
      <c r="LES142" s="20"/>
      <c r="LET142" s="20"/>
      <c r="LEU142" s="20"/>
      <c r="LEV142" s="20"/>
      <c r="LEW142" s="20"/>
      <c r="LEX142" s="20"/>
      <c r="LEY142" s="20"/>
      <c r="LEZ142" s="20"/>
      <c r="LFA142" s="20"/>
      <c r="LFB142" s="20"/>
      <c r="LFC142" s="20"/>
      <c r="LFD142" s="20"/>
      <c r="LFE142" s="20"/>
      <c r="LFF142" s="20"/>
      <c r="LFG142" s="20"/>
      <c r="LFH142" s="20"/>
      <c r="LFI142" s="20"/>
      <c r="LFJ142" s="20"/>
      <c r="LFK142" s="20"/>
      <c r="LFL142" s="20"/>
      <c r="LFM142" s="20"/>
      <c r="LFN142" s="20"/>
      <c r="LFO142" s="20"/>
      <c r="LFP142" s="20"/>
      <c r="LFQ142" s="20"/>
      <c r="LFR142" s="20"/>
      <c r="LFS142" s="20"/>
      <c r="LFT142" s="20"/>
      <c r="LFU142" s="20"/>
      <c r="LFV142" s="20"/>
      <c r="LFW142" s="20"/>
      <c r="LFX142" s="20"/>
      <c r="LFY142" s="20"/>
      <c r="LFZ142" s="20"/>
      <c r="LGA142" s="20"/>
      <c r="LGB142" s="20"/>
      <c r="LGC142" s="20"/>
      <c r="LGD142" s="20"/>
      <c r="LGE142" s="20"/>
      <c r="LGF142" s="20"/>
      <c r="LGG142" s="20"/>
      <c r="LGH142" s="20"/>
      <c r="LGI142" s="20"/>
      <c r="LGJ142" s="20"/>
      <c r="LGK142" s="20"/>
      <c r="LGL142" s="20"/>
      <c r="LGM142" s="20"/>
      <c r="LGN142" s="20"/>
      <c r="LGO142" s="20"/>
      <c r="LGP142" s="20"/>
      <c r="LGQ142" s="20"/>
      <c r="LGR142" s="20"/>
      <c r="LGS142" s="20"/>
      <c r="LGT142" s="20"/>
      <c r="LGU142" s="20"/>
      <c r="LGV142" s="20"/>
      <c r="LGW142" s="20"/>
      <c r="LGX142" s="20"/>
      <c r="LGY142" s="20"/>
      <c r="LGZ142" s="20"/>
      <c r="LHA142" s="20"/>
      <c r="LHB142" s="20"/>
      <c r="LHC142" s="20"/>
      <c r="LHD142" s="20"/>
      <c r="LHE142" s="20"/>
      <c r="LHF142" s="20"/>
      <c r="LHG142" s="20"/>
      <c r="LHH142" s="20"/>
      <c r="LHI142" s="20"/>
      <c r="LHJ142" s="20"/>
      <c r="LHK142" s="20"/>
      <c r="LHL142" s="20"/>
      <c r="LHM142" s="20"/>
      <c r="LHN142" s="20"/>
      <c r="LHO142" s="20"/>
      <c r="LHP142" s="20"/>
      <c r="LHQ142" s="20"/>
      <c r="LHR142" s="20"/>
      <c r="LHS142" s="20"/>
      <c r="LHT142" s="20"/>
      <c r="LHU142" s="20"/>
      <c r="LHV142" s="20"/>
      <c r="LHW142" s="20"/>
      <c r="LHX142" s="20"/>
      <c r="LHY142" s="20"/>
      <c r="LHZ142" s="20"/>
      <c r="LIA142" s="20"/>
      <c r="LIB142" s="20"/>
      <c r="LIC142" s="20"/>
      <c r="LID142" s="20"/>
      <c r="LIE142" s="20"/>
      <c r="LIF142" s="20"/>
      <c r="LIG142" s="20"/>
      <c r="LIH142" s="20"/>
      <c r="LII142" s="20"/>
      <c r="LIJ142" s="20"/>
      <c r="LIK142" s="20"/>
      <c r="LIL142" s="20"/>
      <c r="LIM142" s="20"/>
      <c r="LIN142" s="20"/>
      <c r="LIO142" s="20"/>
      <c r="LIP142" s="20"/>
      <c r="LIQ142" s="20"/>
      <c r="LIR142" s="20"/>
      <c r="LIS142" s="20"/>
      <c r="LIT142" s="20"/>
      <c r="LIU142" s="20"/>
      <c r="LIV142" s="20"/>
      <c r="LIW142" s="20"/>
      <c r="LIX142" s="20"/>
      <c r="LIY142" s="20"/>
      <c r="LIZ142" s="20"/>
      <c r="LJA142" s="20"/>
      <c r="LJB142" s="20"/>
      <c r="LJC142" s="20"/>
      <c r="LJD142" s="20"/>
      <c r="LJE142" s="20"/>
      <c r="LJF142" s="20"/>
      <c r="LJG142" s="20"/>
      <c r="LJH142" s="20"/>
      <c r="LJI142" s="20"/>
      <c r="LJJ142" s="20"/>
      <c r="LJK142" s="20"/>
      <c r="LJL142" s="20"/>
      <c r="LJM142" s="20"/>
      <c r="LJN142" s="20"/>
      <c r="LJO142" s="20"/>
      <c r="LJP142" s="20"/>
      <c r="LJQ142" s="20"/>
      <c r="LJR142" s="20"/>
      <c r="LJS142" s="20"/>
      <c r="LJT142" s="20"/>
      <c r="LJU142" s="20"/>
      <c r="LJV142" s="20"/>
      <c r="LJW142" s="20"/>
      <c r="LJX142" s="20"/>
      <c r="LJY142" s="20"/>
      <c r="LJZ142" s="20"/>
      <c r="LKA142" s="21"/>
      <c r="LKB142" s="21"/>
      <c r="LKC142" s="21"/>
      <c r="LKD142" s="21"/>
      <c r="LKE142" s="21"/>
      <c r="LKF142" s="21"/>
      <c r="LKG142" s="20"/>
      <c r="LKH142" s="20"/>
      <c r="LKI142" s="20"/>
      <c r="LKJ142" s="20"/>
      <c r="LKK142" s="20"/>
      <c r="LKL142" s="20"/>
      <c r="LKM142" s="20"/>
      <c r="LKN142" s="20"/>
      <c r="LKO142" s="20"/>
      <c r="LKP142" s="20"/>
      <c r="LKQ142" s="20"/>
      <c r="LKR142" s="20"/>
      <c r="LKS142" s="20"/>
      <c r="LKT142" s="20"/>
      <c r="LKU142" s="20"/>
      <c r="LKV142" s="20"/>
      <c r="LKW142" s="20"/>
      <c r="LKX142" s="20"/>
      <c r="LKY142" s="20"/>
      <c r="LKZ142" s="20"/>
      <c r="LLA142" s="20"/>
      <c r="LLB142" s="20"/>
      <c r="LLC142" s="20"/>
      <c r="LLD142" s="20"/>
      <c r="LLE142" s="20"/>
      <c r="LLF142" s="20"/>
      <c r="LLG142" s="20"/>
      <c r="LLH142" s="20"/>
      <c r="LLI142" s="20"/>
      <c r="LLJ142" s="20"/>
      <c r="LLK142" s="20"/>
      <c r="LLL142" s="20"/>
      <c r="LLM142" s="20"/>
      <c r="LLN142" s="20"/>
      <c r="LLO142" s="20"/>
      <c r="LLP142" s="20"/>
      <c r="LLQ142" s="20"/>
      <c r="LLR142" s="20"/>
      <c r="LLS142" s="20"/>
      <c r="LLT142" s="20"/>
      <c r="LLU142" s="20"/>
      <c r="LLV142" s="20"/>
      <c r="LLW142" s="20"/>
      <c r="LLX142" s="20"/>
      <c r="LLY142" s="20"/>
      <c r="LLZ142" s="20"/>
      <c r="LMA142" s="20"/>
      <c r="LMB142" s="20"/>
      <c r="LMC142" s="20"/>
      <c r="LMD142" s="20"/>
      <c r="LME142" s="20"/>
      <c r="LMF142" s="20"/>
      <c r="LMG142" s="20"/>
      <c r="LMH142" s="20"/>
      <c r="LMI142" s="20"/>
      <c r="LMJ142" s="20"/>
      <c r="LMK142" s="20"/>
      <c r="LML142" s="20"/>
      <c r="LMM142" s="20"/>
      <c r="LMN142" s="20"/>
      <c r="LMO142" s="20"/>
      <c r="LMP142" s="20"/>
      <c r="LMQ142" s="20"/>
      <c r="LMR142" s="20"/>
      <c r="LMS142" s="20"/>
      <c r="LMT142" s="20"/>
      <c r="LMU142" s="20"/>
      <c r="LMV142" s="20"/>
      <c r="LMW142" s="20"/>
      <c r="LMX142" s="20"/>
      <c r="LMY142" s="20"/>
      <c r="LMZ142" s="20"/>
      <c r="LNA142" s="20"/>
      <c r="LNB142" s="20"/>
      <c r="LNC142" s="20"/>
      <c r="LND142" s="20"/>
      <c r="LNE142" s="20"/>
      <c r="LNF142" s="20"/>
      <c r="LNG142" s="20"/>
      <c r="LNH142" s="20"/>
      <c r="LNI142" s="20"/>
      <c r="LNJ142" s="20"/>
      <c r="LNK142" s="20"/>
      <c r="LNL142" s="20"/>
      <c r="LNM142" s="20"/>
      <c r="LNN142" s="20"/>
      <c r="LNO142" s="20"/>
      <c r="LNP142" s="20"/>
      <c r="LNQ142" s="20"/>
      <c r="LNR142" s="20"/>
      <c r="LNS142" s="20"/>
      <c r="LNT142" s="20"/>
      <c r="LNU142" s="20"/>
      <c r="LNV142" s="20"/>
      <c r="LNW142" s="20"/>
      <c r="LNX142" s="20"/>
      <c r="LNY142" s="20"/>
      <c r="LNZ142" s="20"/>
      <c r="LOA142" s="20"/>
      <c r="LOB142" s="20"/>
      <c r="LOC142" s="20"/>
      <c r="LOD142" s="20"/>
      <c r="LOE142" s="20"/>
      <c r="LOF142" s="20"/>
      <c r="LOG142" s="20"/>
      <c r="LOH142" s="20"/>
      <c r="LOI142" s="20"/>
      <c r="LOJ142" s="20"/>
      <c r="LOK142" s="20"/>
      <c r="LOL142" s="20"/>
      <c r="LOM142" s="20"/>
      <c r="LON142" s="20"/>
      <c r="LOO142" s="20"/>
      <c r="LOP142" s="20"/>
      <c r="LOQ142" s="20"/>
      <c r="LOR142" s="20"/>
      <c r="LOS142" s="20"/>
      <c r="LOT142" s="20"/>
      <c r="LOU142" s="20"/>
      <c r="LOV142" s="20"/>
      <c r="LOW142" s="20"/>
      <c r="LOX142" s="20"/>
      <c r="LOY142" s="20"/>
      <c r="LOZ142" s="20"/>
      <c r="LPA142" s="20"/>
      <c r="LPB142" s="20"/>
      <c r="LPC142" s="20"/>
      <c r="LPD142" s="20"/>
      <c r="LPE142" s="20"/>
      <c r="LPF142" s="20"/>
      <c r="LPG142" s="20"/>
      <c r="LPH142" s="20"/>
      <c r="LPI142" s="20"/>
      <c r="LPJ142" s="20"/>
      <c r="LPK142" s="20"/>
      <c r="LPL142" s="20"/>
      <c r="LPM142" s="20"/>
      <c r="LPN142" s="20"/>
      <c r="LPO142" s="20"/>
      <c r="LPP142" s="20"/>
      <c r="LPQ142" s="20"/>
      <c r="LPR142" s="20"/>
      <c r="LPS142" s="20"/>
      <c r="LPT142" s="20"/>
      <c r="LPU142" s="20"/>
      <c r="LPV142" s="20"/>
      <c r="LPW142" s="20"/>
      <c r="LPX142" s="20"/>
      <c r="LPY142" s="20"/>
      <c r="LPZ142" s="20"/>
      <c r="LQA142" s="20"/>
      <c r="LQB142" s="20"/>
      <c r="LQC142" s="20"/>
      <c r="LQD142" s="20"/>
      <c r="LQE142" s="20"/>
      <c r="LQF142" s="20"/>
      <c r="LQG142" s="20"/>
      <c r="LQH142" s="20"/>
      <c r="LQI142" s="20"/>
      <c r="LQJ142" s="20"/>
      <c r="LQK142" s="20"/>
      <c r="LQL142" s="20"/>
      <c r="LQM142" s="20"/>
      <c r="LQN142" s="20"/>
      <c r="LQO142" s="20"/>
      <c r="LQP142" s="20"/>
      <c r="LQQ142" s="20"/>
      <c r="LQR142" s="20"/>
      <c r="LQS142" s="20"/>
      <c r="LQT142" s="20"/>
      <c r="LQU142" s="20"/>
      <c r="LQV142" s="20"/>
      <c r="LQW142" s="20"/>
      <c r="LQX142" s="20"/>
      <c r="LQY142" s="20"/>
      <c r="LQZ142" s="20"/>
      <c r="LRA142" s="20"/>
      <c r="LRB142" s="20"/>
      <c r="LRC142" s="20"/>
      <c r="LRD142" s="20"/>
      <c r="LRE142" s="20"/>
      <c r="LRF142" s="20"/>
      <c r="LRG142" s="20"/>
      <c r="LRH142" s="20"/>
      <c r="LRI142" s="20"/>
      <c r="LRJ142" s="20"/>
      <c r="LRK142" s="20"/>
      <c r="LRL142" s="20"/>
      <c r="LRM142" s="20"/>
      <c r="LRN142" s="20"/>
      <c r="LRO142" s="20"/>
      <c r="LRP142" s="20"/>
      <c r="LRQ142" s="20"/>
      <c r="LRR142" s="20"/>
      <c r="LRS142" s="20"/>
      <c r="LRT142" s="20"/>
      <c r="LRU142" s="20"/>
      <c r="LRV142" s="20"/>
      <c r="LRW142" s="20"/>
      <c r="LRX142" s="20"/>
      <c r="LRY142" s="20"/>
      <c r="LRZ142" s="20"/>
      <c r="LSA142" s="20"/>
      <c r="LSB142" s="20"/>
      <c r="LSC142" s="20"/>
      <c r="LSD142" s="20"/>
      <c r="LSE142" s="20"/>
      <c r="LSF142" s="20"/>
      <c r="LSG142" s="20"/>
      <c r="LSH142" s="20"/>
      <c r="LSI142" s="20"/>
      <c r="LSJ142" s="20"/>
      <c r="LSK142" s="20"/>
      <c r="LSL142" s="20"/>
      <c r="LSM142" s="20"/>
      <c r="LSN142" s="20"/>
      <c r="LSO142" s="20"/>
      <c r="LSP142" s="20"/>
      <c r="LSQ142" s="20"/>
      <c r="LSR142" s="20"/>
      <c r="LSS142" s="20"/>
      <c r="LST142" s="20"/>
      <c r="LSU142" s="20"/>
      <c r="LSV142" s="20"/>
      <c r="LSW142" s="20"/>
      <c r="LSX142" s="20"/>
      <c r="LSY142" s="20"/>
      <c r="LSZ142" s="20"/>
      <c r="LTA142" s="20"/>
      <c r="LTB142" s="20"/>
      <c r="LTC142" s="20"/>
      <c r="LTD142" s="20"/>
      <c r="LTE142" s="20"/>
      <c r="LTF142" s="20"/>
      <c r="LTG142" s="20"/>
      <c r="LTH142" s="20"/>
      <c r="LTI142" s="20"/>
      <c r="LTJ142" s="20"/>
      <c r="LTK142" s="20"/>
      <c r="LTL142" s="20"/>
      <c r="LTM142" s="20"/>
      <c r="LTN142" s="20"/>
      <c r="LTO142" s="20"/>
      <c r="LTP142" s="20"/>
      <c r="LTQ142" s="20"/>
      <c r="LTR142" s="20"/>
      <c r="LTS142" s="20"/>
      <c r="LTT142" s="20"/>
      <c r="LTU142" s="20"/>
      <c r="LTV142" s="20"/>
      <c r="LTW142" s="21"/>
      <c r="LTX142" s="21"/>
      <c r="LTY142" s="21"/>
      <c r="LTZ142" s="21"/>
      <c r="LUA142" s="21"/>
      <c r="LUB142" s="21"/>
      <c r="LUC142" s="20"/>
      <c r="LUD142" s="20"/>
      <c r="LUE142" s="20"/>
      <c r="LUF142" s="20"/>
      <c r="LUG142" s="20"/>
      <c r="LUH142" s="20"/>
      <c r="LUI142" s="20"/>
      <c r="LUJ142" s="20"/>
      <c r="LUK142" s="20"/>
      <c r="LUL142" s="20"/>
      <c r="LUM142" s="20"/>
      <c r="LUN142" s="20"/>
      <c r="LUO142" s="20"/>
      <c r="LUP142" s="20"/>
      <c r="LUQ142" s="20"/>
      <c r="LUR142" s="20"/>
      <c r="LUS142" s="20"/>
      <c r="LUT142" s="20"/>
      <c r="LUU142" s="20"/>
      <c r="LUV142" s="20"/>
      <c r="LUW142" s="20"/>
      <c r="LUX142" s="20"/>
      <c r="LUY142" s="20"/>
      <c r="LUZ142" s="20"/>
      <c r="LVA142" s="20"/>
      <c r="LVB142" s="20"/>
      <c r="LVC142" s="20"/>
      <c r="LVD142" s="20"/>
      <c r="LVE142" s="20"/>
      <c r="LVF142" s="20"/>
      <c r="LVG142" s="20"/>
      <c r="LVH142" s="20"/>
      <c r="LVI142" s="20"/>
      <c r="LVJ142" s="20"/>
      <c r="LVK142" s="20"/>
      <c r="LVL142" s="20"/>
      <c r="LVM142" s="20"/>
      <c r="LVN142" s="20"/>
      <c r="LVO142" s="20"/>
      <c r="LVP142" s="20"/>
      <c r="LVQ142" s="20"/>
      <c r="LVR142" s="20"/>
      <c r="LVS142" s="20"/>
      <c r="LVT142" s="20"/>
      <c r="LVU142" s="20"/>
      <c r="LVV142" s="20"/>
      <c r="LVW142" s="20"/>
      <c r="LVX142" s="20"/>
      <c r="LVY142" s="20"/>
      <c r="LVZ142" s="20"/>
      <c r="LWA142" s="20"/>
      <c r="LWB142" s="20"/>
      <c r="LWC142" s="20"/>
      <c r="LWD142" s="20"/>
      <c r="LWE142" s="20"/>
      <c r="LWF142" s="20"/>
      <c r="LWG142" s="20"/>
      <c r="LWH142" s="20"/>
      <c r="LWI142" s="20"/>
      <c r="LWJ142" s="20"/>
      <c r="LWK142" s="20"/>
      <c r="LWL142" s="20"/>
      <c r="LWM142" s="20"/>
      <c r="LWN142" s="20"/>
      <c r="LWO142" s="20"/>
      <c r="LWP142" s="20"/>
      <c r="LWQ142" s="20"/>
      <c r="LWR142" s="20"/>
      <c r="LWS142" s="20"/>
      <c r="LWT142" s="20"/>
      <c r="LWU142" s="20"/>
      <c r="LWV142" s="20"/>
      <c r="LWW142" s="20"/>
      <c r="LWX142" s="20"/>
      <c r="LWY142" s="20"/>
      <c r="LWZ142" s="20"/>
      <c r="LXA142" s="20"/>
      <c r="LXB142" s="20"/>
      <c r="LXC142" s="20"/>
      <c r="LXD142" s="20"/>
      <c r="LXE142" s="20"/>
      <c r="LXF142" s="20"/>
      <c r="LXG142" s="20"/>
      <c r="LXH142" s="20"/>
      <c r="LXI142" s="20"/>
      <c r="LXJ142" s="20"/>
      <c r="LXK142" s="20"/>
      <c r="LXL142" s="20"/>
      <c r="LXM142" s="20"/>
      <c r="LXN142" s="20"/>
      <c r="LXO142" s="20"/>
      <c r="LXP142" s="20"/>
      <c r="LXQ142" s="20"/>
      <c r="LXR142" s="20"/>
      <c r="LXS142" s="20"/>
      <c r="LXT142" s="20"/>
      <c r="LXU142" s="20"/>
      <c r="LXV142" s="20"/>
      <c r="LXW142" s="20"/>
      <c r="LXX142" s="20"/>
      <c r="LXY142" s="20"/>
      <c r="LXZ142" s="20"/>
      <c r="LYA142" s="20"/>
      <c r="LYB142" s="20"/>
      <c r="LYC142" s="20"/>
      <c r="LYD142" s="20"/>
      <c r="LYE142" s="20"/>
      <c r="LYF142" s="20"/>
      <c r="LYG142" s="20"/>
      <c r="LYH142" s="20"/>
      <c r="LYI142" s="20"/>
      <c r="LYJ142" s="20"/>
      <c r="LYK142" s="20"/>
      <c r="LYL142" s="20"/>
      <c r="LYM142" s="20"/>
      <c r="LYN142" s="20"/>
      <c r="LYO142" s="20"/>
      <c r="LYP142" s="20"/>
      <c r="LYQ142" s="20"/>
      <c r="LYR142" s="20"/>
      <c r="LYS142" s="20"/>
      <c r="LYT142" s="20"/>
      <c r="LYU142" s="20"/>
      <c r="LYV142" s="20"/>
      <c r="LYW142" s="20"/>
      <c r="LYX142" s="20"/>
      <c r="LYY142" s="20"/>
      <c r="LYZ142" s="20"/>
      <c r="LZA142" s="20"/>
      <c r="LZB142" s="20"/>
      <c r="LZC142" s="20"/>
      <c r="LZD142" s="20"/>
      <c r="LZE142" s="20"/>
      <c r="LZF142" s="20"/>
      <c r="LZG142" s="20"/>
      <c r="LZH142" s="20"/>
      <c r="LZI142" s="20"/>
      <c r="LZJ142" s="20"/>
      <c r="LZK142" s="20"/>
      <c r="LZL142" s="20"/>
      <c r="LZM142" s="20"/>
      <c r="LZN142" s="20"/>
      <c r="LZO142" s="20"/>
      <c r="LZP142" s="20"/>
      <c r="LZQ142" s="20"/>
      <c r="LZR142" s="20"/>
      <c r="LZS142" s="20"/>
      <c r="LZT142" s="20"/>
      <c r="LZU142" s="20"/>
      <c r="LZV142" s="20"/>
      <c r="LZW142" s="20"/>
      <c r="LZX142" s="20"/>
      <c r="LZY142" s="20"/>
      <c r="LZZ142" s="20"/>
      <c r="MAA142" s="20"/>
      <c r="MAB142" s="20"/>
      <c r="MAC142" s="20"/>
      <c r="MAD142" s="20"/>
      <c r="MAE142" s="20"/>
      <c r="MAF142" s="20"/>
      <c r="MAG142" s="20"/>
      <c r="MAH142" s="20"/>
      <c r="MAI142" s="20"/>
      <c r="MAJ142" s="20"/>
      <c r="MAK142" s="20"/>
      <c r="MAL142" s="20"/>
      <c r="MAM142" s="20"/>
      <c r="MAN142" s="20"/>
      <c r="MAO142" s="20"/>
      <c r="MAP142" s="20"/>
      <c r="MAQ142" s="20"/>
      <c r="MAR142" s="20"/>
      <c r="MAS142" s="20"/>
      <c r="MAT142" s="20"/>
      <c r="MAU142" s="20"/>
      <c r="MAV142" s="20"/>
      <c r="MAW142" s="20"/>
      <c r="MAX142" s="20"/>
      <c r="MAY142" s="20"/>
      <c r="MAZ142" s="20"/>
      <c r="MBA142" s="20"/>
      <c r="MBB142" s="20"/>
      <c r="MBC142" s="20"/>
      <c r="MBD142" s="20"/>
      <c r="MBE142" s="20"/>
      <c r="MBF142" s="20"/>
      <c r="MBG142" s="20"/>
      <c r="MBH142" s="20"/>
      <c r="MBI142" s="20"/>
      <c r="MBJ142" s="20"/>
      <c r="MBK142" s="20"/>
      <c r="MBL142" s="20"/>
      <c r="MBM142" s="20"/>
      <c r="MBN142" s="20"/>
      <c r="MBO142" s="20"/>
      <c r="MBP142" s="20"/>
      <c r="MBQ142" s="20"/>
      <c r="MBR142" s="20"/>
      <c r="MBS142" s="20"/>
      <c r="MBT142" s="20"/>
      <c r="MBU142" s="20"/>
      <c r="MBV142" s="20"/>
      <c r="MBW142" s="20"/>
      <c r="MBX142" s="20"/>
      <c r="MBY142" s="20"/>
      <c r="MBZ142" s="20"/>
      <c r="MCA142" s="20"/>
      <c r="MCB142" s="20"/>
      <c r="MCC142" s="20"/>
      <c r="MCD142" s="20"/>
      <c r="MCE142" s="20"/>
      <c r="MCF142" s="20"/>
      <c r="MCG142" s="20"/>
      <c r="MCH142" s="20"/>
      <c r="MCI142" s="20"/>
      <c r="MCJ142" s="20"/>
      <c r="MCK142" s="20"/>
      <c r="MCL142" s="20"/>
      <c r="MCM142" s="20"/>
      <c r="MCN142" s="20"/>
      <c r="MCO142" s="20"/>
      <c r="MCP142" s="20"/>
      <c r="MCQ142" s="20"/>
      <c r="MCR142" s="20"/>
      <c r="MCS142" s="20"/>
      <c r="MCT142" s="20"/>
      <c r="MCU142" s="20"/>
      <c r="MCV142" s="20"/>
      <c r="MCW142" s="20"/>
      <c r="MCX142" s="20"/>
      <c r="MCY142" s="20"/>
      <c r="MCZ142" s="20"/>
      <c r="MDA142" s="20"/>
      <c r="MDB142" s="20"/>
      <c r="MDC142" s="20"/>
      <c r="MDD142" s="20"/>
      <c r="MDE142" s="20"/>
      <c r="MDF142" s="20"/>
      <c r="MDG142" s="20"/>
      <c r="MDH142" s="20"/>
      <c r="MDI142" s="20"/>
      <c r="MDJ142" s="20"/>
      <c r="MDK142" s="20"/>
      <c r="MDL142" s="20"/>
      <c r="MDM142" s="20"/>
      <c r="MDN142" s="20"/>
      <c r="MDO142" s="20"/>
      <c r="MDP142" s="20"/>
      <c r="MDQ142" s="20"/>
      <c r="MDR142" s="20"/>
      <c r="MDS142" s="21"/>
      <c r="MDT142" s="21"/>
      <c r="MDU142" s="21"/>
      <c r="MDV142" s="21"/>
      <c r="MDW142" s="21"/>
      <c r="MDX142" s="21"/>
      <c r="MDY142" s="20"/>
      <c r="MDZ142" s="20"/>
      <c r="MEA142" s="20"/>
      <c r="MEB142" s="20"/>
      <c r="MEC142" s="20"/>
      <c r="MED142" s="20"/>
      <c r="MEE142" s="20"/>
      <c r="MEF142" s="20"/>
      <c r="MEG142" s="20"/>
      <c r="MEH142" s="20"/>
      <c r="MEI142" s="20"/>
      <c r="MEJ142" s="20"/>
      <c r="MEK142" s="20"/>
      <c r="MEL142" s="20"/>
      <c r="MEM142" s="20"/>
      <c r="MEN142" s="20"/>
      <c r="MEO142" s="20"/>
      <c r="MEP142" s="20"/>
      <c r="MEQ142" s="20"/>
      <c r="MER142" s="20"/>
      <c r="MES142" s="20"/>
      <c r="MET142" s="20"/>
      <c r="MEU142" s="20"/>
      <c r="MEV142" s="20"/>
      <c r="MEW142" s="20"/>
      <c r="MEX142" s="20"/>
      <c r="MEY142" s="20"/>
      <c r="MEZ142" s="20"/>
      <c r="MFA142" s="20"/>
      <c r="MFB142" s="20"/>
      <c r="MFC142" s="20"/>
      <c r="MFD142" s="20"/>
      <c r="MFE142" s="20"/>
      <c r="MFF142" s="20"/>
      <c r="MFG142" s="20"/>
      <c r="MFH142" s="20"/>
      <c r="MFI142" s="20"/>
      <c r="MFJ142" s="20"/>
      <c r="MFK142" s="20"/>
      <c r="MFL142" s="20"/>
      <c r="MFM142" s="20"/>
      <c r="MFN142" s="20"/>
      <c r="MFO142" s="20"/>
      <c r="MFP142" s="20"/>
      <c r="MFQ142" s="20"/>
      <c r="MFR142" s="20"/>
      <c r="MFS142" s="20"/>
      <c r="MFT142" s="20"/>
      <c r="MFU142" s="20"/>
      <c r="MFV142" s="20"/>
      <c r="MFW142" s="20"/>
      <c r="MFX142" s="20"/>
      <c r="MFY142" s="20"/>
      <c r="MFZ142" s="20"/>
      <c r="MGA142" s="20"/>
      <c r="MGB142" s="20"/>
      <c r="MGC142" s="20"/>
      <c r="MGD142" s="20"/>
      <c r="MGE142" s="20"/>
      <c r="MGF142" s="20"/>
      <c r="MGG142" s="20"/>
      <c r="MGH142" s="20"/>
      <c r="MGI142" s="20"/>
      <c r="MGJ142" s="20"/>
      <c r="MGK142" s="20"/>
      <c r="MGL142" s="20"/>
      <c r="MGM142" s="20"/>
      <c r="MGN142" s="20"/>
      <c r="MGO142" s="20"/>
      <c r="MGP142" s="20"/>
      <c r="MGQ142" s="20"/>
      <c r="MGR142" s="20"/>
      <c r="MGS142" s="20"/>
      <c r="MGT142" s="20"/>
      <c r="MGU142" s="20"/>
      <c r="MGV142" s="20"/>
      <c r="MGW142" s="20"/>
      <c r="MGX142" s="20"/>
      <c r="MGY142" s="20"/>
      <c r="MGZ142" s="20"/>
      <c r="MHA142" s="20"/>
      <c r="MHB142" s="20"/>
      <c r="MHC142" s="20"/>
      <c r="MHD142" s="20"/>
      <c r="MHE142" s="20"/>
      <c r="MHF142" s="20"/>
      <c r="MHG142" s="20"/>
      <c r="MHH142" s="20"/>
      <c r="MHI142" s="20"/>
      <c r="MHJ142" s="20"/>
      <c r="MHK142" s="20"/>
      <c r="MHL142" s="20"/>
      <c r="MHM142" s="20"/>
      <c r="MHN142" s="20"/>
      <c r="MHO142" s="20"/>
      <c r="MHP142" s="20"/>
      <c r="MHQ142" s="20"/>
      <c r="MHR142" s="20"/>
      <c r="MHS142" s="20"/>
      <c r="MHT142" s="20"/>
      <c r="MHU142" s="20"/>
      <c r="MHV142" s="20"/>
      <c r="MHW142" s="20"/>
      <c r="MHX142" s="20"/>
      <c r="MHY142" s="20"/>
      <c r="MHZ142" s="20"/>
      <c r="MIA142" s="20"/>
      <c r="MIB142" s="20"/>
      <c r="MIC142" s="20"/>
      <c r="MID142" s="20"/>
      <c r="MIE142" s="20"/>
      <c r="MIF142" s="20"/>
      <c r="MIG142" s="20"/>
      <c r="MIH142" s="20"/>
      <c r="MII142" s="20"/>
      <c r="MIJ142" s="20"/>
      <c r="MIK142" s="20"/>
      <c r="MIL142" s="20"/>
      <c r="MIM142" s="20"/>
      <c r="MIN142" s="20"/>
      <c r="MIO142" s="20"/>
      <c r="MIP142" s="20"/>
      <c r="MIQ142" s="20"/>
      <c r="MIR142" s="20"/>
      <c r="MIS142" s="20"/>
      <c r="MIT142" s="20"/>
      <c r="MIU142" s="20"/>
      <c r="MIV142" s="20"/>
      <c r="MIW142" s="20"/>
      <c r="MIX142" s="20"/>
      <c r="MIY142" s="20"/>
      <c r="MIZ142" s="20"/>
      <c r="MJA142" s="20"/>
      <c r="MJB142" s="20"/>
      <c r="MJC142" s="20"/>
      <c r="MJD142" s="20"/>
      <c r="MJE142" s="20"/>
      <c r="MJF142" s="20"/>
      <c r="MJG142" s="20"/>
      <c r="MJH142" s="20"/>
      <c r="MJI142" s="20"/>
      <c r="MJJ142" s="20"/>
      <c r="MJK142" s="20"/>
      <c r="MJL142" s="20"/>
      <c r="MJM142" s="20"/>
      <c r="MJN142" s="20"/>
      <c r="MJO142" s="20"/>
      <c r="MJP142" s="20"/>
      <c r="MJQ142" s="20"/>
      <c r="MJR142" s="20"/>
      <c r="MJS142" s="20"/>
      <c r="MJT142" s="20"/>
      <c r="MJU142" s="20"/>
      <c r="MJV142" s="20"/>
      <c r="MJW142" s="20"/>
      <c r="MJX142" s="20"/>
      <c r="MJY142" s="20"/>
      <c r="MJZ142" s="20"/>
      <c r="MKA142" s="20"/>
      <c r="MKB142" s="20"/>
      <c r="MKC142" s="20"/>
      <c r="MKD142" s="20"/>
      <c r="MKE142" s="20"/>
      <c r="MKF142" s="20"/>
      <c r="MKG142" s="20"/>
      <c r="MKH142" s="20"/>
      <c r="MKI142" s="20"/>
      <c r="MKJ142" s="20"/>
      <c r="MKK142" s="20"/>
      <c r="MKL142" s="20"/>
      <c r="MKM142" s="20"/>
      <c r="MKN142" s="20"/>
      <c r="MKO142" s="20"/>
      <c r="MKP142" s="20"/>
      <c r="MKQ142" s="20"/>
      <c r="MKR142" s="20"/>
      <c r="MKS142" s="20"/>
      <c r="MKT142" s="20"/>
      <c r="MKU142" s="20"/>
      <c r="MKV142" s="20"/>
      <c r="MKW142" s="20"/>
      <c r="MKX142" s="20"/>
      <c r="MKY142" s="20"/>
      <c r="MKZ142" s="20"/>
      <c r="MLA142" s="20"/>
      <c r="MLB142" s="20"/>
      <c r="MLC142" s="20"/>
      <c r="MLD142" s="20"/>
      <c r="MLE142" s="20"/>
      <c r="MLF142" s="20"/>
      <c r="MLG142" s="20"/>
      <c r="MLH142" s="20"/>
      <c r="MLI142" s="20"/>
      <c r="MLJ142" s="20"/>
      <c r="MLK142" s="20"/>
      <c r="MLL142" s="20"/>
      <c r="MLM142" s="20"/>
      <c r="MLN142" s="20"/>
      <c r="MLO142" s="20"/>
      <c r="MLP142" s="20"/>
      <c r="MLQ142" s="20"/>
      <c r="MLR142" s="20"/>
      <c r="MLS142" s="20"/>
      <c r="MLT142" s="20"/>
      <c r="MLU142" s="20"/>
      <c r="MLV142" s="20"/>
      <c r="MLW142" s="20"/>
      <c r="MLX142" s="20"/>
      <c r="MLY142" s="20"/>
      <c r="MLZ142" s="20"/>
      <c r="MMA142" s="20"/>
      <c r="MMB142" s="20"/>
      <c r="MMC142" s="20"/>
      <c r="MMD142" s="20"/>
      <c r="MME142" s="20"/>
      <c r="MMF142" s="20"/>
      <c r="MMG142" s="20"/>
      <c r="MMH142" s="20"/>
      <c r="MMI142" s="20"/>
      <c r="MMJ142" s="20"/>
      <c r="MMK142" s="20"/>
      <c r="MML142" s="20"/>
      <c r="MMM142" s="20"/>
      <c r="MMN142" s="20"/>
      <c r="MMO142" s="20"/>
      <c r="MMP142" s="20"/>
      <c r="MMQ142" s="20"/>
      <c r="MMR142" s="20"/>
      <c r="MMS142" s="20"/>
      <c r="MMT142" s="20"/>
      <c r="MMU142" s="20"/>
      <c r="MMV142" s="20"/>
      <c r="MMW142" s="20"/>
      <c r="MMX142" s="20"/>
      <c r="MMY142" s="20"/>
      <c r="MMZ142" s="20"/>
      <c r="MNA142" s="20"/>
      <c r="MNB142" s="20"/>
      <c r="MNC142" s="20"/>
      <c r="MND142" s="20"/>
      <c r="MNE142" s="20"/>
      <c r="MNF142" s="20"/>
      <c r="MNG142" s="20"/>
      <c r="MNH142" s="20"/>
      <c r="MNI142" s="20"/>
      <c r="MNJ142" s="20"/>
      <c r="MNK142" s="20"/>
      <c r="MNL142" s="20"/>
      <c r="MNM142" s="20"/>
      <c r="MNN142" s="20"/>
      <c r="MNO142" s="21"/>
      <c r="MNP142" s="21"/>
      <c r="MNQ142" s="21"/>
      <c r="MNR142" s="21"/>
      <c r="MNS142" s="21"/>
      <c r="MNT142" s="21"/>
      <c r="MNU142" s="20"/>
      <c r="MNV142" s="20"/>
      <c r="MNW142" s="20"/>
      <c r="MNX142" s="20"/>
      <c r="MNY142" s="20"/>
      <c r="MNZ142" s="20"/>
      <c r="MOA142" s="20"/>
      <c r="MOB142" s="20"/>
      <c r="MOC142" s="20"/>
      <c r="MOD142" s="20"/>
      <c r="MOE142" s="20"/>
      <c r="MOF142" s="20"/>
      <c r="MOG142" s="20"/>
      <c r="MOH142" s="20"/>
      <c r="MOI142" s="20"/>
      <c r="MOJ142" s="20"/>
      <c r="MOK142" s="20"/>
      <c r="MOL142" s="20"/>
      <c r="MOM142" s="20"/>
      <c r="MON142" s="20"/>
      <c r="MOO142" s="20"/>
      <c r="MOP142" s="20"/>
      <c r="MOQ142" s="20"/>
      <c r="MOR142" s="20"/>
      <c r="MOS142" s="20"/>
      <c r="MOT142" s="20"/>
      <c r="MOU142" s="20"/>
      <c r="MOV142" s="20"/>
      <c r="MOW142" s="20"/>
      <c r="MOX142" s="20"/>
      <c r="MOY142" s="20"/>
      <c r="MOZ142" s="20"/>
      <c r="MPA142" s="20"/>
      <c r="MPB142" s="20"/>
      <c r="MPC142" s="20"/>
      <c r="MPD142" s="20"/>
      <c r="MPE142" s="20"/>
      <c r="MPF142" s="20"/>
      <c r="MPG142" s="20"/>
      <c r="MPH142" s="20"/>
      <c r="MPI142" s="20"/>
      <c r="MPJ142" s="20"/>
      <c r="MPK142" s="20"/>
      <c r="MPL142" s="20"/>
      <c r="MPM142" s="20"/>
      <c r="MPN142" s="20"/>
      <c r="MPO142" s="20"/>
      <c r="MPP142" s="20"/>
      <c r="MPQ142" s="20"/>
      <c r="MPR142" s="20"/>
      <c r="MPS142" s="20"/>
      <c r="MPT142" s="20"/>
      <c r="MPU142" s="20"/>
      <c r="MPV142" s="20"/>
      <c r="MPW142" s="20"/>
      <c r="MPX142" s="20"/>
      <c r="MPY142" s="20"/>
      <c r="MPZ142" s="20"/>
      <c r="MQA142" s="20"/>
      <c r="MQB142" s="20"/>
      <c r="MQC142" s="20"/>
      <c r="MQD142" s="20"/>
      <c r="MQE142" s="20"/>
      <c r="MQF142" s="20"/>
      <c r="MQG142" s="20"/>
      <c r="MQH142" s="20"/>
      <c r="MQI142" s="20"/>
      <c r="MQJ142" s="20"/>
      <c r="MQK142" s="20"/>
      <c r="MQL142" s="20"/>
      <c r="MQM142" s="20"/>
      <c r="MQN142" s="20"/>
      <c r="MQO142" s="20"/>
      <c r="MQP142" s="20"/>
      <c r="MQQ142" s="20"/>
      <c r="MQR142" s="20"/>
      <c r="MQS142" s="20"/>
      <c r="MQT142" s="20"/>
      <c r="MQU142" s="20"/>
      <c r="MQV142" s="20"/>
      <c r="MQW142" s="20"/>
      <c r="MQX142" s="20"/>
      <c r="MQY142" s="20"/>
      <c r="MQZ142" s="20"/>
      <c r="MRA142" s="20"/>
      <c r="MRB142" s="20"/>
      <c r="MRC142" s="20"/>
      <c r="MRD142" s="20"/>
      <c r="MRE142" s="20"/>
      <c r="MRF142" s="20"/>
      <c r="MRG142" s="20"/>
      <c r="MRH142" s="20"/>
      <c r="MRI142" s="20"/>
      <c r="MRJ142" s="20"/>
      <c r="MRK142" s="20"/>
      <c r="MRL142" s="20"/>
      <c r="MRM142" s="20"/>
      <c r="MRN142" s="20"/>
      <c r="MRO142" s="20"/>
      <c r="MRP142" s="20"/>
      <c r="MRQ142" s="20"/>
      <c r="MRR142" s="20"/>
      <c r="MRS142" s="20"/>
      <c r="MRT142" s="20"/>
      <c r="MRU142" s="20"/>
      <c r="MRV142" s="20"/>
      <c r="MRW142" s="20"/>
      <c r="MRX142" s="20"/>
      <c r="MRY142" s="20"/>
      <c r="MRZ142" s="20"/>
      <c r="MSA142" s="20"/>
      <c r="MSB142" s="20"/>
      <c r="MSC142" s="20"/>
      <c r="MSD142" s="20"/>
      <c r="MSE142" s="20"/>
      <c r="MSF142" s="20"/>
      <c r="MSG142" s="20"/>
      <c r="MSH142" s="20"/>
      <c r="MSI142" s="20"/>
      <c r="MSJ142" s="20"/>
      <c r="MSK142" s="20"/>
      <c r="MSL142" s="20"/>
      <c r="MSM142" s="20"/>
      <c r="MSN142" s="20"/>
      <c r="MSO142" s="20"/>
      <c r="MSP142" s="20"/>
      <c r="MSQ142" s="20"/>
      <c r="MSR142" s="20"/>
      <c r="MSS142" s="20"/>
      <c r="MST142" s="20"/>
      <c r="MSU142" s="20"/>
      <c r="MSV142" s="20"/>
      <c r="MSW142" s="20"/>
      <c r="MSX142" s="20"/>
      <c r="MSY142" s="20"/>
      <c r="MSZ142" s="20"/>
      <c r="MTA142" s="20"/>
      <c r="MTB142" s="20"/>
      <c r="MTC142" s="20"/>
      <c r="MTD142" s="20"/>
      <c r="MTE142" s="20"/>
      <c r="MTF142" s="20"/>
      <c r="MTG142" s="20"/>
      <c r="MTH142" s="20"/>
      <c r="MTI142" s="20"/>
      <c r="MTJ142" s="20"/>
      <c r="MTK142" s="20"/>
      <c r="MTL142" s="20"/>
      <c r="MTM142" s="20"/>
      <c r="MTN142" s="20"/>
      <c r="MTO142" s="20"/>
      <c r="MTP142" s="20"/>
      <c r="MTQ142" s="20"/>
      <c r="MTR142" s="20"/>
      <c r="MTS142" s="20"/>
      <c r="MTT142" s="20"/>
      <c r="MTU142" s="20"/>
      <c r="MTV142" s="20"/>
      <c r="MTW142" s="20"/>
      <c r="MTX142" s="20"/>
      <c r="MTY142" s="20"/>
      <c r="MTZ142" s="20"/>
      <c r="MUA142" s="20"/>
      <c r="MUB142" s="20"/>
      <c r="MUC142" s="20"/>
      <c r="MUD142" s="20"/>
      <c r="MUE142" s="20"/>
      <c r="MUF142" s="20"/>
      <c r="MUG142" s="20"/>
      <c r="MUH142" s="20"/>
      <c r="MUI142" s="20"/>
      <c r="MUJ142" s="20"/>
      <c r="MUK142" s="20"/>
      <c r="MUL142" s="20"/>
      <c r="MUM142" s="20"/>
      <c r="MUN142" s="20"/>
      <c r="MUO142" s="20"/>
      <c r="MUP142" s="20"/>
      <c r="MUQ142" s="20"/>
      <c r="MUR142" s="20"/>
      <c r="MUS142" s="20"/>
      <c r="MUT142" s="20"/>
      <c r="MUU142" s="20"/>
      <c r="MUV142" s="20"/>
      <c r="MUW142" s="20"/>
      <c r="MUX142" s="20"/>
      <c r="MUY142" s="20"/>
      <c r="MUZ142" s="20"/>
      <c r="MVA142" s="20"/>
      <c r="MVB142" s="20"/>
      <c r="MVC142" s="20"/>
      <c r="MVD142" s="20"/>
      <c r="MVE142" s="20"/>
      <c r="MVF142" s="20"/>
      <c r="MVG142" s="20"/>
      <c r="MVH142" s="20"/>
      <c r="MVI142" s="20"/>
      <c r="MVJ142" s="20"/>
      <c r="MVK142" s="20"/>
      <c r="MVL142" s="20"/>
      <c r="MVM142" s="20"/>
      <c r="MVN142" s="20"/>
      <c r="MVO142" s="20"/>
      <c r="MVP142" s="20"/>
      <c r="MVQ142" s="20"/>
      <c r="MVR142" s="20"/>
      <c r="MVS142" s="20"/>
      <c r="MVT142" s="20"/>
      <c r="MVU142" s="20"/>
      <c r="MVV142" s="20"/>
      <c r="MVW142" s="20"/>
      <c r="MVX142" s="20"/>
      <c r="MVY142" s="20"/>
      <c r="MVZ142" s="20"/>
      <c r="MWA142" s="20"/>
      <c r="MWB142" s="20"/>
      <c r="MWC142" s="20"/>
      <c r="MWD142" s="20"/>
      <c r="MWE142" s="20"/>
      <c r="MWF142" s="20"/>
      <c r="MWG142" s="20"/>
      <c r="MWH142" s="20"/>
      <c r="MWI142" s="20"/>
      <c r="MWJ142" s="20"/>
      <c r="MWK142" s="20"/>
      <c r="MWL142" s="20"/>
      <c r="MWM142" s="20"/>
      <c r="MWN142" s="20"/>
      <c r="MWO142" s="20"/>
      <c r="MWP142" s="20"/>
      <c r="MWQ142" s="20"/>
      <c r="MWR142" s="20"/>
      <c r="MWS142" s="20"/>
      <c r="MWT142" s="20"/>
      <c r="MWU142" s="20"/>
      <c r="MWV142" s="20"/>
      <c r="MWW142" s="20"/>
      <c r="MWX142" s="20"/>
      <c r="MWY142" s="20"/>
      <c r="MWZ142" s="20"/>
      <c r="MXA142" s="20"/>
      <c r="MXB142" s="20"/>
      <c r="MXC142" s="20"/>
      <c r="MXD142" s="20"/>
      <c r="MXE142" s="20"/>
      <c r="MXF142" s="20"/>
      <c r="MXG142" s="20"/>
      <c r="MXH142" s="20"/>
      <c r="MXI142" s="20"/>
      <c r="MXJ142" s="20"/>
      <c r="MXK142" s="21"/>
      <c r="MXL142" s="21"/>
      <c r="MXM142" s="21"/>
      <c r="MXN142" s="21"/>
      <c r="MXO142" s="21"/>
      <c r="MXP142" s="21"/>
      <c r="MXQ142" s="20"/>
      <c r="MXR142" s="20"/>
      <c r="MXS142" s="20"/>
      <c r="MXT142" s="20"/>
      <c r="MXU142" s="20"/>
      <c r="MXV142" s="20"/>
      <c r="MXW142" s="20"/>
      <c r="MXX142" s="20"/>
      <c r="MXY142" s="20"/>
      <c r="MXZ142" s="20"/>
      <c r="MYA142" s="20"/>
      <c r="MYB142" s="20"/>
      <c r="MYC142" s="20"/>
      <c r="MYD142" s="20"/>
      <c r="MYE142" s="20"/>
      <c r="MYF142" s="20"/>
      <c r="MYG142" s="20"/>
      <c r="MYH142" s="20"/>
      <c r="MYI142" s="20"/>
      <c r="MYJ142" s="20"/>
      <c r="MYK142" s="20"/>
      <c r="MYL142" s="20"/>
      <c r="MYM142" s="20"/>
      <c r="MYN142" s="20"/>
      <c r="MYO142" s="20"/>
      <c r="MYP142" s="20"/>
      <c r="MYQ142" s="20"/>
      <c r="MYR142" s="20"/>
      <c r="MYS142" s="20"/>
      <c r="MYT142" s="20"/>
      <c r="MYU142" s="20"/>
      <c r="MYV142" s="20"/>
      <c r="MYW142" s="20"/>
      <c r="MYX142" s="20"/>
      <c r="MYY142" s="20"/>
      <c r="MYZ142" s="20"/>
      <c r="MZA142" s="20"/>
      <c r="MZB142" s="20"/>
      <c r="MZC142" s="20"/>
      <c r="MZD142" s="20"/>
      <c r="MZE142" s="20"/>
      <c r="MZF142" s="20"/>
      <c r="MZG142" s="20"/>
      <c r="MZH142" s="20"/>
      <c r="MZI142" s="20"/>
      <c r="MZJ142" s="20"/>
      <c r="MZK142" s="20"/>
      <c r="MZL142" s="20"/>
      <c r="MZM142" s="20"/>
      <c r="MZN142" s="20"/>
      <c r="MZO142" s="20"/>
      <c r="MZP142" s="20"/>
      <c r="MZQ142" s="20"/>
      <c r="MZR142" s="20"/>
      <c r="MZS142" s="20"/>
      <c r="MZT142" s="20"/>
      <c r="MZU142" s="20"/>
      <c r="MZV142" s="20"/>
      <c r="MZW142" s="20"/>
      <c r="MZX142" s="20"/>
      <c r="MZY142" s="20"/>
      <c r="MZZ142" s="20"/>
      <c r="NAA142" s="20"/>
      <c r="NAB142" s="20"/>
      <c r="NAC142" s="20"/>
      <c r="NAD142" s="20"/>
      <c r="NAE142" s="20"/>
      <c r="NAF142" s="20"/>
      <c r="NAG142" s="20"/>
      <c r="NAH142" s="20"/>
      <c r="NAI142" s="20"/>
      <c r="NAJ142" s="20"/>
      <c r="NAK142" s="20"/>
      <c r="NAL142" s="20"/>
      <c r="NAM142" s="20"/>
      <c r="NAN142" s="20"/>
      <c r="NAO142" s="20"/>
      <c r="NAP142" s="20"/>
      <c r="NAQ142" s="20"/>
      <c r="NAR142" s="20"/>
      <c r="NAS142" s="20"/>
      <c r="NAT142" s="20"/>
      <c r="NAU142" s="20"/>
      <c r="NAV142" s="20"/>
      <c r="NAW142" s="20"/>
      <c r="NAX142" s="20"/>
      <c r="NAY142" s="20"/>
      <c r="NAZ142" s="20"/>
      <c r="NBA142" s="20"/>
      <c r="NBB142" s="20"/>
      <c r="NBC142" s="20"/>
      <c r="NBD142" s="20"/>
      <c r="NBE142" s="20"/>
      <c r="NBF142" s="20"/>
      <c r="NBG142" s="20"/>
      <c r="NBH142" s="20"/>
      <c r="NBI142" s="20"/>
      <c r="NBJ142" s="20"/>
      <c r="NBK142" s="20"/>
      <c r="NBL142" s="20"/>
      <c r="NBM142" s="20"/>
      <c r="NBN142" s="20"/>
      <c r="NBO142" s="20"/>
      <c r="NBP142" s="20"/>
      <c r="NBQ142" s="20"/>
      <c r="NBR142" s="20"/>
      <c r="NBS142" s="20"/>
      <c r="NBT142" s="20"/>
      <c r="NBU142" s="20"/>
      <c r="NBV142" s="20"/>
      <c r="NBW142" s="20"/>
      <c r="NBX142" s="20"/>
      <c r="NBY142" s="20"/>
      <c r="NBZ142" s="20"/>
      <c r="NCA142" s="20"/>
      <c r="NCB142" s="20"/>
      <c r="NCC142" s="20"/>
      <c r="NCD142" s="20"/>
      <c r="NCE142" s="20"/>
      <c r="NCF142" s="20"/>
      <c r="NCG142" s="20"/>
      <c r="NCH142" s="20"/>
      <c r="NCI142" s="20"/>
      <c r="NCJ142" s="20"/>
      <c r="NCK142" s="20"/>
      <c r="NCL142" s="20"/>
      <c r="NCM142" s="20"/>
      <c r="NCN142" s="20"/>
      <c r="NCO142" s="20"/>
      <c r="NCP142" s="20"/>
      <c r="NCQ142" s="20"/>
      <c r="NCR142" s="20"/>
      <c r="NCS142" s="20"/>
      <c r="NCT142" s="20"/>
      <c r="NCU142" s="20"/>
      <c r="NCV142" s="20"/>
      <c r="NCW142" s="20"/>
      <c r="NCX142" s="20"/>
      <c r="NCY142" s="20"/>
      <c r="NCZ142" s="20"/>
      <c r="NDA142" s="20"/>
      <c r="NDB142" s="20"/>
      <c r="NDC142" s="20"/>
      <c r="NDD142" s="20"/>
      <c r="NDE142" s="20"/>
      <c r="NDF142" s="20"/>
      <c r="NDG142" s="20"/>
      <c r="NDH142" s="20"/>
      <c r="NDI142" s="20"/>
      <c r="NDJ142" s="20"/>
      <c r="NDK142" s="20"/>
      <c r="NDL142" s="20"/>
      <c r="NDM142" s="20"/>
      <c r="NDN142" s="20"/>
      <c r="NDO142" s="20"/>
      <c r="NDP142" s="20"/>
      <c r="NDQ142" s="20"/>
      <c r="NDR142" s="20"/>
      <c r="NDS142" s="20"/>
      <c r="NDT142" s="20"/>
      <c r="NDU142" s="20"/>
      <c r="NDV142" s="20"/>
      <c r="NDW142" s="20"/>
      <c r="NDX142" s="20"/>
      <c r="NDY142" s="20"/>
      <c r="NDZ142" s="20"/>
      <c r="NEA142" s="20"/>
      <c r="NEB142" s="20"/>
      <c r="NEC142" s="20"/>
      <c r="NED142" s="20"/>
      <c r="NEE142" s="20"/>
      <c r="NEF142" s="20"/>
      <c r="NEG142" s="20"/>
      <c r="NEH142" s="20"/>
      <c r="NEI142" s="20"/>
      <c r="NEJ142" s="20"/>
      <c r="NEK142" s="20"/>
      <c r="NEL142" s="20"/>
      <c r="NEM142" s="20"/>
      <c r="NEN142" s="20"/>
      <c r="NEO142" s="20"/>
      <c r="NEP142" s="20"/>
      <c r="NEQ142" s="20"/>
      <c r="NER142" s="20"/>
      <c r="NES142" s="20"/>
      <c r="NET142" s="20"/>
      <c r="NEU142" s="20"/>
      <c r="NEV142" s="20"/>
      <c r="NEW142" s="20"/>
      <c r="NEX142" s="20"/>
      <c r="NEY142" s="20"/>
      <c r="NEZ142" s="20"/>
      <c r="NFA142" s="20"/>
      <c r="NFB142" s="20"/>
      <c r="NFC142" s="20"/>
      <c r="NFD142" s="20"/>
      <c r="NFE142" s="20"/>
      <c r="NFF142" s="20"/>
      <c r="NFG142" s="20"/>
      <c r="NFH142" s="20"/>
      <c r="NFI142" s="20"/>
      <c r="NFJ142" s="20"/>
      <c r="NFK142" s="20"/>
      <c r="NFL142" s="20"/>
      <c r="NFM142" s="20"/>
      <c r="NFN142" s="20"/>
      <c r="NFO142" s="20"/>
      <c r="NFP142" s="20"/>
      <c r="NFQ142" s="20"/>
      <c r="NFR142" s="20"/>
      <c r="NFS142" s="20"/>
      <c r="NFT142" s="20"/>
      <c r="NFU142" s="20"/>
      <c r="NFV142" s="20"/>
      <c r="NFW142" s="20"/>
      <c r="NFX142" s="20"/>
      <c r="NFY142" s="20"/>
      <c r="NFZ142" s="20"/>
      <c r="NGA142" s="20"/>
      <c r="NGB142" s="20"/>
      <c r="NGC142" s="20"/>
      <c r="NGD142" s="20"/>
      <c r="NGE142" s="20"/>
      <c r="NGF142" s="20"/>
      <c r="NGG142" s="20"/>
      <c r="NGH142" s="20"/>
      <c r="NGI142" s="20"/>
      <c r="NGJ142" s="20"/>
      <c r="NGK142" s="20"/>
      <c r="NGL142" s="20"/>
      <c r="NGM142" s="20"/>
      <c r="NGN142" s="20"/>
      <c r="NGO142" s="20"/>
      <c r="NGP142" s="20"/>
      <c r="NGQ142" s="20"/>
      <c r="NGR142" s="20"/>
      <c r="NGS142" s="20"/>
      <c r="NGT142" s="20"/>
      <c r="NGU142" s="20"/>
      <c r="NGV142" s="20"/>
      <c r="NGW142" s="20"/>
      <c r="NGX142" s="20"/>
      <c r="NGY142" s="20"/>
      <c r="NGZ142" s="20"/>
      <c r="NHA142" s="20"/>
      <c r="NHB142" s="20"/>
      <c r="NHC142" s="20"/>
      <c r="NHD142" s="20"/>
      <c r="NHE142" s="20"/>
      <c r="NHF142" s="20"/>
      <c r="NHG142" s="21"/>
      <c r="NHH142" s="21"/>
      <c r="NHI142" s="21"/>
      <c r="NHJ142" s="21"/>
      <c r="NHK142" s="21"/>
      <c r="NHL142" s="21"/>
      <c r="NHM142" s="20"/>
      <c r="NHN142" s="20"/>
      <c r="NHO142" s="20"/>
      <c r="NHP142" s="20"/>
      <c r="NHQ142" s="20"/>
      <c r="NHR142" s="20"/>
      <c r="NHS142" s="20"/>
      <c r="NHT142" s="20"/>
      <c r="NHU142" s="20"/>
      <c r="NHV142" s="20"/>
      <c r="NHW142" s="20"/>
      <c r="NHX142" s="20"/>
      <c r="NHY142" s="20"/>
      <c r="NHZ142" s="20"/>
      <c r="NIA142" s="20"/>
      <c r="NIB142" s="20"/>
      <c r="NIC142" s="20"/>
      <c r="NID142" s="20"/>
      <c r="NIE142" s="20"/>
      <c r="NIF142" s="20"/>
      <c r="NIG142" s="20"/>
      <c r="NIH142" s="20"/>
      <c r="NII142" s="20"/>
      <c r="NIJ142" s="20"/>
      <c r="NIK142" s="20"/>
      <c r="NIL142" s="20"/>
      <c r="NIM142" s="20"/>
      <c r="NIN142" s="20"/>
      <c r="NIO142" s="20"/>
      <c r="NIP142" s="20"/>
      <c r="NIQ142" s="20"/>
      <c r="NIR142" s="20"/>
      <c r="NIS142" s="20"/>
      <c r="NIT142" s="20"/>
      <c r="NIU142" s="20"/>
      <c r="NIV142" s="20"/>
      <c r="NIW142" s="20"/>
      <c r="NIX142" s="20"/>
      <c r="NIY142" s="20"/>
      <c r="NIZ142" s="20"/>
      <c r="NJA142" s="20"/>
      <c r="NJB142" s="20"/>
      <c r="NJC142" s="20"/>
      <c r="NJD142" s="20"/>
      <c r="NJE142" s="20"/>
      <c r="NJF142" s="20"/>
      <c r="NJG142" s="20"/>
      <c r="NJH142" s="20"/>
      <c r="NJI142" s="20"/>
      <c r="NJJ142" s="20"/>
      <c r="NJK142" s="20"/>
      <c r="NJL142" s="20"/>
      <c r="NJM142" s="20"/>
      <c r="NJN142" s="20"/>
      <c r="NJO142" s="20"/>
      <c r="NJP142" s="20"/>
      <c r="NJQ142" s="20"/>
      <c r="NJR142" s="20"/>
      <c r="NJS142" s="20"/>
      <c r="NJT142" s="20"/>
      <c r="NJU142" s="20"/>
      <c r="NJV142" s="20"/>
      <c r="NJW142" s="20"/>
      <c r="NJX142" s="20"/>
      <c r="NJY142" s="20"/>
      <c r="NJZ142" s="20"/>
      <c r="NKA142" s="20"/>
      <c r="NKB142" s="20"/>
      <c r="NKC142" s="20"/>
      <c r="NKD142" s="20"/>
      <c r="NKE142" s="20"/>
      <c r="NKF142" s="20"/>
      <c r="NKG142" s="20"/>
      <c r="NKH142" s="20"/>
      <c r="NKI142" s="20"/>
      <c r="NKJ142" s="20"/>
      <c r="NKK142" s="20"/>
      <c r="NKL142" s="20"/>
      <c r="NKM142" s="20"/>
      <c r="NKN142" s="20"/>
      <c r="NKO142" s="20"/>
      <c r="NKP142" s="20"/>
      <c r="NKQ142" s="20"/>
      <c r="NKR142" s="20"/>
      <c r="NKS142" s="20"/>
      <c r="NKT142" s="20"/>
      <c r="NKU142" s="20"/>
      <c r="NKV142" s="20"/>
      <c r="NKW142" s="20"/>
      <c r="NKX142" s="20"/>
      <c r="NKY142" s="20"/>
      <c r="NKZ142" s="20"/>
      <c r="NLA142" s="20"/>
      <c r="NLB142" s="20"/>
      <c r="NLC142" s="20"/>
      <c r="NLD142" s="20"/>
      <c r="NLE142" s="20"/>
      <c r="NLF142" s="20"/>
      <c r="NLG142" s="20"/>
      <c r="NLH142" s="20"/>
      <c r="NLI142" s="20"/>
      <c r="NLJ142" s="20"/>
      <c r="NLK142" s="20"/>
      <c r="NLL142" s="20"/>
      <c r="NLM142" s="20"/>
      <c r="NLN142" s="20"/>
      <c r="NLO142" s="20"/>
      <c r="NLP142" s="20"/>
      <c r="NLQ142" s="20"/>
      <c r="NLR142" s="20"/>
      <c r="NLS142" s="20"/>
      <c r="NLT142" s="20"/>
      <c r="NLU142" s="20"/>
      <c r="NLV142" s="20"/>
      <c r="NLW142" s="20"/>
      <c r="NLX142" s="20"/>
      <c r="NLY142" s="20"/>
      <c r="NLZ142" s="20"/>
      <c r="NMA142" s="20"/>
      <c r="NMB142" s="20"/>
      <c r="NMC142" s="20"/>
      <c r="NMD142" s="20"/>
      <c r="NME142" s="20"/>
      <c r="NMF142" s="20"/>
      <c r="NMG142" s="20"/>
      <c r="NMH142" s="20"/>
      <c r="NMI142" s="20"/>
      <c r="NMJ142" s="20"/>
      <c r="NMK142" s="20"/>
      <c r="NML142" s="20"/>
      <c r="NMM142" s="20"/>
      <c r="NMN142" s="20"/>
      <c r="NMO142" s="20"/>
      <c r="NMP142" s="20"/>
      <c r="NMQ142" s="20"/>
      <c r="NMR142" s="20"/>
      <c r="NMS142" s="20"/>
      <c r="NMT142" s="20"/>
      <c r="NMU142" s="20"/>
      <c r="NMV142" s="20"/>
      <c r="NMW142" s="20"/>
      <c r="NMX142" s="20"/>
      <c r="NMY142" s="20"/>
      <c r="NMZ142" s="20"/>
      <c r="NNA142" s="20"/>
      <c r="NNB142" s="20"/>
      <c r="NNC142" s="20"/>
      <c r="NND142" s="20"/>
      <c r="NNE142" s="20"/>
      <c r="NNF142" s="20"/>
      <c r="NNG142" s="20"/>
      <c r="NNH142" s="20"/>
      <c r="NNI142" s="20"/>
      <c r="NNJ142" s="20"/>
      <c r="NNK142" s="20"/>
      <c r="NNL142" s="20"/>
      <c r="NNM142" s="20"/>
      <c r="NNN142" s="20"/>
      <c r="NNO142" s="20"/>
      <c r="NNP142" s="20"/>
      <c r="NNQ142" s="20"/>
      <c r="NNR142" s="20"/>
      <c r="NNS142" s="20"/>
      <c r="NNT142" s="20"/>
      <c r="NNU142" s="20"/>
      <c r="NNV142" s="20"/>
      <c r="NNW142" s="20"/>
      <c r="NNX142" s="20"/>
      <c r="NNY142" s="20"/>
      <c r="NNZ142" s="20"/>
      <c r="NOA142" s="20"/>
      <c r="NOB142" s="20"/>
      <c r="NOC142" s="20"/>
      <c r="NOD142" s="20"/>
      <c r="NOE142" s="20"/>
      <c r="NOF142" s="20"/>
      <c r="NOG142" s="20"/>
      <c r="NOH142" s="20"/>
      <c r="NOI142" s="20"/>
      <c r="NOJ142" s="20"/>
      <c r="NOK142" s="20"/>
      <c r="NOL142" s="20"/>
      <c r="NOM142" s="20"/>
      <c r="NON142" s="20"/>
      <c r="NOO142" s="20"/>
      <c r="NOP142" s="20"/>
      <c r="NOQ142" s="20"/>
      <c r="NOR142" s="20"/>
      <c r="NOS142" s="20"/>
      <c r="NOT142" s="20"/>
      <c r="NOU142" s="20"/>
      <c r="NOV142" s="20"/>
      <c r="NOW142" s="20"/>
      <c r="NOX142" s="20"/>
      <c r="NOY142" s="20"/>
      <c r="NOZ142" s="20"/>
      <c r="NPA142" s="20"/>
      <c r="NPB142" s="20"/>
      <c r="NPC142" s="20"/>
      <c r="NPD142" s="20"/>
      <c r="NPE142" s="20"/>
      <c r="NPF142" s="20"/>
      <c r="NPG142" s="20"/>
      <c r="NPH142" s="20"/>
      <c r="NPI142" s="20"/>
      <c r="NPJ142" s="20"/>
      <c r="NPK142" s="20"/>
      <c r="NPL142" s="20"/>
      <c r="NPM142" s="20"/>
      <c r="NPN142" s="20"/>
      <c r="NPO142" s="20"/>
      <c r="NPP142" s="20"/>
      <c r="NPQ142" s="20"/>
      <c r="NPR142" s="20"/>
      <c r="NPS142" s="20"/>
      <c r="NPT142" s="20"/>
      <c r="NPU142" s="20"/>
      <c r="NPV142" s="20"/>
      <c r="NPW142" s="20"/>
      <c r="NPX142" s="20"/>
      <c r="NPY142" s="20"/>
      <c r="NPZ142" s="20"/>
      <c r="NQA142" s="20"/>
      <c r="NQB142" s="20"/>
      <c r="NQC142" s="20"/>
      <c r="NQD142" s="20"/>
      <c r="NQE142" s="20"/>
      <c r="NQF142" s="20"/>
      <c r="NQG142" s="20"/>
      <c r="NQH142" s="20"/>
      <c r="NQI142" s="20"/>
      <c r="NQJ142" s="20"/>
      <c r="NQK142" s="20"/>
      <c r="NQL142" s="20"/>
      <c r="NQM142" s="20"/>
      <c r="NQN142" s="20"/>
      <c r="NQO142" s="20"/>
      <c r="NQP142" s="20"/>
      <c r="NQQ142" s="20"/>
      <c r="NQR142" s="20"/>
      <c r="NQS142" s="20"/>
      <c r="NQT142" s="20"/>
      <c r="NQU142" s="20"/>
      <c r="NQV142" s="20"/>
      <c r="NQW142" s="20"/>
      <c r="NQX142" s="20"/>
      <c r="NQY142" s="20"/>
      <c r="NQZ142" s="20"/>
      <c r="NRA142" s="20"/>
      <c r="NRB142" s="20"/>
      <c r="NRC142" s="21"/>
      <c r="NRD142" s="21"/>
      <c r="NRE142" s="21"/>
      <c r="NRF142" s="21"/>
      <c r="NRG142" s="21"/>
      <c r="NRH142" s="21"/>
      <c r="NRI142" s="20"/>
      <c r="NRJ142" s="20"/>
      <c r="NRK142" s="20"/>
      <c r="NRL142" s="20"/>
      <c r="NRM142" s="20"/>
      <c r="NRN142" s="20"/>
      <c r="NRO142" s="20"/>
      <c r="NRP142" s="20"/>
      <c r="NRQ142" s="20"/>
      <c r="NRR142" s="20"/>
      <c r="NRS142" s="20"/>
      <c r="NRT142" s="20"/>
      <c r="NRU142" s="20"/>
      <c r="NRV142" s="20"/>
      <c r="NRW142" s="20"/>
      <c r="NRX142" s="20"/>
      <c r="NRY142" s="20"/>
      <c r="NRZ142" s="20"/>
      <c r="NSA142" s="20"/>
      <c r="NSB142" s="20"/>
      <c r="NSC142" s="20"/>
      <c r="NSD142" s="20"/>
      <c r="NSE142" s="20"/>
      <c r="NSF142" s="20"/>
      <c r="NSG142" s="20"/>
      <c r="NSH142" s="20"/>
      <c r="NSI142" s="20"/>
      <c r="NSJ142" s="20"/>
      <c r="NSK142" s="20"/>
      <c r="NSL142" s="20"/>
      <c r="NSM142" s="20"/>
      <c r="NSN142" s="20"/>
      <c r="NSO142" s="20"/>
      <c r="NSP142" s="20"/>
      <c r="NSQ142" s="20"/>
      <c r="NSR142" s="20"/>
      <c r="NSS142" s="20"/>
      <c r="NST142" s="20"/>
      <c r="NSU142" s="20"/>
      <c r="NSV142" s="20"/>
      <c r="NSW142" s="20"/>
      <c r="NSX142" s="20"/>
      <c r="NSY142" s="20"/>
      <c r="NSZ142" s="20"/>
      <c r="NTA142" s="20"/>
      <c r="NTB142" s="20"/>
      <c r="NTC142" s="20"/>
      <c r="NTD142" s="20"/>
      <c r="NTE142" s="20"/>
      <c r="NTF142" s="20"/>
      <c r="NTG142" s="20"/>
      <c r="NTH142" s="20"/>
      <c r="NTI142" s="20"/>
      <c r="NTJ142" s="20"/>
      <c r="NTK142" s="20"/>
      <c r="NTL142" s="20"/>
      <c r="NTM142" s="20"/>
      <c r="NTN142" s="20"/>
      <c r="NTO142" s="20"/>
      <c r="NTP142" s="20"/>
      <c r="NTQ142" s="20"/>
      <c r="NTR142" s="20"/>
      <c r="NTS142" s="20"/>
      <c r="NTT142" s="20"/>
      <c r="NTU142" s="20"/>
      <c r="NTV142" s="20"/>
      <c r="NTW142" s="20"/>
      <c r="NTX142" s="20"/>
      <c r="NTY142" s="20"/>
      <c r="NTZ142" s="20"/>
      <c r="NUA142" s="20"/>
      <c r="NUB142" s="20"/>
      <c r="NUC142" s="20"/>
      <c r="NUD142" s="20"/>
      <c r="NUE142" s="20"/>
      <c r="NUF142" s="20"/>
      <c r="NUG142" s="20"/>
      <c r="NUH142" s="20"/>
      <c r="NUI142" s="20"/>
      <c r="NUJ142" s="20"/>
      <c r="NUK142" s="20"/>
      <c r="NUL142" s="20"/>
      <c r="NUM142" s="20"/>
      <c r="NUN142" s="20"/>
      <c r="NUO142" s="20"/>
      <c r="NUP142" s="20"/>
      <c r="NUQ142" s="20"/>
      <c r="NUR142" s="20"/>
      <c r="NUS142" s="20"/>
      <c r="NUT142" s="20"/>
      <c r="NUU142" s="20"/>
      <c r="NUV142" s="20"/>
      <c r="NUW142" s="20"/>
      <c r="NUX142" s="20"/>
      <c r="NUY142" s="20"/>
      <c r="NUZ142" s="20"/>
      <c r="NVA142" s="20"/>
      <c r="NVB142" s="20"/>
      <c r="NVC142" s="20"/>
      <c r="NVD142" s="20"/>
      <c r="NVE142" s="20"/>
      <c r="NVF142" s="20"/>
      <c r="NVG142" s="20"/>
      <c r="NVH142" s="20"/>
      <c r="NVI142" s="20"/>
      <c r="NVJ142" s="20"/>
      <c r="NVK142" s="20"/>
      <c r="NVL142" s="20"/>
      <c r="NVM142" s="20"/>
      <c r="NVN142" s="20"/>
      <c r="NVO142" s="20"/>
      <c r="NVP142" s="20"/>
      <c r="NVQ142" s="20"/>
      <c r="NVR142" s="20"/>
      <c r="NVS142" s="20"/>
      <c r="NVT142" s="20"/>
      <c r="NVU142" s="20"/>
      <c r="NVV142" s="20"/>
      <c r="NVW142" s="20"/>
      <c r="NVX142" s="20"/>
      <c r="NVY142" s="20"/>
      <c r="NVZ142" s="20"/>
      <c r="NWA142" s="20"/>
      <c r="NWB142" s="20"/>
      <c r="NWC142" s="20"/>
      <c r="NWD142" s="20"/>
      <c r="NWE142" s="20"/>
      <c r="NWF142" s="20"/>
      <c r="NWG142" s="20"/>
      <c r="NWH142" s="20"/>
      <c r="NWI142" s="20"/>
      <c r="NWJ142" s="20"/>
      <c r="NWK142" s="20"/>
      <c r="NWL142" s="20"/>
      <c r="NWM142" s="20"/>
      <c r="NWN142" s="20"/>
      <c r="NWO142" s="20"/>
      <c r="NWP142" s="20"/>
      <c r="NWQ142" s="20"/>
      <c r="NWR142" s="20"/>
      <c r="NWS142" s="20"/>
      <c r="NWT142" s="20"/>
      <c r="NWU142" s="20"/>
      <c r="NWV142" s="20"/>
      <c r="NWW142" s="20"/>
      <c r="NWX142" s="20"/>
      <c r="NWY142" s="20"/>
      <c r="NWZ142" s="20"/>
      <c r="NXA142" s="20"/>
      <c r="NXB142" s="20"/>
      <c r="NXC142" s="20"/>
      <c r="NXD142" s="20"/>
      <c r="NXE142" s="20"/>
      <c r="NXF142" s="20"/>
      <c r="NXG142" s="20"/>
      <c r="NXH142" s="20"/>
      <c r="NXI142" s="20"/>
      <c r="NXJ142" s="20"/>
      <c r="NXK142" s="20"/>
      <c r="NXL142" s="20"/>
      <c r="NXM142" s="20"/>
      <c r="NXN142" s="20"/>
      <c r="NXO142" s="20"/>
      <c r="NXP142" s="20"/>
      <c r="NXQ142" s="20"/>
      <c r="NXR142" s="20"/>
      <c r="NXS142" s="20"/>
      <c r="NXT142" s="20"/>
      <c r="NXU142" s="20"/>
      <c r="NXV142" s="20"/>
      <c r="NXW142" s="20"/>
      <c r="NXX142" s="20"/>
      <c r="NXY142" s="20"/>
      <c r="NXZ142" s="20"/>
      <c r="NYA142" s="20"/>
      <c r="NYB142" s="20"/>
      <c r="NYC142" s="20"/>
      <c r="NYD142" s="20"/>
      <c r="NYE142" s="20"/>
      <c r="NYF142" s="20"/>
      <c r="NYG142" s="20"/>
      <c r="NYH142" s="20"/>
      <c r="NYI142" s="20"/>
      <c r="NYJ142" s="20"/>
      <c r="NYK142" s="20"/>
      <c r="NYL142" s="20"/>
      <c r="NYM142" s="20"/>
      <c r="NYN142" s="20"/>
      <c r="NYO142" s="20"/>
      <c r="NYP142" s="20"/>
      <c r="NYQ142" s="20"/>
      <c r="NYR142" s="20"/>
      <c r="NYS142" s="20"/>
      <c r="NYT142" s="20"/>
      <c r="NYU142" s="20"/>
      <c r="NYV142" s="20"/>
      <c r="NYW142" s="20"/>
      <c r="NYX142" s="20"/>
      <c r="NYY142" s="20"/>
      <c r="NYZ142" s="20"/>
      <c r="NZA142" s="20"/>
      <c r="NZB142" s="20"/>
      <c r="NZC142" s="20"/>
      <c r="NZD142" s="20"/>
      <c r="NZE142" s="20"/>
      <c r="NZF142" s="20"/>
      <c r="NZG142" s="20"/>
      <c r="NZH142" s="20"/>
      <c r="NZI142" s="20"/>
      <c r="NZJ142" s="20"/>
      <c r="NZK142" s="20"/>
      <c r="NZL142" s="20"/>
      <c r="NZM142" s="20"/>
      <c r="NZN142" s="20"/>
      <c r="NZO142" s="20"/>
      <c r="NZP142" s="20"/>
      <c r="NZQ142" s="20"/>
      <c r="NZR142" s="20"/>
      <c r="NZS142" s="20"/>
      <c r="NZT142" s="20"/>
      <c r="NZU142" s="20"/>
      <c r="NZV142" s="20"/>
      <c r="NZW142" s="20"/>
      <c r="NZX142" s="20"/>
      <c r="NZY142" s="20"/>
      <c r="NZZ142" s="20"/>
      <c r="OAA142" s="20"/>
      <c r="OAB142" s="20"/>
      <c r="OAC142" s="20"/>
      <c r="OAD142" s="20"/>
      <c r="OAE142" s="20"/>
      <c r="OAF142" s="20"/>
      <c r="OAG142" s="20"/>
      <c r="OAH142" s="20"/>
      <c r="OAI142" s="20"/>
      <c r="OAJ142" s="20"/>
      <c r="OAK142" s="20"/>
      <c r="OAL142" s="20"/>
      <c r="OAM142" s="20"/>
      <c r="OAN142" s="20"/>
      <c r="OAO142" s="20"/>
      <c r="OAP142" s="20"/>
      <c r="OAQ142" s="20"/>
      <c r="OAR142" s="20"/>
      <c r="OAS142" s="20"/>
      <c r="OAT142" s="20"/>
      <c r="OAU142" s="20"/>
      <c r="OAV142" s="20"/>
      <c r="OAW142" s="20"/>
      <c r="OAX142" s="20"/>
      <c r="OAY142" s="21"/>
      <c r="OAZ142" s="21"/>
      <c r="OBA142" s="21"/>
      <c r="OBB142" s="21"/>
      <c r="OBC142" s="21"/>
      <c r="OBD142" s="21"/>
      <c r="OBE142" s="20"/>
      <c r="OBF142" s="20"/>
      <c r="OBG142" s="20"/>
      <c r="OBH142" s="20"/>
      <c r="OBI142" s="20"/>
      <c r="OBJ142" s="20"/>
      <c r="OBK142" s="20"/>
      <c r="OBL142" s="20"/>
      <c r="OBM142" s="20"/>
      <c r="OBN142" s="20"/>
      <c r="OBO142" s="20"/>
      <c r="OBP142" s="20"/>
      <c r="OBQ142" s="20"/>
      <c r="OBR142" s="20"/>
      <c r="OBS142" s="20"/>
      <c r="OBT142" s="20"/>
      <c r="OBU142" s="20"/>
      <c r="OBV142" s="20"/>
      <c r="OBW142" s="20"/>
      <c r="OBX142" s="20"/>
      <c r="OBY142" s="20"/>
      <c r="OBZ142" s="20"/>
      <c r="OCA142" s="20"/>
      <c r="OCB142" s="20"/>
      <c r="OCC142" s="20"/>
      <c r="OCD142" s="20"/>
      <c r="OCE142" s="20"/>
      <c r="OCF142" s="20"/>
      <c r="OCG142" s="20"/>
      <c r="OCH142" s="20"/>
      <c r="OCI142" s="20"/>
      <c r="OCJ142" s="20"/>
      <c r="OCK142" s="20"/>
      <c r="OCL142" s="20"/>
      <c r="OCM142" s="20"/>
      <c r="OCN142" s="20"/>
      <c r="OCO142" s="20"/>
      <c r="OCP142" s="20"/>
      <c r="OCQ142" s="20"/>
      <c r="OCR142" s="20"/>
      <c r="OCS142" s="20"/>
      <c r="OCT142" s="20"/>
      <c r="OCU142" s="20"/>
      <c r="OCV142" s="20"/>
      <c r="OCW142" s="20"/>
      <c r="OCX142" s="20"/>
      <c r="OCY142" s="20"/>
      <c r="OCZ142" s="20"/>
      <c r="ODA142" s="20"/>
      <c r="ODB142" s="20"/>
      <c r="ODC142" s="20"/>
      <c r="ODD142" s="20"/>
      <c r="ODE142" s="20"/>
      <c r="ODF142" s="20"/>
      <c r="ODG142" s="20"/>
      <c r="ODH142" s="20"/>
      <c r="ODI142" s="20"/>
      <c r="ODJ142" s="20"/>
      <c r="ODK142" s="20"/>
      <c r="ODL142" s="20"/>
      <c r="ODM142" s="20"/>
      <c r="ODN142" s="20"/>
      <c r="ODO142" s="20"/>
      <c r="ODP142" s="20"/>
      <c r="ODQ142" s="20"/>
      <c r="ODR142" s="20"/>
      <c r="ODS142" s="20"/>
      <c r="ODT142" s="20"/>
      <c r="ODU142" s="20"/>
      <c r="ODV142" s="20"/>
      <c r="ODW142" s="20"/>
      <c r="ODX142" s="20"/>
      <c r="ODY142" s="20"/>
      <c r="ODZ142" s="20"/>
      <c r="OEA142" s="20"/>
      <c r="OEB142" s="20"/>
      <c r="OEC142" s="20"/>
      <c r="OED142" s="20"/>
      <c r="OEE142" s="20"/>
      <c r="OEF142" s="20"/>
      <c r="OEG142" s="20"/>
      <c r="OEH142" s="20"/>
      <c r="OEI142" s="20"/>
      <c r="OEJ142" s="20"/>
      <c r="OEK142" s="20"/>
      <c r="OEL142" s="20"/>
      <c r="OEM142" s="20"/>
      <c r="OEN142" s="20"/>
      <c r="OEO142" s="20"/>
      <c r="OEP142" s="20"/>
      <c r="OEQ142" s="20"/>
      <c r="OER142" s="20"/>
      <c r="OES142" s="20"/>
      <c r="OET142" s="20"/>
      <c r="OEU142" s="20"/>
      <c r="OEV142" s="20"/>
      <c r="OEW142" s="20"/>
      <c r="OEX142" s="20"/>
      <c r="OEY142" s="20"/>
      <c r="OEZ142" s="20"/>
      <c r="OFA142" s="20"/>
      <c r="OFB142" s="20"/>
      <c r="OFC142" s="20"/>
      <c r="OFD142" s="20"/>
      <c r="OFE142" s="20"/>
      <c r="OFF142" s="20"/>
      <c r="OFG142" s="20"/>
      <c r="OFH142" s="20"/>
      <c r="OFI142" s="20"/>
      <c r="OFJ142" s="20"/>
      <c r="OFK142" s="20"/>
      <c r="OFL142" s="20"/>
      <c r="OFM142" s="20"/>
      <c r="OFN142" s="20"/>
      <c r="OFO142" s="20"/>
      <c r="OFP142" s="20"/>
      <c r="OFQ142" s="20"/>
      <c r="OFR142" s="20"/>
      <c r="OFS142" s="20"/>
      <c r="OFT142" s="20"/>
      <c r="OFU142" s="20"/>
      <c r="OFV142" s="20"/>
      <c r="OFW142" s="20"/>
      <c r="OFX142" s="20"/>
      <c r="OFY142" s="20"/>
      <c r="OFZ142" s="20"/>
      <c r="OGA142" s="20"/>
      <c r="OGB142" s="20"/>
      <c r="OGC142" s="20"/>
      <c r="OGD142" s="20"/>
      <c r="OGE142" s="20"/>
      <c r="OGF142" s="20"/>
      <c r="OGG142" s="20"/>
      <c r="OGH142" s="20"/>
      <c r="OGI142" s="20"/>
      <c r="OGJ142" s="20"/>
      <c r="OGK142" s="20"/>
      <c r="OGL142" s="20"/>
      <c r="OGM142" s="20"/>
      <c r="OGN142" s="20"/>
      <c r="OGO142" s="20"/>
      <c r="OGP142" s="20"/>
      <c r="OGQ142" s="20"/>
      <c r="OGR142" s="20"/>
      <c r="OGS142" s="20"/>
      <c r="OGT142" s="20"/>
      <c r="OGU142" s="20"/>
      <c r="OGV142" s="20"/>
      <c r="OGW142" s="20"/>
      <c r="OGX142" s="20"/>
      <c r="OGY142" s="20"/>
      <c r="OGZ142" s="20"/>
      <c r="OHA142" s="20"/>
      <c r="OHB142" s="20"/>
      <c r="OHC142" s="20"/>
      <c r="OHD142" s="20"/>
      <c r="OHE142" s="20"/>
      <c r="OHF142" s="20"/>
      <c r="OHG142" s="20"/>
      <c r="OHH142" s="20"/>
      <c r="OHI142" s="20"/>
      <c r="OHJ142" s="20"/>
      <c r="OHK142" s="20"/>
      <c r="OHL142" s="20"/>
      <c r="OHM142" s="20"/>
      <c r="OHN142" s="20"/>
      <c r="OHO142" s="20"/>
      <c r="OHP142" s="20"/>
      <c r="OHQ142" s="20"/>
      <c r="OHR142" s="20"/>
      <c r="OHS142" s="20"/>
      <c r="OHT142" s="20"/>
      <c r="OHU142" s="20"/>
      <c r="OHV142" s="20"/>
      <c r="OHW142" s="20"/>
      <c r="OHX142" s="20"/>
      <c r="OHY142" s="20"/>
      <c r="OHZ142" s="20"/>
      <c r="OIA142" s="20"/>
      <c r="OIB142" s="20"/>
      <c r="OIC142" s="20"/>
      <c r="OID142" s="20"/>
      <c r="OIE142" s="20"/>
      <c r="OIF142" s="20"/>
      <c r="OIG142" s="20"/>
      <c r="OIH142" s="20"/>
      <c r="OII142" s="20"/>
      <c r="OIJ142" s="20"/>
      <c r="OIK142" s="20"/>
      <c r="OIL142" s="20"/>
      <c r="OIM142" s="20"/>
      <c r="OIN142" s="20"/>
      <c r="OIO142" s="20"/>
      <c r="OIP142" s="20"/>
      <c r="OIQ142" s="20"/>
      <c r="OIR142" s="20"/>
      <c r="OIS142" s="20"/>
      <c r="OIT142" s="20"/>
      <c r="OIU142" s="20"/>
      <c r="OIV142" s="20"/>
      <c r="OIW142" s="20"/>
      <c r="OIX142" s="20"/>
      <c r="OIY142" s="20"/>
      <c r="OIZ142" s="20"/>
      <c r="OJA142" s="20"/>
      <c r="OJB142" s="20"/>
      <c r="OJC142" s="20"/>
      <c r="OJD142" s="20"/>
      <c r="OJE142" s="20"/>
      <c r="OJF142" s="20"/>
      <c r="OJG142" s="20"/>
      <c r="OJH142" s="20"/>
      <c r="OJI142" s="20"/>
      <c r="OJJ142" s="20"/>
      <c r="OJK142" s="20"/>
      <c r="OJL142" s="20"/>
      <c r="OJM142" s="20"/>
      <c r="OJN142" s="20"/>
      <c r="OJO142" s="20"/>
      <c r="OJP142" s="20"/>
      <c r="OJQ142" s="20"/>
      <c r="OJR142" s="20"/>
      <c r="OJS142" s="20"/>
      <c r="OJT142" s="20"/>
      <c r="OJU142" s="20"/>
      <c r="OJV142" s="20"/>
      <c r="OJW142" s="20"/>
      <c r="OJX142" s="20"/>
      <c r="OJY142" s="20"/>
      <c r="OJZ142" s="20"/>
      <c r="OKA142" s="20"/>
      <c r="OKB142" s="20"/>
      <c r="OKC142" s="20"/>
      <c r="OKD142" s="20"/>
      <c r="OKE142" s="20"/>
      <c r="OKF142" s="20"/>
      <c r="OKG142" s="20"/>
      <c r="OKH142" s="20"/>
      <c r="OKI142" s="20"/>
      <c r="OKJ142" s="20"/>
      <c r="OKK142" s="20"/>
      <c r="OKL142" s="20"/>
      <c r="OKM142" s="20"/>
      <c r="OKN142" s="20"/>
      <c r="OKO142" s="20"/>
      <c r="OKP142" s="20"/>
      <c r="OKQ142" s="20"/>
      <c r="OKR142" s="20"/>
      <c r="OKS142" s="20"/>
      <c r="OKT142" s="20"/>
      <c r="OKU142" s="21"/>
      <c r="OKV142" s="21"/>
      <c r="OKW142" s="21"/>
      <c r="OKX142" s="21"/>
      <c r="OKY142" s="21"/>
      <c r="OKZ142" s="21"/>
      <c r="OLA142" s="20"/>
      <c r="OLB142" s="20"/>
      <c r="OLC142" s="20"/>
      <c r="OLD142" s="20"/>
      <c r="OLE142" s="20"/>
      <c r="OLF142" s="20"/>
      <c r="OLG142" s="20"/>
      <c r="OLH142" s="20"/>
      <c r="OLI142" s="20"/>
      <c r="OLJ142" s="20"/>
      <c r="OLK142" s="20"/>
      <c r="OLL142" s="20"/>
      <c r="OLM142" s="20"/>
      <c r="OLN142" s="20"/>
      <c r="OLO142" s="20"/>
      <c r="OLP142" s="20"/>
      <c r="OLQ142" s="20"/>
      <c r="OLR142" s="20"/>
      <c r="OLS142" s="20"/>
      <c r="OLT142" s="20"/>
      <c r="OLU142" s="20"/>
      <c r="OLV142" s="20"/>
      <c r="OLW142" s="20"/>
      <c r="OLX142" s="20"/>
      <c r="OLY142" s="20"/>
      <c r="OLZ142" s="20"/>
      <c r="OMA142" s="20"/>
      <c r="OMB142" s="20"/>
      <c r="OMC142" s="20"/>
      <c r="OMD142" s="20"/>
      <c r="OME142" s="20"/>
      <c r="OMF142" s="20"/>
      <c r="OMG142" s="20"/>
      <c r="OMH142" s="20"/>
      <c r="OMI142" s="20"/>
      <c r="OMJ142" s="20"/>
      <c r="OMK142" s="20"/>
      <c r="OML142" s="20"/>
      <c r="OMM142" s="20"/>
      <c r="OMN142" s="20"/>
      <c r="OMO142" s="20"/>
      <c r="OMP142" s="20"/>
      <c r="OMQ142" s="20"/>
      <c r="OMR142" s="20"/>
      <c r="OMS142" s="20"/>
      <c r="OMT142" s="20"/>
      <c r="OMU142" s="20"/>
      <c r="OMV142" s="20"/>
      <c r="OMW142" s="20"/>
      <c r="OMX142" s="20"/>
      <c r="OMY142" s="20"/>
      <c r="OMZ142" s="20"/>
      <c r="ONA142" s="20"/>
      <c r="ONB142" s="20"/>
      <c r="ONC142" s="20"/>
      <c r="OND142" s="20"/>
      <c r="ONE142" s="20"/>
      <c r="ONF142" s="20"/>
      <c r="ONG142" s="20"/>
      <c r="ONH142" s="20"/>
      <c r="ONI142" s="20"/>
      <c r="ONJ142" s="20"/>
      <c r="ONK142" s="20"/>
      <c r="ONL142" s="20"/>
      <c r="ONM142" s="20"/>
      <c r="ONN142" s="20"/>
      <c r="ONO142" s="20"/>
      <c r="ONP142" s="20"/>
      <c r="ONQ142" s="20"/>
      <c r="ONR142" s="20"/>
      <c r="ONS142" s="20"/>
      <c r="ONT142" s="20"/>
      <c r="ONU142" s="20"/>
      <c r="ONV142" s="20"/>
      <c r="ONW142" s="20"/>
      <c r="ONX142" s="20"/>
      <c r="ONY142" s="20"/>
      <c r="ONZ142" s="20"/>
      <c r="OOA142" s="20"/>
      <c r="OOB142" s="20"/>
      <c r="OOC142" s="20"/>
      <c r="OOD142" s="20"/>
      <c r="OOE142" s="20"/>
      <c r="OOF142" s="20"/>
      <c r="OOG142" s="20"/>
      <c r="OOH142" s="20"/>
      <c r="OOI142" s="20"/>
      <c r="OOJ142" s="20"/>
      <c r="OOK142" s="20"/>
      <c r="OOL142" s="20"/>
      <c r="OOM142" s="20"/>
      <c r="OON142" s="20"/>
      <c r="OOO142" s="20"/>
      <c r="OOP142" s="20"/>
      <c r="OOQ142" s="20"/>
      <c r="OOR142" s="20"/>
      <c r="OOS142" s="20"/>
      <c r="OOT142" s="20"/>
      <c r="OOU142" s="20"/>
      <c r="OOV142" s="20"/>
      <c r="OOW142" s="20"/>
      <c r="OOX142" s="20"/>
      <c r="OOY142" s="20"/>
      <c r="OOZ142" s="20"/>
      <c r="OPA142" s="20"/>
      <c r="OPB142" s="20"/>
      <c r="OPC142" s="20"/>
      <c r="OPD142" s="20"/>
      <c r="OPE142" s="20"/>
      <c r="OPF142" s="20"/>
      <c r="OPG142" s="20"/>
      <c r="OPH142" s="20"/>
      <c r="OPI142" s="20"/>
      <c r="OPJ142" s="20"/>
      <c r="OPK142" s="20"/>
      <c r="OPL142" s="20"/>
      <c r="OPM142" s="20"/>
      <c r="OPN142" s="20"/>
      <c r="OPO142" s="20"/>
      <c r="OPP142" s="20"/>
      <c r="OPQ142" s="20"/>
      <c r="OPR142" s="20"/>
      <c r="OPS142" s="20"/>
      <c r="OPT142" s="20"/>
      <c r="OPU142" s="20"/>
      <c r="OPV142" s="20"/>
      <c r="OPW142" s="20"/>
      <c r="OPX142" s="20"/>
      <c r="OPY142" s="20"/>
      <c r="OPZ142" s="20"/>
      <c r="OQA142" s="20"/>
      <c r="OQB142" s="20"/>
      <c r="OQC142" s="20"/>
      <c r="OQD142" s="20"/>
      <c r="OQE142" s="20"/>
      <c r="OQF142" s="20"/>
      <c r="OQG142" s="20"/>
      <c r="OQH142" s="20"/>
      <c r="OQI142" s="20"/>
      <c r="OQJ142" s="20"/>
      <c r="OQK142" s="20"/>
      <c r="OQL142" s="20"/>
      <c r="OQM142" s="20"/>
      <c r="OQN142" s="20"/>
      <c r="OQO142" s="20"/>
      <c r="OQP142" s="20"/>
      <c r="OQQ142" s="20"/>
      <c r="OQR142" s="20"/>
      <c r="OQS142" s="20"/>
      <c r="OQT142" s="20"/>
      <c r="OQU142" s="20"/>
      <c r="OQV142" s="20"/>
      <c r="OQW142" s="20"/>
      <c r="OQX142" s="20"/>
      <c r="OQY142" s="20"/>
      <c r="OQZ142" s="20"/>
      <c r="ORA142" s="20"/>
      <c r="ORB142" s="20"/>
      <c r="ORC142" s="20"/>
      <c r="ORD142" s="20"/>
      <c r="ORE142" s="20"/>
      <c r="ORF142" s="20"/>
      <c r="ORG142" s="20"/>
      <c r="ORH142" s="20"/>
      <c r="ORI142" s="20"/>
      <c r="ORJ142" s="20"/>
      <c r="ORK142" s="20"/>
      <c r="ORL142" s="20"/>
      <c r="ORM142" s="20"/>
      <c r="ORN142" s="20"/>
      <c r="ORO142" s="20"/>
      <c r="ORP142" s="20"/>
      <c r="ORQ142" s="20"/>
      <c r="ORR142" s="20"/>
      <c r="ORS142" s="20"/>
      <c r="ORT142" s="20"/>
      <c r="ORU142" s="20"/>
      <c r="ORV142" s="20"/>
      <c r="ORW142" s="20"/>
      <c r="ORX142" s="20"/>
      <c r="ORY142" s="20"/>
      <c r="ORZ142" s="20"/>
      <c r="OSA142" s="20"/>
      <c r="OSB142" s="20"/>
      <c r="OSC142" s="20"/>
      <c r="OSD142" s="20"/>
      <c r="OSE142" s="20"/>
      <c r="OSF142" s="20"/>
      <c r="OSG142" s="20"/>
      <c r="OSH142" s="20"/>
      <c r="OSI142" s="20"/>
      <c r="OSJ142" s="20"/>
      <c r="OSK142" s="20"/>
      <c r="OSL142" s="20"/>
      <c r="OSM142" s="20"/>
      <c r="OSN142" s="20"/>
      <c r="OSO142" s="20"/>
      <c r="OSP142" s="20"/>
      <c r="OSQ142" s="20"/>
      <c r="OSR142" s="20"/>
      <c r="OSS142" s="20"/>
      <c r="OST142" s="20"/>
      <c r="OSU142" s="20"/>
      <c r="OSV142" s="20"/>
      <c r="OSW142" s="20"/>
      <c r="OSX142" s="20"/>
      <c r="OSY142" s="20"/>
      <c r="OSZ142" s="20"/>
      <c r="OTA142" s="20"/>
      <c r="OTB142" s="20"/>
      <c r="OTC142" s="20"/>
      <c r="OTD142" s="20"/>
      <c r="OTE142" s="20"/>
      <c r="OTF142" s="20"/>
      <c r="OTG142" s="20"/>
      <c r="OTH142" s="20"/>
      <c r="OTI142" s="20"/>
      <c r="OTJ142" s="20"/>
      <c r="OTK142" s="20"/>
      <c r="OTL142" s="20"/>
      <c r="OTM142" s="20"/>
      <c r="OTN142" s="20"/>
      <c r="OTO142" s="20"/>
      <c r="OTP142" s="20"/>
      <c r="OTQ142" s="20"/>
      <c r="OTR142" s="20"/>
      <c r="OTS142" s="20"/>
      <c r="OTT142" s="20"/>
      <c r="OTU142" s="20"/>
      <c r="OTV142" s="20"/>
      <c r="OTW142" s="20"/>
      <c r="OTX142" s="20"/>
      <c r="OTY142" s="20"/>
      <c r="OTZ142" s="20"/>
      <c r="OUA142" s="20"/>
      <c r="OUB142" s="20"/>
      <c r="OUC142" s="20"/>
      <c r="OUD142" s="20"/>
      <c r="OUE142" s="20"/>
      <c r="OUF142" s="20"/>
      <c r="OUG142" s="20"/>
      <c r="OUH142" s="20"/>
      <c r="OUI142" s="20"/>
      <c r="OUJ142" s="20"/>
      <c r="OUK142" s="20"/>
      <c r="OUL142" s="20"/>
      <c r="OUM142" s="20"/>
      <c r="OUN142" s="20"/>
      <c r="OUO142" s="20"/>
      <c r="OUP142" s="20"/>
      <c r="OUQ142" s="21"/>
      <c r="OUR142" s="21"/>
      <c r="OUS142" s="21"/>
      <c r="OUT142" s="21"/>
      <c r="OUU142" s="21"/>
      <c r="OUV142" s="21"/>
      <c r="OUW142" s="20"/>
      <c r="OUX142" s="20"/>
      <c r="OUY142" s="20"/>
      <c r="OUZ142" s="20"/>
      <c r="OVA142" s="20"/>
      <c r="OVB142" s="20"/>
      <c r="OVC142" s="20"/>
      <c r="OVD142" s="20"/>
      <c r="OVE142" s="20"/>
      <c r="OVF142" s="20"/>
      <c r="OVG142" s="20"/>
      <c r="OVH142" s="20"/>
      <c r="OVI142" s="20"/>
      <c r="OVJ142" s="20"/>
      <c r="OVK142" s="20"/>
      <c r="OVL142" s="20"/>
      <c r="OVM142" s="20"/>
      <c r="OVN142" s="20"/>
      <c r="OVO142" s="20"/>
      <c r="OVP142" s="20"/>
      <c r="OVQ142" s="20"/>
      <c r="OVR142" s="20"/>
      <c r="OVS142" s="20"/>
      <c r="OVT142" s="20"/>
      <c r="OVU142" s="20"/>
      <c r="OVV142" s="20"/>
      <c r="OVW142" s="20"/>
      <c r="OVX142" s="20"/>
      <c r="OVY142" s="20"/>
      <c r="OVZ142" s="20"/>
      <c r="OWA142" s="20"/>
      <c r="OWB142" s="20"/>
      <c r="OWC142" s="20"/>
      <c r="OWD142" s="20"/>
      <c r="OWE142" s="20"/>
      <c r="OWF142" s="20"/>
      <c r="OWG142" s="20"/>
      <c r="OWH142" s="20"/>
      <c r="OWI142" s="20"/>
      <c r="OWJ142" s="20"/>
      <c r="OWK142" s="20"/>
      <c r="OWL142" s="20"/>
      <c r="OWM142" s="20"/>
      <c r="OWN142" s="20"/>
      <c r="OWO142" s="20"/>
      <c r="OWP142" s="20"/>
      <c r="OWQ142" s="20"/>
      <c r="OWR142" s="20"/>
      <c r="OWS142" s="20"/>
      <c r="OWT142" s="20"/>
      <c r="OWU142" s="20"/>
      <c r="OWV142" s="20"/>
      <c r="OWW142" s="20"/>
      <c r="OWX142" s="20"/>
      <c r="OWY142" s="20"/>
      <c r="OWZ142" s="20"/>
      <c r="OXA142" s="20"/>
      <c r="OXB142" s="20"/>
      <c r="OXC142" s="20"/>
      <c r="OXD142" s="20"/>
      <c r="OXE142" s="20"/>
      <c r="OXF142" s="20"/>
      <c r="OXG142" s="20"/>
      <c r="OXH142" s="20"/>
      <c r="OXI142" s="20"/>
      <c r="OXJ142" s="20"/>
      <c r="OXK142" s="20"/>
      <c r="OXL142" s="20"/>
      <c r="OXM142" s="20"/>
      <c r="OXN142" s="20"/>
      <c r="OXO142" s="20"/>
      <c r="OXP142" s="20"/>
      <c r="OXQ142" s="20"/>
      <c r="OXR142" s="20"/>
      <c r="OXS142" s="20"/>
      <c r="OXT142" s="20"/>
      <c r="OXU142" s="20"/>
      <c r="OXV142" s="20"/>
      <c r="OXW142" s="20"/>
      <c r="OXX142" s="20"/>
      <c r="OXY142" s="20"/>
      <c r="OXZ142" s="20"/>
      <c r="OYA142" s="20"/>
      <c r="OYB142" s="20"/>
      <c r="OYC142" s="20"/>
      <c r="OYD142" s="20"/>
      <c r="OYE142" s="20"/>
      <c r="OYF142" s="20"/>
      <c r="OYG142" s="20"/>
      <c r="OYH142" s="20"/>
      <c r="OYI142" s="20"/>
      <c r="OYJ142" s="20"/>
      <c r="OYK142" s="20"/>
      <c r="OYL142" s="20"/>
      <c r="OYM142" s="20"/>
      <c r="OYN142" s="20"/>
      <c r="OYO142" s="20"/>
      <c r="OYP142" s="20"/>
      <c r="OYQ142" s="20"/>
      <c r="OYR142" s="20"/>
      <c r="OYS142" s="20"/>
      <c r="OYT142" s="20"/>
      <c r="OYU142" s="20"/>
      <c r="OYV142" s="20"/>
      <c r="OYW142" s="20"/>
      <c r="OYX142" s="20"/>
      <c r="OYY142" s="20"/>
      <c r="OYZ142" s="20"/>
      <c r="OZA142" s="20"/>
      <c r="OZB142" s="20"/>
      <c r="OZC142" s="20"/>
      <c r="OZD142" s="20"/>
      <c r="OZE142" s="20"/>
      <c r="OZF142" s="20"/>
      <c r="OZG142" s="20"/>
      <c r="OZH142" s="20"/>
      <c r="OZI142" s="20"/>
      <c r="OZJ142" s="20"/>
      <c r="OZK142" s="20"/>
      <c r="OZL142" s="20"/>
      <c r="OZM142" s="20"/>
      <c r="OZN142" s="20"/>
      <c r="OZO142" s="20"/>
      <c r="OZP142" s="20"/>
      <c r="OZQ142" s="20"/>
      <c r="OZR142" s="20"/>
      <c r="OZS142" s="20"/>
      <c r="OZT142" s="20"/>
      <c r="OZU142" s="20"/>
      <c r="OZV142" s="20"/>
      <c r="OZW142" s="20"/>
      <c r="OZX142" s="20"/>
      <c r="OZY142" s="20"/>
      <c r="OZZ142" s="20"/>
      <c r="PAA142" s="20"/>
      <c r="PAB142" s="20"/>
      <c r="PAC142" s="20"/>
      <c r="PAD142" s="20"/>
      <c r="PAE142" s="20"/>
      <c r="PAF142" s="20"/>
      <c r="PAG142" s="20"/>
      <c r="PAH142" s="20"/>
      <c r="PAI142" s="20"/>
      <c r="PAJ142" s="20"/>
      <c r="PAK142" s="20"/>
      <c r="PAL142" s="20"/>
      <c r="PAM142" s="20"/>
      <c r="PAN142" s="20"/>
      <c r="PAO142" s="20"/>
      <c r="PAP142" s="20"/>
      <c r="PAQ142" s="20"/>
      <c r="PAR142" s="20"/>
      <c r="PAS142" s="20"/>
      <c r="PAT142" s="20"/>
      <c r="PAU142" s="20"/>
      <c r="PAV142" s="20"/>
      <c r="PAW142" s="20"/>
      <c r="PAX142" s="20"/>
      <c r="PAY142" s="20"/>
      <c r="PAZ142" s="20"/>
      <c r="PBA142" s="20"/>
      <c r="PBB142" s="20"/>
      <c r="PBC142" s="20"/>
      <c r="PBD142" s="20"/>
      <c r="PBE142" s="20"/>
      <c r="PBF142" s="20"/>
      <c r="PBG142" s="20"/>
      <c r="PBH142" s="20"/>
      <c r="PBI142" s="20"/>
      <c r="PBJ142" s="20"/>
      <c r="PBK142" s="20"/>
      <c r="PBL142" s="20"/>
      <c r="PBM142" s="20"/>
      <c r="PBN142" s="20"/>
      <c r="PBO142" s="20"/>
      <c r="PBP142" s="20"/>
      <c r="PBQ142" s="20"/>
      <c r="PBR142" s="20"/>
      <c r="PBS142" s="20"/>
      <c r="PBT142" s="20"/>
      <c r="PBU142" s="20"/>
      <c r="PBV142" s="20"/>
      <c r="PBW142" s="20"/>
      <c r="PBX142" s="20"/>
      <c r="PBY142" s="20"/>
      <c r="PBZ142" s="20"/>
      <c r="PCA142" s="20"/>
      <c r="PCB142" s="20"/>
      <c r="PCC142" s="20"/>
      <c r="PCD142" s="20"/>
      <c r="PCE142" s="20"/>
      <c r="PCF142" s="20"/>
      <c r="PCG142" s="20"/>
      <c r="PCH142" s="20"/>
      <c r="PCI142" s="20"/>
      <c r="PCJ142" s="20"/>
      <c r="PCK142" s="20"/>
      <c r="PCL142" s="20"/>
      <c r="PCM142" s="20"/>
      <c r="PCN142" s="20"/>
      <c r="PCO142" s="20"/>
      <c r="PCP142" s="20"/>
      <c r="PCQ142" s="20"/>
      <c r="PCR142" s="20"/>
      <c r="PCS142" s="20"/>
      <c r="PCT142" s="20"/>
      <c r="PCU142" s="20"/>
      <c r="PCV142" s="20"/>
      <c r="PCW142" s="20"/>
      <c r="PCX142" s="20"/>
      <c r="PCY142" s="20"/>
      <c r="PCZ142" s="20"/>
      <c r="PDA142" s="20"/>
      <c r="PDB142" s="20"/>
      <c r="PDC142" s="20"/>
      <c r="PDD142" s="20"/>
      <c r="PDE142" s="20"/>
      <c r="PDF142" s="20"/>
      <c r="PDG142" s="20"/>
      <c r="PDH142" s="20"/>
      <c r="PDI142" s="20"/>
      <c r="PDJ142" s="20"/>
      <c r="PDK142" s="20"/>
      <c r="PDL142" s="20"/>
      <c r="PDM142" s="20"/>
      <c r="PDN142" s="20"/>
      <c r="PDO142" s="20"/>
      <c r="PDP142" s="20"/>
      <c r="PDQ142" s="20"/>
      <c r="PDR142" s="20"/>
      <c r="PDS142" s="20"/>
      <c r="PDT142" s="20"/>
      <c r="PDU142" s="20"/>
      <c r="PDV142" s="20"/>
      <c r="PDW142" s="20"/>
      <c r="PDX142" s="20"/>
      <c r="PDY142" s="20"/>
      <c r="PDZ142" s="20"/>
      <c r="PEA142" s="20"/>
      <c r="PEB142" s="20"/>
      <c r="PEC142" s="20"/>
      <c r="PED142" s="20"/>
      <c r="PEE142" s="20"/>
      <c r="PEF142" s="20"/>
      <c r="PEG142" s="20"/>
      <c r="PEH142" s="20"/>
      <c r="PEI142" s="20"/>
      <c r="PEJ142" s="20"/>
      <c r="PEK142" s="20"/>
      <c r="PEL142" s="20"/>
      <c r="PEM142" s="21"/>
      <c r="PEN142" s="21"/>
      <c r="PEO142" s="21"/>
      <c r="PEP142" s="21"/>
      <c r="PEQ142" s="21"/>
      <c r="PER142" s="21"/>
      <c r="PES142" s="20"/>
      <c r="PET142" s="20"/>
      <c r="PEU142" s="20"/>
      <c r="PEV142" s="20"/>
      <c r="PEW142" s="20"/>
      <c r="PEX142" s="20"/>
      <c r="PEY142" s="20"/>
      <c r="PEZ142" s="20"/>
      <c r="PFA142" s="20"/>
      <c r="PFB142" s="20"/>
      <c r="PFC142" s="20"/>
      <c r="PFD142" s="20"/>
      <c r="PFE142" s="20"/>
      <c r="PFF142" s="20"/>
      <c r="PFG142" s="20"/>
      <c r="PFH142" s="20"/>
      <c r="PFI142" s="20"/>
      <c r="PFJ142" s="20"/>
      <c r="PFK142" s="20"/>
      <c r="PFL142" s="20"/>
      <c r="PFM142" s="20"/>
      <c r="PFN142" s="20"/>
      <c r="PFO142" s="20"/>
      <c r="PFP142" s="20"/>
      <c r="PFQ142" s="20"/>
      <c r="PFR142" s="20"/>
      <c r="PFS142" s="20"/>
      <c r="PFT142" s="20"/>
      <c r="PFU142" s="20"/>
      <c r="PFV142" s="20"/>
      <c r="PFW142" s="20"/>
      <c r="PFX142" s="20"/>
      <c r="PFY142" s="20"/>
      <c r="PFZ142" s="20"/>
      <c r="PGA142" s="20"/>
      <c r="PGB142" s="20"/>
      <c r="PGC142" s="20"/>
      <c r="PGD142" s="20"/>
      <c r="PGE142" s="20"/>
      <c r="PGF142" s="20"/>
      <c r="PGG142" s="20"/>
      <c r="PGH142" s="20"/>
      <c r="PGI142" s="20"/>
      <c r="PGJ142" s="20"/>
      <c r="PGK142" s="20"/>
      <c r="PGL142" s="20"/>
      <c r="PGM142" s="20"/>
      <c r="PGN142" s="20"/>
      <c r="PGO142" s="20"/>
      <c r="PGP142" s="20"/>
      <c r="PGQ142" s="20"/>
      <c r="PGR142" s="20"/>
      <c r="PGS142" s="20"/>
      <c r="PGT142" s="20"/>
      <c r="PGU142" s="20"/>
      <c r="PGV142" s="20"/>
      <c r="PGW142" s="20"/>
      <c r="PGX142" s="20"/>
      <c r="PGY142" s="20"/>
      <c r="PGZ142" s="20"/>
      <c r="PHA142" s="20"/>
      <c r="PHB142" s="20"/>
      <c r="PHC142" s="20"/>
      <c r="PHD142" s="20"/>
      <c r="PHE142" s="20"/>
      <c r="PHF142" s="20"/>
      <c r="PHG142" s="20"/>
      <c r="PHH142" s="20"/>
      <c r="PHI142" s="20"/>
      <c r="PHJ142" s="20"/>
      <c r="PHK142" s="20"/>
      <c r="PHL142" s="20"/>
      <c r="PHM142" s="20"/>
      <c r="PHN142" s="20"/>
      <c r="PHO142" s="20"/>
      <c r="PHP142" s="20"/>
      <c r="PHQ142" s="20"/>
      <c r="PHR142" s="20"/>
      <c r="PHS142" s="20"/>
      <c r="PHT142" s="20"/>
      <c r="PHU142" s="20"/>
      <c r="PHV142" s="20"/>
      <c r="PHW142" s="20"/>
      <c r="PHX142" s="20"/>
      <c r="PHY142" s="20"/>
      <c r="PHZ142" s="20"/>
      <c r="PIA142" s="20"/>
      <c r="PIB142" s="20"/>
      <c r="PIC142" s="20"/>
      <c r="PID142" s="20"/>
      <c r="PIE142" s="20"/>
      <c r="PIF142" s="20"/>
      <c r="PIG142" s="20"/>
      <c r="PIH142" s="20"/>
      <c r="PII142" s="20"/>
      <c r="PIJ142" s="20"/>
      <c r="PIK142" s="20"/>
      <c r="PIL142" s="20"/>
      <c r="PIM142" s="20"/>
      <c r="PIN142" s="20"/>
      <c r="PIO142" s="20"/>
      <c r="PIP142" s="20"/>
      <c r="PIQ142" s="20"/>
      <c r="PIR142" s="20"/>
      <c r="PIS142" s="20"/>
      <c r="PIT142" s="20"/>
      <c r="PIU142" s="20"/>
      <c r="PIV142" s="20"/>
      <c r="PIW142" s="20"/>
      <c r="PIX142" s="20"/>
      <c r="PIY142" s="20"/>
      <c r="PIZ142" s="20"/>
      <c r="PJA142" s="20"/>
      <c r="PJB142" s="20"/>
      <c r="PJC142" s="20"/>
      <c r="PJD142" s="20"/>
      <c r="PJE142" s="20"/>
      <c r="PJF142" s="20"/>
      <c r="PJG142" s="20"/>
      <c r="PJH142" s="20"/>
      <c r="PJI142" s="20"/>
      <c r="PJJ142" s="20"/>
      <c r="PJK142" s="20"/>
      <c r="PJL142" s="20"/>
      <c r="PJM142" s="20"/>
      <c r="PJN142" s="20"/>
      <c r="PJO142" s="20"/>
      <c r="PJP142" s="20"/>
      <c r="PJQ142" s="20"/>
      <c r="PJR142" s="20"/>
      <c r="PJS142" s="20"/>
      <c r="PJT142" s="20"/>
      <c r="PJU142" s="20"/>
      <c r="PJV142" s="20"/>
      <c r="PJW142" s="20"/>
      <c r="PJX142" s="20"/>
      <c r="PJY142" s="20"/>
      <c r="PJZ142" s="20"/>
      <c r="PKA142" s="20"/>
      <c r="PKB142" s="20"/>
      <c r="PKC142" s="20"/>
      <c r="PKD142" s="20"/>
      <c r="PKE142" s="20"/>
      <c r="PKF142" s="20"/>
      <c r="PKG142" s="20"/>
      <c r="PKH142" s="20"/>
      <c r="PKI142" s="20"/>
      <c r="PKJ142" s="20"/>
      <c r="PKK142" s="20"/>
      <c r="PKL142" s="20"/>
      <c r="PKM142" s="20"/>
      <c r="PKN142" s="20"/>
      <c r="PKO142" s="20"/>
      <c r="PKP142" s="20"/>
      <c r="PKQ142" s="20"/>
      <c r="PKR142" s="20"/>
      <c r="PKS142" s="20"/>
      <c r="PKT142" s="20"/>
      <c r="PKU142" s="20"/>
      <c r="PKV142" s="20"/>
      <c r="PKW142" s="20"/>
      <c r="PKX142" s="20"/>
      <c r="PKY142" s="20"/>
      <c r="PKZ142" s="20"/>
      <c r="PLA142" s="20"/>
      <c r="PLB142" s="20"/>
      <c r="PLC142" s="20"/>
      <c r="PLD142" s="20"/>
      <c r="PLE142" s="20"/>
      <c r="PLF142" s="20"/>
      <c r="PLG142" s="20"/>
      <c r="PLH142" s="20"/>
      <c r="PLI142" s="20"/>
      <c r="PLJ142" s="20"/>
      <c r="PLK142" s="20"/>
      <c r="PLL142" s="20"/>
      <c r="PLM142" s="20"/>
      <c r="PLN142" s="20"/>
      <c r="PLO142" s="20"/>
      <c r="PLP142" s="20"/>
      <c r="PLQ142" s="20"/>
      <c r="PLR142" s="20"/>
      <c r="PLS142" s="20"/>
      <c r="PLT142" s="20"/>
      <c r="PLU142" s="20"/>
      <c r="PLV142" s="20"/>
      <c r="PLW142" s="20"/>
      <c r="PLX142" s="20"/>
      <c r="PLY142" s="20"/>
      <c r="PLZ142" s="20"/>
      <c r="PMA142" s="20"/>
      <c r="PMB142" s="20"/>
      <c r="PMC142" s="20"/>
      <c r="PMD142" s="20"/>
      <c r="PME142" s="20"/>
      <c r="PMF142" s="20"/>
      <c r="PMG142" s="20"/>
      <c r="PMH142" s="20"/>
      <c r="PMI142" s="20"/>
      <c r="PMJ142" s="20"/>
      <c r="PMK142" s="20"/>
      <c r="PML142" s="20"/>
      <c r="PMM142" s="20"/>
      <c r="PMN142" s="20"/>
      <c r="PMO142" s="20"/>
      <c r="PMP142" s="20"/>
      <c r="PMQ142" s="20"/>
      <c r="PMR142" s="20"/>
      <c r="PMS142" s="20"/>
      <c r="PMT142" s="20"/>
      <c r="PMU142" s="20"/>
      <c r="PMV142" s="20"/>
      <c r="PMW142" s="20"/>
      <c r="PMX142" s="20"/>
      <c r="PMY142" s="20"/>
      <c r="PMZ142" s="20"/>
      <c r="PNA142" s="20"/>
      <c r="PNB142" s="20"/>
      <c r="PNC142" s="20"/>
      <c r="PND142" s="20"/>
      <c r="PNE142" s="20"/>
      <c r="PNF142" s="20"/>
      <c r="PNG142" s="20"/>
      <c r="PNH142" s="20"/>
      <c r="PNI142" s="20"/>
      <c r="PNJ142" s="20"/>
      <c r="PNK142" s="20"/>
      <c r="PNL142" s="20"/>
      <c r="PNM142" s="20"/>
      <c r="PNN142" s="20"/>
      <c r="PNO142" s="20"/>
      <c r="PNP142" s="20"/>
      <c r="PNQ142" s="20"/>
      <c r="PNR142" s="20"/>
      <c r="PNS142" s="20"/>
      <c r="PNT142" s="20"/>
      <c r="PNU142" s="20"/>
      <c r="PNV142" s="20"/>
      <c r="PNW142" s="20"/>
      <c r="PNX142" s="20"/>
      <c r="PNY142" s="20"/>
      <c r="PNZ142" s="20"/>
      <c r="POA142" s="20"/>
      <c r="POB142" s="20"/>
      <c r="POC142" s="20"/>
      <c r="POD142" s="20"/>
      <c r="POE142" s="20"/>
      <c r="POF142" s="20"/>
      <c r="POG142" s="20"/>
      <c r="POH142" s="20"/>
      <c r="POI142" s="21"/>
      <c r="POJ142" s="21"/>
      <c r="POK142" s="21"/>
      <c r="POL142" s="21"/>
      <c r="POM142" s="21"/>
      <c r="PON142" s="21"/>
      <c r="POO142" s="20"/>
      <c r="POP142" s="20"/>
      <c r="POQ142" s="20"/>
      <c r="POR142" s="20"/>
      <c r="POS142" s="20"/>
      <c r="POT142" s="20"/>
      <c r="POU142" s="20"/>
      <c r="POV142" s="20"/>
      <c r="POW142" s="20"/>
      <c r="POX142" s="20"/>
      <c r="POY142" s="20"/>
      <c r="POZ142" s="20"/>
      <c r="PPA142" s="20"/>
      <c r="PPB142" s="20"/>
      <c r="PPC142" s="20"/>
      <c r="PPD142" s="20"/>
      <c r="PPE142" s="20"/>
      <c r="PPF142" s="20"/>
      <c r="PPG142" s="20"/>
      <c r="PPH142" s="20"/>
      <c r="PPI142" s="20"/>
      <c r="PPJ142" s="20"/>
      <c r="PPK142" s="20"/>
      <c r="PPL142" s="20"/>
      <c r="PPM142" s="20"/>
      <c r="PPN142" s="20"/>
      <c r="PPO142" s="20"/>
      <c r="PPP142" s="20"/>
      <c r="PPQ142" s="20"/>
      <c r="PPR142" s="20"/>
      <c r="PPS142" s="20"/>
      <c r="PPT142" s="20"/>
      <c r="PPU142" s="20"/>
      <c r="PPV142" s="20"/>
      <c r="PPW142" s="20"/>
      <c r="PPX142" s="20"/>
      <c r="PPY142" s="20"/>
      <c r="PPZ142" s="20"/>
      <c r="PQA142" s="20"/>
      <c r="PQB142" s="20"/>
      <c r="PQC142" s="20"/>
      <c r="PQD142" s="20"/>
      <c r="PQE142" s="20"/>
      <c r="PQF142" s="20"/>
      <c r="PQG142" s="20"/>
      <c r="PQH142" s="20"/>
      <c r="PQI142" s="20"/>
      <c r="PQJ142" s="20"/>
      <c r="PQK142" s="20"/>
      <c r="PQL142" s="20"/>
      <c r="PQM142" s="20"/>
      <c r="PQN142" s="20"/>
      <c r="PQO142" s="20"/>
      <c r="PQP142" s="20"/>
      <c r="PQQ142" s="20"/>
      <c r="PQR142" s="20"/>
      <c r="PQS142" s="20"/>
      <c r="PQT142" s="20"/>
      <c r="PQU142" s="20"/>
      <c r="PQV142" s="20"/>
      <c r="PQW142" s="20"/>
      <c r="PQX142" s="20"/>
      <c r="PQY142" s="20"/>
      <c r="PQZ142" s="20"/>
      <c r="PRA142" s="20"/>
      <c r="PRB142" s="20"/>
      <c r="PRC142" s="20"/>
      <c r="PRD142" s="20"/>
      <c r="PRE142" s="20"/>
      <c r="PRF142" s="20"/>
      <c r="PRG142" s="20"/>
      <c r="PRH142" s="20"/>
      <c r="PRI142" s="20"/>
      <c r="PRJ142" s="20"/>
      <c r="PRK142" s="20"/>
      <c r="PRL142" s="20"/>
      <c r="PRM142" s="20"/>
      <c r="PRN142" s="20"/>
      <c r="PRO142" s="20"/>
      <c r="PRP142" s="20"/>
      <c r="PRQ142" s="20"/>
      <c r="PRR142" s="20"/>
      <c r="PRS142" s="20"/>
      <c r="PRT142" s="20"/>
      <c r="PRU142" s="20"/>
      <c r="PRV142" s="20"/>
      <c r="PRW142" s="20"/>
      <c r="PRX142" s="20"/>
      <c r="PRY142" s="20"/>
      <c r="PRZ142" s="20"/>
      <c r="PSA142" s="20"/>
      <c r="PSB142" s="20"/>
      <c r="PSC142" s="20"/>
      <c r="PSD142" s="20"/>
      <c r="PSE142" s="20"/>
      <c r="PSF142" s="20"/>
      <c r="PSG142" s="20"/>
      <c r="PSH142" s="20"/>
      <c r="PSI142" s="20"/>
      <c r="PSJ142" s="20"/>
      <c r="PSK142" s="20"/>
      <c r="PSL142" s="20"/>
      <c r="PSM142" s="20"/>
      <c r="PSN142" s="20"/>
      <c r="PSO142" s="20"/>
      <c r="PSP142" s="20"/>
      <c r="PSQ142" s="20"/>
      <c r="PSR142" s="20"/>
      <c r="PSS142" s="20"/>
      <c r="PST142" s="20"/>
      <c r="PSU142" s="20"/>
      <c r="PSV142" s="20"/>
      <c r="PSW142" s="20"/>
      <c r="PSX142" s="20"/>
      <c r="PSY142" s="20"/>
      <c r="PSZ142" s="20"/>
      <c r="PTA142" s="20"/>
      <c r="PTB142" s="20"/>
      <c r="PTC142" s="20"/>
      <c r="PTD142" s="20"/>
      <c r="PTE142" s="20"/>
      <c r="PTF142" s="20"/>
      <c r="PTG142" s="20"/>
      <c r="PTH142" s="20"/>
      <c r="PTI142" s="20"/>
      <c r="PTJ142" s="20"/>
      <c r="PTK142" s="20"/>
      <c r="PTL142" s="20"/>
      <c r="PTM142" s="20"/>
      <c r="PTN142" s="20"/>
      <c r="PTO142" s="20"/>
      <c r="PTP142" s="20"/>
      <c r="PTQ142" s="20"/>
      <c r="PTR142" s="20"/>
      <c r="PTS142" s="20"/>
      <c r="PTT142" s="20"/>
      <c r="PTU142" s="20"/>
      <c r="PTV142" s="20"/>
      <c r="PTW142" s="20"/>
      <c r="PTX142" s="20"/>
      <c r="PTY142" s="20"/>
      <c r="PTZ142" s="20"/>
      <c r="PUA142" s="20"/>
      <c r="PUB142" s="20"/>
      <c r="PUC142" s="20"/>
      <c r="PUD142" s="20"/>
      <c r="PUE142" s="20"/>
      <c r="PUF142" s="20"/>
      <c r="PUG142" s="20"/>
      <c r="PUH142" s="20"/>
      <c r="PUI142" s="20"/>
      <c r="PUJ142" s="20"/>
      <c r="PUK142" s="20"/>
      <c r="PUL142" s="20"/>
      <c r="PUM142" s="20"/>
      <c r="PUN142" s="20"/>
      <c r="PUO142" s="20"/>
      <c r="PUP142" s="20"/>
      <c r="PUQ142" s="20"/>
      <c r="PUR142" s="20"/>
      <c r="PUS142" s="20"/>
      <c r="PUT142" s="20"/>
      <c r="PUU142" s="20"/>
      <c r="PUV142" s="20"/>
      <c r="PUW142" s="20"/>
      <c r="PUX142" s="20"/>
      <c r="PUY142" s="20"/>
      <c r="PUZ142" s="20"/>
      <c r="PVA142" s="20"/>
      <c r="PVB142" s="20"/>
      <c r="PVC142" s="20"/>
      <c r="PVD142" s="20"/>
      <c r="PVE142" s="20"/>
      <c r="PVF142" s="20"/>
      <c r="PVG142" s="20"/>
      <c r="PVH142" s="20"/>
      <c r="PVI142" s="20"/>
      <c r="PVJ142" s="20"/>
      <c r="PVK142" s="20"/>
      <c r="PVL142" s="20"/>
      <c r="PVM142" s="20"/>
      <c r="PVN142" s="20"/>
      <c r="PVO142" s="20"/>
      <c r="PVP142" s="20"/>
      <c r="PVQ142" s="20"/>
      <c r="PVR142" s="20"/>
      <c r="PVS142" s="20"/>
      <c r="PVT142" s="20"/>
      <c r="PVU142" s="20"/>
      <c r="PVV142" s="20"/>
      <c r="PVW142" s="20"/>
      <c r="PVX142" s="20"/>
      <c r="PVY142" s="20"/>
      <c r="PVZ142" s="20"/>
      <c r="PWA142" s="20"/>
      <c r="PWB142" s="20"/>
      <c r="PWC142" s="20"/>
      <c r="PWD142" s="20"/>
      <c r="PWE142" s="20"/>
      <c r="PWF142" s="20"/>
      <c r="PWG142" s="20"/>
      <c r="PWH142" s="20"/>
      <c r="PWI142" s="20"/>
      <c r="PWJ142" s="20"/>
      <c r="PWK142" s="20"/>
      <c r="PWL142" s="20"/>
      <c r="PWM142" s="20"/>
      <c r="PWN142" s="20"/>
      <c r="PWO142" s="20"/>
      <c r="PWP142" s="20"/>
      <c r="PWQ142" s="20"/>
      <c r="PWR142" s="20"/>
      <c r="PWS142" s="20"/>
      <c r="PWT142" s="20"/>
      <c r="PWU142" s="20"/>
      <c r="PWV142" s="20"/>
      <c r="PWW142" s="20"/>
      <c r="PWX142" s="20"/>
      <c r="PWY142" s="20"/>
      <c r="PWZ142" s="20"/>
      <c r="PXA142" s="20"/>
      <c r="PXB142" s="20"/>
      <c r="PXC142" s="20"/>
      <c r="PXD142" s="20"/>
      <c r="PXE142" s="20"/>
      <c r="PXF142" s="20"/>
      <c r="PXG142" s="20"/>
      <c r="PXH142" s="20"/>
      <c r="PXI142" s="20"/>
      <c r="PXJ142" s="20"/>
      <c r="PXK142" s="20"/>
      <c r="PXL142" s="20"/>
      <c r="PXM142" s="20"/>
      <c r="PXN142" s="20"/>
      <c r="PXO142" s="20"/>
      <c r="PXP142" s="20"/>
      <c r="PXQ142" s="20"/>
      <c r="PXR142" s="20"/>
      <c r="PXS142" s="20"/>
      <c r="PXT142" s="20"/>
      <c r="PXU142" s="20"/>
      <c r="PXV142" s="20"/>
      <c r="PXW142" s="20"/>
      <c r="PXX142" s="20"/>
      <c r="PXY142" s="20"/>
      <c r="PXZ142" s="20"/>
      <c r="PYA142" s="20"/>
      <c r="PYB142" s="20"/>
      <c r="PYC142" s="20"/>
      <c r="PYD142" s="20"/>
      <c r="PYE142" s="21"/>
      <c r="PYF142" s="21"/>
      <c r="PYG142" s="21"/>
      <c r="PYH142" s="21"/>
      <c r="PYI142" s="21"/>
      <c r="PYJ142" s="21"/>
      <c r="PYK142" s="20"/>
      <c r="PYL142" s="20"/>
      <c r="PYM142" s="20"/>
      <c r="PYN142" s="20"/>
      <c r="PYO142" s="20"/>
      <c r="PYP142" s="20"/>
      <c r="PYQ142" s="20"/>
      <c r="PYR142" s="20"/>
      <c r="PYS142" s="20"/>
      <c r="PYT142" s="20"/>
      <c r="PYU142" s="20"/>
      <c r="PYV142" s="20"/>
      <c r="PYW142" s="20"/>
      <c r="PYX142" s="20"/>
      <c r="PYY142" s="20"/>
      <c r="PYZ142" s="20"/>
      <c r="PZA142" s="20"/>
      <c r="PZB142" s="20"/>
      <c r="PZC142" s="20"/>
      <c r="PZD142" s="20"/>
      <c r="PZE142" s="20"/>
      <c r="PZF142" s="20"/>
      <c r="PZG142" s="20"/>
      <c r="PZH142" s="20"/>
      <c r="PZI142" s="20"/>
      <c r="PZJ142" s="20"/>
      <c r="PZK142" s="20"/>
      <c r="PZL142" s="20"/>
      <c r="PZM142" s="20"/>
      <c r="PZN142" s="20"/>
      <c r="PZO142" s="20"/>
      <c r="PZP142" s="20"/>
      <c r="PZQ142" s="20"/>
      <c r="PZR142" s="20"/>
      <c r="PZS142" s="20"/>
      <c r="PZT142" s="20"/>
      <c r="PZU142" s="20"/>
      <c r="PZV142" s="20"/>
      <c r="PZW142" s="20"/>
      <c r="PZX142" s="20"/>
      <c r="PZY142" s="20"/>
      <c r="PZZ142" s="20"/>
      <c r="QAA142" s="20"/>
      <c r="QAB142" s="20"/>
      <c r="QAC142" s="20"/>
      <c r="QAD142" s="20"/>
      <c r="QAE142" s="20"/>
      <c r="QAF142" s="20"/>
      <c r="QAG142" s="20"/>
      <c r="QAH142" s="20"/>
      <c r="QAI142" s="20"/>
      <c r="QAJ142" s="20"/>
      <c r="QAK142" s="20"/>
      <c r="QAL142" s="20"/>
      <c r="QAM142" s="20"/>
      <c r="QAN142" s="20"/>
      <c r="QAO142" s="20"/>
      <c r="QAP142" s="20"/>
      <c r="QAQ142" s="20"/>
      <c r="QAR142" s="20"/>
      <c r="QAS142" s="20"/>
      <c r="QAT142" s="20"/>
      <c r="QAU142" s="20"/>
      <c r="QAV142" s="20"/>
      <c r="QAW142" s="20"/>
      <c r="QAX142" s="20"/>
      <c r="QAY142" s="20"/>
      <c r="QAZ142" s="20"/>
      <c r="QBA142" s="20"/>
      <c r="QBB142" s="20"/>
      <c r="QBC142" s="20"/>
      <c r="QBD142" s="20"/>
      <c r="QBE142" s="20"/>
      <c r="QBF142" s="20"/>
      <c r="QBG142" s="20"/>
      <c r="QBH142" s="20"/>
      <c r="QBI142" s="20"/>
      <c r="QBJ142" s="20"/>
      <c r="QBK142" s="20"/>
      <c r="QBL142" s="20"/>
      <c r="QBM142" s="20"/>
      <c r="QBN142" s="20"/>
      <c r="QBO142" s="20"/>
      <c r="QBP142" s="20"/>
      <c r="QBQ142" s="20"/>
      <c r="QBR142" s="20"/>
      <c r="QBS142" s="20"/>
      <c r="QBT142" s="20"/>
      <c r="QBU142" s="20"/>
      <c r="QBV142" s="20"/>
      <c r="QBW142" s="20"/>
      <c r="QBX142" s="20"/>
      <c r="QBY142" s="20"/>
      <c r="QBZ142" s="20"/>
      <c r="QCA142" s="20"/>
      <c r="QCB142" s="20"/>
      <c r="QCC142" s="20"/>
      <c r="QCD142" s="20"/>
      <c r="QCE142" s="20"/>
      <c r="QCF142" s="20"/>
      <c r="QCG142" s="20"/>
      <c r="QCH142" s="20"/>
      <c r="QCI142" s="20"/>
      <c r="QCJ142" s="20"/>
      <c r="QCK142" s="20"/>
      <c r="QCL142" s="20"/>
      <c r="QCM142" s="20"/>
      <c r="QCN142" s="20"/>
      <c r="QCO142" s="20"/>
      <c r="QCP142" s="20"/>
      <c r="QCQ142" s="20"/>
      <c r="QCR142" s="20"/>
      <c r="QCS142" s="20"/>
      <c r="QCT142" s="20"/>
      <c r="QCU142" s="20"/>
      <c r="QCV142" s="20"/>
      <c r="QCW142" s="20"/>
      <c r="QCX142" s="20"/>
      <c r="QCY142" s="20"/>
      <c r="QCZ142" s="20"/>
      <c r="QDA142" s="20"/>
      <c r="QDB142" s="20"/>
      <c r="QDC142" s="20"/>
      <c r="QDD142" s="20"/>
      <c r="QDE142" s="20"/>
      <c r="QDF142" s="20"/>
      <c r="QDG142" s="20"/>
      <c r="QDH142" s="20"/>
      <c r="QDI142" s="20"/>
      <c r="QDJ142" s="20"/>
      <c r="QDK142" s="20"/>
      <c r="QDL142" s="20"/>
      <c r="QDM142" s="20"/>
      <c r="QDN142" s="20"/>
      <c r="QDO142" s="20"/>
      <c r="QDP142" s="20"/>
      <c r="QDQ142" s="20"/>
      <c r="QDR142" s="20"/>
      <c r="QDS142" s="20"/>
      <c r="QDT142" s="20"/>
      <c r="QDU142" s="20"/>
      <c r="QDV142" s="20"/>
      <c r="QDW142" s="20"/>
      <c r="QDX142" s="20"/>
      <c r="QDY142" s="20"/>
      <c r="QDZ142" s="20"/>
      <c r="QEA142" s="20"/>
      <c r="QEB142" s="20"/>
      <c r="QEC142" s="20"/>
      <c r="QED142" s="20"/>
      <c r="QEE142" s="20"/>
      <c r="QEF142" s="20"/>
      <c r="QEG142" s="20"/>
      <c r="QEH142" s="20"/>
      <c r="QEI142" s="20"/>
      <c r="QEJ142" s="20"/>
      <c r="QEK142" s="20"/>
      <c r="QEL142" s="20"/>
      <c r="QEM142" s="20"/>
      <c r="QEN142" s="20"/>
      <c r="QEO142" s="20"/>
      <c r="QEP142" s="20"/>
      <c r="QEQ142" s="20"/>
      <c r="QER142" s="20"/>
      <c r="QES142" s="20"/>
      <c r="QET142" s="20"/>
      <c r="QEU142" s="20"/>
      <c r="QEV142" s="20"/>
      <c r="QEW142" s="20"/>
      <c r="QEX142" s="20"/>
      <c r="QEY142" s="20"/>
      <c r="QEZ142" s="20"/>
      <c r="QFA142" s="20"/>
      <c r="QFB142" s="20"/>
      <c r="QFC142" s="20"/>
      <c r="QFD142" s="20"/>
      <c r="QFE142" s="20"/>
      <c r="QFF142" s="20"/>
      <c r="QFG142" s="20"/>
      <c r="QFH142" s="20"/>
      <c r="QFI142" s="20"/>
      <c r="QFJ142" s="20"/>
      <c r="QFK142" s="20"/>
      <c r="QFL142" s="20"/>
      <c r="QFM142" s="20"/>
      <c r="QFN142" s="20"/>
      <c r="QFO142" s="20"/>
      <c r="QFP142" s="20"/>
      <c r="QFQ142" s="20"/>
      <c r="QFR142" s="20"/>
      <c r="QFS142" s="20"/>
      <c r="QFT142" s="20"/>
      <c r="QFU142" s="20"/>
      <c r="QFV142" s="20"/>
      <c r="QFW142" s="20"/>
      <c r="QFX142" s="20"/>
      <c r="QFY142" s="20"/>
      <c r="QFZ142" s="20"/>
      <c r="QGA142" s="20"/>
      <c r="QGB142" s="20"/>
      <c r="QGC142" s="20"/>
      <c r="QGD142" s="20"/>
      <c r="QGE142" s="20"/>
      <c r="QGF142" s="20"/>
      <c r="QGG142" s="20"/>
      <c r="QGH142" s="20"/>
      <c r="QGI142" s="20"/>
      <c r="QGJ142" s="20"/>
      <c r="QGK142" s="20"/>
      <c r="QGL142" s="20"/>
      <c r="QGM142" s="20"/>
      <c r="QGN142" s="20"/>
      <c r="QGO142" s="20"/>
      <c r="QGP142" s="20"/>
      <c r="QGQ142" s="20"/>
      <c r="QGR142" s="20"/>
      <c r="QGS142" s="20"/>
      <c r="QGT142" s="20"/>
      <c r="QGU142" s="20"/>
      <c r="QGV142" s="20"/>
      <c r="QGW142" s="20"/>
      <c r="QGX142" s="20"/>
      <c r="QGY142" s="20"/>
      <c r="QGZ142" s="20"/>
      <c r="QHA142" s="20"/>
      <c r="QHB142" s="20"/>
      <c r="QHC142" s="20"/>
      <c r="QHD142" s="20"/>
      <c r="QHE142" s="20"/>
      <c r="QHF142" s="20"/>
      <c r="QHG142" s="20"/>
      <c r="QHH142" s="20"/>
      <c r="QHI142" s="20"/>
      <c r="QHJ142" s="20"/>
      <c r="QHK142" s="20"/>
      <c r="QHL142" s="20"/>
      <c r="QHM142" s="20"/>
      <c r="QHN142" s="20"/>
      <c r="QHO142" s="20"/>
      <c r="QHP142" s="20"/>
      <c r="QHQ142" s="20"/>
      <c r="QHR142" s="20"/>
      <c r="QHS142" s="20"/>
      <c r="QHT142" s="20"/>
      <c r="QHU142" s="20"/>
      <c r="QHV142" s="20"/>
      <c r="QHW142" s="20"/>
      <c r="QHX142" s="20"/>
      <c r="QHY142" s="20"/>
      <c r="QHZ142" s="20"/>
      <c r="QIA142" s="21"/>
      <c r="QIB142" s="21"/>
      <c r="QIC142" s="21"/>
      <c r="QID142" s="21"/>
      <c r="QIE142" s="21"/>
      <c r="QIF142" s="21"/>
      <c r="QIG142" s="20"/>
      <c r="QIH142" s="20"/>
      <c r="QII142" s="20"/>
      <c r="QIJ142" s="20"/>
      <c r="QIK142" s="20"/>
      <c r="QIL142" s="20"/>
      <c r="QIM142" s="20"/>
      <c r="QIN142" s="20"/>
      <c r="QIO142" s="20"/>
      <c r="QIP142" s="20"/>
      <c r="QIQ142" s="20"/>
      <c r="QIR142" s="20"/>
      <c r="QIS142" s="20"/>
      <c r="QIT142" s="20"/>
      <c r="QIU142" s="20"/>
      <c r="QIV142" s="20"/>
      <c r="QIW142" s="20"/>
      <c r="QIX142" s="20"/>
      <c r="QIY142" s="20"/>
      <c r="QIZ142" s="20"/>
      <c r="QJA142" s="20"/>
      <c r="QJB142" s="20"/>
      <c r="QJC142" s="20"/>
      <c r="QJD142" s="20"/>
      <c r="QJE142" s="20"/>
      <c r="QJF142" s="20"/>
      <c r="QJG142" s="20"/>
      <c r="QJH142" s="20"/>
      <c r="QJI142" s="20"/>
      <c r="QJJ142" s="20"/>
      <c r="QJK142" s="20"/>
      <c r="QJL142" s="20"/>
      <c r="QJM142" s="20"/>
      <c r="QJN142" s="20"/>
      <c r="QJO142" s="20"/>
      <c r="QJP142" s="20"/>
      <c r="QJQ142" s="20"/>
      <c r="QJR142" s="20"/>
      <c r="QJS142" s="20"/>
      <c r="QJT142" s="20"/>
      <c r="QJU142" s="20"/>
      <c r="QJV142" s="20"/>
      <c r="QJW142" s="20"/>
      <c r="QJX142" s="20"/>
      <c r="QJY142" s="20"/>
      <c r="QJZ142" s="20"/>
      <c r="QKA142" s="20"/>
      <c r="QKB142" s="20"/>
      <c r="QKC142" s="20"/>
      <c r="QKD142" s="20"/>
      <c r="QKE142" s="20"/>
      <c r="QKF142" s="20"/>
      <c r="QKG142" s="20"/>
      <c r="QKH142" s="20"/>
      <c r="QKI142" s="20"/>
      <c r="QKJ142" s="20"/>
      <c r="QKK142" s="20"/>
      <c r="QKL142" s="20"/>
      <c r="QKM142" s="20"/>
      <c r="QKN142" s="20"/>
      <c r="QKO142" s="20"/>
      <c r="QKP142" s="20"/>
      <c r="QKQ142" s="20"/>
      <c r="QKR142" s="20"/>
      <c r="QKS142" s="20"/>
      <c r="QKT142" s="20"/>
      <c r="QKU142" s="20"/>
      <c r="QKV142" s="20"/>
      <c r="QKW142" s="20"/>
      <c r="QKX142" s="20"/>
      <c r="QKY142" s="20"/>
      <c r="QKZ142" s="20"/>
      <c r="QLA142" s="20"/>
      <c r="QLB142" s="20"/>
      <c r="QLC142" s="20"/>
      <c r="QLD142" s="20"/>
      <c r="QLE142" s="20"/>
      <c r="QLF142" s="20"/>
      <c r="QLG142" s="20"/>
      <c r="QLH142" s="20"/>
      <c r="QLI142" s="20"/>
      <c r="QLJ142" s="20"/>
      <c r="QLK142" s="20"/>
      <c r="QLL142" s="20"/>
      <c r="QLM142" s="20"/>
      <c r="QLN142" s="20"/>
      <c r="QLO142" s="20"/>
      <c r="QLP142" s="20"/>
      <c r="QLQ142" s="20"/>
      <c r="QLR142" s="20"/>
      <c r="QLS142" s="20"/>
      <c r="QLT142" s="20"/>
      <c r="QLU142" s="20"/>
      <c r="QLV142" s="20"/>
      <c r="QLW142" s="20"/>
      <c r="QLX142" s="20"/>
      <c r="QLY142" s="20"/>
      <c r="QLZ142" s="20"/>
      <c r="QMA142" s="20"/>
      <c r="QMB142" s="20"/>
      <c r="QMC142" s="20"/>
      <c r="QMD142" s="20"/>
      <c r="QME142" s="20"/>
      <c r="QMF142" s="20"/>
      <c r="QMG142" s="20"/>
      <c r="QMH142" s="20"/>
      <c r="QMI142" s="20"/>
      <c r="QMJ142" s="20"/>
      <c r="QMK142" s="20"/>
      <c r="QML142" s="20"/>
      <c r="QMM142" s="20"/>
      <c r="QMN142" s="20"/>
      <c r="QMO142" s="20"/>
      <c r="QMP142" s="20"/>
      <c r="QMQ142" s="20"/>
      <c r="QMR142" s="20"/>
      <c r="QMS142" s="20"/>
      <c r="QMT142" s="20"/>
      <c r="QMU142" s="20"/>
      <c r="QMV142" s="20"/>
      <c r="QMW142" s="20"/>
      <c r="QMX142" s="20"/>
      <c r="QMY142" s="20"/>
      <c r="QMZ142" s="20"/>
      <c r="QNA142" s="20"/>
      <c r="QNB142" s="20"/>
      <c r="QNC142" s="20"/>
      <c r="QND142" s="20"/>
      <c r="QNE142" s="20"/>
      <c r="QNF142" s="20"/>
      <c r="QNG142" s="20"/>
      <c r="QNH142" s="20"/>
      <c r="QNI142" s="20"/>
      <c r="QNJ142" s="20"/>
      <c r="QNK142" s="20"/>
      <c r="QNL142" s="20"/>
      <c r="QNM142" s="20"/>
      <c r="QNN142" s="20"/>
      <c r="QNO142" s="20"/>
      <c r="QNP142" s="20"/>
      <c r="QNQ142" s="20"/>
      <c r="QNR142" s="20"/>
      <c r="QNS142" s="20"/>
      <c r="QNT142" s="20"/>
      <c r="QNU142" s="20"/>
      <c r="QNV142" s="20"/>
      <c r="QNW142" s="20"/>
      <c r="QNX142" s="20"/>
      <c r="QNY142" s="20"/>
      <c r="QNZ142" s="20"/>
      <c r="QOA142" s="20"/>
      <c r="QOB142" s="20"/>
      <c r="QOC142" s="20"/>
      <c r="QOD142" s="20"/>
      <c r="QOE142" s="20"/>
      <c r="QOF142" s="20"/>
      <c r="QOG142" s="20"/>
      <c r="QOH142" s="20"/>
      <c r="QOI142" s="20"/>
      <c r="QOJ142" s="20"/>
      <c r="QOK142" s="20"/>
      <c r="QOL142" s="20"/>
      <c r="QOM142" s="20"/>
      <c r="QON142" s="20"/>
      <c r="QOO142" s="20"/>
      <c r="QOP142" s="20"/>
      <c r="QOQ142" s="20"/>
      <c r="QOR142" s="20"/>
      <c r="QOS142" s="20"/>
      <c r="QOT142" s="20"/>
      <c r="QOU142" s="20"/>
      <c r="QOV142" s="20"/>
      <c r="QOW142" s="20"/>
      <c r="QOX142" s="20"/>
      <c r="QOY142" s="20"/>
      <c r="QOZ142" s="20"/>
      <c r="QPA142" s="20"/>
      <c r="QPB142" s="20"/>
      <c r="QPC142" s="20"/>
      <c r="QPD142" s="20"/>
      <c r="QPE142" s="20"/>
      <c r="QPF142" s="20"/>
      <c r="QPG142" s="20"/>
      <c r="QPH142" s="20"/>
      <c r="QPI142" s="20"/>
      <c r="QPJ142" s="20"/>
      <c r="QPK142" s="20"/>
      <c r="QPL142" s="20"/>
      <c r="QPM142" s="20"/>
      <c r="QPN142" s="20"/>
      <c r="QPO142" s="20"/>
      <c r="QPP142" s="20"/>
      <c r="QPQ142" s="20"/>
      <c r="QPR142" s="20"/>
      <c r="QPS142" s="20"/>
      <c r="QPT142" s="20"/>
      <c r="QPU142" s="20"/>
      <c r="QPV142" s="20"/>
      <c r="QPW142" s="20"/>
      <c r="QPX142" s="20"/>
      <c r="QPY142" s="20"/>
      <c r="QPZ142" s="20"/>
      <c r="QQA142" s="20"/>
      <c r="QQB142" s="20"/>
      <c r="QQC142" s="20"/>
      <c r="QQD142" s="20"/>
      <c r="QQE142" s="20"/>
      <c r="QQF142" s="20"/>
      <c r="QQG142" s="20"/>
      <c r="QQH142" s="20"/>
      <c r="QQI142" s="20"/>
      <c r="QQJ142" s="20"/>
      <c r="QQK142" s="20"/>
      <c r="QQL142" s="20"/>
      <c r="QQM142" s="20"/>
      <c r="QQN142" s="20"/>
      <c r="QQO142" s="20"/>
      <c r="QQP142" s="20"/>
      <c r="QQQ142" s="20"/>
      <c r="QQR142" s="20"/>
      <c r="QQS142" s="20"/>
      <c r="QQT142" s="20"/>
      <c r="QQU142" s="20"/>
      <c r="QQV142" s="20"/>
      <c r="QQW142" s="20"/>
      <c r="QQX142" s="20"/>
      <c r="QQY142" s="20"/>
      <c r="QQZ142" s="20"/>
      <c r="QRA142" s="20"/>
      <c r="QRB142" s="20"/>
      <c r="QRC142" s="20"/>
      <c r="QRD142" s="20"/>
      <c r="QRE142" s="20"/>
      <c r="QRF142" s="20"/>
      <c r="QRG142" s="20"/>
      <c r="QRH142" s="20"/>
      <c r="QRI142" s="20"/>
      <c r="QRJ142" s="20"/>
      <c r="QRK142" s="20"/>
      <c r="QRL142" s="20"/>
      <c r="QRM142" s="20"/>
      <c r="QRN142" s="20"/>
      <c r="QRO142" s="20"/>
      <c r="QRP142" s="20"/>
      <c r="QRQ142" s="20"/>
      <c r="QRR142" s="20"/>
      <c r="QRS142" s="20"/>
      <c r="QRT142" s="20"/>
      <c r="QRU142" s="20"/>
      <c r="QRV142" s="20"/>
      <c r="QRW142" s="21"/>
      <c r="QRX142" s="21"/>
      <c r="QRY142" s="21"/>
      <c r="QRZ142" s="21"/>
      <c r="QSA142" s="21"/>
      <c r="QSB142" s="21"/>
      <c r="QSC142" s="20"/>
      <c r="QSD142" s="20"/>
      <c r="QSE142" s="20"/>
      <c r="QSF142" s="20"/>
      <c r="QSG142" s="20"/>
      <c r="QSH142" s="20"/>
      <c r="QSI142" s="20"/>
      <c r="QSJ142" s="20"/>
      <c r="QSK142" s="20"/>
      <c r="QSL142" s="20"/>
      <c r="QSM142" s="20"/>
      <c r="QSN142" s="20"/>
      <c r="QSO142" s="20"/>
      <c r="QSP142" s="20"/>
      <c r="QSQ142" s="20"/>
      <c r="QSR142" s="20"/>
      <c r="QSS142" s="20"/>
      <c r="QST142" s="20"/>
      <c r="QSU142" s="20"/>
      <c r="QSV142" s="20"/>
      <c r="QSW142" s="20"/>
      <c r="QSX142" s="20"/>
      <c r="QSY142" s="20"/>
      <c r="QSZ142" s="20"/>
      <c r="QTA142" s="20"/>
      <c r="QTB142" s="20"/>
      <c r="QTC142" s="20"/>
      <c r="QTD142" s="20"/>
      <c r="QTE142" s="20"/>
      <c r="QTF142" s="20"/>
      <c r="QTG142" s="20"/>
      <c r="QTH142" s="20"/>
      <c r="QTI142" s="20"/>
      <c r="QTJ142" s="20"/>
      <c r="QTK142" s="20"/>
      <c r="QTL142" s="20"/>
      <c r="QTM142" s="20"/>
      <c r="QTN142" s="20"/>
      <c r="QTO142" s="20"/>
      <c r="QTP142" s="20"/>
      <c r="QTQ142" s="20"/>
      <c r="QTR142" s="20"/>
      <c r="QTS142" s="20"/>
      <c r="QTT142" s="20"/>
      <c r="QTU142" s="20"/>
      <c r="QTV142" s="20"/>
      <c r="QTW142" s="20"/>
      <c r="QTX142" s="20"/>
      <c r="QTY142" s="20"/>
      <c r="QTZ142" s="20"/>
      <c r="QUA142" s="20"/>
      <c r="QUB142" s="20"/>
      <c r="QUC142" s="20"/>
      <c r="QUD142" s="20"/>
      <c r="QUE142" s="20"/>
      <c r="QUF142" s="20"/>
      <c r="QUG142" s="20"/>
      <c r="QUH142" s="20"/>
      <c r="QUI142" s="20"/>
      <c r="QUJ142" s="20"/>
      <c r="QUK142" s="20"/>
      <c r="QUL142" s="20"/>
      <c r="QUM142" s="20"/>
      <c r="QUN142" s="20"/>
      <c r="QUO142" s="20"/>
      <c r="QUP142" s="20"/>
      <c r="QUQ142" s="20"/>
      <c r="QUR142" s="20"/>
      <c r="QUS142" s="20"/>
      <c r="QUT142" s="20"/>
      <c r="QUU142" s="20"/>
      <c r="QUV142" s="20"/>
      <c r="QUW142" s="20"/>
      <c r="QUX142" s="20"/>
      <c r="QUY142" s="20"/>
      <c r="QUZ142" s="20"/>
      <c r="QVA142" s="20"/>
      <c r="QVB142" s="20"/>
      <c r="QVC142" s="20"/>
      <c r="QVD142" s="20"/>
      <c r="QVE142" s="20"/>
      <c r="QVF142" s="20"/>
      <c r="QVG142" s="20"/>
      <c r="QVH142" s="20"/>
      <c r="QVI142" s="20"/>
      <c r="QVJ142" s="20"/>
      <c r="QVK142" s="20"/>
      <c r="QVL142" s="20"/>
      <c r="QVM142" s="20"/>
      <c r="QVN142" s="20"/>
      <c r="QVO142" s="20"/>
      <c r="QVP142" s="20"/>
      <c r="QVQ142" s="20"/>
      <c r="QVR142" s="20"/>
      <c r="QVS142" s="20"/>
      <c r="QVT142" s="20"/>
      <c r="QVU142" s="20"/>
      <c r="QVV142" s="20"/>
      <c r="QVW142" s="20"/>
      <c r="QVX142" s="20"/>
      <c r="QVY142" s="20"/>
      <c r="QVZ142" s="20"/>
      <c r="QWA142" s="20"/>
      <c r="QWB142" s="20"/>
      <c r="QWC142" s="20"/>
      <c r="QWD142" s="20"/>
      <c r="QWE142" s="20"/>
      <c r="QWF142" s="20"/>
      <c r="QWG142" s="20"/>
      <c r="QWH142" s="20"/>
      <c r="QWI142" s="20"/>
      <c r="QWJ142" s="20"/>
      <c r="QWK142" s="20"/>
      <c r="QWL142" s="20"/>
      <c r="QWM142" s="20"/>
      <c r="QWN142" s="20"/>
      <c r="QWO142" s="20"/>
      <c r="QWP142" s="20"/>
      <c r="QWQ142" s="20"/>
      <c r="QWR142" s="20"/>
      <c r="QWS142" s="20"/>
      <c r="QWT142" s="20"/>
      <c r="QWU142" s="20"/>
      <c r="QWV142" s="20"/>
      <c r="QWW142" s="20"/>
      <c r="QWX142" s="20"/>
      <c r="QWY142" s="20"/>
      <c r="QWZ142" s="20"/>
      <c r="QXA142" s="20"/>
      <c r="QXB142" s="20"/>
      <c r="QXC142" s="20"/>
      <c r="QXD142" s="20"/>
      <c r="QXE142" s="20"/>
      <c r="QXF142" s="20"/>
      <c r="QXG142" s="20"/>
      <c r="QXH142" s="20"/>
      <c r="QXI142" s="20"/>
      <c r="QXJ142" s="20"/>
      <c r="QXK142" s="20"/>
      <c r="QXL142" s="20"/>
      <c r="QXM142" s="20"/>
      <c r="QXN142" s="20"/>
      <c r="QXO142" s="20"/>
      <c r="QXP142" s="20"/>
      <c r="QXQ142" s="20"/>
      <c r="QXR142" s="20"/>
      <c r="QXS142" s="20"/>
      <c r="QXT142" s="20"/>
      <c r="QXU142" s="20"/>
      <c r="QXV142" s="20"/>
      <c r="QXW142" s="20"/>
      <c r="QXX142" s="20"/>
      <c r="QXY142" s="20"/>
      <c r="QXZ142" s="20"/>
      <c r="QYA142" s="20"/>
      <c r="QYB142" s="20"/>
      <c r="QYC142" s="20"/>
      <c r="QYD142" s="20"/>
      <c r="QYE142" s="20"/>
      <c r="QYF142" s="20"/>
      <c r="QYG142" s="20"/>
      <c r="QYH142" s="20"/>
      <c r="QYI142" s="20"/>
      <c r="QYJ142" s="20"/>
      <c r="QYK142" s="20"/>
      <c r="QYL142" s="20"/>
      <c r="QYM142" s="20"/>
      <c r="QYN142" s="20"/>
      <c r="QYO142" s="20"/>
      <c r="QYP142" s="20"/>
      <c r="QYQ142" s="20"/>
      <c r="QYR142" s="20"/>
      <c r="QYS142" s="20"/>
      <c r="QYT142" s="20"/>
      <c r="QYU142" s="20"/>
      <c r="QYV142" s="20"/>
      <c r="QYW142" s="20"/>
      <c r="QYX142" s="20"/>
      <c r="QYY142" s="20"/>
      <c r="QYZ142" s="20"/>
      <c r="QZA142" s="20"/>
      <c r="QZB142" s="20"/>
      <c r="QZC142" s="20"/>
      <c r="QZD142" s="20"/>
      <c r="QZE142" s="20"/>
      <c r="QZF142" s="20"/>
      <c r="QZG142" s="20"/>
      <c r="QZH142" s="20"/>
      <c r="QZI142" s="20"/>
      <c r="QZJ142" s="20"/>
      <c r="QZK142" s="20"/>
      <c r="QZL142" s="20"/>
      <c r="QZM142" s="20"/>
      <c r="QZN142" s="20"/>
      <c r="QZO142" s="20"/>
      <c r="QZP142" s="20"/>
      <c r="QZQ142" s="20"/>
      <c r="QZR142" s="20"/>
      <c r="QZS142" s="20"/>
      <c r="QZT142" s="20"/>
      <c r="QZU142" s="20"/>
      <c r="QZV142" s="20"/>
      <c r="QZW142" s="20"/>
      <c r="QZX142" s="20"/>
      <c r="QZY142" s="20"/>
      <c r="QZZ142" s="20"/>
      <c r="RAA142" s="20"/>
      <c r="RAB142" s="20"/>
      <c r="RAC142" s="20"/>
      <c r="RAD142" s="20"/>
      <c r="RAE142" s="20"/>
      <c r="RAF142" s="20"/>
      <c r="RAG142" s="20"/>
      <c r="RAH142" s="20"/>
      <c r="RAI142" s="20"/>
      <c r="RAJ142" s="20"/>
      <c r="RAK142" s="20"/>
      <c r="RAL142" s="20"/>
      <c r="RAM142" s="20"/>
      <c r="RAN142" s="20"/>
      <c r="RAO142" s="20"/>
      <c r="RAP142" s="20"/>
      <c r="RAQ142" s="20"/>
      <c r="RAR142" s="20"/>
      <c r="RAS142" s="20"/>
      <c r="RAT142" s="20"/>
      <c r="RAU142" s="20"/>
      <c r="RAV142" s="20"/>
      <c r="RAW142" s="20"/>
      <c r="RAX142" s="20"/>
      <c r="RAY142" s="20"/>
      <c r="RAZ142" s="20"/>
      <c r="RBA142" s="20"/>
      <c r="RBB142" s="20"/>
      <c r="RBC142" s="20"/>
      <c r="RBD142" s="20"/>
      <c r="RBE142" s="20"/>
      <c r="RBF142" s="20"/>
      <c r="RBG142" s="20"/>
      <c r="RBH142" s="20"/>
      <c r="RBI142" s="20"/>
      <c r="RBJ142" s="20"/>
      <c r="RBK142" s="20"/>
      <c r="RBL142" s="20"/>
      <c r="RBM142" s="20"/>
      <c r="RBN142" s="20"/>
      <c r="RBO142" s="20"/>
      <c r="RBP142" s="20"/>
      <c r="RBQ142" s="20"/>
      <c r="RBR142" s="20"/>
      <c r="RBS142" s="21"/>
      <c r="RBT142" s="21"/>
      <c r="RBU142" s="21"/>
      <c r="RBV142" s="21"/>
      <c r="RBW142" s="21"/>
      <c r="RBX142" s="21"/>
      <c r="RBY142" s="20"/>
      <c r="RBZ142" s="20"/>
      <c r="RCA142" s="20"/>
      <c r="RCB142" s="20"/>
      <c r="RCC142" s="20"/>
      <c r="RCD142" s="20"/>
      <c r="RCE142" s="20"/>
      <c r="RCF142" s="20"/>
      <c r="RCG142" s="20"/>
      <c r="RCH142" s="20"/>
      <c r="RCI142" s="20"/>
      <c r="RCJ142" s="20"/>
      <c r="RCK142" s="20"/>
      <c r="RCL142" s="20"/>
      <c r="RCM142" s="20"/>
      <c r="RCN142" s="20"/>
      <c r="RCO142" s="20"/>
      <c r="RCP142" s="20"/>
      <c r="RCQ142" s="20"/>
      <c r="RCR142" s="20"/>
      <c r="RCS142" s="20"/>
      <c r="RCT142" s="20"/>
      <c r="RCU142" s="20"/>
      <c r="RCV142" s="20"/>
      <c r="RCW142" s="20"/>
      <c r="RCX142" s="20"/>
      <c r="RCY142" s="20"/>
      <c r="RCZ142" s="20"/>
      <c r="RDA142" s="20"/>
      <c r="RDB142" s="20"/>
      <c r="RDC142" s="20"/>
      <c r="RDD142" s="20"/>
      <c r="RDE142" s="20"/>
      <c r="RDF142" s="20"/>
      <c r="RDG142" s="20"/>
      <c r="RDH142" s="20"/>
      <c r="RDI142" s="20"/>
      <c r="RDJ142" s="20"/>
      <c r="RDK142" s="20"/>
      <c r="RDL142" s="20"/>
      <c r="RDM142" s="20"/>
      <c r="RDN142" s="20"/>
      <c r="RDO142" s="20"/>
      <c r="RDP142" s="20"/>
      <c r="RDQ142" s="20"/>
      <c r="RDR142" s="20"/>
      <c r="RDS142" s="20"/>
      <c r="RDT142" s="20"/>
      <c r="RDU142" s="20"/>
      <c r="RDV142" s="20"/>
      <c r="RDW142" s="20"/>
      <c r="RDX142" s="20"/>
      <c r="RDY142" s="20"/>
      <c r="RDZ142" s="20"/>
      <c r="REA142" s="20"/>
      <c r="REB142" s="20"/>
      <c r="REC142" s="20"/>
      <c r="RED142" s="20"/>
      <c r="REE142" s="20"/>
      <c r="REF142" s="20"/>
      <c r="REG142" s="20"/>
      <c r="REH142" s="20"/>
      <c r="REI142" s="20"/>
      <c r="REJ142" s="20"/>
      <c r="REK142" s="20"/>
      <c r="REL142" s="20"/>
      <c r="REM142" s="20"/>
      <c r="REN142" s="20"/>
      <c r="REO142" s="20"/>
      <c r="REP142" s="20"/>
      <c r="REQ142" s="20"/>
      <c r="RER142" s="20"/>
      <c r="RES142" s="20"/>
      <c r="RET142" s="20"/>
      <c r="REU142" s="20"/>
      <c r="REV142" s="20"/>
      <c r="REW142" s="20"/>
      <c r="REX142" s="20"/>
      <c r="REY142" s="20"/>
      <c r="REZ142" s="20"/>
      <c r="RFA142" s="20"/>
      <c r="RFB142" s="20"/>
      <c r="RFC142" s="20"/>
      <c r="RFD142" s="20"/>
      <c r="RFE142" s="20"/>
      <c r="RFF142" s="20"/>
      <c r="RFG142" s="20"/>
      <c r="RFH142" s="20"/>
      <c r="RFI142" s="20"/>
      <c r="RFJ142" s="20"/>
      <c r="RFK142" s="20"/>
      <c r="RFL142" s="20"/>
      <c r="RFM142" s="20"/>
      <c r="RFN142" s="20"/>
      <c r="RFO142" s="20"/>
      <c r="RFP142" s="20"/>
      <c r="RFQ142" s="20"/>
      <c r="RFR142" s="20"/>
      <c r="RFS142" s="20"/>
      <c r="RFT142" s="20"/>
      <c r="RFU142" s="20"/>
      <c r="RFV142" s="20"/>
      <c r="RFW142" s="20"/>
      <c r="RFX142" s="20"/>
      <c r="RFY142" s="20"/>
      <c r="RFZ142" s="20"/>
      <c r="RGA142" s="20"/>
      <c r="RGB142" s="20"/>
      <c r="RGC142" s="20"/>
      <c r="RGD142" s="20"/>
      <c r="RGE142" s="20"/>
      <c r="RGF142" s="20"/>
      <c r="RGG142" s="20"/>
      <c r="RGH142" s="20"/>
      <c r="RGI142" s="20"/>
      <c r="RGJ142" s="20"/>
      <c r="RGK142" s="20"/>
      <c r="RGL142" s="20"/>
      <c r="RGM142" s="20"/>
      <c r="RGN142" s="20"/>
      <c r="RGO142" s="20"/>
      <c r="RGP142" s="20"/>
      <c r="RGQ142" s="20"/>
      <c r="RGR142" s="20"/>
      <c r="RGS142" s="20"/>
      <c r="RGT142" s="20"/>
      <c r="RGU142" s="20"/>
      <c r="RGV142" s="20"/>
      <c r="RGW142" s="20"/>
      <c r="RGX142" s="20"/>
      <c r="RGY142" s="20"/>
      <c r="RGZ142" s="20"/>
      <c r="RHA142" s="20"/>
      <c r="RHB142" s="20"/>
      <c r="RHC142" s="20"/>
      <c r="RHD142" s="20"/>
      <c r="RHE142" s="20"/>
      <c r="RHF142" s="20"/>
      <c r="RHG142" s="20"/>
      <c r="RHH142" s="20"/>
      <c r="RHI142" s="20"/>
      <c r="RHJ142" s="20"/>
      <c r="RHK142" s="20"/>
      <c r="RHL142" s="20"/>
      <c r="RHM142" s="20"/>
      <c r="RHN142" s="20"/>
      <c r="RHO142" s="20"/>
      <c r="RHP142" s="20"/>
      <c r="RHQ142" s="20"/>
      <c r="RHR142" s="20"/>
      <c r="RHS142" s="20"/>
      <c r="RHT142" s="20"/>
      <c r="RHU142" s="20"/>
      <c r="RHV142" s="20"/>
      <c r="RHW142" s="20"/>
      <c r="RHX142" s="20"/>
      <c r="RHY142" s="20"/>
      <c r="RHZ142" s="20"/>
      <c r="RIA142" s="20"/>
      <c r="RIB142" s="20"/>
      <c r="RIC142" s="20"/>
      <c r="RID142" s="20"/>
      <c r="RIE142" s="20"/>
      <c r="RIF142" s="20"/>
      <c r="RIG142" s="20"/>
      <c r="RIH142" s="20"/>
      <c r="RII142" s="20"/>
      <c r="RIJ142" s="20"/>
      <c r="RIK142" s="20"/>
      <c r="RIL142" s="20"/>
      <c r="RIM142" s="20"/>
      <c r="RIN142" s="20"/>
      <c r="RIO142" s="20"/>
      <c r="RIP142" s="20"/>
      <c r="RIQ142" s="20"/>
      <c r="RIR142" s="20"/>
      <c r="RIS142" s="20"/>
      <c r="RIT142" s="20"/>
      <c r="RIU142" s="20"/>
      <c r="RIV142" s="20"/>
      <c r="RIW142" s="20"/>
      <c r="RIX142" s="20"/>
      <c r="RIY142" s="20"/>
      <c r="RIZ142" s="20"/>
      <c r="RJA142" s="20"/>
      <c r="RJB142" s="20"/>
      <c r="RJC142" s="20"/>
      <c r="RJD142" s="20"/>
      <c r="RJE142" s="20"/>
      <c r="RJF142" s="20"/>
      <c r="RJG142" s="20"/>
      <c r="RJH142" s="20"/>
      <c r="RJI142" s="20"/>
      <c r="RJJ142" s="20"/>
      <c r="RJK142" s="20"/>
      <c r="RJL142" s="20"/>
      <c r="RJM142" s="20"/>
      <c r="RJN142" s="20"/>
      <c r="RJO142" s="20"/>
      <c r="RJP142" s="20"/>
      <c r="RJQ142" s="20"/>
      <c r="RJR142" s="20"/>
      <c r="RJS142" s="20"/>
      <c r="RJT142" s="20"/>
      <c r="RJU142" s="20"/>
      <c r="RJV142" s="20"/>
      <c r="RJW142" s="20"/>
      <c r="RJX142" s="20"/>
      <c r="RJY142" s="20"/>
      <c r="RJZ142" s="20"/>
      <c r="RKA142" s="20"/>
      <c r="RKB142" s="20"/>
      <c r="RKC142" s="20"/>
      <c r="RKD142" s="20"/>
      <c r="RKE142" s="20"/>
      <c r="RKF142" s="20"/>
      <c r="RKG142" s="20"/>
      <c r="RKH142" s="20"/>
      <c r="RKI142" s="20"/>
      <c r="RKJ142" s="20"/>
      <c r="RKK142" s="20"/>
      <c r="RKL142" s="20"/>
      <c r="RKM142" s="20"/>
      <c r="RKN142" s="20"/>
      <c r="RKO142" s="20"/>
      <c r="RKP142" s="20"/>
      <c r="RKQ142" s="20"/>
      <c r="RKR142" s="20"/>
      <c r="RKS142" s="20"/>
      <c r="RKT142" s="20"/>
      <c r="RKU142" s="20"/>
      <c r="RKV142" s="20"/>
      <c r="RKW142" s="20"/>
      <c r="RKX142" s="20"/>
      <c r="RKY142" s="20"/>
      <c r="RKZ142" s="20"/>
      <c r="RLA142" s="20"/>
      <c r="RLB142" s="20"/>
      <c r="RLC142" s="20"/>
      <c r="RLD142" s="20"/>
      <c r="RLE142" s="20"/>
      <c r="RLF142" s="20"/>
      <c r="RLG142" s="20"/>
      <c r="RLH142" s="20"/>
      <c r="RLI142" s="20"/>
      <c r="RLJ142" s="20"/>
      <c r="RLK142" s="20"/>
      <c r="RLL142" s="20"/>
      <c r="RLM142" s="20"/>
      <c r="RLN142" s="20"/>
      <c r="RLO142" s="21"/>
      <c r="RLP142" s="21"/>
      <c r="RLQ142" s="21"/>
      <c r="RLR142" s="21"/>
      <c r="RLS142" s="21"/>
      <c r="RLT142" s="21"/>
      <c r="RLU142" s="20"/>
      <c r="RLV142" s="20"/>
      <c r="RLW142" s="20"/>
      <c r="RLX142" s="20"/>
      <c r="RLY142" s="20"/>
      <c r="RLZ142" s="20"/>
      <c r="RMA142" s="20"/>
      <c r="RMB142" s="20"/>
      <c r="RMC142" s="20"/>
      <c r="RMD142" s="20"/>
      <c r="RME142" s="20"/>
      <c r="RMF142" s="20"/>
      <c r="RMG142" s="20"/>
      <c r="RMH142" s="20"/>
      <c r="RMI142" s="20"/>
      <c r="RMJ142" s="20"/>
      <c r="RMK142" s="20"/>
      <c r="RML142" s="20"/>
      <c r="RMM142" s="20"/>
      <c r="RMN142" s="20"/>
      <c r="RMO142" s="20"/>
      <c r="RMP142" s="20"/>
      <c r="RMQ142" s="20"/>
      <c r="RMR142" s="20"/>
      <c r="RMS142" s="20"/>
      <c r="RMT142" s="20"/>
      <c r="RMU142" s="20"/>
      <c r="RMV142" s="20"/>
      <c r="RMW142" s="20"/>
      <c r="RMX142" s="20"/>
      <c r="RMY142" s="20"/>
      <c r="RMZ142" s="20"/>
      <c r="RNA142" s="20"/>
      <c r="RNB142" s="20"/>
      <c r="RNC142" s="20"/>
      <c r="RND142" s="20"/>
      <c r="RNE142" s="20"/>
      <c r="RNF142" s="20"/>
      <c r="RNG142" s="20"/>
      <c r="RNH142" s="20"/>
      <c r="RNI142" s="20"/>
      <c r="RNJ142" s="20"/>
      <c r="RNK142" s="20"/>
      <c r="RNL142" s="20"/>
      <c r="RNM142" s="20"/>
      <c r="RNN142" s="20"/>
      <c r="RNO142" s="20"/>
      <c r="RNP142" s="20"/>
      <c r="RNQ142" s="20"/>
      <c r="RNR142" s="20"/>
      <c r="RNS142" s="20"/>
      <c r="RNT142" s="20"/>
      <c r="RNU142" s="20"/>
      <c r="RNV142" s="20"/>
      <c r="RNW142" s="20"/>
      <c r="RNX142" s="20"/>
      <c r="RNY142" s="20"/>
      <c r="RNZ142" s="20"/>
      <c r="ROA142" s="20"/>
      <c r="ROB142" s="20"/>
      <c r="ROC142" s="20"/>
      <c r="ROD142" s="20"/>
      <c r="ROE142" s="20"/>
      <c r="ROF142" s="20"/>
      <c r="ROG142" s="20"/>
      <c r="ROH142" s="20"/>
      <c r="ROI142" s="20"/>
      <c r="ROJ142" s="20"/>
      <c r="ROK142" s="20"/>
      <c r="ROL142" s="20"/>
      <c r="ROM142" s="20"/>
      <c r="RON142" s="20"/>
      <c r="ROO142" s="20"/>
      <c r="ROP142" s="20"/>
      <c r="ROQ142" s="20"/>
      <c r="ROR142" s="20"/>
      <c r="ROS142" s="20"/>
      <c r="ROT142" s="20"/>
      <c r="ROU142" s="20"/>
      <c r="ROV142" s="20"/>
      <c r="ROW142" s="20"/>
      <c r="ROX142" s="20"/>
      <c r="ROY142" s="20"/>
      <c r="ROZ142" s="20"/>
      <c r="RPA142" s="20"/>
      <c r="RPB142" s="20"/>
      <c r="RPC142" s="20"/>
      <c r="RPD142" s="20"/>
      <c r="RPE142" s="20"/>
      <c r="RPF142" s="20"/>
      <c r="RPG142" s="20"/>
      <c r="RPH142" s="20"/>
      <c r="RPI142" s="20"/>
      <c r="RPJ142" s="20"/>
      <c r="RPK142" s="20"/>
      <c r="RPL142" s="20"/>
      <c r="RPM142" s="20"/>
      <c r="RPN142" s="20"/>
      <c r="RPO142" s="20"/>
      <c r="RPP142" s="20"/>
      <c r="RPQ142" s="20"/>
      <c r="RPR142" s="20"/>
      <c r="RPS142" s="20"/>
      <c r="RPT142" s="20"/>
      <c r="RPU142" s="20"/>
      <c r="RPV142" s="20"/>
      <c r="RPW142" s="20"/>
      <c r="RPX142" s="20"/>
      <c r="RPY142" s="20"/>
      <c r="RPZ142" s="20"/>
      <c r="RQA142" s="20"/>
      <c r="RQB142" s="20"/>
      <c r="RQC142" s="20"/>
      <c r="RQD142" s="20"/>
      <c r="RQE142" s="20"/>
      <c r="RQF142" s="20"/>
      <c r="RQG142" s="20"/>
      <c r="RQH142" s="20"/>
      <c r="RQI142" s="20"/>
      <c r="RQJ142" s="20"/>
      <c r="RQK142" s="20"/>
      <c r="RQL142" s="20"/>
      <c r="RQM142" s="20"/>
      <c r="RQN142" s="20"/>
      <c r="RQO142" s="20"/>
      <c r="RQP142" s="20"/>
      <c r="RQQ142" s="20"/>
      <c r="RQR142" s="20"/>
      <c r="RQS142" s="20"/>
      <c r="RQT142" s="20"/>
      <c r="RQU142" s="20"/>
      <c r="RQV142" s="20"/>
      <c r="RQW142" s="20"/>
      <c r="RQX142" s="20"/>
      <c r="RQY142" s="20"/>
      <c r="RQZ142" s="20"/>
      <c r="RRA142" s="20"/>
      <c r="RRB142" s="20"/>
      <c r="RRC142" s="20"/>
      <c r="RRD142" s="20"/>
      <c r="RRE142" s="20"/>
      <c r="RRF142" s="20"/>
      <c r="RRG142" s="20"/>
      <c r="RRH142" s="20"/>
      <c r="RRI142" s="20"/>
      <c r="RRJ142" s="20"/>
      <c r="RRK142" s="20"/>
      <c r="RRL142" s="20"/>
      <c r="RRM142" s="20"/>
      <c r="RRN142" s="20"/>
      <c r="RRO142" s="20"/>
      <c r="RRP142" s="20"/>
      <c r="RRQ142" s="20"/>
      <c r="RRR142" s="20"/>
      <c r="RRS142" s="20"/>
      <c r="RRT142" s="20"/>
      <c r="RRU142" s="20"/>
      <c r="RRV142" s="20"/>
      <c r="RRW142" s="20"/>
      <c r="RRX142" s="20"/>
      <c r="RRY142" s="20"/>
      <c r="RRZ142" s="20"/>
      <c r="RSA142" s="20"/>
      <c r="RSB142" s="20"/>
      <c r="RSC142" s="20"/>
      <c r="RSD142" s="20"/>
      <c r="RSE142" s="20"/>
      <c r="RSF142" s="20"/>
      <c r="RSG142" s="20"/>
      <c r="RSH142" s="20"/>
      <c r="RSI142" s="20"/>
      <c r="RSJ142" s="20"/>
      <c r="RSK142" s="20"/>
      <c r="RSL142" s="20"/>
      <c r="RSM142" s="20"/>
      <c r="RSN142" s="20"/>
      <c r="RSO142" s="20"/>
      <c r="RSP142" s="20"/>
      <c r="RSQ142" s="20"/>
      <c r="RSR142" s="20"/>
      <c r="RSS142" s="20"/>
      <c r="RST142" s="20"/>
      <c r="RSU142" s="20"/>
      <c r="RSV142" s="20"/>
      <c r="RSW142" s="20"/>
      <c r="RSX142" s="20"/>
      <c r="RSY142" s="20"/>
      <c r="RSZ142" s="20"/>
      <c r="RTA142" s="20"/>
      <c r="RTB142" s="20"/>
      <c r="RTC142" s="20"/>
      <c r="RTD142" s="20"/>
      <c r="RTE142" s="20"/>
      <c r="RTF142" s="20"/>
      <c r="RTG142" s="20"/>
      <c r="RTH142" s="20"/>
      <c r="RTI142" s="20"/>
      <c r="RTJ142" s="20"/>
      <c r="RTK142" s="20"/>
      <c r="RTL142" s="20"/>
      <c r="RTM142" s="20"/>
      <c r="RTN142" s="20"/>
      <c r="RTO142" s="20"/>
      <c r="RTP142" s="20"/>
      <c r="RTQ142" s="20"/>
      <c r="RTR142" s="20"/>
      <c r="RTS142" s="20"/>
      <c r="RTT142" s="20"/>
      <c r="RTU142" s="20"/>
      <c r="RTV142" s="20"/>
      <c r="RTW142" s="20"/>
      <c r="RTX142" s="20"/>
      <c r="RTY142" s="20"/>
      <c r="RTZ142" s="20"/>
      <c r="RUA142" s="20"/>
      <c r="RUB142" s="20"/>
      <c r="RUC142" s="20"/>
      <c r="RUD142" s="20"/>
      <c r="RUE142" s="20"/>
      <c r="RUF142" s="20"/>
      <c r="RUG142" s="20"/>
      <c r="RUH142" s="20"/>
      <c r="RUI142" s="20"/>
      <c r="RUJ142" s="20"/>
      <c r="RUK142" s="20"/>
      <c r="RUL142" s="20"/>
      <c r="RUM142" s="20"/>
      <c r="RUN142" s="20"/>
      <c r="RUO142" s="20"/>
      <c r="RUP142" s="20"/>
      <c r="RUQ142" s="20"/>
      <c r="RUR142" s="20"/>
      <c r="RUS142" s="20"/>
      <c r="RUT142" s="20"/>
      <c r="RUU142" s="20"/>
      <c r="RUV142" s="20"/>
      <c r="RUW142" s="20"/>
      <c r="RUX142" s="20"/>
      <c r="RUY142" s="20"/>
      <c r="RUZ142" s="20"/>
      <c r="RVA142" s="20"/>
      <c r="RVB142" s="20"/>
      <c r="RVC142" s="20"/>
      <c r="RVD142" s="20"/>
      <c r="RVE142" s="20"/>
      <c r="RVF142" s="20"/>
      <c r="RVG142" s="20"/>
      <c r="RVH142" s="20"/>
      <c r="RVI142" s="20"/>
      <c r="RVJ142" s="20"/>
      <c r="RVK142" s="21"/>
      <c r="RVL142" s="21"/>
      <c r="RVM142" s="21"/>
      <c r="RVN142" s="21"/>
      <c r="RVO142" s="21"/>
      <c r="RVP142" s="21"/>
      <c r="RVQ142" s="20"/>
      <c r="RVR142" s="20"/>
      <c r="RVS142" s="20"/>
      <c r="RVT142" s="20"/>
      <c r="RVU142" s="20"/>
      <c r="RVV142" s="20"/>
      <c r="RVW142" s="20"/>
      <c r="RVX142" s="20"/>
      <c r="RVY142" s="20"/>
      <c r="RVZ142" s="20"/>
      <c r="RWA142" s="20"/>
      <c r="RWB142" s="20"/>
      <c r="RWC142" s="20"/>
      <c r="RWD142" s="20"/>
      <c r="RWE142" s="20"/>
      <c r="RWF142" s="20"/>
      <c r="RWG142" s="20"/>
      <c r="RWH142" s="20"/>
      <c r="RWI142" s="20"/>
      <c r="RWJ142" s="20"/>
      <c r="RWK142" s="20"/>
      <c r="RWL142" s="20"/>
      <c r="RWM142" s="20"/>
      <c r="RWN142" s="20"/>
      <c r="RWO142" s="20"/>
      <c r="RWP142" s="20"/>
      <c r="RWQ142" s="20"/>
      <c r="RWR142" s="20"/>
      <c r="RWS142" s="20"/>
      <c r="RWT142" s="20"/>
      <c r="RWU142" s="20"/>
      <c r="RWV142" s="20"/>
      <c r="RWW142" s="20"/>
      <c r="RWX142" s="20"/>
      <c r="RWY142" s="20"/>
      <c r="RWZ142" s="20"/>
      <c r="RXA142" s="20"/>
      <c r="RXB142" s="20"/>
      <c r="RXC142" s="20"/>
      <c r="RXD142" s="20"/>
      <c r="RXE142" s="20"/>
      <c r="RXF142" s="20"/>
      <c r="RXG142" s="20"/>
      <c r="RXH142" s="20"/>
      <c r="RXI142" s="20"/>
      <c r="RXJ142" s="20"/>
      <c r="RXK142" s="20"/>
      <c r="RXL142" s="20"/>
      <c r="RXM142" s="20"/>
      <c r="RXN142" s="20"/>
      <c r="RXO142" s="20"/>
      <c r="RXP142" s="20"/>
      <c r="RXQ142" s="20"/>
      <c r="RXR142" s="20"/>
      <c r="RXS142" s="20"/>
      <c r="RXT142" s="20"/>
      <c r="RXU142" s="20"/>
      <c r="RXV142" s="20"/>
      <c r="RXW142" s="20"/>
      <c r="RXX142" s="20"/>
      <c r="RXY142" s="20"/>
      <c r="RXZ142" s="20"/>
      <c r="RYA142" s="20"/>
      <c r="RYB142" s="20"/>
      <c r="RYC142" s="20"/>
      <c r="RYD142" s="20"/>
      <c r="RYE142" s="20"/>
      <c r="RYF142" s="20"/>
      <c r="RYG142" s="20"/>
      <c r="RYH142" s="20"/>
      <c r="RYI142" s="20"/>
      <c r="RYJ142" s="20"/>
      <c r="RYK142" s="20"/>
      <c r="RYL142" s="20"/>
      <c r="RYM142" s="20"/>
      <c r="RYN142" s="20"/>
      <c r="RYO142" s="20"/>
      <c r="RYP142" s="20"/>
      <c r="RYQ142" s="20"/>
      <c r="RYR142" s="20"/>
      <c r="RYS142" s="20"/>
      <c r="RYT142" s="20"/>
      <c r="RYU142" s="20"/>
      <c r="RYV142" s="20"/>
      <c r="RYW142" s="20"/>
      <c r="RYX142" s="20"/>
      <c r="RYY142" s="20"/>
      <c r="RYZ142" s="20"/>
      <c r="RZA142" s="20"/>
      <c r="RZB142" s="20"/>
      <c r="RZC142" s="20"/>
      <c r="RZD142" s="20"/>
      <c r="RZE142" s="20"/>
      <c r="RZF142" s="20"/>
      <c r="RZG142" s="20"/>
      <c r="RZH142" s="20"/>
      <c r="RZI142" s="20"/>
      <c r="RZJ142" s="20"/>
      <c r="RZK142" s="20"/>
      <c r="RZL142" s="20"/>
      <c r="RZM142" s="20"/>
      <c r="RZN142" s="20"/>
      <c r="RZO142" s="20"/>
      <c r="RZP142" s="20"/>
      <c r="RZQ142" s="20"/>
      <c r="RZR142" s="20"/>
      <c r="RZS142" s="20"/>
      <c r="RZT142" s="20"/>
      <c r="RZU142" s="20"/>
      <c r="RZV142" s="20"/>
      <c r="RZW142" s="20"/>
      <c r="RZX142" s="20"/>
      <c r="RZY142" s="20"/>
      <c r="RZZ142" s="20"/>
      <c r="SAA142" s="20"/>
      <c r="SAB142" s="20"/>
      <c r="SAC142" s="20"/>
      <c r="SAD142" s="20"/>
      <c r="SAE142" s="20"/>
      <c r="SAF142" s="20"/>
      <c r="SAG142" s="20"/>
      <c r="SAH142" s="20"/>
      <c r="SAI142" s="20"/>
      <c r="SAJ142" s="20"/>
      <c r="SAK142" s="20"/>
      <c r="SAL142" s="20"/>
      <c r="SAM142" s="20"/>
      <c r="SAN142" s="20"/>
      <c r="SAO142" s="20"/>
      <c r="SAP142" s="20"/>
      <c r="SAQ142" s="20"/>
      <c r="SAR142" s="20"/>
      <c r="SAS142" s="20"/>
      <c r="SAT142" s="20"/>
      <c r="SAU142" s="20"/>
      <c r="SAV142" s="20"/>
      <c r="SAW142" s="20"/>
      <c r="SAX142" s="20"/>
      <c r="SAY142" s="20"/>
      <c r="SAZ142" s="20"/>
      <c r="SBA142" s="20"/>
      <c r="SBB142" s="20"/>
      <c r="SBC142" s="20"/>
      <c r="SBD142" s="20"/>
      <c r="SBE142" s="20"/>
      <c r="SBF142" s="20"/>
      <c r="SBG142" s="20"/>
      <c r="SBH142" s="20"/>
      <c r="SBI142" s="20"/>
      <c r="SBJ142" s="20"/>
      <c r="SBK142" s="20"/>
      <c r="SBL142" s="20"/>
      <c r="SBM142" s="20"/>
      <c r="SBN142" s="20"/>
      <c r="SBO142" s="20"/>
      <c r="SBP142" s="20"/>
      <c r="SBQ142" s="20"/>
      <c r="SBR142" s="20"/>
      <c r="SBS142" s="20"/>
      <c r="SBT142" s="20"/>
      <c r="SBU142" s="20"/>
      <c r="SBV142" s="20"/>
      <c r="SBW142" s="20"/>
      <c r="SBX142" s="20"/>
      <c r="SBY142" s="20"/>
      <c r="SBZ142" s="20"/>
      <c r="SCA142" s="20"/>
      <c r="SCB142" s="20"/>
      <c r="SCC142" s="20"/>
      <c r="SCD142" s="20"/>
      <c r="SCE142" s="20"/>
      <c r="SCF142" s="20"/>
      <c r="SCG142" s="20"/>
      <c r="SCH142" s="20"/>
      <c r="SCI142" s="20"/>
      <c r="SCJ142" s="20"/>
      <c r="SCK142" s="20"/>
      <c r="SCL142" s="20"/>
      <c r="SCM142" s="20"/>
      <c r="SCN142" s="20"/>
      <c r="SCO142" s="20"/>
      <c r="SCP142" s="20"/>
      <c r="SCQ142" s="20"/>
      <c r="SCR142" s="20"/>
      <c r="SCS142" s="20"/>
      <c r="SCT142" s="20"/>
      <c r="SCU142" s="20"/>
      <c r="SCV142" s="20"/>
      <c r="SCW142" s="20"/>
      <c r="SCX142" s="20"/>
      <c r="SCY142" s="20"/>
      <c r="SCZ142" s="20"/>
      <c r="SDA142" s="20"/>
      <c r="SDB142" s="20"/>
      <c r="SDC142" s="20"/>
      <c r="SDD142" s="20"/>
      <c r="SDE142" s="20"/>
      <c r="SDF142" s="20"/>
      <c r="SDG142" s="20"/>
      <c r="SDH142" s="20"/>
      <c r="SDI142" s="20"/>
      <c r="SDJ142" s="20"/>
      <c r="SDK142" s="20"/>
      <c r="SDL142" s="20"/>
      <c r="SDM142" s="20"/>
      <c r="SDN142" s="20"/>
      <c r="SDO142" s="20"/>
      <c r="SDP142" s="20"/>
      <c r="SDQ142" s="20"/>
      <c r="SDR142" s="20"/>
      <c r="SDS142" s="20"/>
      <c r="SDT142" s="20"/>
      <c r="SDU142" s="20"/>
      <c r="SDV142" s="20"/>
      <c r="SDW142" s="20"/>
      <c r="SDX142" s="20"/>
      <c r="SDY142" s="20"/>
      <c r="SDZ142" s="20"/>
      <c r="SEA142" s="20"/>
      <c r="SEB142" s="20"/>
      <c r="SEC142" s="20"/>
      <c r="SED142" s="20"/>
      <c r="SEE142" s="20"/>
      <c r="SEF142" s="20"/>
      <c r="SEG142" s="20"/>
      <c r="SEH142" s="20"/>
      <c r="SEI142" s="20"/>
      <c r="SEJ142" s="20"/>
      <c r="SEK142" s="20"/>
      <c r="SEL142" s="20"/>
      <c r="SEM142" s="20"/>
      <c r="SEN142" s="20"/>
      <c r="SEO142" s="20"/>
      <c r="SEP142" s="20"/>
      <c r="SEQ142" s="20"/>
      <c r="SER142" s="20"/>
      <c r="SES142" s="20"/>
      <c r="SET142" s="20"/>
      <c r="SEU142" s="20"/>
      <c r="SEV142" s="20"/>
      <c r="SEW142" s="20"/>
      <c r="SEX142" s="20"/>
      <c r="SEY142" s="20"/>
      <c r="SEZ142" s="20"/>
      <c r="SFA142" s="20"/>
      <c r="SFB142" s="20"/>
      <c r="SFC142" s="20"/>
      <c r="SFD142" s="20"/>
      <c r="SFE142" s="20"/>
      <c r="SFF142" s="20"/>
      <c r="SFG142" s="21"/>
      <c r="SFH142" s="21"/>
      <c r="SFI142" s="21"/>
      <c r="SFJ142" s="21"/>
      <c r="SFK142" s="21"/>
      <c r="SFL142" s="21"/>
      <c r="SFM142" s="20"/>
      <c r="SFN142" s="20"/>
      <c r="SFO142" s="20"/>
      <c r="SFP142" s="20"/>
      <c r="SFQ142" s="20"/>
      <c r="SFR142" s="20"/>
      <c r="SFS142" s="20"/>
      <c r="SFT142" s="20"/>
      <c r="SFU142" s="20"/>
      <c r="SFV142" s="20"/>
      <c r="SFW142" s="20"/>
      <c r="SFX142" s="20"/>
      <c r="SFY142" s="20"/>
      <c r="SFZ142" s="20"/>
      <c r="SGA142" s="20"/>
      <c r="SGB142" s="20"/>
      <c r="SGC142" s="20"/>
      <c r="SGD142" s="20"/>
      <c r="SGE142" s="20"/>
      <c r="SGF142" s="20"/>
      <c r="SGG142" s="20"/>
      <c r="SGH142" s="20"/>
      <c r="SGI142" s="20"/>
      <c r="SGJ142" s="20"/>
      <c r="SGK142" s="20"/>
      <c r="SGL142" s="20"/>
      <c r="SGM142" s="20"/>
      <c r="SGN142" s="20"/>
      <c r="SGO142" s="20"/>
      <c r="SGP142" s="20"/>
      <c r="SGQ142" s="20"/>
      <c r="SGR142" s="20"/>
      <c r="SGS142" s="20"/>
      <c r="SGT142" s="20"/>
      <c r="SGU142" s="20"/>
      <c r="SGV142" s="20"/>
      <c r="SGW142" s="20"/>
      <c r="SGX142" s="20"/>
      <c r="SGY142" s="20"/>
      <c r="SGZ142" s="20"/>
      <c r="SHA142" s="20"/>
      <c r="SHB142" s="20"/>
      <c r="SHC142" s="20"/>
      <c r="SHD142" s="20"/>
      <c r="SHE142" s="20"/>
      <c r="SHF142" s="20"/>
      <c r="SHG142" s="20"/>
      <c r="SHH142" s="20"/>
      <c r="SHI142" s="20"/>
      <c r="SHJ142" s="20"/>
      <c r="SHK142" s="20"/>
      <c r="SHL142" s="20"/>
      <c r="SHM142" s="20"/>
      <c r="SHN142" s="20"/>
      <c r="SHO142" s="20"/>
      <c r="SHP142" s="20"/>
      <c r="SHQ142" s="20"/>
      <c r="SHR142" s="20"/>
      <c r="SHS142" s="20"/>
      <c r="SHT142" s="20"/>
      <c r="SHU142" s="20"/>
      <c r="SHV142" s="20"/>
      <c r="SHW142" s="20"/>
      <c r="SHX142" s="20"/>
      <c r="SHY142" s="20"/>
      <c r="SHZ142" s="20"/>
      <c r="SIA142" s="20"/>
      <c r="SIB142" s="20"/>
      <c r="SIC142" s="20"/>
      <c r="SID142" s="20"/>
      <c r="SIE142" s="20"/>
      <c r="SIF142" s="20"/>
      <c r="SIG142" s="20"/>
      <c r="SIH142" s="20"/>
      <c r="SII142" s="20"/>
      <c r="SIJ142" s="20"/>
      <c r="SIK142" s="20"/>
      <c r="SIL142" s="20"/>
      <c r="SIM142" s="20"/>
      <c r="SIN142" s="20"/>
      <c r="SIO142" s="20"/>
      <c r="SIP142" s="20"/>
      <c r="SIQ142" s="20"/>
      <c r="SIR142" s="20"/>
      <c r="SIS142" s="20"/>
      <c r="SIT142" s="20"/>
      <c r="SIU142" s="20"/>
      <c r="SIV142" s="20"/>
      <c r="SIW142" s="20"/>
      <c r="SIX142" s="20"/>
      <c r="SIY142" s="20"/>
      <c r="SIZ142" s="20"/>
      <c r="SJA142" s="20"/>
      <c r="SJB142" s="20"/>
      <c r="SJC142" s="20"/>
      <c r="SJD142" s="20"/>
      <c r="SJE142" s="20"/>
      <c r="SJF142" s="20"/>
      <c r="SJG142" s="20"/>
      <c r="SJH142" s="20"/>
      <c r="SJI142" s="20"/>
      <c r="SJJ142" s="20"/>
      <c r="SJK142" s="20"/>
      <c r="SJL142" s="20"/>
      <c r="SJM142" s="20"/>
      <c r="SJN142" s="20"/>
      <c r="SJO142" s="20"/>
      <c r="SJP142" s="20"/>
      <c r="SJQ142" s="20"/>
      <c r="SJR142" s="20"/>
      <c r="SJS142" s="20"/>
      <c r="SJT142" s="20"/>
      <c r="SJU142" s="20"/>
      <c r="SJV142" s="20"/>
      <c r="SJW142" s="20"/>
      <c r="SJX142" s="20"/>
      <c r="SJY142" s="20"/>
      <c r="SJZ142" s="20"/>
      <c r="SKA142" s="20"/>
      <c r="SKB142" s="20"/>
      <c r="SKC142" s="20"/>
      <c r="SKD142" s="20"/>
      <c r="SKE142" s="20"/>
      <c r="SKF142" s="20"/>
      <c r="SKG142" s="20"/>
      <c r="SKH142" s="20"/>
      <c r="SKI142" s="20"/>
      <c r="SKJ142" s="20"/>
      <c r="SKK142" s="20"/>
      <c r="SKL142" s="20"/>
      <c r="SKM142" s="20"/>
      <c r="SKN142" s="20"/>
      <c r="SKO142" s="20"/>
      <c r="SKP142" s="20"/>
      <c r="SKQ142" s="20"/>
      <c r="SKR142" s="20"/>
      <c r="SKS142" s="20"/>
      <c r="SKT142" s="20"/>
      <c r="SKU142" s="20"/>
      <c r="SKV142" s="20"/>
      <c r="SKW142" s="20"/>
      <c r="SKX142" s="20"/>
      <c r="SKY142" s="20"/>
      <c r="SKZ142" s="20"/>
      <c r="SLA142" s="20"/>
      <c r="SLB142" s="20"/>
      <c r="SLC142" s="20"/>
      <c r="SLD142" s="20"/>
      <c r="SLE142" s="20"/>
      <c r="SLF142" s="20"/>
      <c r="SLG142" s="20"/>
      <c r="SLH142" s="20"/>
      <c r="SLI142" s="20"/>
      <c r="SLJ142" s="20"/>
      <c r="SLK142" s="20"/>
      <c r="SLL142" s="20"/>
      <c r="SLM142" s="20"/>
      <c r="SLN142" s="20"/>
      <c r="SLO142" s="20"/>
      <c r="SLP142" s="20"/>
      <c r="SLQ142" s="20"/>
      <c r="SLR142" s="20"/>
      <c r="SLS142" s="20"/>
      <c r="SLT142" s="20"/>
      <c r="SLU142" s="20"/>
      <c r="SLV142" s="20"/>
      <c r="SLW142" s="20"/>
      <c r="SLX142" s="20"/>
      <c r="SLY142" s="20"/>
      <c r="SLZ142" s="20"/>
      <c r="SMA142" s="20"/>
      <c r="SMB142" s="20"/>
      <c r="SMC142" s="20"/>
      <c r="SMD142" s="20"/>
      <c r="SME142" s="20"/>
      <c r="SMF142" s="20"/>
      <c r="SMG142" s="20"/>
      <c r="SMH142" s="20"/>
      <c r="SMI142" s="20"/>
      <c r="SMJ142" s="20"/>
      <c r="SMK142" s="20"/>
      <c r="SML142" s="20"/>
      <c r="SMM142" s="20"/>
      <c r="SMN142" s="20"/>
      <c r="SMO142" s="20"/>
      <c r="SMP142" s="20"/>
      <c r="SMQ142" s="20"/>
      <c r="SMR142" s="20"/>
      <c r="SMS142" s="20"/>
      <c r="SMT142" s="20"/>
      <c r="SMU142" s="20"/>
      <c r="SMV142" s="20"/>
      <c r="SMW142" s="20"/>
      <c r="SMX142" s="20"/>
      <c r="SMY142" s="20"/>
      <c r="SMZ142" s="20"/>
      <c r="SNA142" s="20"/>
      <c r="SNB142" s="20"/>
      <c r="SNC142" s="20"/>
      <c r="SND142" s="20"/>
      <c r="SNE142" s="20"/>
      <c r="SNF142" s="20"/>
      <c r="SNG142" s="20"/>
      <c r="SNH142" s="20"/>
      <c r="SNI142" s="20"/>
      <c r="SNJ142" s="20"/>
      <c r="SNK142" s="20"/>
      <c r="SNL142" s="20"/>
      <c r="SNM142" s="20"/>
      <c r="SNN142" s="20"/>
      <c r="SNO142" s="20"/>
      <c r="SNP142" s="20"/>
      <c r="SNQ142" s="20"/>
      <c r="SNR142" s="20"/>
      <c r="SNS142" s="20"/>
      <c r="SNT142" s="20"/>
      <c r="SNU142" s="20"/>
      <c r="SNV142" s="20"/>
      <c r="SNW142" s="20"/>
      <c r="SNX142" s="20"/>
      <c r="SNY142" s="20"/>
      <c r="SNZ142" s="20"/>
      <c r="SOA142" s="20"/>
      <c r="SOB142" s="20"/>
      <c r="SOC142" s="20"/>
      <c r="SOD142" s="20"/>
      <c r="SOE142" s="20"/>
      <c r="SOF142" s="20"/>
      <c r="SOG142" s="20"/>
      <c r="SOH142" s="20"/>
      <c r="SOI142" s="20"/>
      <c r="SOJ142" s="20"/>
      <c r="SOK142" s="20"/>
      <c r="SOL142" s="20"/>
      <c r="SOM142" s="20"/>
      <c r="SON142" s="20"/>
      <c r="SOO142" s="20"/>
      <c r="SOP142" s="20"/>
      <c r="SOQ142" s="20"/>
      <c r="SOR142" s="20"/>
      <c r="SOS142" s="20"/>
      <c r="SOT142" s="20"/>
      <c r="SOU142" s="20"/>
      <c r="SOV142" s="20"/>
      <c r="SOW142" s="20"/>
      <c r="SOX142" s="20"/>
      <c r="SOY142" s="20"/>
      <c r="SOZ142" s="20"/>
      <c r="SPA142" s="20"/>
      <c r="SPB142" s="20"/>
      <c r="SPC142" s="21"/>
      <c r="SPD142" s="21"/>
      <c r="SPE142" s="21"/>
      <c r="SPF142" s="21"/>
      <c r="SPG142" s="21"/>
      <c r="SPH142" s="21"/>
      <c r="SPI142" s="20"/>
      <c r="SPJ142" s="20"/>
      <c r="SPK142" s="20"/>
      <c r="SPL142" s="20"/>
      <c r="SPM142" s="20"/>
      <c r="SPN142" s="20"/>
      <c r="SPO142" s="20"/>
      <c r="SPP142" s="20"/>
      <c r="SPQ142" s="20"/>
      <c r="SPR142" s="20"/>
      <c r="SPS142" s="20"/>
      <c r="SPT142" s="20"/>
      <c r="SPU142" s="20"/>
      <c r="SPV142" s="20"/>
      <c r="SPW142" s="20"/>
      <c r="SPX142" s="20"/>
      <c r="SPY142" s="20"/>
      <c r="SPZ142" s="20"/>
      <c r="SQA142" s="20"/>
      <c r="SQB142" s="20"/>
      <c r="SQC142" s="20"/>
      <c r="SQD142" s="20"/>
      <c r="SQE142" s="20"/>
      <c r="SQF142" s="20"/>
      <c r="SQG142" s="20"/>
      <c r="SQH142" s="20"/>
      <c r="SQI142" s="20"/>
      <c r="SQJ142" s="20"/>
      <c r="SQK142" s="20"/>
      <c r="SQL142" s="20"/>
      <c r="SQM142" s="20"/>
      <c r="SQN142" s="20"/>
      <c r="SQO142" s="20"/>
      <c r="SQP142" s="20"/>
      <c r="SQQ142" s="20"/>
      <c r="SQR142" s="20"/>
      <c r="SQS142" s="20"/>
      <c r="SQT142" s="20"/>
      <c r="SQU142" s="20"/>
      <c r="SQV142" s="20"/>
      <c r="SQW142" s="20"/>
      <c r="SQX142" s="20"/>
      <c r="SQY142" s="20"/>
      <c r="SQZ142" s="20"/>
      <c r="SRA142" s="20"/>
      <c r="SRB142" s="20"/>
      <c r="SRC142" s="20"/>
      <c r="SRD142" s="20"/>
      <c r="SRE142" s="20"/>
      <c r="SRF142" s="20"/>
      <c r="SRG142" s="20"/>
      <c r="SRH142" s="20"/>
      <c r="SRI142" s="20"/>
      <c r="SRJ142" s="20"/>
      <c r="SRK142" s="20"/>
      <c r="SRL142" s="20"/>
      <c r="SRM142" s="20"/>
      <c r="SRN142" s="20"/>
      <c r="SRO142" s="20"/>
      <c r="SRP142" s="20"/>
      <c r="SRQ142" s="20"/>
      <c r="SRR142" s="20"/>
      <c r="SRS142" s="20"/>
      <c r="SRT142" s="20"/>
      <c r="SRU142" s="20"/>
      <c r="SRV142" s="20"/>
      <c r="SRW142" s="20"/>
      <c r="SRX142" s="20"/>
      <c r="SRY142" s="20"/>
      <c r="SRZ142" s="20"/>
      <c r="SSA142" s="20"/>
      <c r="SSB142" s="20"/>
      <c r="SSC142" s="20"/>
      <c r="SSD142" s="20"/>
      <c r="SSE142" s="20"/>
      <c r="SSF142" s="20"/>
      <c r="SSG142" s="20"/>
      <c r="SSH142" s="20"/>
      <c r="SSI142" s="20"/>
      <c r="SSJ142" s="20"/>
      <c r="SSK142" s="20"/>
      <c r="SSL142" s="20"/>
      <c r="SSM142" s="20"/>
      <c r="SSN142" s="20"/>
      <c r="SSO142" s="20"/>
      <c r="SSP142" s="20"/>
      <c r="SSQ142" s="20"/>
      <c r="SSR142" s="20"/>
      <c r="SSS142" s="20"/>
      <c r="SST142" s="20"/>
      <c r="SSU142" s="20"/>
      <c r="SSV142" s="20"/>
      <c r="SSW142" s="20"/>
      <c r="SSX142" s="20"/>
      <c r="SSY142" s="20"/>
      <c r="SSZ142" s="20"/>
      <c r="STA142" s="20"/>
      <c r="STB142" s="20"/>
      <c r="STC142" s="20"/>
      <c r="STD142" s="20"/>
      <c r="STE142" s="20"/>
      <c r="STF142" s="20"/>
      <c r="STG142" s="20"/>
      <c r="STH142" s="20"/>
      <c r="STI142" s="20"/>
      <c r="STJ142" s="20"/>
      <c r="STK142" s="20"/>
      <c r="STL142" s="20"/>
      <c r="STM142" s="20"/>
      <c r="STN142" s="20"/>
      <c r="STO142" s="20"/>
      <c r="STP142" s="20"/>
      <c r="STQ142" s="20"/>
      <c r="STR142" s="20"/>
      <c r="STS142" s="20"/>
      <c r="STT142" s="20"/>
      <c r="STU142" s="20"/>
      <c r="STV142" s="20"/>
      <c r="STW142" s="20"/>
      <c r="STX142" s="20"/>
      <c r="STY142" s="20"/>
      <c r="STZ142" s="20"/>
      <c r="SUA142" s="20"/>
      <c r="SUB142" s="20"/>
      <c r="SUC142" s="20"/>
      <c r="SUD142" s="20"/>
      <c r="SUE142" s="20"/>
      <c r="SUF142" s="20"/>
      <c r="SUG142" s="20"/>
      <c r="SUH142" s="20"/>
      <c r="SUI142" s="20"/>
      <c r="SUJ142" s="20"/>
      <c r="SUK142" s="20"/>
      <c r="SUL142" s="20"/>
      <c r="SUM142" s="20"/>
      <c r="SUN142" s="20"/>
      <c r="SUO142" s="20"/>
      <c r="SUP142" s="20"/>
      <c r="SUQ142" s="20"/>
      <c r="SUR142" s="20"/>
      <c r="SUS142" s="20"/>
      <c r="SUT142" s="20"/>
      <c r="SUU142" s="20"/>
      <c r="SUV142" s="20"/>
      <c r="SUW142" s="20"/>
      <c r="SUX142" s="20"/>
      <c r="SUY142" s="20"/>
      <c r="SUZ142" s="20"/>
      <c r="SVA142" s="20"/>
      <c r="SVB142" s="20"/>
      <c r="SVC142" s="20"/>
      <c r="SVD142" s="20"/>
      <c r="SVE142" s="20"/>
      <c r="SVF142" s="20"/>
      <c r="SVG142" s="20"/>
      <c r="SVH142" s="20"/>
      <c r="SVI142" s="20"/>
      <c r="SVJ142" s="20"/>
      <c r="SVK142" s="20"/>
      <c r="SVL142" s="20"/>
      <c r="SVM142" s="20"/>
      <c r="SVN142" s="20"/>
      <c r="SVO142" s="20"/>
      <c r="SVP142" s="20"/>
      <c r="SVQ142" s="20"/>
      <c r="SVR142" s="20"/>
      <c r="SVS142" s="20"/>
      <c r="SVT142" s="20"/>
      <c r="SVU142" s="20"/>
      <c r="SVV142" s="20"/>
      <c r="SVW142" s="20"/>
      <c r="SVX142" s="20"/>
      <c r="SVY142" s="20"/>
      <c r="SVZ142" s="20"/>
      <c r="SWA142" s="20"/>
      <c r="SWB142" s="20"/>
      <c r="SWC142" s="20"/>
      <c r="SWD142" s="20"/>
      <c r="SWE142" s="20"/>
      <c r="SWF142" s="20"/>
      <c r="SWG142" s="20"/>
      <c r="SWH142" s="20"/>
      <c r="SWI142" s="20"/>
      <c r="SWJ142" s="20"/>
      <c r="SWK142" s="20"/>
      <c r="SWL142" s="20"/>
      <c r="SWM142" s="20"/>
      <c r="SWN142" s="20"/>
      <c r="SWO142" s="20"/>
      <c r="SWP142" s="20"/>
      <c r="SWQ142" s="20"/>
      <c r="SWR142" s="20"/>
      <c r="SWS142" s="20"/>
      <c r="SWT142" s="20"/>
      <c r="SWU142" s="20"/>
      <c r="SWV142" s="20"/>
      <c r="SWW142" s="20"/>
      <c r="SWX142" s="20"/>
      <c r="SWY142" s="20"/>
      <c r="SWZ142" s="20"/>
      <c r="SXA142" s="20"/>
      <c r="SXB142" s="20"/>
      <c r="SXC142" s="20"/>
      <c r="SXD142" s="20"/>
      <c r="SXE142" s="20"/>
      <c r="SXF142" s="20"/>
      <c r="SXG142" s="20"/>
      <c r="SXH142" s="20"/>
      <c r="SXI142" s="20"/>
      <c r="SXJ142" s="20"/>
      <c r="SXK142" s="20"/>
      <c r="SXL142" s="20"/>
      <c r="SXM142" s="20"/>
      <c r="SXN142" s="20"/>
      <c r="SXO142" s="20"/>
      <c r="SXP142" s="20"/>
      <c r="SXQ142" s="20"/>
      <c r="SXR142" s="20"/>
      <c r="SXS142" s="20"/>
      <c r="SXT142" s="20"/>
      <c r="SXU142" s="20"/>
      <c r="SXV142" s="20"/>
      <c r="SXW142" s="20"/>
      <c r="SXX142" s="20"/>
      <c r="SXY142" s="20"/>
      <c r="SXZ142" s="20"/>
      <c r="SYA142" s="20"/>
      <c r="SYB142" s="20"/>
      <c r="SYC142" s="20"/>
      <c r="SYD142" s="20"/>
      <c r="SYE142" s="20"/>
      <c r="SYF142" s="20"/>
      <c r="SYG142" s="20"/>
      <c r="SYH142" s="20"/>
      <c r="SYI142" s="20"/>
      <c r="SYJ142" s="20"/>
      <c r="SYK142" s="20"/>
      <c r="SYL142" s="20"/>
      <c r="SYM142" s="20"/>
      <c r="SYN142" s="20"/>
      <c r="SYO142" s="20"/>
      <c r="SYP142" s="20"/>
      <c r="SYQ142" s="20"/>
      <c r="SYR142" s="20"/>
      <c r="SYS142" s="20"/>
      <c r="SYT142" s="20"/>
      <c r="SYU142" s="20"/>
      <c r="SYV142" s="20"/>
      <c r="SYW142" s="20"/>
      <c r="SYX142" s="20"/>
      <c r="SYY142" s="21"/>
      <c r="SYZ142" s="21"/>
      <c r="SZA142" s="21"/>
      <c r="SZB142" s="21"/>
      <c r="SZC142" s="21"/>
      <c r="SZD142" s="21"/>
      <c r="SZE142" s="20"/>
      <c r="SZF142" s="20"/>
      <c r="SZG142" s="20"/>
      <c r="SZH142" s="20"/>
      <c r="SZI142" s="20"/>
      <c r="SZJ142" s="20"/>
      <c r="SZK142" s="20"/>
      <c r="SZL142" s="20"/>
      <c r="SZM142" s="20"/>
      <c r="SZN142" s="20"/>
      <c r="SZO142" s="20"/>
      <c r="SZP142" s="20"/>
      <c r="SZQ142" s="20"/>
      <c r="SZR142" s="20"/>
      <c r="SZS142" s="20"/>
      <c r="SZT142" s="20"/>
      <c r="SZU142" s="20"/>
      <c r="SZV142" s="20"/>
      <c r="SZW142" s="20"/>
      <c r="SZX142" s="20"/>
      <c r="SZY142" s="20"/>
      <c r="SZZ142" s="20"/>
      <c r="TAA142" s="20"/>
      <c r="TAB142" s="20"/>
      <c r="TAC142" s="20"/>
      <c r="TAD142" s="20"/>
      <c r="TAE142" s="20"/>
      <c r="TAF142" s="20"/>
      <c r="TAG142" s="20"/>
      <c r="TAH142" s="20"/>
      <c r="TAI142" s="20"/>
      <c r="TAJ142" s="20"/>
      <c r="TAK142" s="20"/>
      <c r="TAL142" s="20"/>
      <c r="TAM142" s="20"/>
      <c r="TAN142" s="20"/>
      <c r="TAO142" s="20"/>
      <c r="TAP142" s="20"/>
      <c r="TAQ142" s="20"/>
      <c r="TAR142" s="20"/>
      <c r="TAS142" s="20"/>
      <c r="TAT142" s="20"/>
      <c r="TAU142" s="20"/>
      <c r="TAV142" s="20"/>
      <c r="TAW142" s="20"/>
      <c r="TAX142" s="20"/>
      <c r="TAY142" s="20"/>
      <c r="TAZ142" s="20"/>
      <c r="TBA142" s="20"/>
      <c r="TBB142" s="20"/>
      <c r="TBC142" s="20"/>
      <c r="TBD142" s="20"/>
      <c r="TBE142" s="20"/>
      <c r="TBF142" s="20"/>
      <c r="TBG142" s="20"/>
      <c r="TBH142" s="20"/>
      <c r="TBI142" s="20"/>
      <c r="TBJ142" s="20"/>
      <c r="TBK142" s="20"/>
      <c r="TBL142" s="20"/>
      <c r="TBM142" s="20"/>
      <c r="TBN142" s="20"/>
      <c r="TBO142" s="20"/>
      <c r="TBP142" s="20"/>
      <c r="TBQ142" s="20"/>
      <c r="TBR142" s="20"/>
      <c r="TBS142" s="20"/>
      <c r="TBT142" s="20"/>
      <c r="TBU142" s="20"/>
      <c r="TBV142" s="20"/>
      <c r="TBW142" s="20"/>
      <c r="TBX142" s="20"/>
      <c r="TBY142" s="20"/>
      <c r="TBZ142" s="20"/>
      <c r="TCA142" s="20"/>
      <c r="TCB142" s="20"/>
      <c r="TCC142" s="20"/>
      <c r="TCD142" s="20"/>
      <c r="TCE142" s="20"/>
      <c r="TCF142" s="20"/>
      <c r="TCG142" s="20"/>
      <c r="TCH142" s="20"/>
      <c r="TCI142" s="20"/>
      <c r="TCJ142" s="20"/>
      <c r="TCK142" s="20"/>
      <c r="TCL142" s="20"/>
      <c r="TCM142" s="20"/>
      <c r="TCN142" s="20"/>
      <c r="TCO142" s="20"/>
      <c r="TCP142" s="20"/>
      <c r="TCQ142" s="20"/>
      <c r="TCR142" s="20"/>
      <c r="TCS142" s="20"/>
      <c r="TCT142" s="20"/>
      <c r="TCU142" s="20"/>
      <c r="TCV142" s="20"/>
      <c r="TCW142" s="20"/>
      <c r="TCX142" s="20"/>
      <c r="TCY142" s="20"/>
      <c r="TCZ142" s="20"/>
      <c r="TDA142" s="20"/>
      <c r="TDB142" s="20"/>
      <c r="TDC142" s="20"/>
      <c r="TDD142" s="20"/>
      <c r="TDE142" s="20"/>
      <c r="TDF142" s="20"/>
      <c r="TDG142" s="20"/>
      <c r="TDH142" s="20"/>
      <c r="TDI142" s="20"/>
      <c r="TDJ142" s="20"/>
      <c r="TDK142" s="20"/>
      <c r="TDL142" s="20"/>
      <c r="TDM142" s="20"/>
      <c r="TDN142" s="20"/>
      <c r="TDO142" s="20"/>
      <c r="TDP142" s="20"/>
      <c r="TDQ142" s="20"/>
      <c r="TDR142" s="20"/>
      <c r="TDS142" s="20"/>
      <c r="TDT142" s="20"/>
      <c r="TDU142" s="20"/>
      <c r="TDV142" s="20"/>
      <c r="TDW142" s="20"/>
      <c r="TDX142" s="20"/>
      <c r="TDY142" s="20"/>
      <c r="TDZ142" s="20"/>
      <c r="TEA142" s="20"/>
      <c r="TEB142" s="20"/>
      <c r="TEC142" s="20"/>
      <c r="TED142" s="20"/>
      <c r="TEE142" s="20"/>
      <c r="TEF142" s="20"/>
      <c r="TEG142" s="20"/>
      <c r="TEH142" s="20"/>
      <c r="TEI142" s="20"/>
      <c r="TEJ142" s="20"/>
      <c r="TEK142" s="20"/>
      <c r="TEL142" s="20"/>
      <c r="TEM142" s="20"/>
      <c r="TEN142" s="20"/>
      <c r="TEO142" s="20"/>
      <c r="TEP142" s="20"/>
      <c r="TEQ142" s="20"/>
      <c r="TER142" s="20"/>
      <c r="TES142" s="20"/>
      <c r="TET142" s="20"/>
      <c r="TEU142" s="20"/>
      <c r="TEV142" s="20"/>
      <c r="TEW142" s="20"/>
      <c r="TEX142" s="20"/>
      <c r="TEY142" s="20"/>
      <c r="TEZ142" s="20"/>
      <c r="TFA142" s="20"/>
      <c r="TFB142" s="20"/>
      <c r="TFC142" s="20"/>
      <c r="TFD142" s="20"/>
      <c r="TFE142" s="20"/>
      <c r="TFF142" s="20"/>
      <c r="TFG142" s="20"/>
      <c r="TFH142" s="20"/>
      <c r="TFI142" s="20"/>
      <c r="TFJ142" s="20"/>
      <c r="TFK142" s="20"/>
      <c r="TFL142" s="20"/>
      <c r="TFM142" s="20"/>
      <c r="TFN142" s="20"/>
      <c r="TFO142" s="20"/>
      <c r="TFP142" s="20"/>
      <c r="TFQ142" s="20"/>
      <c r="TFR142" s="20"/>
      <c r="TFS142" s="20"/>
      <c r="TFT142" s="20"/>
      <c r="TFU142" s="20"/>
      <c r="TFV142" s="20"/>
      <c r="TFW142" s="20"/>
      <c r="TFX142" s="20"/>
      <c r="TFY142" s="20"/>
      <c r="TFZ142" s="20"/>
      <c r="TGA142" s="20"/>
      <c r="TGB142" s="20"/>
      <c r="TGC142" s="20"/>
      <c r="TGD142" s="20"/>
      <c r="TGE142" s="20"/>
      <c r="TGF142" s="20"/>
      <c r="TGG142" s="20"/>
      <c r="TGH142" s="20"/>
      <c r="TGI142" s="20"/>
      <c r="TGJ142" s="20"/>
      <c r="TGK142" s="20"/>
      <c r="TGL142" s="20"/>
      <c r="TGM142" s="20"/>
      <c r="TGN142" s="20"/>
      <c r="TGO142" s="20"/>
      <c r="TGP142" s="20"/>
      <c r="TGQ142" s="20"/>
      <c r="TGR142" s="20"/>
      <c r="TGS142" s="20"/>
      <c r="TGT142" s="20"/>
      <c r="TGU142" s="20"/>
      <c r="TGV142" s="20"/>
      <c r="TGW142" s="20"/>
      <c r="TGX142" s="20"/>
      <c r="TGY142" s="20"/>
      <c r="TGZ142" s="20"/>
      <c r="THA142" s="20"/>
      <c r="THB142" s="20"/>
      <c r="THC142" s="20"/>
      <c r="THD142" s="20"/>
      <c r="THE142" s="20"/>
      <c r="THF142" s="20"/>
      <c r="THG142" s="20"/>
      <c r="THH142" s="20"/>
      <c r="THI142" s="20"/>
      <c r="THJ142" s="20"/>
      <c r="THK142" s="20"/>
      <c r="THL142" s="20"/>
      <c r="THM142" s="20"/>
      <c r="THN142" s="20"/>
      <c r="THO142" s="20"/>
      <c r="THP142" s="20"/>
      <c r="THQ142" s="20"/>
      <c r="THR142" s="20"/>
      <c r="THS142" s="20"/>
      <c r="THT142" s="20"/>
      <c r="THU142" s="20"/>
      <c r="THV142" s="20"/>
      <c r="THW142" s="20"/>
      <c r="THX142" s="20"/>
      <c r="THY142" s="20"/>
      <c r="THZ142" s="20"/>
      <c r="TIA142" s="20"/>
      <c r="TIB142" s="20"/>
      <c r="TIC142" s="20"/>
      <c r="TID142" s="20"/>
      <c r="TIE142" s="20"/>
      <c r="TIF142" s="20"/>
      <c r="TIG142" s="20"/>
      <c r="TIH142" s="20"/>
      <c r="TII142" s="20"/>
      <c r="TIJ142" s="20"/>
      <c r="TIK142" s="20"/>
      <c r="TIL142" s="20"/>
      <c r="TIM142" s="20"/>
      <c r="TIN142" s="20"/>
      <c r="TIO142" s="20"/>
      <c r="TIP142" s="20"/>
      <c r="TIQ142" s="20"/>
      <c r="TIR142" s="20"/>
      <c r="TIS142" s="20"/>
      <c r="TIT142" s="20"/>
      <c r="TIU142" s="21"/>
      <c r="TIV142" s="21"/>
      <c r="TIW142" s="21"/>
      <c r="TIX142" s="21"/>
      <c r="TIY142" s="21"/>
      <c r="TIZ142" s="21"/>
      <c r="TJA142" s="20"/>
      <c r="TJB142" s="20"/>
      <c r="TJC142" s="20"/>
      <c r="TJD142" s="20"/>
      <c r="TJE142" s="20"/>
      <c r="TJF142" s="20"/>
      <c r="TJG142" s="20"/>
      <c r="TJH142" s="20"/>
      <c r="TJI142" s="20"/>
      <c r="TJJ142" s="20"/>
      <c r="TJK142" s="20"/>
      <c r="TJL142" s="20"/>
      <c r="TJM142" s="20"/>
      <c r="TJN142" s="20"/>
      <c r="TJO142" s="20"/>
      <c r="TJP142" s="20"/>
      <c r="TJQ142" s="20"/>
      <c r="TJR142" s="20"/>
      <c r="TJS142" s="20"/>
      <c r="TJT142" s="20"/>
      <c r="TJU142" s="20"/>
      <c r="TJV142" s="20"/>
      <c r="TJW142" s="20"/>
      <c r="TJX142" s="20"/>
      <c r="TJY142" s="20"/>
      <c r="TJZ142" s="20"/>
      <c r="TKA142" s="20"/>
      <c r="TKB142" s="20"/>
      <c r="TKC142" s="20"/>
      <c r="TKD142" s="20"/>
      <c r="TKE142" s="20"/>
      <c r="TKF142" s="20"/>
      <c r="TKG142" s="20"/>
      <c r="TKH142" s="20"/>
      <c r="TKI142" s="20"/>
      <c r="TKJ142" s="20"/>
      <c r="TKK142" s="20"/>
      <c r="TKL142" s="20"/>
      <c r="TKM142" s="20"/>
      <c r="TKN142" s="20"/>
      <c r="TKO142" s="20"/>
      <c r="TKP142" s="20"/>
      <c r="TKQ142" s="20"/>
      <c r="TKR142" s="20"/>
      <c r="TKS142" s="20"/>
      <c r="TKT142" s="20"/>
      <c r="TKU142" s="20"/>
      <c r="TKV142" s="20"/>
      <c r="TKW142" s="20"/>
      <c r="TKX142" s="20"/>
      <c r="TKY142" s="20"/>
      <c r="TKZ142" s="20"/>
      <c r="TLA142" s="20"/>
      <c r="TLB142" s="20"/>
      <c r="TLC142" s="20"/>
      <c r="TLD142" s="20"/>
      <c r="TLE142" s="20"/>
      <c r="TLF142" s="20"/>
      <c r="TLG142" s="20"/>
      <c r="TLH142" s="20"/>
      <c r="TLI142" s="20"/>
      <c r="TLJ142" s="20"/>
      <c r="TLK142" s="20"/>
      <c r="TLL142" s="20"/>
      <c r="TLM142" s="20"/>
      <c r="TLN142" s="20"/>
      <c r="TLO142" s="20"/>
      <c r="TLP142" s="20"/>
      <c r="TLQ142" s="20"/>
      <c r="TLR142" s="20"/>
      <c r="TLS142" s="20"/>
      <c r="TLT142" s="20"/>
      <c r="TLU142" s="20"/>
      <c r="TLV142" s="20"/>
      <c r="TLW142" s="20"/>
      <c r="TLX142" s="20"/>
      <c r="TLY142" s="20"/>
      <c r="TLZ142" s="20"/>
      <c r="TMA142" s="20"/>
      <c r="TMB142" s="20"/>
      <c r="TMC142" s="20"/>
      <c r="TMD142" s="20"/>
      <c r="TME142" s="20"/>
      <c r="TMF142" s="20"/>
      <c r="TMG142" s="20"/>
      <c r="TMH142" s="20"/>
      <c r="TMI142" s="20"/>
      <c r="TMJ142" s="20"/>
      <c r="TMK142" s="20"/>
      <c r="TML142" s="20"/>
      <c r="TMM142" s="20"/>
      <c r="TMN142" s="20"/>
      <c r="TMO142" s="20"/>
      <c r="TMP142" s="20"/>
      <c r="TMQ142" s="20"/>
      <c r="TMR142" s="20"/>
      <c r="TMS142" s="20"/>
      <c r="TMT142" s="20"/>
      <c r="TMU142" s="20"/>
      <c r="TMV142" s="20"/>
      <c r="TMW142" s="20"/>
      <c r="TMX142" s="20"/>
      <c r="TMY142" s="20"/>
      <c r="TMZ142" s="20"/>
      <c r="TNA142" s="20"/>
      <c r="TNB142" s="20"/>
      <c r="TNC142" s="20"/>
      <c r="TND142" s="20"/>
      <c r="TNE142" s="20"/>
      <c r="TNF142" s="20"/>
      <c r="TNG142" s="20"/>
      <c r="TNH142" s="20"/>
      <c r="TNI142" s="20"/>
      <c r="TNJ142" s="20"/>
      <c r="TNK142" s="20"/>
      <c r="TNL142" s="20"/>
      <c r="TNM142" s="20"/>
      <c r="TNN142" s="20"/>
      <c r="TNO142" s="20"/>
      <c r="TNP142" s="20"/>
      <c r="TNQ142" s="20"/>
      <c r="TNR142" s="20"/>
      <c r="TNS142" s="20"/>
      <c r="TNT142" s="20"/>
      <c r="TNU142" s="20"/>
      <c r="TNV142" s="20"/>
      <c r="TNW142" s="20"/>
      <c r="TNX142" s="20"/>
      <c r="TNY142" s="20"/>
      <c r="TNZ142" s="20"/>
      <c r="TOA142" s="20"/>
      <c r="TOB142" s="20"/>
      <c r="TOC142" s="20"/>
      <c r="TOD142" s="20"/>
      <c r="TOE142" s="20"/>
      <c r="TOF142" s="20"/>
      <c r="TOG142" s="20"/>
      <c r="TOH142" s="20"/>
      <c r="TOI142" s="20"/>
      <c r="TOJ142" s="20"/>
      <c r="TOK142" s="20"/>
      <c r="TOL142" s="20"/>
      <c r="TOM142" s="20"/>
      <c r="TON142" s="20"/>
      <c r="TOO142" s="20"/>
      <c r="TOP142" s="20"/>
      <c r="TOQ142" s="20"/>
      <c r="TOR142" s="20"/>
      <c r="TOS142" s="20"/>
      <c r="TOT142" s="20"/>
      <c r="TOU142" s="20"/>
      <c r="TOV142" s="20"/>
      <c r="TOW142" s="20"/>
      <c r="TOX142" s="20"/>
      <c r="TOY142" s="20"/>
      <c r="TOZ142" s="20"/>
      <c r="TPA142" s="20"/>
      <c r="TPB142" s="20"/>
      <c r="TPC142" s="20"/>
      <c r="TPD142" s="20"/>
      <c r="TPE142" s="20"/>
      <c r="TPF142" s="20"/>
      <c r="TPG142" s="20"/>
      <c r="TPH142" s="20"/>
      <c r="TPI142" s="20"/>
      <c r="TPJ142" s="20"/>
      <c r="TPK142" s="20"/>
      <c r="TPL142" s="20"/>
      <c r="TPM142" s="20"/>
      <c r="TPN142" s="20"/>
      <c r="TPO142" s="20"/>
      <c r="TPP142" s="20"/>
      <c r="TPQ142" s="20"/>
      <c r="TPR142" s="20"/>
      <c r="TPS142" s="20"/>
      <c r="TPT142" s="20"/>
      <c r="TPU142" s="20"/>
      <c r="TPV142" s="20"/>
      <c r="TPW142" s="20"/>
      <c r="TPX142" s="20"/>
      <c r="TPY142" s="20"/>
      <c r="TPZ142" s="20"/>
      <c r="TQA142" s="20"/>
      <c r="TQB142" s="20"/>
      <c r="TQC142" s="20"/>
      <c r="TQD142" s="20"/>
      <c r="TQE142" s="20"/>
      <c r="TQF142" s="20"/>
      <c r="TQG142" s="20"/>
      <c r="TQH142" s="20"/>
      <c r="TQI142" s="20"/>
      <c r="TQJ142" s="20"/>
      <c r="TQK142" s="20"/>
      <c r="TQL142" s="20"/>
      <c r="TQM142" s="20"/>
      <c r="TQN142" s="20"/>
      <c r="TQO142" s="20"/>
      <c r="TQP142" s="20"/>
      <c r="TQQ142" s="20"/>
      <c r="TQR142" s="20"/>
      <c r="TQS142" s="20"/>
      <c r="TQT142" s="20"/>
      <c r="TQU142" s="20"/>
      <c r="TQV142" s="20"/>
      <c r="TQW142" s="20"/>
      <c r="TQX142" s="20"/>
      <c r="TQY142" s="20"/>
      <c r="TQZ142" s="20"/>
      <c r="TRA142" s="20"/>
      <c r="TRB142" s="20"/>
      <c r="TRC142" s="20"/>
      <c r="TRD142" s="20"/>
      <c r="TRE142" s="20"/>
      <c r="TRF142" s="20"/>
      <c r="TRG142" s="20"/>
      <c r="TRH142" s="20"/>
      <c r="TRI142" s="20"/>
      <c r="TRJ142" s="20"/>
      <c r="TRK142" s="20"/>
      <c r="TRL142" s="20"/>
      <c r="TRM142" s="20"/>
      <c r="TRN142" s="20"/>
      <c r="TRO142" s="20"/>
      <c r="TRP142" s="20"/>
      <c r="TRQ142" s="20"/>
      <c r="TRR142" s="20"/>
      <c r="TRS142" s="20"/>
      <c r="TRT142" s="20"/>
      <c r="TRU142" s="20"/>
      <c r="TRV142" s="20"/>
      <c r="TRW142" s="20"/>
      <c r="TRX142" s="20"/>
      <c r="TRY142" s="20"/>
      <c r="TRZ142" s="20"/>
      <c r="TSA142" s="20"/>
      <c r="TSB142" s="20"/>
      <c r="TSC142" s="20"/>
      <c r="TSD142" s="20"/>
      <c r="TSE142" s="20"/>
      <c r="TSF142" s="20"/>
      <c r="TSG142" s="20"/>
      <c r="TSH142" s="20"/>
      <c r="TSI142" s="20"/>
      <c r="TSJ142" s="20"/>
      <c r="TSK142" s="20"/>
      <c r="TSL142" s="20"/>
      <c r="TSM142" s="20"/>
      <c r="TSN142" s="20"/>
      <c r="TSO142" s="20"/>
      <c r="TSP142" s="20"/>
      <c r="TSQ142" s="21"/>
      <c r="TSR142" s="21"/>
      <c r="TSS142" s="21"/>
      <c r="TST142" s="21"/>
      <c r="TSU142" s="21"/>
      <c r="TSV142" s="21"/>
      <c r="TSW142" s="20"/>
      <c r="TSX142" s="20"/>
      <c r="TSY142" s="20"/>
      <c r="TSZ142" s="20"/>
      <c r="TTA142" s="20"/>
      <c r="TTB142" s="20"/>
      <c r="TTC142" s="20"/>
      <c r="TTD142" s="20"/>
      <c r="TTE142" s="20"/>
      <c r="TTF142" s="20"/>
      <c r="TTG142" s="20"/>
      <c r="TTH142" s="20"/>
      <c r="TTI142" s="20"/>
      <c r="TTJ142" s="20"/>
      <c r="TTK142" s="20"/>
      <c r="TTL142" s="20"/>
      <c r="TTM142" s="20"/>
      <c r="TTN142" s="20"/>
      <c r="TTO142" s="20"/>
      <c r="TTP142" s="20"/>
      <c r="TTQ142" s="20"/>
      <c r="TTR142" s="20"/>
      <c r="TTS142" s="20"/>
      <c r="TTT142" s="20"/>
      <c r="TTU142" s="20"/>
      <c r="TTV142" s="20"/>
      <c r="TTW142" s="20"/>
      <c r="TTX142" s="20"/>
      <c r="TTY142" s="20"/>
      <c r="TTZ142" s="20"/>
      <c r="TUA142" s="20"/>
      <c r="TUB142" s="20"/>
      <c r="TUC142" s="20"/>
      <c r="TUD142" s="20"/>
      <c r="TUE142" s="20"/>
      <c r="TUF142" s="20"/>
      <c r="TUG142" s="20"/>
      <c r="TUH142" s="20"/>
      <c r="TUI142" s="20"/>
      <c r="TUJ142" s="20"/>
      <c r="TUK142" s="20"/>
      <c r="TUL142" s="20"/>
      <c r="TUM142" s="20"/>
      <c r="TUN142" s="20"/>
      <c r="TUO142" s="20"/>
      <c r="TUP142" s="20"/>
      <c r="TUQ142" s="20"/>
      <c r="TUR142" s="20"/>
      <c r="TUS142" s="20"/>
      <c r="TUT142" s="20"/>
      <c r="TUU142" s="20"/>
      <c r="TUV142" s="20"/>
      <c r="TUW142" s="20"/>
      <c r="TUX142" s="20"/>
      <c r="TUY142" s="20"/>
      <c r="TUZ142" s="20"/>
      <c r="TVA142" s="20"/>
      <c r="TVB142" s="20"/>
      <c r="TVC142" s="20"/>
      <c r="TVD142" s="20"/>
      <c r="TVE142" s="20"/>
      <c r="TVF142" s="20"/>
      <c r="TVG142" s="20"/>
      <c r="TVH142" s="20"/>
      <c r="TVI142" s="20"/>
      <c r="TVJ142" s="20"/>
      <c r="TVK142" s="20"/>
      <c r="TVL142" s="20"/>
      <c r="TVM142" s="20"/>
      <c r="TVN142" s="20"/>
      <c r="TVO142" s="20"/>
      <c r="TVP142" s="20"/>
      <c r="TVQ142" s="20"/>
      <c r="TVR142" s="20"/>
      <c r="TVS142" s="20"/>
      <c r="TVT142" s="20"/>
      <c r="TVU142" s="20"/>
      <c r="TVV142" s="20"/>
      <c r="TVW142" s="20"/>
      <c r="TVX142" s="20"/>
      <c r="TVY142" s="20"/>
      <c r="TVZ142" s="20"/>
      <c r="TWA142" s="20"/>
      <c r="TWB142" s="20"/>
      <c r="TWC142" s="20"/>
      <c r="TWD142" s="20"/>
      <c r="TWE142" s="20"/>
      <c r="TWF142" s="20"/>
      <c r="TWG142" s="20"/>
      <c r="TWH142" s="20"/>
      <c r="TWI142" s="20"/>
      <c r="TWJ142" s="20"/>
      <c r="TWK142" s="20"/>
      <c r="TWL142" s="20"/>
      <c r="TWM142" s="20"/>
      <c r="TWN142" s="20"/>
      <c r="TWO142" s="20"/>
      <c r="TWP142" s="20"/>
      <c r="TWQ142" s="20"/>
      <c r="TWR142" s="20"/>
      <c r="TWS142" s="20"/>
      <c r="TWT142" s="20"/>
      <c r="TWU142" s="20"/>
      <c r="TWV142" s="20"/>
      <c r="TWW142" s="20"/>
      <c r="TWX142" s="20"/>
      <c r="TWY142" s="20"/>
      <c r="TWZ142" s="20"/>
      <c r="TXA142" s="20"/>
      <c r="TXB142" s="20"/>
      <c r="TXC142" s="20"/>
      <c r="TXD142" s="20"/>
      <c r="TXE142" s="20"/>
      <c r="TXF142" s="20"/>
      <c r="TXG142" s="20"/>
      <c r="TXH142" s="20"/>
      <c r="TXI142" s="20"/>
      <c r="TXJ142" s="20"/>
      <c r="TXK142" s="20"/>
      <c r="TXL142" s="20"/>
      <c r="TXM142" s="20"/>
      <c r="TXN142" s="20"/>
      <c r="TXO142" s="20"/>
      <c r="TXP142" s="20"/>
      <c r="TXQ142" s="20"/>
      <c r="TXR142" s="20"/>
      <c r="TXS142" s="20"/>
      <c r="TXT142" s="20"/>
      <c r="TXU142" s="20"/>
      <c r="TXV142" s="20"/>
      <c r="TXW142" s="20"/>
      <c r="TXX142" s="20"/>
      <c r="TXY142" s="20"/>
      <c r="TXZ142" s="20"/>
      <c r="TYA142" s="20"/>
      <c r="TYB142" s="20"/>
      <c r="TYC142" s="20"/>
      <c r="TYD142" s="20"/>
      <c r="TYE142" s="20"/>
      <c r="TYF142" s="20"/>
      <c r="TYG142" s="20"/>
      <c r="TYH142" s="20"/>
      <c r="TYI142" s="20"/>
      <c r="TYJ142" s="20"/>
      <c r="TYK142" s="20"/>
      <c r="TYL142" s="20"/>
      <c r="TYM142" s="20"/>
      <c r="TYN142" s="20"/>
      <c r="TYO142" s="20"/>
      <c r="TYP142" s="20"/>
      <c r="TYQ142" s="20"/>
      <c r="TYR142" s="20"/>
      <c r="TYS142" s="20"/>
      <c r="TYT142" s="20"/>
      <c r="TYU142" s="20"/>
      <c r="TYV142" s="20"/>
      <c r="TYW142" s="20"/>
      <c r="TYX142" s="20"/>
      <c r="TYY142" s="20"/>
      <c r="TYZ142" s="20"/>
      <c r="TZA142" s="20"/>
      <c r="TZB142" s="20"/>
      <c r="TZC142" s="20"/>
      <c r="TZD142" s="20"/>
      <c r="TZE142" s="20"/>
      <c r="TZF142" s="20"/>
      <c r="TZG142" s="20"/>
      <c r="TZH142" s="20"/>
      <c r="TZI142" s="20"/>
      <c r="TZJ142" s="20"/>
      <c r="TZK142" s="20"/>
      <c r="TZL142" s="20"/>
      <c r="TZM142" s="20"/>
      <c r="TZN142" s="20"/>
      <c r="TZO142" s="20"/>
      <c r="TZP142" s="20"/>
      <c r="TZQ142" s="20"/>
      <c r="TZR142" s="20"/>
      <c r="TZS142" s="20"/>
      <c r="TZT142" s="20"/>
      <c r="TZU142" s="20"/>
      <c r="TZV142" s="20"/>
      <c r="TZW142" s="20"/>
      <c r="TZX142" s="20"/>
      <c r="TZY142" s="20"/>
      <c r="TZZ142" s="20"/>
      <c r="UAA142" s="20"/>
      <c r="UAB142" s="20"/>
      <c r="UAC142" s="20"/>
      <c r="UAD142" s="20"/>
      <c r="UAE142" s="20"/>
      <c r="UAF142" s="20"/>
      <c r="UAG142" s="20"/>
      <c r="UAH142" s="20"/>
      <c r="UAI142" s="20"/>
      <c r="UAJ142" s="20"/>
      <c r="UAK142" s="20"/>
      <c r="UAL142" s="20"/>
      <c r="UAM142" s="20"/>
      <c r="UAN142" s="20"/>
      <c r="UAO142" s="20"/>
      <c r="UAP142" s="20"/>
      <c r="UAQ142" s="20"/>
      <c r="UAR142" s="20"/>
      <c r="UAS142" s="20"/>
      <c r="UAT142" s="20"/>
      <c r="UAU142" s="20"/>
      <c r="UAV142" s="20"/>
      <c r="UAW142" s="20"/>
      <c r="UAX142" s="20"/>
      <c r="UAY142" s="20"/>
      <c r="UAZ142" s="20"/>
      <c r="UBA142" s="20"/>
      <c r="UBB142" s="20"/>
      <c r="UBC142" s="20"/>
      <c r="UBD142" s="20"/>
      <c r="UBE142" s="20"/>
      <c r="UBF142" s="20"/>
      <c r="UBG142" s="20"/>
      <c r="UBH142" s="20"/>
      <c r="UBI142" s="20"/>
      <c r="UBJ142" s="20"/>
      <c r="UBK142" s="20"/>
      <c r="UBL142" s="20"/>
      <c r="UBM142" s="20"/>
      <c r="UBN142" s="20"/>
      <c r="UBO142" s="20"/>
      <c r="UBP142" s="20"/>
      <c r="UBQ142" s="20"/>
      <c r="UBR142" s="20"/>
      <c r="UBS142" s="20"/>
      <c r="UBT142" s="20"/>
      <c r="UBU142" s="20"/>
      <c r="UBV142" s="20"/>
      <c r="UBW142" s="20"/>
      <c r="UBX142" s="20"/>
      <c r="UBY142" s="20"/>
      <c r="UBZ142" s="20"/>
      <c r="UCA142" s="20"/>
      <c r="UCB142" s="20"/>
      <c r="UCC142" s="20"/>
      <c r="UCD142" s="20"/>
      <c r="UCE142" s="20"/>
      <c r="UCF142" s="20"/>
      <c r="UCG142" s="20"/>
      <c r="UCH142" s="20"/>
      <c r="UCI142" s="20"/>
      <c r="UCJ142" s="20"/>
      <c r="UCK142" s="20"/>
      <c r="UCL142" s="20"/>
      <c r="UCM142" s="21"/>
      <c r="UCN142" s="21"/>
      <c r="UCO142" s="21"/>
      <c r="UCP142" s="21"/>
      <c r="UCQ142" s="21"/>
      <c r="UCR142" s="21"/>
      <c r="UCS142" s="20"/>
      <c r="UCT142" s="20"/>
      <c r="UCU142" s="20"/>
      <c r="UCV142" s="20"/>
      <c r="UCW142" s="20"/>
      <c r="UCX142" s="20"/>
      <c r="UCY142" s="20"/>
      <c r="UCZ142" s="20"/>
      <c r="UDA142" s="20"/>
      <c r="UDB142" s="20"/>
      <c r="UDC142" s="20"/>
      <c r="UDD142" s="20"/>
      <c r="UDE142" s="20"/>
      <c r="UDF142" s="20"/>
      <c r="UDG142" s="20"/>
      <c r="UDH142" s="20"/>
      <c r="UDI142" s="20"/>
      <c r="UDJ142" s="20"/>
      <c r="UDK142" s="20"/>
      <c r="UDL142" s="20"/>
      <c r="UDM142" s="20"/>
      <c r="UDN142" s="20"/>
      <c r="UDO142" s="20"/>
      <c r="UDP142" s="20"/>
      <c r="UDQ142" s="20"/>
      <c r="UDR142" s="20"/>
      <c r="UDS142" s="20"/>
      <c r="UDT142" s="20"/>
      <c r="UDU142" s="20"/>
      <c r="UDV142" s="20"/>
      <c r="UDW142" s="20"/>
      <c r="UDX142" s="20"/>
      <c r="UDY142" s="20"/>
      <c r="UDZ142" s="20"/>
      <c r="UEA142" s="20"/>
      <c r="UEB142" s="20"/>
      <c r="UEC142" s="20"/>
      <c r="UED142" s="20"/>
      <c r="UEE142" s="20"/>
      <c r="UEF142" s="20"/>
      <c r="UEG142" s="20"/>
      <c r="UEH142" s="20"/>
      <c r="UEI142" s="20"/>
      <c r="UEJ142" s="20"/>
      <c r="UEK142" s="20"/>
      <c r="UEL142" s="20"/>
      <c r="UEM142" s="20"/>
      <c r="UEN142" s="20"/>
      <c r="UEO142" s="20"/>
      <c r="UEP142" s="20"/>
      <c r="UEQ142" s="20"/>
      <c r="UER142" s="20"/>
      <c r="UES142" s="20"/>
      <c r="UET142" s="20"/>
      <c r="UEU142" s="20"/>
      <c r="UEV142" s="20"/>
      <c r="UEW142" s="20"/>
      <c r="UEX142" s="20"/>
      <c r="UEY142" s="20"/>
      <c r="UEZ142" s="20"/>
      <c r="UFA142" s="20"/>
      <c r="UFB142" s="20"/>
      <c r="UFC142" s="20"/>
      <c r="UFD142" s="20"/>
      <c r="UFE142" s="20"/>
      <c r="UFF142" s="20"/>
      <c r="UFG142" s="20"/>
      <c r="UFH142" s="20"/>
      <c r="UFI142" s="20"/>
      <c r="UFJ142" s="20"/>
      <c r="UFK142" s="20"/>
      <c r="UFL142" s="20"/>
      <c r="UFM142" s="20"/>
      <c r="UFN142" s="20"/>
      <c r="UFO142" s="20"/>
      <c r="UFP142" s="20"/>
      <c r="UFQ142" s="20"/>
      <c r="UFR142" s="20"/>
      <c r="UFS142" s="20"/>
      <c r="UFT142" s="20"/>
      <c r="UFU142" s="20"/>
      <c r="UFV142" s="20"/>
      <c r="UFW142" s="20"/>
      <c r="UFX142" s="20"/>
      <c r="UFY142" s="20"/>
      <c r="UFZ142" s="20"/>
      <c r="UGA142" s="20"/>
      <c r="UGB142" s="20"/>
      <c r="UGC142" s="20"/>
      <c r="UGD142" s="20"/>
      <c r="UGE142" s="20"/>
      <c r="UGF142" s="20"/>
      <c r="UGG142" s="20"/>
      <c r="UGH142" s="20"/>
      <c r="UGI142" s="20"/>
      <c r="UGJ142" s="20"/>
      <c r="UGK142" s="20"/>
      <c r="UGL142" s="20"/>
      <c r="UGM142" s="20"/>
      <c r="UGN142" s="20"/>
      <c r="UGO142" s="20"/>
      <c r="UGP142" s="20"/>
      <c r="UGQ142" s="20"/>
      <c r="UGR142" s="20"/>
      <c r="UGS142" s="20"/>
      <c r="UGT142" s="20"/>
      <c r="UGU142" s="20"/>
      <c r="UGV142" s="20"/>
      <c r="UGW142" s="20"/>
      <c r="UGX142" s="20"/>
      <c r="UGY142" s="20"/>
      <c r="UGZ142" s="20"/>
      <c r="UHA142" s="20"/>
      <c r="UHB142" s="20"/>
      <c r="UHC142" s="20"/>
      <c r="UHD142" s="20"/>
      <c r="UHE142" s="20"/>
      <c r="UHF142" s="20"/>
      <c r="UHG142" s="20"/>
      <c r="UHH142" s="20"/>
      <c r="UHI142" s="20"/>
      <c r="UHJ142" s="20"/>
      <c r="UHK142" s="20"/>
      <c r="UHL142" s="20"/>
      <c r="UHM142" s="20"/>
      <c r="UHN142" s="20"/>
      <c r="UHO142" s="20"/>
      <c r="UHP142" s="20"/>
      <c r="UHQ142" s="20"/>
      <c r="UHR142" s="20"/>
      <c r="UHS142" s="20"/>
      <c r="UHT142" s="20"/>
      <c r="UHU142" s="20"/>
      <c r="UHV142" s="20"/>
      <c r="UHW142" s="20"/>
      <c r="UHX142" s="20"/>
      <c r="UHY142" s="20"/>
      <c r="UHZ142" s="20"/>
      <c r="UIA142" s="20"/>
      <c r="UIB142" s="20"/>
      <c r="UIC142" s="20"/>
      <c r="UID142" s="20"/>
      <c r="UIE142" s="20"/>
      <c r="UIF142" s="20"/>
      <c r="UIG142" s="20"/>
      <c r="UIH142" s="20"/>
      <c r="UII142" s="20"/>
      <c r="UIJ142" s="20"/>
      <c r="UIK142" s="20"/>
      <c r="UIL142" s="20"/>
      <c r="UIM142" s="20"/>
      <c r="UIN142" s="20"/>
      <c r="UIO142" s="20"/>
      <c r="UIP142" s="20"/>
      <c r="UIQ142" s="20"/>
      <c r="UIR142" s="20"/>
      <c r="UIS142" s="20"/>
      <c r="UIT142" s="20"/>
      <c r="UIU142" s="20"/>
      <c r="UIV142" s="20"/>
      <c r="UIW142" s="20"/>
      <c r="UIX142" s="20"/>
      <c r="UIY142" s="20"/>
      <c r="UIZ142" s="20"/>
      <c r="UJA142" s="20"/>
      <c r="UJB142" s="20"/>
      <c r="UJC142" s="20"/>
      <c r="UJD142" s="20"/>
      <c r="UJE142" s="20"/>
      <c r="UJF142" s="20"/>
      <c r="UJG142" s="20"/>
      <c r="UJH142" s="20"/>
      <c r="UJI142" s="20"/>
      <c r="UJJ142" s="20"/>
      <c r="UJK142" s="20"/>
      <c r="UJL142" s="20"/>
      <c r="UJM142" s="20"/>
      <c r="UJN142" s="20"/>
      <c r="UJO142" s="20"/>
      <c r="UJP142" s="20"/>
      <c r="UJQ142" s="20"/>
      <c r="UJR142" s="20"/>
      <c r="UJS142" s="20"/>
      <c r="UJT142" s="20"/>
      <c r="UJU142" s="20"/>
      <c r="UJV142" s="20"/>
      <c r="UJW142" s="20"/>
      <c r="UJX142" s="20"/>
      <c r="UJY142" s="20"/>
      <c r="UJZ142" s="20"/>
      <c r="UKA142" s="20"/>
      <c r="UKB142" s="20"/>
      <c r="UKC142" s="20"/>
      <c r="UKD142" s="20"/>
      <c r="UKE142" s="20"/>
      <c r="UKF142" s="20"/>
      <c r="UKG142" s="20"/>
      <c r="UKH142" s="20"/>
      <c r="UKI142" s="20"/>
      <c r="UKJ142" s="20"/>
      <c r="UKK142" s="20"/>
      <c r="UKL142" s="20"/>
      <c r="UKM142" s="20"/>
      <c r="UKN142" s="20"/>
      <c r="UKO142" s="20"/>
      <c r="UKP142" s="20"/>
      <c r="UKQ142" s="20"/>
      <c r="UKR142" s="20"/>
      <c r="UKS142" s="20"/>
      <c r="UKT142" s="20"/>
      <c r="UKU142" s="20"/>
      <c r="UKV142" s="20"/>
      <c r="UKW142" s="20"/>
      <c r="UKX142" s="20"/>
      <c r="UKY142" s="20"/>
      <c r="UKZ142" s="20"/>
      <c r="ULA142" s="20"/>
      <c r="ULB142" s="20"/>
      <c r="ULC142" s="20"/>
      <c r="ULD142" s="20"/>
      <c r="ULE142" s="20"/>
      <c r="ULF142" s="20"/>
      <c r="ULG142" s="20"/>
      <c r="ULH142" s="20"/>
      <c r="ULI142" s="20"/>
      <c r="ULJ142" s="20"/>
      <c r="ULK142" s="20"/>
      <c r="ULL142" s="20"/>
      <c r="ULM142" s="20"/>
      <c r="ULN142" s="20"/>
      <c r="ULO142" s="20"/>
      <c r="ULP142" s="20"/>
      <c r="ULQ142" s="20"/>
      <c r="ULR142" s="20"/>
      <c r="ULS142" s="20"/>
      <c r="ULT142" s="20"/>
      <c r="ULU142" s="20"/>
      <c r="ULV142" s="20"/>
      <c r="ULW142" s="20"/>
      <c r="ULX142" s="20"/>
      <c r="ULY142" s="20"/>
      <c r="ULZ142" s="20"/>
      <c r="UMA142" s="20"/>
      <c r="UMB142" s="20"/>
      <c r="UMC142" s="20"/>
      <c r="UMD142" s="20"/>
      <c r="UME142" s="20"/>
      <c r="UMF142" s="20"/>
      <c r="UMG142" s="20"/>
      <c r="UMH142" s="20"/>
      <c r="UMI142" s="21"/>
      <c r="UMJ142" s="21"/>
      <c r="UMK142" s="21"/>
      <c r="UML142" s="21"/>
      <c r="UMM142" s="21"/>
      <c r="UMN142" s="21"/>
      <c r="UMO142" s="20"/>
      <c r="UMP142" s="20"/>
      <c r="UMQ142" s="20"/>
      <c r="UMR142" s="20"/>
      <c r="UMS142" s="20"/>
      <c r="UMT142" s="20"/>
      <c r="UMU142" s="20"/>
      <c r="UMV142" s="20"/>
      <c r="UMW142" s="20"/>
      <c r="UMX142" s="20"/>
      <c r="UMY142" s="20"/>
      <c r="UMZ142" s="20"/>
      <c r="UNA142" s="20"/>
      <c r="UNB142" s="20"/>
      <c r="UNC142" s="20"/>
      <c r="UND142" s="20"/>
      <c r="UNE142" s="20"/>
      <c r="UNF142" s="20"/>
      <c r="UNG142" s="20"/>
      <c r="UNH142" s="20"/>
      <c r="UNI142" s="20"/>
      <c r="UNJ142" s="20"/>
      <c r="UNK142" s="20"/>
      <c r="UNL142" s="20"/>
      <c r="UNM142" s="20"/>
      <c r="UNN142" s="20"/>
      <c r="UNO142" s="20"/>
      <c r="UNP142" s="20"/>
      <c r="UNQ142" s="20"/>
      <c r="UNR142" s="20"/>
      <c r="UNS142" s="20"/>
      <c r="UNT142" s="20"/>
      <c r="UNU142" s="20"/>
      <c r="UNV142" s="20"/>
      <c r="UNW142" s="20"/>
      <c r="UNX142" s="20"/>
      <c r="UNY142" s="20"/>
      <c r="UNZ142" s="20"/>
      <c r="UOA142" s="20"/>
      <c r="UOB142" s="20"/>
      <c r="UOC142" s="20"/>
      <c r="UOD142" s="20"/>
      <c r="UOE142" s="20"/>
      <c r="UOF142" s="20"/>
      <c r="UOG142" s="20"/>
      <c r="UOH142" s="20"/>
      <c r="UOI142" s="20"/>
      <c r="UOJ142" s="20"/>
      <c r="UOK142" s="20"/>
      <c r="UOL142" s="20"/>
      <c r="UOM142" s="20"/>
      <c r="UON142" s="20"/>
      <c r="UOO142" s="20"/>
      <c r="UOP142" s="20"/>
      <c r="UOQ142" s="20"/>
      <c r="UOR142" s="20"/>
      <c r="UOS142" s="20"/>
      <c r="UOT142" s="20"/>
      <c r="UOU142" s="20"/>
      <c r="UOV142" s="20"/>
      <c r="UOW142" s="20"/>
      <c r="UOX142" s="20"/>
      <c r="UOY142" s="20"/>
      <c r="UOZ142" s="20"/>
      <c r="UPA142" s="20"/>
      <c r="UPB142" s="20"/>
      <c r="UPC142" s="20"/>
      <c r="UPD142" s="20"/>
      <c r="UPE142" s="20"/>
      <c r="UPF142" s="20"/>
      <c r="UPG142" s="20"/>
      <c r="UPH142" s="20"/>
      <c r="UPI142" s="20"/>
      <c r="UPJ142" s="20"/>
      <c r="UPK142" s="20"/>
      <c r="UPL142" s="20"/>
      <c r="UPM142" s="20"/>
      <c r="UPN142" s="20"/>
      <c r="UPO142" s="20"/>
      <c r="UPP142" s="20"/>
      <c r="UPQ142" s="20"/>
      <c r="UPR142" s="20"/>
      <c r="UPS142" s="20"/>
      <c r="UPT142" s="20"/>
      <c r="UPU142" s="20"/>
      <c r="UPV142" s="20"/>
      <c r="UPW142" s="20"/>
      <c r="UPX142" s="20"/>
      <c r="UPY142" s="20"/>
      <c r="UPZ142" s="20"/>
      <c r="UQA142" s="20"/>
      <c r="UQB142" s="20"/>
      <c r="UQC142" s="20"/>
      <c r="UQD142" s="20"/>
      <c r="UQE142" s="20"/>
      <c r="UQF142" s="20"/>
      <c r="UQG142" s="20"/>
      <c r="UQH142" s="20"/>
      <c r="UQI142" s="20"/>
      <c r="UQJ142" s="20"/>
      <c r="UQK142" s="20"/>
      <c r="UQL142" s="20"/>
      <c r="UQM142" s="20"/>
      <c r="UQN142" s="20"/>
      <c r="UQO142" s="20"/>
      <c r="UQP142" s="20"/>
      <c r="UQQ142" s="20"/>
      <c r="UQR142" s="20"/>
      <c r="UQS142" s="20"/>
      <c r="UQT142" s="20"/>
      <c r="UQU142" s="20"/>
      <c r="UQV142" s="20"/>
      <c r="UQW142" s="20"/>
      <c r="UQX142" s="20"/>
      <c r="UQY142" s="20"/>
      <c r="UQZ142" s="20"/>
      <c r="URA142" s="20"/>
      <c r="URB142" s="20"/>
      <c r="URC142" s="20"/>
      <c r="URD142" s="20"/>
      <c r="URE142" s="20"/>
      <c r="URF142" s="20"/>
      <c r="URG142" s="20"/>
      <c r="URH142" s="20"/>
      <c r="URI142" s="20"/>
      <c r="URJ142" s="20"/>
      <c r="URK142" s="20"/>
      <c r="URL142" s="20"/>
      <c r="URM142" s="20"/>
      <c r="URN142" s="20"/>
      <c r="URO142" s="20"/>
      <c r="URP142" s="20"/>
      <c r="URQ142" s="20"/>
      <c r="URR142" s="20"/>
      <c r="URS142" s="20"/>
      <c r="URT142" s="20"/>
      <c r="URU142" s="20"/>
      <c r="URV142" s="20"/>
      <c r="URW142" s="20"/>
      <c r="URX142" s="20"/>
      <c r="URY142" s="20"/>
      <c r="URZ142" s="20"/>
      <c r="USA142" s="20"/>
      <c r="USB142" s="20"/>
      <c r="USC142" s="20"/>
      <c r="USD142" s="20"/>
      <c r="USE142" s="20"/>
      <c r="USF142" s="20"/>
      <c r="USG142" s="20"/>
      <c r="USH142" s="20"/>
      <c r="USI142" s="20"/>
      <c r="USJ142" s="20"/>
      <c r="USK142" s="20"/>
      <c r="USL142" s="20"/>
      <c r="USM142" s="20"/>
      <c r="USN142" s="20"/>
      <c r="USO142" s="20"/>
      <c r="USP142" s="20"/>
      <c r="USQ142" s="20"/>
      <c r="USR142" s="20"/>
      <c r="USS142" s="20"/>
      <c r="UST142" s="20"/>
      <c r="USU142" s="20"/>
      <c r="USV142" s="20"/>
      <c r="USW142" s="20"/>
      <c r="USX142" s="20"/>
      <c r="USY142" s="20"/>
      <c r="USZ142" s="20"/>
      <c r="UTA142" s="20"/>
      <c r="UTB142" s="20"/>
      <c r="UTC142" s="20"/>
      <c r="UTD142" s="20"/>
      <c r="UTE142" s="20"/>
      <c r="UTF142" s="20"/>
      <c r="UTG142" s="20"/>
      <c r="UTH142" s="20"/>
      <c r="UTI142" s="20"/>
      <c r="UTJ142" s="20"/>
      <c r="UTK142" s="20"/>
      <c r="UTL142" s="20"/>
      <c r="UTM142" s="20"/>
      <c r="UTN142" s="20"/>
      <c r="UTO142" s="20"/>
      <c r="UTP142" s="20"/>
      <c r="UTQ142" s="20"/>
      <c r="UTR142" s="20"/>
      <c r="UTS142" s="20"/>
      <c r="UTT142" s="20"/>
      <c r="UTU142" s="20"/>
      <c r="UTV142" s="20"/>
      <c r="UTW142" s="20"/>
      <c r="UTX142" s="20"/>
      <c r="UTY142" s="20"/>
      <c r="UTZ142" s="20"/>
      <c r="UUA142" s="20"/>
      <c r="UUB142" s="20"/>
      <c r="UUC142" s="20"/>
      <c r="UUD142" s="20"/>
      <c r="UUE142" s="20"/>
      <c r="UUF142" s="20"/>
      <c r="UUG142" s="20"/>
      <c r="UUH142" s="20"/>
      <c r="UUI142" s="20"/>
      <c r="UUJ142" s="20"/>
      <c r="UUK142" s="20"/>
      <c r="UUL142" s="20"/>
      <c r="UUM142" s="20"/>
      <c r="UUN142" s="20"/>
      <c r="UUO142" s="20"/>
      <c r="UUP142" s="20"/>
      <c r="UUQ142" s="20"/>
      <c r="UUR142" s="20"/>
      <c r="UUS142" s="20"/>
      <c r="UUT142" s="20"/>
      <c r="UUU142" s="20"/>
      <c r="UUV142" s="20"/>
      <c r="UUW142" s="20"/>
      <c r="UUX142" s="20"/>
      <c r="UUY142" s="20"/>
      <c r="UUZ142" s="20"/>
      <c r="UVA142" s="20"/>
      <c r="UVB142" s="20"/>
      <c r="UVC142" s="20"/>
      <c r="UVD142" s="20"/>
      <c r="UVE142" s="20"/>
      <c r="UVF142" s="20"/>
      <c r="UVG142" s="20"/>
      <c r="UVH142" s="20"/>
      <c r="UVI142" s="20"/>
      <c r="UVJ142" s="20"/>
      <c r="UVK142" s="20"/>
      <c r="UVL142" s="20"/>
      <c r="UVM142" s="20"/>
      <c r="UVN142" s="20"/>
      <c r="UVO142" s="20"/>
      <c r="UVP142" s="20"/>
      <c r="UVQ142" s="20"/>
      <c r="UVR142" s="20"/>
      <c r="UVS142" s="20"/>
      <c r="UVT142" s="20"/>
      <c r="UVU142" s="20"/>
      <c r="UVV142" s="20"/>
      <c r="UVW142" s="20"/>
      <c r="UVX142" s="20"/>
      <c r="UVY142" s="20"/>
      <c r="UVZ142" s="20"/>
      <c r="UWA142" s="20"/>
      <c r="UWB142" s="20"/>
      <c r="UWC142" s="20"/>
      <c r="UWD142" s="20"/>
      <c r="UWE142" s="21"/>
      <c r="UWF142" s="21"/>
      <c r="UWG142" s="21"/>
      <c r="UWH142" s="21"/>
      <c r="UWI142" s="21"/>
      <c r="UWJ142" s="21"/>
      <c r="UWK142" s="20"/>
      <c r="UWL142" s="20"/>
      <c r="UWM142" s="20"/>
      <c r="UWN142" s="20"/>
      <c r="UWO142" s="20"/>
      <c r="UWP142" s="20"/>
      <c r="UWQ142" s="20"/>
      <c r="UWR142" s="20"/>
      <c r="UWS142" s="20"/>
      <c r="UWT142" s="20"/>
      <c r="UWU142" s="20"/>
      <c r="UWV142" s="20"/>
      <c r="UWW142" s="20"/>
      <c r="UWX142" s="20"/>
      <c r="UWY142" s="20"/>
      <c r="UWZ142" s="20"/>
      <c r="UXA142" s="20"/>
      <c r="UXB142" s="20"/>
      <c r="UXC142" s="20"/>
      <c r="UXD142" s="20"/>
      <c r="UXE142" s="20"/>
      <c r="UXF142" s="20"/>
      <c r="UXG142" s="20"/>
      <c r="UXH142" s="20"/>
      <c r="UXI142" s="20"/>
      <c r="UXJ142" s="20"/>
      <c r="UXK142" s="20"/>
      <c r="UXL142" s="20"/>
      <c r="UXM142" s="20"/>
      <c r="UXN142" s="20"/>
      <c r="UXO142" s="20"/>
      <c r="UXP142" s="20"/>
      <c r="UXQ142" s="20"/>
      <c r="UXR142" s="20"/>
      <c r="UXS142" s="20"/>
      <c r="UXT142" s="20"/>
      <c r="UXU142" s="20"/>
      <c r="UXV142" s="20"/>
      <c r="UXW142" s="20"/>
      <c r="UXX142" s="20"/>
      <c r="UXY142" s="20"/>
      <c r="UXZ142" s="20"/>
      <c r="UYA142" s="20"/>
      <c r="UYB142" s="20"/>
      <c r="UYC142" s="20"/>
      <c r="UYD142" s="20"/>
      <c r="UYE142" s="20"/>
      <c r="UYF142" s="20"/>
      <c r="UYG142" s="20"/>
      <c r="UYH142" s="20"/>
      <c r="UYI142" s="20"/>
      <c r="UYJ142" s="20"/>
      <c r="UYK142" s="20"/>
      <c r="UYL142" s="20"/>
      <c r="UYM142" s="20"/>
      <c r="UYN142" s="20"/>
      <c r="UYO142" s="20"/>
      <c r="UYP142" s="20"/>
      <c r="UYQ142" s="20"/>
      <c r="UYR142" s="20"/>
      <c r="UYS142" s="20"/>
      <c r="UYT142" s="20"/>
      <c r="UYU142" s="20"/>
      <c r="UYV142" s="20"/>
      <c r="UYW142" s="20"/>
      <c r="UYX142" s="20"/>
      <c r="UYY142" s="20"/>
      <c r="UYZ142" s="20"/>
      <c r="UZA142" s="20"/>
      <c r="UZB142" s="20"/>
      <c r="UZC142" s="20"/>
      <c r="UZD142" s="20"/>
      <c r="UZE142" s="20"/>
      <c r="UZF142" s="20"/>
      <c r="UZG142" s="20"/>
      <c r="UZH142" s="20"/>
      <c r="UZI142" s="20"/>
      <c r="UZJ142" s="20"/>
      <c r="UZK142" s="20"/>
      <c r="UZL142" s="20"/>
      <c r="UZM142" s="20"/>
      <c r="UZN142" s="20"/>
      <c r="UZO142" s="20"/>
      <c r="UZP142" s="20"/>
      <c r="UZQ142" s="20"/>
      <c r="UZR142" s="20"/>
      <c r="UZS142" s="20"/>
      <c r="UZT142" s="20"/>
      <c r="UZU142" s="20"/>
      <c r="UZV142" s="20"/>
      <c r="UZW142" s="20"/>
      <c r="UZX142" s="20"/>
      <c r="UZY142" s="20"/>
      <c r="UZZ142" s="20"/>
      <c r="VAA142" s="20"/>
      <c r="VAB142" s="20"/>
      <c r="VAC142" s="20"/>
      <c r="VAD142" s="20"/>
      <c r="VAE142" s="20"/>
      <c r="VAF142" s="20"/>
      <c r="VAG142" s="20"/>
      <c r="VAH142" s="20"/>
      <c r="VAI142" s="20"/>
      <c r="VAJ142" s="20"/>
      <c r="VAK142" s="20"/>
      <c r="VAL142" s="20"/>
      <c r="VAM142" s="20"/>
      <c r="VAN142" s="20"/>
      <c r="VAO142" s="20"/>
      <c r="VAP142" s="20"/>
      <c r="VAQ142" s="20"/>
      <c r="VAR142" s="20"/>
      <c r="VAS142" s="20"/>
      <c r="VAT142" s="20"/>
      <c r="VAU142" s="20"/>
      <c r="VAV142" s="20"/>
      <c r="VAW142" s="20"/>
      <c r="VAX142" s="20"/>
      <c r="VAY142" s="20"/>
      <c r="VAZ142" s="20"/>
      <c r="VBA142" s="20"/>
      <c r="VBB142" s="20"/>
      <c r="VBC142" s="20"/>
      <c r="VBD142" s="20"/>
      <c r="VBE142" s="20"/>
      <c r="VBF142" s="20"/>
      <c r="VBG142" s="20"/>
      <c r="VBH142" s="20"/>
      <c r="VBI142" s="20"/>
      <c r="VBJ142" s="20"/>
      <c r="VBK142" s="20"/>
      <c r="VBL142" s="20"/>
      <c r="VBM142" s="20"/>
      <c r="VBN142" s="20"/>
      <c r="VBO142" s="20"/>
      <c r="VBP142" s="20"/>
      <c r="VBQ142" s="20"/>
      <c r="VBR142" s="20"/>
      <c r="VBS142" s="20"/>
      <c r="VBT142" s="20"/>
      <c r="VBU142" s="20"/>
      <c r="VBV142" s="20"/>
      <c r="VBW142" s="20"/>
      <c r="VBX142" s="20"/>
      <c r="VBY142" s="20"/>
      <c r="VBZ142" s="20"/>
      <c r="VCA142" s="20"/>
      <c r="VCB142" s="20"/>
      <c r="VCC142" s="20"/>
      <c r="VCD142" s="20"/>
      <c r="VCE142" s="20"/>
      <c r="VCF142" s="20"/>
      <c r="VCG142" s="20"/>
      <c r="VCH142" s="20"/>
      <c r="VCI142" s="20"/>
      <c r="VCJ142" s="20"/>
      <c r="VCK142" s="20"/>
      <c r="VCL142" s="20"/>
      <c r="VCM142" s="20"/>
      <c r="VCN142" s="20"/>
      <c r="VCO142" s="20"/>
      <c r="VCP142" s="20"/>
      <c r="VCQ142" s="20"/>
      <c r="VCR142" s="20"/>
      <c r="VCS142" s="20"/>
      <c r="VCT142" s="20"/>
      <c r="VCU142" s="20"/>
      <c r="VCV142" s="20"/>
      <c r="VCW142" s="20"/>
      <c r="VCX142" s="20"/>
      <c r="VCY142" s="20"/>
      <c r="VCZ142" s="20"/>
      <c r="VDA142" s="20"/>
      <c r="VDB142" s="20"/>
      <c r="VDC142" s="20"/>
      <c r="VDD142" s="20"/>
      <c r="VDE142" s="20"/>
      <c r="VDF142" s="20"/>
      <c r="VDG142" s="20"/>
      <c r="VDH142" s="20"/>
      <c r="VDI142" s="20"/>
      <c r="VDJ142" s="20"/>
      <c r="VDK142" s="20"/>
      <c r="VDL142" s="20"/>
      <c r="VDM142" s="20"/>
      <c r="VDN142" s="20"/>
      <c r="VDO142" s="20"/>
      <c r="VDP142" s="20"/>
      <c r="VDQ142" s="20"/>
      <c r="VDR142" s="20"/>
      <c r="VDS142" s="20"/>
      <c r="VDT142" s="20"/>
      <c r="VDU142" s="20"/>
      <c r="VDV142" s="20"/>
      <c r="VDW142" s="20"/>
      <c r="VDX142" s="20"/>
      <c r="VDY142" s="20"/>
      <c r="VDZ142" s="20"/>
      <c r="VEA142" s="20"/>
      <c r="VEB142" s="20"/>
      <c r="VEC142" s="20"/>
      <c r="VED142" s="20"/>
      <c r="VEE142" s="20"/>
      <c r="VEF142" s="20"/>
      <c r="VEG142" s="20"/>
      <c r="VEH142" s="20"/>
      <c r="VEI142" s="20"/>
      <c r="VEJ142" s="20"/>
      <c r="VEK142" s="20"/>
      <c r="VEL142" s="20"/>
      <c r="VEM142" s="20"/>
      <c r="VEN142" s="20"/>
      <c r="VEO142" s="20"/>
      <c r="VEP142" s="20"/>
      <c r="VEQ142" s="20"/>
      <c r="VER142" s="20"/>
      <c r="VES142" s="20"/>
      <c r="VET142" s="20"/>
      <c r="VEU142" s="20"/>
      <c r="VEV142" s="20"/>
      <c r="VEW142" s="20"/>
      <c r="VEX142" s="20"/>
      <c r="VEY142" s="20"/>
      <c r="VEZ142" s="20"/>
      <c r="VFA142" s="20"/>
      <c r="VFB142" s="20"/>
      <c r="VFC142" s="20"/>
      <c r="VFD142" s="20"/>
      <c r="VFE142" s="20"/>
      <c r="VFF142" s="20"/>
      <c r="VFG142" s="20"/>
      <c r="VFH142" s="20"/>
      <c r="VFI142" s="20"/>
      <c r="VFJ142" s="20"/>
      <c r="VFK142" s="20"/>
      <c r="VFL142" s="20"/>
      <c r="VFM142" s="20"/>
      <c r="VFN142" s="20"/>
      <c r="VFO142" s="20"/>
      <c r="VFP142" s="20"/>
      <c r="VFQ142" s="20"/>
      <c r="VFR142" s="20"/>
      <c r="VFS142" s="20"/>
      <c r="VFT142" s="20"/>
      <c r="VFU142" s="20"/>
      <c r="VFV142" s="20"/>
      <c r="VFW142" s="20"/>
      <c r="VFX142" s="20"/>
      <c r="VFY142" s="20"/>
      <c r="VFZ142" s="20"/>
      <c r="VGA142" s="21"/>
      <c r="VGB142" s="21"/>
      <c r="VGC142" s="21"/>
      <c r="VGD142" s="21"/>
      <c r="VGE142" s="21"/>
      <c r="VGF142" s="21"/>
      <c r="VGG142" s="20"/>
      <c r="VGH142" s="20"/>
      <c r="VGI142" s="20"/>
      <c r="VGJ142" s="20"/>
      <c r="VGK142" s="20"/>
      <c r="VGL142" s="20"/>
      <c r="VGM142" s="20"/>
      <c r="VGN142" s="20"/>
      <c r="VGO142" s="20"/>
      <c r="VGP142" s="20"/>
      <c r="VGQ142" s="20"/>
      <c r="VGR142" s="20"/>
      <c r="VGS142" s="20"/>
      <c r="VGT142" s="20"/>
      <c r="VGU142" s="20"/>
      <c r="VGV142" s="20"/>
      <c r="VGW142" s="20"/>
      <c r="VGX142" s="20"/>
      <c r="VGY142" s="20"/>
      <c r="VGZ142" s="20"/>
      <c r="VHA142" s="20"/>
      <c r="VHB142" s="20"/>
      <c r="VHC142" s="20"/>
      <c r="VHD142" s="20"/>
      <c r="VHE142" s="20"/>
      <c r="VHF142" s="20"/>
      <c r="VHG142" s="20"/>
      <c r="VHH142" s="20"/>
      <c r="VHI142" s="20"/>
      <c r="VHJ142" s="20"/>
      <c r="VHK142" s="20"/>
      <c r="VHL142" s="20"/>
      <c r="VHM142" s="20"/>
      <c r="VHN142" s="20"/>
      <c r="VHO142" s="20"/>
      <c r="VHP142" s="20"/>
      <c r="VHQ142" s="20"/>
      <c r="VHR142" s="20"/>
      <c r="VHS142" s="20"/>
      <c r="VHT142" s="20"/>
      <c r="VHU142" s="20"/>
      <c r="VHV142" s="20"/>
      <c r="VHW142" s="20"/>
      <c r="VHX142" s="20"/>
      <c r="VHY142" s="20"/>
      <c r="VHZ142" s="20"/>
      <c r="VIA142" s="20"/>
      <c r="VIB142" s="20"/>
      <c r="VIC142" s="20"/>
      <c r="VID142" s="20"/>
      <c r="VIE142" s="20"/>
      <c r="VIF142" s="20"/>
      <c r="VIG142" s="20"/>
      <c r="VIH142" s="20"/>
      <c r="VII142" s="20"/>
      <c r="VIJ142" s="20"/>
      <c r="VIK142" s="20"/>
      <c r="VIL142" s="20"/>
      <c r="VIM142" s="20"/>
      <c r="VIN142" s="20"/>
      <c r="VIO142" s="20"/>
      <c r="VIP142" s="20"/>
      <c r="VIQ142" s="20"/>
      <c r="VIR142" s="20"/>
      <c r="VIS142" s="20"/>
      <c r="VIT142" s="20"/>
      <c r="VIU142" s="20"/>
      <c r="VIV142" s="20"/>
      <c r="VIW142" s="20"/>
      <c r="VIX142" s="20"/>
      <c r="VIY142" s="20"/>
      <c r="VIZ142" s="20"/>
      <c r="VJA142" s="20"/>
      <c r="VJB142" s="20"/>
      <c r="VJC142" s="20"/>
      <c r="VJD142" s="20"/>
      <c r="VJE142" s="20"/>
      <c r="VJF142" s="20"/>
      <c r="VJG142" s="20"/>
      <c r="VJH142" s="20"/>
      <c r="VJI142" s="20"/>
      <c r="VJJ142" s="20"/>
      <c r="VJK142" s="20"/>
      <c r="VJL142" s="20"/>
      <c r="VJM142" s="20"/>
      <c r="VJN142" s="20"/>
      <c r="VJO142" s="20"/>
      <c r="VJP142" s="20"/>
      <c r="VJQ142" s="20"/>
      <c r="VJR142" s="20"/>
      <c r="VJS142" s="20"/>
      <c r="VJT142" s="20"/>
      <c r="VJU142" s="20"/>
      <c r="VJV142" s="20"/>
      <c r="VJW142" s="20"/>
      <c r="VJX142" s="20"/>
      <c r="VJY142" s="20"/>
      <c r="VJZ142" s="20"/>
      <c r="VKA142" s="20"/>
      <c r="VKB142" s="20"/>
      <c r="VKC142" s="20"/>
      <c r="VKD142" s="20"/>
      <c r="VKE142" s="20"/>
      <c r="VKF142" s="20"/>
      <c r="VKG142" s="20"/>
      <c r="VKH142" s="20"/>
      <c r="VKI142" s="20"/>
      <c r="VKJ142" s="20"/>
      <c r="VKK142" s="20"/>
      <c r="VKL142" s="20"/>
      <c r="VKM142" s="20"/>
      <c r="VKN142" s="20"/>
      <c r="VKO142" s="20"/>
      <c r="VKP142" s="20"/>
      <c r="VKQ142" s="20"/>
      <c r="VKR142" s="20"/>
      <c r="VKS142" s="20"/>
      <c r="VKT142" s="20"/>
      <c r="VKU142" s="20"/>
      <c r="VKV142" s="20"/>
      <c r="VKW142" s="20"/>
      <c r="VKX142" s="20"/>
      <c r="VKY142" s="20"/>
      <c r="VKZ142" s="20"/>
      <c r="VLA142" s="20"/>
      <c r="VLB142" s="20"/>
      <c r="VLC142" s="20"/>
      <c r="VLD142" s="20"/>
      <c r="VLE142" s="20"/>
      <c r="VLF142" s="20"/>
      <c r="VLG142" s="20"/>
      <c r="VLH142" s="20"/>
      <c r="VLI142" s="20"/>
      <c r="VLJ142" s="20"/>
      <c r="VLK142" s="20"/>
      <c r="VLL142" s="20"/>
      <c r="VLM142" s="20"/>
      <c r="VLN142" s="20"/>
      <c r="VLO142" s="20"/>
      <c r="VLP142" s="20"/>
      <c r="VLQ142" s="20"/>
      <c r="VLR142" s="20"/>
      <c r="VLS142" s="20"/>
      <c r="VLT142" s="20"/>
      <c r="VLU142" s="20"/>
      <c r="VLV142" s="20"/>
      <c r="VLW142" s="20"/>
      <c r="VLX142" s="20"/>
      <c r="VLY142" s="20"/>
      <c r="VLZ142" s="20"/>
      <c r="VMA142" s="20"/>
      <c r="VMB142" s="20"/>
      <c r="VMC142" s="20"/>
      <c r="VMD142" s="20"/>
      <c r="VME142" s="20"/>
      <c r="VMF142" s="20"/>
      <c r="VMG142" s="20"/>
      <c r="VMH142" s="20"/>
      <c r="VMI142" s="20"/>
      <c r="VMJ142" s="20"/>
      <c r="VMK142" s="20"/>
      <c r="VML142" s="20"/>
      <c r="VMM142" s="20"/>
      <c r="VMN142" s="20"/>
      <c r="VMO142" s="20"/>
      <c r="VMP142" s="20"/>
      <c r="VMQ142" s="20"/>
      <c r="VMR142" s="20"/>
      <c r="VMS142" s="20"/>
      <c r="VMT142" s="20"/>
      <c r="VMU142" s="20"/>
      <c r="VMV142" s="20"/>
      <c r="VMW142" s="20"/>
      <c r="VMX142" s="20"/>
      <c r="VMY142" s="20"/>
      <c r="VMZ142" s="20"/>
      <c r="VNA142" s="20"/>
      <c r="VNB142" s="20"/>
      <c r="VNC142" s="20"/>
      <c r="VND142" s="20"/>
      <c r="VNE142" s="20"/>
      <c r="VNF142" s="20"/>
      <c r="VNG142" s="20"/>
      <c r="VNH142" s="20"/>
      <c r="VNI142" s="20"/>
      <c r="VNJ142" s="20"/>
      <c r="VNK142" s="20"/>
      <c r="VNL142" s="20"/>
      <c r="VNM142" s="20"/>
      <c r="VNN142" s="20"/>
      <c r="VNO142" s="20"/>
      <c r="VNP142" s="20"/>
      <c r="VNQ142" s="20"/>
      <c r="VNR142" s="20"/>
      <c r="VNS142" s="20"/>
      <c r="VNT142" s="20"/>
      <c r="VNU142" s="20"/>
      <c r="VNV142" s="20"/>
      <c r="VNW142" s="20"/>
      <c r="VNX142" s="20"/>
      <c r="VNY142" s="20"/>
      <c r="VNZ142" s="20"/>
      <c r="VOA142" s="20"/>
      <c r="VOB142" s="20"/>
      <c r="VOC142" s="20"/>
      <c r="VOD142" s="20"/>
      <c r="VOE142" s="20"/>
      <c r="VOF142" s="20"/>
      <c r="VOG142" s="20"/>
      <c r="VOH142" s="20"/>
      <c r="VOI142" s="20"/>
      <c r="VOJ142" s="20"/>
      <c r="VOK142" s="20"/>
      <c r="VOL142" s="20"/>
      <c r="VOM142" s="20"/>
      <c r="VON142" s="20"/>
      <c r="VOO142" s="20"/>
      <c r="VOP142" s="20"/>
      <c r="VOQ142" s="20"/>
      <c r="VOR142" s="20"/>
      <c r="VOS142" s="20"/>
      <c r="VOT142" s="20"/>
      <c r="VOU142" s="20"/>
      <c r="VOV142" s="20"/>
      <c r="VOW142" s="20"/>
      <c r="VOX142" s="20"/>
      <c r="VOY142" s="20"/>
      <c r="VOZ142" s="20"/>
      <c r="VPA142" s="20"/>
      <c r="VPB142" s="20"/>
      <c r="VPC142" s="20"/>
      <c r="VPD142" s="20"/>
      <c r="VPE142" s="20"/>
      <c r="VPF142" s="20"/>
      <c r="VPG142" s="20"/>
      <c r="VPH142" s="20"/>
      <c r="VPI142" s="20"/>
      <c r="VPJ142" s="20"/>
      <c r="VPK142" s="20"/>
      <c r="VPL142" s="20"/>
      <c r="VPM142" s="20"/>
      <c r="VPN142" s="20"/>
      <c r="VPO142" s="20"/>
      <c r="VPP142" s="20"/>
      <c r="VPQ142" s="20"/>
      <c r="VPR142" s="20"/>
      <c r="VPS142" s="20"/>
      <c r="VPT142" s="20"/>
      <c r="VPU142" s="20"/>
      <c r="VPV142" s="20"/>
      <c r="VPW142" s="21"/>
      <c r="VPX142" s="21"/>
      <c r="VPY142" s="21"/>
      <c r="VPZ142" s="21"/>
      <c r="VQA142" s="21"/>
      <c r="VQB142" s="21"/>
      <c r="VQC142" s="20"/>
      <c r="VQD142" s="20"/>
      <c r="VQE142" s="20"/>
      <c r="VQF142" s="20"/>
      <c r="VQG142" s="20"/>
      <c r="VQH142" s="20"/>
      <c r="VQI142" s="20"/>
      <c r="VQJ142" s="20"/>
      <c r="VQK142" s="20"/>
      <c r="VQL142" s="20"/>
      <c r="VQM142" s="20"/>
      <c r="VQN142" s="20"/>
      <c r="VQO142" s="20"/>
      <c r="VQP142" s="20"/>
      <c r="VQQ142" s="20"/>
      <c r="VQR142" s="20"/>
      <c r="VQS142" s="20"/>
      <c r="VQT142" s="20"/>
      <c r="VQU142" s="20"/>
      <c r="VQV142" s="20"/>
      <c r="VQW142" s="20"/>
      <c r="VQX142" s="20"/>
      <c r="VQY142" s="20"/>
      <c r="VQZ142" s="20"/>
      <c r="VRA142" s="20"/>
      <c r="VRB142" s="20"/>
      <c r="VRC142" s="20"/>
      <c r="VRD142" s="20"/>
      <c r="VRE142" s="20"/>
      <c r="VRF142" s="20"/>
      <c r="VRG142" s="20"/>
      <c r="VRH142" s="20"/>
      <c r="VRI142" s="20"/>
      <c r="VRJ142" s="20"/>
      <c r="VRK142" s="20"/>
      <c r="VRL142" s="20"/>
      <c r="VRM142" s="20"/>
      <c r="VRN142" s="20"/>
      <c r="VRO142" s="20"/>
      <c r="VRP142" s="20"/>
      <c r="VRQ142" s="20"/>
      <c r="VRR142" s="20"/>
      <c r="VRS142" s="20"/>
      <c r="VRT142" s="20"/>
      <c r="VRU142" s="20"/>
      <c r="VRV142" s="20"/>
      <c r="VRW142" s="20"/>
      <c r="VRX142" s="20"/>
      <c r="VRY142" s="20"/>
      <c r="VRZ142" s="20"/>
      <c r="VSA142" s="20"/>
      <c r="VSB142" s="20"/>
      <c r="VSC142" s="20"/>
      <c r="VSD142" s="20"/>
      <c r="VSE142" s="20"/>
      <c r="VSF142" s="20"/>
      <c r="VSG142" s="20"/>
      <c r="VSH142" s="20"/>
      <c r="VSI142" s="20"/>
      <c r="VSJ142" s="20"/>
      <c r="VSK142" s="20"/>
      <c r="VSL142" s="20"/>
      <c r="VSM142" s="20"/>
      <c r="VSN142" s="20"/>
      <c r="VSO142" s="20"/>
      <c r="VSP142" s="20"/>
      <c r="VSQ142" s="20"/>
      <c r="VSR142" s="20"/>
      <c r="VSS142" s="20"/>
      <c r="VST142" s="20"/>
      <c r="VSU142" s="20"/>
      <c r="VSV142" s="20"/>
      <c r="VSW142" s="20"/>
      <c r="VSX142" s="20"/>
      <c r="VSY142" s="20"/>
      <c r="VSZ142" s="20"/>
      <c r="VTA142" s="20"/>
      <c r="VTB142" s="20"/>
      <c r="VTC142" s="20"/>
      <c r="VTD142" s="20"/>
      <c r="VTE142" s="20"/>
      <c r="VTF142" s="20"/>
      <c r="VTG142" s="20"/>
      <c r="VTH142" s="20"/>
      <c r="VTI142" s="20"/>
      <c r="VTJ142" s="20"/>
      <c r="VTK142" s="20"/>
      <c r="VTL142" s="20"/>
      <c r="VTM142" s="20"/>
      <c r="VTN142" s="20"/>
      <c r="VTO142" s="20"/>
      <c r="VTP142" s="20"/>
      <c r="VTQ142" s="20"/>
      <c r="VTR142" s="20"/>
      <c r="VTS142" s="20"/>
      <c r="VTT142" s="20"/>
      <c r="VTU142" s="20"/>
      <c r="VTV142" s="20"/>
      <c r="VTW142" s="20"/>
      <c r="VTX142" s="20"/>
      <c r="VTY142" s="20"/>
      <c r="VTZ142" s="20"/>
      <c r="VUA142" s="20"/>
      <c r="VUB142" s="20"/>
      <c r="VUC142" s="20"/>
      <c r="VUD142" s="20"/>
      <c r="VUE142" s="20"/>
      <c r="VUF142" s="20"/>
      <c r="VUG142" s="20"/>
      <c r="VUH142" s="20"/>
      <c r="VUI142" s="20"/>
      <c r="VUJ142" s="20"/>
      <c r="VUK142" s="20"/>
      <c r="VUL142" s="20"/>
      <c r="VUM142" s="20"/>
      <c r="VUN142" s="20"/>
      <c r="VUO142" s="20"/>
      <c r="VUP142" s="20"/>
      <c r="VUQ142" s="20"/>
      <c r="VUR142" s="20"/>
      <c r="VUS142" s="20"/>
      <c r="VUT142" s="20"/>
      <c r="VUU142" s="20"/>
      <c r="VUV142" s="20"/>
      <c r="VUW142" s="20"/>
      <c r="VUX142" s="20"/>
      <c r="VUY142" s="20"/>
      <c r="VUZ142" s="20"/>
      <c r="VVA142" s="20"/>
      <c r="VVB142" s="20"/>
      <c r="VVC142" s="20"/>
      <c r="VVD142" s="20"/>
      <c r="VVE142" s="20"/>
      <c r="VVF142" s="20"/>
      <c r="VVG142" s="20"/>
      <c r="VVH142" s="20"/>
      <c r="VVI142" s="20"/>
      <c r="VVJ142" s="20"/>
      <c r="VVK142" s="20"/>
      <c r="VVL142" s="20"/>
      <c r="VVM142" s="20"/>
      <c r="VVN142" s="20"/>
      <c r="VVO142" s="20"/>
      <c r="VVP142" s="20"/>
      <c r="VVQ142" s="20"/>
      <c r="VVR142" s="20"/>
      <c r="VVS142" s="20"/>
      <c r="VVT142" s="20"/>
      <c r="VVU142" s="20"/>
      <c r="VVV142" s="20"/>
      <c r="VVW142" s="20"/>
      <c r="VVX142" s="20"/>
      <c r="VVY142" s="20"/>
      <c r="VVZ142" s="20"/>
      <c r="VWA142" s="20"/>
      <c r="VWB142" s="20"/>
      <c r="VWC142" s="20"/>
      <c r="VWD142" s="20"/>
      <c r="VWE142" s="20"/>
      <c r="VWF142" s="20"/>
      <c r="VWG142" s="20"/>
      <c r="VWH142" s="20"/>
      <c r="VWI142" s="20"/>
      <c r="VWJ142" s="20"/>
      <c r="VWK142" s="20"/>
      <c r="VWL142" s="20"/>
      <c r="VWM142" s="20"/>
      <c r="VWN142" s="20"/>
      <c r="VWO142" s="20"/>
      <c r="VWP142" s="20"/>
      <c r="VWQ142" s="20"/>
      <c r="VWR142" s="20"/>
      <c r="VWS142" s="20"/>
      <c r="VWT142" s="20"/>
      <c r="VWU142" s="20"/>
      <c r="VWV142" s="20"/>
      <c r="VWW142" s="20"/>
      <c r="VWX142" s="20"/>
      <c r="VWY142" s="20"/>
      <c r="VWZ142" s="20"/>
      <c r="VXA142" s="20"/>
      <c r="VXB142" s="20"/>
      <c r="VXC142" s="20"/>
      <c r="VXD142" s="20"/>
      <c r="VXE142" s="20"/>
      <c r="VXF142" s="20"/>
      <c r="VXG142" s="20"/>
      <c r="VXH142" s="20"/>
      <c r="VXI142" s="20"/>
      <c r="VXJ142" s="20"/>
      <c r="VXK142" s="20"/>
      <c r="VXL142" s="20"/>
      <c r="VXM142" s="20"/>
      <c r="VXN142" s="20"/>
      <c r="VXO142" s="20"/>
      <c r="VXP142" s="20"/>
      <c r="VXQ142" s="20"/>
      <c r="VXR142" s="20"/>
      <c r="VXS142" s="20"/>
      <c r="VXT142" s="20"/>
      <c r="VXU142" s="20"/>
      <c r="VXV142" s="20"/>
      <c r="VXW142" s="20"/>
      <c r="VXX142" s="20"/>
      <c r="VXY142" s="20"/>
      <c r="VXZ142" s="20"/>
      <c r="VYA142" s="20"/>
      <c r="VYB142" s="20"/>
      <c r="VYC142" s="20"/>
      <c r="VYD142" s="20"/>
      <c r="VYE142" s="20"/>
      <c r="VYF142" s="20"/>
      <c r="VYG142" s="20"/>
      <c r="VYH142" s="20"/>
      <c r="VYI142" s="20"/>
      <c r="VYJ142" s="20"/>
      <c r="VYK142" s="20"/>
      <c r="VYL142" s="20"/>
      <c r="VYM142" s="20"/>
      <c r="VYN142" s="20"/>
      <c r="VYO142" s="20"/>
      <c r="VYP142" s="20"/>
      <c r="VYQ142" s="20"/>
      <c r="VYR142" s="20"/>
      <c r="VYS142" s="20"/>
      <c r="VYT142" s="20"/>
      <c r="VYU142" s="20"/>
      <c r="VYV142" s="20"/>
      <c r="VYW142" s="20"/>
      <c r="VYX142" s="20"/>
      <c r="VYY142" s="20"/>
      <c r="VYZ142" s="20"/>
      <c r="VZA142" s="20"/>
      <c r="VZB142" s="20"/>
      <c r="VZC142" s="20"/>
      <c r="VZD142" s="20"/>
      <c r="VZE142" s="20"/>
      <c r="VZF142" s="20"/>
      <c r="VZG142" s="20"/>
      <c r="VZH142" s="20"/>
      <c r="VZI142" s="20"/>
      <c r="VZJ142" s="20"/>
      <c r="VZK142" s="20"/>
      <c r="VZL142" s="20"/>
      <c r="VZM142" s="20"/>
      <c r="VZN142" s="20"/>
      <c r="VZO142" s="20"/>
      <c r="VZP142" s="20"/>
      <c r="VZQ142" s="20"/>
      <c r="VZR142" s="20"/>
      <c r="VZS142" s="21"/>
      <c r="VZT142" s="21"/>
      <c r="VZU142" s="21"/>
      <c r="VZV142" s="21"/>
      <c r="VZW142" s="21"/>
      <c r="VZX142" s="21"/>
      <c r="VZY142" s="20"/>
      <c r="VZZ142" s="20"/>
      <c r="WAA142" s="20"/>
      <c r="WAB142" s="20"/>
      <c r="WAC142" s="20"/>
      <c r="WAD142" s="20"/>
      <c r="WAE142" s="20"/>
      <c r="WAF142" s="20"/>
      <c r="WAG142" s="20"/>
      <c r="WAH142" s="20"/>
      <c r="WAI142" s="20"/>
      <c r="WAJ142" s="20"/>
      <c r="WAK142" s="20"/>
      <c r="WAL142" s="20"/>
      <c r="WAM142" s="20"/>
      <c r="WAN142" s="20"/>
      <c r="WAO142" s="20"/>
      <c r="WAP142" s="20"/>
      <c r="WAQ142" s="20"/>
      <c r="WAR142" s="20"/>
      <c r="WAS142" s="20"/>
      <c r="WAT142" s="20"/>
      <c r="WAU142" s="20"/>
      <c r="WAV142" s="20"/>
      <c r="WAW142" s="20"/>
      <c r="WAX142" s="20"/>
      <c r="WAY142" s="20"/>
      <c r="WAZ142" s="20"/>
      <c r="WBA142" s="20"/>
      <c r="WBB142" s="20"/>
      <c r="WBC142" s="20"/>
      <c r="WBD142" s="20"/>
      <c r="WBE142" s="20"/>
      <c r="WBF142" s="20"/>
      <c r="WBG142" s="20"/>
      <c r="WBH142" s="20"/>
      <c r="WBI142" s="20"/>
      <c r="WBJ142" s="20"/>
      <c r="WBK142" s="20"/>
      <c r="WBL142" s="20"/>
      <c r="WBM142" s="20"/>
      <c r="WBN142" s="20"/>
      <c r="WBO142" s="20"/>
      <c r="WBP142" s="20"/>
      <c r="WBQ142" s="20"/>
      <c r="WBR142" s="20"/>
      <c r="WBS142" s="20"/>
      <c r="WBT142" s="20"/>
      <c r="WBU142" s="20"/>
      <c r="WBV142" s="20"/>
      <c r="WBW142" s="20"/>
      <c r="WBX142" s="20"/>
      <c r="WBY142" s="20"/>
      <c r="WBZ142" s="20"/>
      <c r="WCA142" s="20"/>
      <c r="WCB142" s="20"/>
      <c r="WCC142" s="20"/>
      <c r="WCD142" s="20"/>
      <c r="WCE142" s="20"/>
      <c r="WCF142" s="20"/>
      <c r="WCG142" s="20"/>
      <c r="WCH142" s="20"/>
      <c r="WCI142" s="20"/>
      <c r="WCJ142" s="20"/>
      <c r="WCK142" s="20"/>
      <c r="WCL142" s="20"/>
      <c r="WCM142" s="20"/>
      <c r="WCN142" s="20"/>
      <c r="WCO142" s="20"/>
      <c r="WCP142" s="20"/>
      <c r="WCQ142" s="20"/>
      <c r="WCR142" s="20"/>
      <c r="WCS142" s="20"/>
      <c r="WCT142" s="20"/>
      <c r="WCU142" s="20"/>
      <c r="WCV142" s="20"/>
      <c r="WCW142" s="20"/>
      <c r="WCX142" s="20"/>
      <c r="WCY142" s="20"/>
      <c r="WCZ142" s="20"/>
      <c r="WDA142" s="20"/>
      <c r="WDB142" s="20"/>
      <c r="WDC142" s="20"/>
      <c r="WDD142" s="20"/>
      <c r="WDE142" s="20"/>
      <c r="WDF142" s="20"/>
      <c r="WDG142" s="20"/>
      <c r="WDH142" s="20"/>
      <c r="WDI142" s="20"/>
      <c r="WDJ142" s="20"/>
      <c r="WDK142" s="20"/>
      <c r="WDL142" s="20"/>
      <c r="WDM142" s="20"/>
      <c r="WDN142" s="20"/>
      <c r="WDO142" s="20"/>
      <c r="WDP142" s="20"/>
      <c r="WDQ142" s="20"/>
      <c r="WDR142" s="20"/>
      <c r="WDS142" s="20"/>
      <c r="WDT142" s="20"/>
      <c r="WDU142" s="20"/>
      <c r="WDV142" s="20"/>
      <c r="WDW142" s="20"/>
      <c r="WDX142" s="20"/>
      <c r="WDY142" s="20"/>
      <c r="WDZ142" s="20"/>
      <c r="WEA142" s="20"/>
      <c r="WEB142" s="20"/>
      <c r="WEC142" s="20"/>
      <c r="WED142" s="20"/>
      <c r="WEE142" s="20"/>
      <c r="WEF142" s="20"/>
      <c r="WEG142" s="20"/>
      <c r="WEH142" s="20"/>
      <c r="WEI142" s="20"/>
      <c r="WEJ142" s="20"/>
      <c r="WEK142" s="20"/>
      <c r="WEL142" s="20"/>
      <c r="WEM142" s="20"/>
      <c r="WEN142" s="20"/>
      <c r="WEO142" s="20"/>
      <c r="WEP142" s="20"/>
      <c r="WEQ142" s="20"/>
      <c r="WER142" s="20"/>
      <c r="WES142" s="20"/>
      <c r="WET142" s="20"/>
      <c r="WEU142" s="20"/>
      <c r="WEV142" s="20"/>
      <c r="WEW142" s="20"/>
      <c r="WEX142" s="20"/>
      <c r="WEY142" s="20"/>
      <c r="WEZ142" s="20"/>
      <c r="WFA142" s="20"/>
      <c r="WFB142" s="20"/>
      <c r="WFC142" s="20"/>
      <c r="WFD142" s="20"/>
      <c r="WFE142" s="20"/>
      <c r="WFF142" s="20"/>
      <c r="WFG142" s="20"/>
      <c r="WFH142" s="20"/>
      <c r="WFI142" s="20"/>
      <c r="WFJ142" s="20"/>
      <c r="WFK142" s="20"/>
      <c r="WFL142" s="20"/>
      <c r="WFM142" s="20"/>
      <c r="WFN142" s="20"/>
      <c r="WFO142" s="20"/>
      <c r="WFP142" s="20"/>
      <c r="WFQ142" s="20"/>
      <c r="WFR142" s="20"/>
      <c r="WFS142" s="20"/>
      <c r="WFT142" s="20"/>
      <c r="WFU142" s="20"/>
      <c r="WFV142" s="20"/>
      <c r="WFW142" s="20"/>
      <c r="WFX142" s="20"/>
      <c r="WFY142" s="20"/>
      <c r="WFZ142" s="20"/>
      <c r="WGA142" s="20"/>
      <c r="WGB142" s="20"/>
      <c r="WGC142" s="20"/>
      <c r="WGD142" s="20"/>
      <c r="WGE142" s="20"/>
      <c r="WGF142" s="20"/>
      <c r="WGG142" s="20"/>
      <c r="WGH142" s="20"/>
      <c r="WGI142" s="20"/>
      <c r="WGJ142" s="20"/>
      <c r="WGK142" s="20"/>
      <c r="WGL142" s="20"/>
      <c r="WGM142" s="20"/>
      <c r="WGN142" s="20"/>
      <c r="WGO142" s="20"/>
      <c r="WGP142" s="20"/>
      <c r="WGQ142" s="20"/>
      <c r="WGR142" s="20"/>
      <c r="WGS142" s="20"/>
      <c r="WGT142" s="20"/>
      <c r="WGU142" s="20"/>
      <c r="WGV142" s="20"/>
      <c r="WGW142" s="20"/>
      <c r="WGX142" s="20"/>
      <c r="WGY142" s="20"/>
      <c r="WGZ142" s="20"/>
      <c r="WHA142" s="20"/>
      <c r="WHB142" s="20"/>
      <c r="WHC142" s="20"/>
      <c r="WHD142" s="20"/>
      <c r="WHE142" s="20"/>
      <c r="WHF142" s="20"/>
      <c r="WHG142" s="20"/>
      <c r="WHH142" s="20"/>
      <c r="WHI142" s="20"/>
      <c r="WHJ142" s="20"/>
      <c r="WHK142" s="20"/>
      <c r="WHL142" s="20"/>
      <c r="WHM142" s="20"/>
      <c r="WHN142" s="20"/>
      <c r="WHO142" s="20"/>
      <c r="WHP142" s="20"/>
      <c r="WHQ142" s="20"/>
      <c r="WHR142" s="20"/>
      <c r="WHS142" s="20"/>
      <c r="WHT142" s="20"/>
      <c r="WHU142" s="20"/>
      <c r="WHV142" s="20"/>
      <c r="WHW142" s="20"/>
      <c r="WHX142" s="20"/>
      <c r="WHY142" s="20"/>
      <c r="WHZ142" s="20"/>
      <c r="WIA142" s="20"/>
      <c r="WIB142" s="20"/>
      <c r="WIC142" s="20"/>
      <c r="WID142" s="20"/>
      <c r="WIE142" s="20"/>
      <c r="WIF142" s="20"/>
      <c r="WIG142" s="20"/>
      <c r="WIH142" s="20"/>
      <c r="WII142" s="20"/>
      <c r="WIJ142" s="20"/>
      <c r="WIK142" s="20"/>
      <c r="WIL142" s="20"/>
      <c r="WIM142" s="20"/>
      <c r="WIN142" s="20"/>
      <c r="WIO142" s="20"/>
      <c r="WIP142" s="20"/>
      <c r="WIQ142" s="20"/>
      <c r="WIR142" s="20"/>
      <c r="WIS142" s="20"/>
      <c r="WIT142" s="20"/>
      <c r="WIU142" s="20"/>
      <c r="WIV142" s="20"/>
      <c r="WIW142" s="20"/>
      <c r="WIX142" s="20"/>
      <c r="WIY142" s="20"/>
      <c r="WIZ142" s="20"/>
      <c r="WJA142" s="20"/>
      <c r="WJB142" s="20"/>
      <c r="WJC142" s="20"/>
      <c r="WJD142" s="20"/>
      <c r="WJE142" s="20"/>
      <c r="WJF142" s="20"/>
      <c r="WJG142" s="20"/>
      <c r="WJH142" s="20"/>
      <c r="WJI142" s="20"/>
      <c r="WJJ142" s="20"/>
      <c r="WJK142" s="20"/>
      <c r="WJL142" s="20"/>
      <c r="WJM142" s="20"/>
      <c r="WJN142" s="20"/>
      <c r="WJO142" s="21"/>
      <c r="WJP142" s="21"/>
      <c r="WJQ142" s="21"/>
      <c r="WJR142" s="21"/>
      <c r="WJS142" s="21"/>
      <c r="WJT142" s="21"/>
      <c r="WJU142" s="20"/>
      <c r="WJV142" s="20"/>
      <c r="WJW142" s="20"/>
      <c r="WJX142" s="20"/>
      <c r="WJY142" s="20"/>
      <c r="WJZ142" s="20"/>
      <c r="WKA142" s="20"/>
      <c r="WKB142" s="20"/>
      <c r="WKC142" s="20"/>
      <c r="WKD142" s="20"/>
      <c r="WKE142" s="20"/>
      <c r="WKF142" s="20"/>
      <c r="WKG142" s="20"/>
      <c r="WKH142" s="20"/>
      <c r="WKI142" s="20"/>
      <c r="WKJ142" s="20"/>
      <c r="WKK142" s="20"/>
      <c r="WKL142" s="20"/>
      <c r="WKM142" s="20"/>
      <c r="WKN142" s="20"/>
      <c r="WKO142" s="20"/>
      <c r="WKP142" s="20"/>
      <c r="WKQ142" s="20"/>
      <c r="WKR142" s="20"/>
      <c r="WKS142" s="20"/>
      <c r="WKT142" s="20"/>
      <c r="WKU142" s="20"/>
      <c r="WKV142" s="20"/>
      <c r="WKW142" s="20"/>
      <c r="WKX142" s="20"/>
      <c r="WKY142" s="20"/>
      <c r="WKZ142" s="20"/>
      <c r="WLA142" s="20"/>
      <c r="WLB142" s="20"/>
      <c r="WLC142" s="20"/>
      <c r="WLD142" s="20"/>
      <c r="WLE142" s="20"/>
      <c r="WLF142" s="20"/>
      <c r="WLG142" s="20"/>
      <c r="WLH142" s="20"/>
      <c r="WLI142" s="20"/>
      <c r="WLJ142" s="20"/>
      <c r="WLK142" s="20"/>
      <c r="WLL142" s="20"/>
      <c r="WLM142" s="20"/>
      <c r="WLN142" s="20"/>
      <c r="WLO142" s="20"/>
      <c r="WLP142" s="20"/>
      <c r="WLQ142" s="20"/>
      <c r="WLR142" s="20"/>
      <c r="WLS142" s="20"/>
      <c r="WLT142" s="20"/>
      <c r="WLU142" s="20"/>
      <c r="WLV142" s="20"/>
      <c r="WLW142" s="20"/>
      <c r="WLX142" s="20"/>
      <c r="WLY142" s="20"/>
      <c r="WLZ142" s="20"/>
      <c r="WMA142" s="20"/>
      <c r="WMB142" s="20"/>
      <c r="WMC142" s="20"/>
      <c r="WMD142" s="20"/>
      <c r="WME142" s="20"/>
      <c r="WMF142" s="20"/>
      <c r="WMG142" s="20"/>
      <c r="WMH142" s="20"/>
      <c r="WMI142" s="20"/>
      <c r="WMJ142" s="20"/>
      <c r="WMK142" s="20"/>
      <c r="WML142" s="20"/>
      <c r="WMM142" s="20"/>
      <c r="WMN142" s="20"/>
      <c r="WMO142" s="20"/>
      <c r="WMP142" s="20"/>
      <c r="WMQ142" s="20"/>
      <c r="WMR142" s="20"/>
      <c r="WMS142" s="20"/>
      <c r="WMT142" s="20"/>
      <c r="WMU142" s="20"/>
      <c r="WMV142" s="20"/>
      <c r="WMW142" s="20"/>
      <c r="WMX142" s="20"/>
      <c r="WMY142" s="20"/>
      <c r="WMZ142" s="20"/>
      <c r="WNA142" s="20"/>
      <c r="WNB142" s="20"/>
      <c r="WNC142" s="20"/>
      <c r="WND142" s="20"/>
      <c r="WNE142" s="20"/>
      <c r="WNF142" s="20"/>
      <c r="WNG142" s="20"/>
      <c r="WNH142" s="20"/>
      <c r="WNI142" s="20"/>
      <c r="WNJ142" s="20"/>
      <c r="WNK142" s="20"/>
      <c r="WNL142" s="20"/>
      <c r="WNM142" s="20"/>
      <c r="WNN142" s="20"/>
      <c r="WNO142" s="20"/>
      <c r="WNP142" s="20"/>
      <c r="WNQ142" s="20"/>
      <c r="WNR142" s="20"/>
      <c r="WNS142" s="20"/>
      <c r="WNT142" s="20"/>
      <c r="WNU142" s="20"/>
      <c r="WNV142" s="20"/>
      <c r="WNW142" s="20"/>
      <c r="WNX142" s="20"/>
      <c r="WNY142" s="20"/>
      <c r="WNZ142" s="20"/>
      <c r="WOA142" s="20"/>
      <c r="WOB142" s="20"/>
      <c r="WOC142" s="20"/>
      <c r="WOD142" s="20"/>
      <c r="WOE142" s="20"/>
      <c r="WOF142" s="20"/>
      <c r="WOG142" s="20"/>
      <c r="WOH142" s="20"/>
      <c r="WOI142" s="20"/>
      <c r="WOJ142" s="20"/>
      <c r="WOK142" s="20"/>
      <c r="WOL142" s="20"/>
      <c r="WOM142" s="20"/>
      <c r="WON142" s="20"/>
      <c r="WOO142" s="20"/>
      <c r="WOP142" s="20"/>
      <c r="WOQ142" s="20"/>
      <c r="WOR142" s="20"/>
      <c r="WOS142" s="20"/>
      <c r="WOT142" s="20"/>
      <c r="WOU142" s="20"/>
      <c r="WOV142" s="20"/>
      <c r="WOW142" s="20"/>
      <c r="WOX142" s="20"/>
      <c r="WOY142" s="20"/>
      <c r="WOZ142" s="20"/>
      <c r="WPA142" s="20"/>
      <c r="WPB142" s="20"/>
      <c r="WPC142" s="20"/>
      <c r="WPD142" s="20"/>
      <c r="WPE142" s="20"/>
      <c r="WPF142" s="20"/>
      <c r="WPG142" s="20"/>
      <c r="WPH142" s="20"/>
      <c r="WPI142" s="20"/>
      <c r="WPJ142" s="20"/>
      <c r="WPK142" s="20"/>
      <c r="WPL142" s="20"/>
      <c r="WPM142" s="20"/>
      <c r="WPN142" s="20"/>
      <c r="WPO142" s="20"/>
      <c r="WPP142" s="20"/>
      <c r="WPQ142" s="20"/>
      <c r="WPR142" s="20"/>
      <c r="WPS142" s="20"/>
      <c r="WPT142" s="20"/>
      <c r="WPU142" s="20"/>
      <c r="WPV142" s="20"/>
      <c r="WPW142" s="20"/>
      <c r="WPX142" s="20"/>
      <c r="WPY142" s="20"/>
      <c r="WPZ142" s="20"/>
      <c r="WQA142" s="20"/>
      <c r="WQB142" s="20"/>
      <c r="WQC142" s="20"/>
      <c r="WQD142" s="20"/>
      <c r="WQE142" s="20"/>
      <c r="WQF142" s="20"/>
      <c r="WQG142" s="20"/>
      <c r="WQH142" s="20"/>
      <c r="WQI142" s="20"/>
      <c r="WQJ142" s="20"/>
      <c r="WQK142" s="20"/>
      <c r="WQL142" s="20"/>
      <c r="WQM142" s="20"/>
      <c r="WQN142" s="20"/>
      <c r="WQO142" s="20"/>
      <c r="WQP142" s="20"/>
      <c r="WQQ142" s="20"/>
      <c r="WQR142" s="20"/>
      <c r="WQS142" s="20"/>
      <c r="WQT142" s="20"/>
      <c r="WQU142" s="20"/>
      <c r="WQV142" s="20"/>
      <c r="WQW142" s="20"/>
      <c r="WQX142" s="20"/>
      <c r="WQY142" s="20"/>
      <c r="WQZ142" s="20"/>
      <c r="WRA142" s="20"/>
      <c r="WRB142" s="20"/>
      <c r="WRC142" s="20"/>
      <c r="WRD142" s="20"/>
      <c r="WRE142" s="20"/>
      <c r="WRF142" s="20"/>
      <c r="WRG142" s="20"/>
      <c r="WRH142" s="20"/>
      <c r="WRI142" s="20"/>
      <c r="WRJ142" s="20"/>
      <c r="WRK142" s="20"/>
      <c r="WRL142" s="20"/>
      <c r="WRM142" s="20"/>
      <c r="WRN142" s="20"/>
      <c r="WRO142" s="20"/>
      <c r="WRP142" s="20"/>
      <c r="WRQ142" s="20"/>
      <c r="WRR142" s="20"/>
      <c r="WRS142" s="20"/>
      <c r="WRT142" s="20"/>
      <c r="WRU142" s="20"/>
      <c r="WRV142" s="20"/>
      <c r="WRW142" s="20"/>
      <c r="WRX142" s="20"/>
      <c r="WRY142" s="20"/>
      <c r="WRZ142" s="20"/>
      <c r="WSA142" s="20"/>
      <c r="WSB142" s="20"/>
      <c r="WSC142" s="20"/>
      <c r="WSD142" s="20"/>
      <c r="WSE142" s="20"/>
      <c r="WSF142" s="20"/>
      <c r="WSG142" s="20"/>
      <c r="WSH142" s="20"/>
      <c r="WSI142" s="20"/>
      <c r="WSJ142" s="20"/>
      <c r="WSK142" s="20"/>
      <c r="WSL142" s="20"/>
      <c r="WSM142" s="20"/>
      <c r="WSN142" s="20"/>
      <c r="WSO142" s="20"/>
      <c r="WSP142" s="20"/>
      <c r="WSQ142" s="20"/>
      <c r="WSR142" s="20"/>
      <c r="WSS142" s="20"/>
      <c r="WST142" s="20"/>
      <c r="WSU142" s="20"/>
      <c r="WSV142" s="20"/>
      <c r="WSW142" s="20"/>
      <c r="WSX142" s="20"/>
      <c r="WSY142" s="20"/>
      <c r="WSZ142" s="20"/>
      <c r="WTA142" s="20"/>
      <c r="WTB142" s="20"/>
      <c r="WTC142" s="20"/>
      <c r="WTD142" s="20"/>
      <c r="WTE142" s="20"/>
      <c r="WTF142" s="20"/>
      <c r="WTG142" s="20"/>
      <c r="WTH142" s="20"/>
      <c r="WTI142" s="20"/>
      <c r="WTJ142" s="20"/>
      <c r="WTK142" s="21"/>
      <c r="WTL142" s="21"/>
      <c r="WTM142" s="21"/>
      <c r="WTN142" s="21"/>
      <c r="WTO142" s="21"/>
      <c r="WTP142" s="21"/>
      <c r="WTQ142" s="20"/>
      <c r="WTR142" s="20"/>
      <c r="WTS142" s="20"/>
      <c r="WTT142" s="20"/>
      <c r="WTU142" s="20"/>
      <c r="WTV142" s="20"/>
      <c r="WTW142" s="20"/>
      <c r="WTX142" s="20"/>
      <c r="WTY142" s="20"/>
      <c r="WTZ142" s="20"/>
      <c r="WUA142" s="20"/>
      <c r="WUB142" s="20"/>
      <c r="WUC142" s="20"/>
      <c r="WUD142" s="20"/>
      <c r="WUE142" s="20"/>
      <c r="WUF142" s="20"/>
      <c r="WUG142" s="20"/>
      <c r="WUH142" s="20"/>
      <c r="WUI142" s="20"/>
      <c r="WUJ142" s="20"/>
      <c r="WUK142" s="20"/>
      <c r="WUL142" s="20"/>
      <c r="WUM142" s="20"/>
      <c r="WUN142" s="20"/>
      <c r="WUO142" s="20"/>
      <c r="WUP142" s="20"/>
      <c r="WUQ142" s="20"/>
      <c r="WUR142" s="20"/>
      <c r="WUS142" s="20"/>
      <c r="WUT142" s="20"/>
      <c r="WUU142" s="20"/>
      <c r="WUV142" s="20"/>
      <c r="WUW142" s="20"/>
      <c r="WUX142" s="20"/>
      <c r="WUY142" s="20"/>
      <c r="WUZ142" s="20"/>
      <c r="WVA142" s="20"/>
      <c r="WVB142" s="20"/>
      <c r="WVC142" s="20"/>
      <c r="WVD142" s="20"/>
      <c r="WVE142" s="20"/>
      <c r="WVF142" s="20"/>
      <c r="WVG142" s="20"/>
      <c r="WVH142" s="20"/>
      <c r="WVI142" s="20"/>
      <c r="WVJ142" s="20"/>
      <c r="WVK142" s="20"/>
      <c r="WVL142" s="20"/>
      <c r="WVM142" s="20"/>
      <c r="WVN142" s="20"/>
      <c r="WVO142" s="20"/>
      <c r="WVP142" s="20"/>
      <c r="WVQ142" s="20"/>
      <c r="WVR142" s="20"/>
      <c r="WVS142" s="20"/>
      <c r="WVT142" s="20"/>
      <c r="WVU142" s="20"/>
      <c r="WVV142" s="20"/>
      <c r="WVW142" s="20"/>
      <c r="WVX142" s="20"/>
      <c r="WVY142" s="20"/>
      <c r="WVZ142" s="20"/>
      <c r="WWA142" s="20"/>
      <c r="WWB142" s="20"/>
      <c r="WWC142" s="20"/>
      <c r="WWD142" s="20"/>
      <c r="WWE142" s="20"/>
      <c r="WWF142" s="20"/>
      <c r="WWG142" s="20"/>
      <c r="WWH142" s="20"/>
      <c r="WWI142" s="20"/>
      <c r="WWJ142" s="20"/>
      <c r="WWK142" s="20"/>
      <c r="WWL142" s="20"/>
      <c r="WWM142" s="20"/>
      <c r="WWN142" s="20"/>
      <c r="WWO142" s="20"/>
      <c r="WWP142" s="20"/>
      <c r="WWQ142" s="20"/>
      <c r="WWR142" s="20"/>
      <c r="WWS142" s="20"/>
      <c r="WWT142" s="20"/>
      <c r="WWU142" s="20"/>
      <c r="WWV142" s="20"/>
      <c r="WWW142" s="20"/>
      <c r="WWX142" s="20"/>
      <c r="WWY142" s="20"/>
      <c r="WWZ142" s="20"/>
      <c r="WXA142" s="20"/>
      <c r="WXB142" s="20"/>
      <c r="WXC142" s="20"/>
      <c r="WXD142" s="20"/>
      <c r="WXE142" s="20"/>
      <c r="WXF142" s="20"/>
      <c r="WXG142" s="20"/>
      <c r="WXH142" s="20"/>
      <c r="WXI142" s="20"/>
      <c r="WXJ142" s="20"/>
      <c r="WXK142" s="20"/>
      <c r="WXL142" s="20"/>
      <c r="WXM142" s="20"/>
      <c r="WXN142" s="20"/>
      <c r="WXO142" s="20"/>
      <c r="WXP142" s="20"/>
      <c r="WXQ142" s="20"/>
      <c r="WXR142" s="20"/>
      <c r="WXS142" s="20"/>
      <c r="WXT142" s="20"/>
      <c r="WXU142" s="20"/>
      <c r="WXV142" s="20"/>
      <c r="WXW142" s="20"/>
      <c r="WXX142" s="20"/>
      <c r="WXY142" s="20"/>
      <c r="WXZ142" s="20"/>
      <c r="WYA142" s="20"/>
      <c r="WYB142" s="20"/>
      <c r="WYC142" s="20"/>
      <c r="WYD142" s="20"/>
      <c r="WYE142" s="20"/>
      <c r="WYF142" s="20"/>
      <c r="WYG142" s="20"/>
      <c r="WYH142" s="20"/>
      <c r="WYI142" s="20"/>
      <c r="WYJ142" s="20"/>
      <c r="WYK142" s="20"/>
      <c r="WYL142" s="20"/>
      <c r="WYM142" s="20"/>
      <c r="WYN142" s="20"/>
      <c r="WYO142" s="20"/>
      <c r="WYP142" s="20"/>
      <c r="WYQ142" s="20"/>
      <c r="WYR142" s="20"/>
      <c r="WYS142" s="20"/>
      <c r="WYT142" s="20"/>
      <c r="WYU142" s="20"/>
      <c r="WYV142" s="20"/>
      <c r="WYW142" s="20"/>
      <c r="WYX142" s="20"/>
      <c r="WYY142" s="20"/>
      <c r="WYZ142" s="20"/>
      <c r="WZA142" s="20"/>
      <c r="WZB142" s="20"/>
      <c r="WZC142" s="20"/>
      <c r="WZD142" s="20"/>
      <c r="WZE142" s="20"/>
      <c r="WZF142" s="20"/>
      <c r="WZG142" s="20"/>
      <c r="WZH142" s="20"/>
      <c r="WZI142" s="20"/>
      <c r="WZJ142" s="20"/>
      <c r="WZK142" s="20"/>
      <c r="WZL142" s="20"/>
      <c r="WZM142" s="20"/>
      <c r="WZN142" s="20"/>
      <c r="WZO142" s="20"/>
      <c r="WZP142" s="20"/>
      <c r="WZQ142" s="20"/>
      <c r="WZR142" s="20"/>
      <c r="WZS142" s="20"/>
      <c r="WZT142" s="20"/>
      <c r="WZU142" s="20"/>
      <c r="WZV142" s="20"/>
      <c r="WZW142" s="20"/>
      <c r="WZX142" s="20"/>
      <c r="WZY142" s="20"/>
      <c r="WZZ142" s="20"/>
      <c r="XAA142" s="20"/>
      <c r="XAB142" s="20"/>
      <c r="XAC142" s="20"/>
      <c r="XAD142" s="20"/>
      <c r="XAE142" s="20"/>
      <c r="XAF142" s="20"/>
      <c r="XAG142" s="20"/>
      <c r="XAH142" s="20"/>
      <c r="XAI142" s="20"/>
      <c r="XAJ142" s="20"/>
      <c r="XAK142" s="20"/>
      <c r="XAL142" s="20"/>
      <c r="XAM142" s="20"/>
      <c r="XAN142" s="20"/>
      <c r="XAO142" s="20"/>
      <c r="XAP142" s="20"/>
      <c r="XAQ142" s="20"/>
      <c r="XAR142" s="20"/>
      <c r="XAS142" s="20"/>
      <c r="XAT142" s="20"/>
      <c r="XAU142" s="20"/>
      <c r="XAV142" s="20"/>
      <c r="XAW142" s="20"/>
      <c r="XAX142" s="20"/>
      <c r="XAY142" s="20"/>
      <c r="XAZ142" s="20"/>
      <c r="XBA142" s="20"/>
      <c r="XBB142" s="20"/>
      <c r="XBC142" s="20"/>
      <c r="XBD142" s="20"/>
      <c r="XBE142" s="20"/>
      <c r="XBF142" s="20"/>
      <c r="XBG142" s="20"/>
      <c r="XBH142" s="20"/>
      <c r="XBI142" s="20"/>
      <c r="XBJ142" s="20"/>
      <c r="XBK142" s="20"/>
      <c r="XBL142" s="20"/>
      <c r="XBM142" s="20"/>
      <c r="XBN142" s="20"/>
      <c r="XBO142" s="20"/>
      <c r="XBP142" s="20"/>
      <c r="XBQ142" s="20"/>
      <c r="XBR142" s="20"/>
      <c r="XBS142" s="20"/>
      <c r="XBT142" s="20"/>
      <c r="XBU142" s="20"/>
      <c r="XBV142" s="20"/>
      <c r="XBW142" s="20"/>
      <c r="XBX142" s="20"/>
      <c r="XBY142" s="20"/>
      <c r="XBZ142" s="20"/>
      <c r="XCA142" s="20"/>
      <c r="XCB142" s="20"/>
      <c r="XCC142" s="20"/>
      <c r="XCD142" s="20"/>
      <c r="XCE142" s="20"/>
      <c r="XCF142" s="20"/>
      <c r="XCG142" s="20"/>
      <c r="XCH142" s="20"/>
      <c r="XCI142" s="20"/>
      <c r="XCJ142" s="20"/>
      <c r="XCK142" s="20"/>
      <c r="XCL142" s="20"/>
      <c r="XCM142" s="20"/>
      <c r="XCN142" s="20"/>
      <c r="XCO142" s="20"/>
      <c r="XCP142" s="20"/>
      <c r="XCQ142" s="20"/>
      <c r="XCR142" s="20"/>
      <c r="XCS142" s="20"/>
      <c r="XCT142" s="20"/>
      <c r="XCU142" s="20"/>
      <c r="XCV142" s="20"/>
      <c r="XCW142" s="20"/>
      <c r="XCX142" s="20"/>
      <c r="XCY142" s="20"/>
      <c r="XCZ142" s="20"/>
      <c r="XDA142" s="20"/>
    </row>
    <row r="143" spans="1:16329" s="44" customFormat="1" x14ac:dyDescent="0.25">
      <c r="A143" s="74"/>
      <c r="B143" s="75"/>
      <c r="C143" s="75"/>
      <c r="D143" s="76"/>
      <c r="E143" s="18"/>
      <c r="F143" s="18"/>
      <c r="G143" s="18"/>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c r="BF143" s="20"/>
      <c r="BG143" s="20"/>
      <c r="BH143" s="20"/>
      <c r="BI143" s="20"/>
      <c r="BJ143" s="20"/>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c r="CU143" s="20"/>
      <c r="CV143" s="20"/>
      <c r="CW143" s="20"/>
      <c r="CX143" s="20"/>
      <c r="CY143" s="20"/>
      <c r="CZ143" s="20"/>
      <c r="DA143" s="20"/>
      <c r="DB143" s="20"/>
      <c r="DC143" s="20"/>
      <c r="DD143" s="20"/>
      <c r="DE143" s="20"/>
      <c r="DF143" s="20"/>
      <c r="DG143" s="20"/>
      <c r="DH143" s="20"/>
      <c r="DI143" s="20"/>
      <c r="DJ143" s="20"/>
      <c r="DK143" s="20"/>
      <c r="DL143" s="20"/>
      <c r="DM143" s="20"/>
      <c r="DN143" s="20"/>
      <c r="DO143" s="20"/>
      <c r="DP143" s="20"/>
      <c r="DQ143" s="20"/>
      <c r="DR143" s="20"/>
      <c r="DS143" s="20"/>
      <c r="DT143" s="20"/>
      <c r="DU143" s="20"/>
      <c r="DV143" s="20"/>
      <c r="DW143" s="20"/>
      <c r="DX143" s="20"/>
      <c r="DY143" s="20"/>
      <c r="DZ143" s="20"/>
      <c r="EA143" s="20"/>
      <c r="EB143" s="20"/>
      <c r="EC143" s="20"/>
      <c r="ED143" s="20"/>
      <c r="EE143" s="20"/>
      <c r="EF143" s="20"/>
      <c r="EG143" s="20"/>
      <c r="EH143" s="20"/>
      <c r="EI143" s="20"/>
      <c r="EJ143" s="20"/>
      <c r="EK143" s="20"/>
      <c r="EL143" s="20"/>
      <c r="EM143" s="20"/>
      <c r="EN143" s="20"/>
      <c r="EO143" s="20"/>
      <c r="EP143" s="20"/>
      <c r="EQ143" s="20"/>
      <c r="ER143" s="20"/>
      <c r="ES143" s="20"/>
      <c r="ET143" s="20"/>
      <c r="EU143" s="20"/>
      <c r="EV143" s="20"/>
      <c r="EW143" s="20"/>
      <c r="EX143" s="20"/>
      <c r="EY143" s="20"/>
      <c r="EZ143" s="20"/>
      <c r="FA143" s="20"/>
      <c r="FB143" s="20"/>
      <c r="FC143" s="20"/>
      <c r="FD143" s="20"/>
      <c r="FE143" s="20"/>
      <c r="FF143" s="20"/>
      <c r="FG143" s="20"/>
      <c r="FH143" s="20"/>
      <c r="FI143" s="20"/>
      <c r="FJ143" s="20"/>
      <c r="FK143" s="20"/>
      <c r="FL143" s="20"/>
      <c r="FM143" s="20"/>
      <c r="FN143" s="20"/>
      <c r="FO143" s="20"/>
      <c r="FP143" s="20"/>
      <c r="FQ143" s="20"/>
      <c r="FR143" s="20"/>
      <c r="FS143" s="20"/>
      <c r="FT143" s="20"/>
      <c r="FU143" s="20"/>
      <c r="FV143" s="20"/>
      <c r="FW143" s="20"/>
      <c r="FX143" s="20"/>
      <c r="FY143" s="20"/>
      <c r="FZ143" s="20"/>
      <c r="GA143" s="20"/>
      <c r="GB143" s="20"/>
      <c r="GC143" s="20"/>
      <c r="GD143" s="20"/>
      <c r="GE143" s="20"/>
      <c r="GF143" s="20"/>
      <c r="GG143" s="20"/>
      <c r="GH143" s="20"/>
      <c r="GI143" s="20"/>
      <c r="GJ143" s="20"/>
      <c r="GK143" s="20"/>
      <c r="GL143" s="20"/>
      <c r="GM143" s="20"/>
      <c r="GN143" s="20"/>
      <c r="GO143" s="20"/>
      <c r="GP143" s="20"/>
      <c r="GQ143" s="20"/>
      <c r="GR143" s="20"/>
      <c r="GS143" s="20"/>
      <c r="GT143" s="20"/>
      <c r="GU143" s="20"/>
      <c r="GV143" s="20"/>
      <c r="GW143" s="20"/>
      <c r="GX143" s="20"/>
      <c r="GY143" s="21"/>
      <c r="GZ143" s="21"/>
      <c r="HA143" s="21"/>
      <c r="HB143" s="21"/>
      <c r="HC143" s="21"/>
      <c r="HD143" s="21"/>
      <c r="HE143" s="20"/>
      <c r="HF143" s="20"/>
      <c r="HG143" s="20"/>
      <c r="HH143" s="20"/>
      <c r="HI143" s="20"/>
      <c r="HJ143" s="20"/>
      <c r="HK143" s="20"/>
      <c r="HL143" s="20"/>
      <c r="HM143" s="20"/>
      <c r="HN143" s="20"/>
      <c r="HO143" s="20"/>
      <c r="HP143" s="20"/>
      <c r="HQ143" s="20"/>
      <c r="HR143" s="20"/>
      <c r="HS143" s="20"/>
      <c r="HT143" s="20"/>
      <c r="HU143" s="20"/>
      <c r="HV143" s="20"/>
      <c r="HW143" s="20"/>
      <c r="HX143" s="20"/>
      <c r="HY143" s="20"/>
      <c r="HZ143" s="20"/>
      <c r="IA143" s="20"/>
      <c r="IB143" s="20"/>
      <c r="IC143" s="20"/>
      <c r="ID143" s="20"/>
      <c r="IE143" s="20"/>
      <c r="IF143" s="20"/>
      <c r="IG143" s="20"/>
      <c r="IH143" s="20"/>
      <c r="II143" s="20"/>
      <c r="IJ143" s="20"/>
      <c r="IK143" s="20"/>
      <c r="IL143" s="20"/>
      <c r="IM143" s="20"/>
      <c r="IN143" s="20"/>
      <c r="IO143" s="20"/>
      <c r="IP143" s="20"/>
      <c r="IQ143" s="20"/>
      <c r="IR143" s="20"/>
      <c r="IS143" s="20"/>
      <c r="IT143" s="20"/>
      <c r="IU143" s="20"/>
      <c r="IV143" s="20"/>
      <c r="IW143" s="20"/>
      <c r="IX143" s="20"/>
      <c r="IY143" s="20"/>
      <c r="IZ143" s="20"/>
      <c r="JA143" s="20"/>
      <c r="JB143" s="20"/>
      <c r="JC143" s="20"/>
      <c r="JD143" s="20"/>
      <c r="JE143" s="20"/>
      <c r="JF143" s="20"/>
      <c r="JG143" s="20"/>
      <c r="JH143" s="20"/>
      <c r="JI143" s="20"/>
      <c r="JJ143" s="20"/>
      <c r="JK143" s="20"/>
      <c r="JL143" s="20"/>
      <c r="JM143" s="20"/>
      <c r="JN143" s="20"/>
      <c r="JO143" s="20"/>
      <c r="JP143" s="20"/>
      <c r="JQ143" s="20"/>
      <c r="JR143" s="20"/>
      <c r="JS143" s="20"/>
      <c r="JT143" s="20"/>
      <c r="JU143" s="20"/>
      <c r="JV143" s="20"/>
      <c r="JW143" s="20"/>
      <c r="JX143" s="20"/>
      <c r="JY143" s="20"/>
      <c r="JZ143" s="20"/>
      <c r="KA143" s="20"/>
      <c r="KB143" s="20"/>
      <c r="KC143" s="20"/>
      <c r="KD143" s="20"/>
      <c r="KE143" s="20"/>
      <c r="KF143" s="20"/>
      <c r="KG143" s="20"/>
      <c r="KH143" s="20"/>
      <c r="KI143" s="20"/>
      <c r="KJ143" s="20"/>
      <c r="KK143" s="20"/>
      <c r="KL143" s="20"/>
      <c r="KM143" s="20"/>
      <c r="KN143" s="20"/>
      <c r="KO143" s="20"/>
      <c r="KP143" s="20"/>
      <c r="KQ143" s="20"/>
      <c r="KR143" s="20"/>
      <c r="KS143" s="20"/>
      <c r="KT143" s="20"/>
      <c r="KU143" s="20"/>
      <c r="KV143" s="20"/>
      <c r="KW143" s="20"/>
      <c r="KX143" s="20"/>
      <c r="KY143" s="20"/>
      <c r="KZ143" s="20"/>
      <c r="LA143" s="20"/>
      <c r="LB143" s="20"/>
      <c r="LC143" s="20"/>
      <c r="LD143" s="20"/>
      <c r="LE143" s="20"/>
      <c r="LF143" s="20"/>
      <c r="LG143" s="20"/>
      <c r="LH143" s="20"/>
      <c r="LI143" s="20"/>
      <c r="LJ143" s="20"/>
      <c r="LK143" s="20"/>
      <c r="LL143" s="20"/>
      <c r="LM143" s="20"/>
      <c r="LN143" s="20"/>
      <c r="LO143" s="20"/>
      <c r="LP143" s="20"/>
      <c r="LQ143" s="20"/>
      <c r="LR143" s="20"/>
      <c r="LS143" s="20"/>
      <c r="LT143" s="20"/>
      <c r="LU143" s="20"/>
      <c r="LV143" s="20"/>
      <c r="LW143" s="20"/>
      <c r="LX143" s="20"/>
      <c r="LY143" s="20"/>
      <c r="LZ143" s="20"/>
      <c r="MA143" s="20"/>
      <c r="MB143" s="20"/>
      <c r="MC143" s="20"/>
      <c r="MD143" s="20"/>
      <c r="ME143" s="20"/>
      <c r="MF143" s="20"/>
      <c r="MG143" s="20"/>
      <c r="MH143" s="20"/>
      <c r="MI143" s="20"/>
      <c r="MJ143" s="20"/>
      <c r="MK143" s="20"/>
      <c r="ML143" s="20"/>
      <c r="MM143" s="20"/>
      <c r="MN143" s="20"/>
      <c r="MO143" s="20"/>
      <c r="MP143" s="20"/>
      <c r="MQ143" s="20"/>
      <c r="MR143" s="20"/>
      <c r="MS143" s="20"/>
      <c r="MT143" s="20"/>
      <c r="MU143" s="20"/>
      <c r="MV143" s="20"/>
      <c r="MW143" s="20"/>
      <c r="MX143" s="20"/>
      <c r="MY143" s="20"/>
      <c r="MZ143" s="20"/>
      <c r="NA143" s="20"/>
      <c r="NB143" s="20"/>
      <c r="NC143" s="20"/>
      <c r="ND143" s="20"/>
      <c r="NE143" s="20"/>
      <c r="NF143" s="20"/>
      <c r="NG143" s="20"/>
      <c r="NH143" s="20"/>
      <c r="NI143" s="20"/>
      <c r="NJ143" s="20"/>
      <c r="NK143" s="20"/>
      <c r="NL143" s="20"/>
      <c r="NM143" s="20"/>
      <c r="NN143" s="20"/>
      <c r="NO143" s="20"/>
      <c r="NP143" s="20"/>
      <c r="NQ143" s="20"/>
      <c r="NR143" s="20"/>
      <c r="NS143" s="20"/>
      <c r="NT143" s="20"/>
      <c r="NU143" s="20"/>
      <c r="NV143" s="20"/>
      <c r="NW143" s="20"/>
      <c r="NX143" s="20"/>
      <c r="NY143" s="20"/>
      <c r="NZ143" s="20"/>
      <c r="OA143" s="20"/>
      <c r="OB143" s="20"/>
      <c r="OC143" s="20"/>
      <c r="OD143" s="20"/>
      <c r="OE143" s="20"/>
      <c r="OF143" s="20"/>
      <c r="OG143" s="20"/>
      <c r="OH143" s="20"/>
      <c r="OI143" s="20"/>
      <c r="OJ143" s="20"/>
      <c r="OK143" s="20"/>
      <c r="OL143" s="20"/>
      <c r="OM143" s="20"/>
      <c r="ON143" s="20"/>
      <c r="OO143" s="20"/>
      <c r="OP143" s="20"/>
      <c r="OQ143" s="20"/>
      <c r="OR143" s="20"/>
      <c r="OS143" s="20"/>
      <c r="OT143" s="20"/>
      <c r="OU143" s="20"/>
      <c r="OV143" s="20"/>
      <c r="OW143" s="20"/>
      <c r="OX143" s="20"/>
      <c r="OY143" s="20"/>
      <c r="OZ143" s="20"/>
      <c r="PA143" s="20"/>
      <c r="PB143" s="20"/>
      <c r="PC143" s="20"/>
      <c r="PD143" s="20"/>
      <c r="PE143" s="20"/>
      <c r="PF143" s="20"/>
      <c r="PG143" s="20"/>
      <c r="PH143" s="20"/>
      <c r="PI143" s="20"/>
      <c r="PJ143" s="20"/>
      <c r="PK143" s="20"/>
      <c r="PL143" s="20"/>
      <c r="PM143" s="20"/>
      <c r="PN143" s="20"/>
      <c r="PO143" s="20"/>
      <c r="PP143" s="20"/>
      <c r="PQ143" s="20"/>
      <c r="PR143" s="20"/>
      <c r="PS143" s="20"/>
      <c r="PT143" s="20"/>
      <c r="PU143" s="20"/>
      <c r="PV143" s="20"/>
      <c r="PW143" s="20"/>
      <c r="PX143" s="20"/>
      <c r="PY143" s="20"/>
      <c r="PZ143" s="20"/>
      <c r="QA143" s="20"/>
      <c r="QB143" s="20"/>
      <c r="QC143" s="20"/>
      <c r="QD143" s="20"/>
      <c r="QE143" s="20"/>
      <c r="QF143" s="20"/>
      <c r="QG143" s="20"/>
      <c r="QH143" s="20"/>
      <c r="QI143" s="20"/>
      <c r="QJ143" s="20"/>
      <c r="QK143" s="20"/>
      <c r="QL143" s="20"/>
      <c r="QM143" s="20"/>
      <c r="QN143" s="20"/>
      <c r="QO143" s="20"/>
      <c r="QP143" s="20"/>
      <c r="QQ143" s="20"/>
      <c r="QR143" s="20"/>
      <c r="QS143" s="20"/>
      <c r="QT143" s="20"/>
      <c r="QU143" s="21"/>
      <c r="QV143" s="21"/>
      <c r="QW143" s="21"/>
      <c r="QX143" s="21"/>
      <c r="QY143" s="21"/>
      <c r="QZ143" s="21"/>
      <c r="RA143" s="20"/>
      <c r="RB143" s="20"/>
      <c r="RC143" s="20"/>
      <c r="RD143" s="20"/>
      <c r="RE143" s="20"/>
      <c r="RF143" s="20"/>
      <c r="RG143" s="20"/>
      <c r="RH143" s="20"/>
      <c r="RI143" s="20"/>
      <c r="RJ143" s="20"/>
      <c r="RK143" s="20"/>
      <c r="RL143" s="20"/>
      <c r="RM143" s="20"/>
      <c r="RN143" s="20"/>
      <c r="RO143" s="20"/>
      <c r="RP143" s="20"/>
      <c r="RQ143" s="20"/>
      <c r="RR143" s="20"/>
      <c r="RS143" s="20"/>
      <c r="RT143" s="20"/>
      <c r="RU143" s="20"/>
      <c r="RV143" s="20"/>
      <c r="RW143" s="20"/>
      <c r="RX143" s="20"/>
      <c r="RY143" s="20"/>
      <c r="RZ143" s="20"/>
      <c r="SA143" s="20"/>
      <c r="SB143" s="20"/>
      <c r="SC143" s="20"/>
      <c r="SD143" s="20"/>
      <c r="SE143" s="20"/>
      <c r="SF143" s="20"/>
      <c r="SG143" s="20"/>
      <c r="SH143" s="20"/>
      <c r="SI143" s="20"/>
      <c r="SJ143" s="20"/>
      <c r="SK143" s="20"/>
      <c r="SL143" s="20"/>
      <c r="SM143" s="20"/>
      <c r="SN143" s="20"/>
      <c r="SO143" s="20"/>
      <c r="SP143" s="20"/>
      <c r="SQ143" s="20"/>
      <c r="SR143" s="20"/>
      <c r="SS143" s="20"/>
      <c r="ST143" s="20"/>
      <c r="SU143" s="20"/>
      <c r="SV143" s="20"/>
      <c r="SW143" s="20"/>
      <c r="SX143" s="20"/>
      <c r="SY143" s="20"/>
      <c r="SZ143" s="20"/>
      <c r="TA143" s="20"/>
      <c r="TB143" s="20"/>
      <c r="TC143" s="20"/>
      <c r="TD143" s="20"/>
      <c r="TE143" s="20"/>
      <c r="TF143" s="20"/>
      <c r="TG143" s="20"/>
      <c r="TH143" s="20"/>
      <c r="TI143" s="20"/>
      <c r="TJ143" s="20"/>
      <c r="TK143" s="20"/>
      <c r="TL143" s="20"/>
      <c r="TM143" s="20"/>
      <c r="TN143" s="20"/>
      <c r="TO143" s="20"/>
      <c r="TP143" s="20"/>
      <c r="TQ143" s="20"/>
      <c r="TR143" s="20"/>
      <c r="TS143" s="20"/>
      <c r="TT143" s="20"/>
      <c r="TU143" s="20"/>
      <c r="TV143" s="20"/>
      <c r="TW143" s="20"/>
      <c r="TX143" s="20"/>
      <c r="TY143" s="20"/>
      <c r="TZ143" s="20"/>
      <c r="UA143" s="20"/>
      <c r="UB143" s="20"/>
      <c r="UC143" s="20"/>
      <c r="UD143" s="20"/>
      <c r="UE143" s="20"/>
      <c r="UF143" s="20"/>
      <c r="UG143" s="20"/>
      <c r="UH143" s="20"/>
      <c r="UI143" s="20"/>
      <c r="UJ143" s="20"/>
      <c r="UK143" s="20"/>
      <c r="UL143" s="20"/>
      <c r="UM143" s="20"/>
      <c r="UN143" s="20"/>
      <c r="UO143" s="20"/>
      <c r="UP143" s="20"/>
      <c r="UQ143" s="20"/>
      <c r="UR143" s="20"/>
      <c r="US143" s="20"/>
      <c r="UT143" s="20"/>
      <c r="UU143" s="20"/>
      <c r="UV143" s="20"/>
      <c r="UW143" s="20"/>
      <c r="UX143" s="20"/>
      <c r="UY143" s="20"/>
      <c r="UZ143" s="20"/>
      <c r="VA143" s="20"/>
      <c r="VB143" s="20"/>
      <c r="VC143" s="20"/>
      <c r="VD143" s="20"/>
      <c r="VE143" s="20"/>
      <c r="VF143" s="20"/>
      <c r="VG143" s="20"/>
      <c r="VH143" s="20"/>
      <c r="VI143" s="20"/>
      <c r="VJ143" s="20"/>
      <c r="VK143" s="20"/>
      <c r="VL143" s="20"/>
      <c r="VM143" s="20"/>
      <c r="VN143" s="20"/>
      <c r="VO143" s="20"/>
      <c r="VP143" s="20"/>
      <c r="VQ143" s="20"/>
      <c r="VR143" s="20"/>
      <c r="VS143" s="20"/>
      <c r="VT143" s="20"/>
      <c r="VU143" s="20"/>
      <c r="VV143" s="20"/>
      <c r="VW143" s="20"/>
      <c r="VX143" s="20"/>
      <c r="VY143" s="20"/>
      <c r="VZ143" s="20"/>
      <c r="WA143" s="20"/>
      <c r="WB143" s="20"/>
      <c r="WC143" s="20"/>
      <c r="WD143" s="20"/>
      <c r="WE143" s="20"/>
      <c r="WF143" s="20"/>
      <c r="WG143" s="20"/>
      <c r="WH143" s="20"/>
      <c r="WI143" s="20"/>
      <c r="WJ143" s="20"/>
      <c r="WK143" s="20"/>
      <c r="WL143" s="20"/>
      <c r="WM143" s="20"/>
      <c r="WN143" s="20"/>
      <c r="WO143" s="20"/>
      <c r="WP143" s="20"/>
      <c r="WQ143" s="20"/>
      <c r="WR143" s="20"/>
      <c r="WS143" s="20"/>
      <c r="WT143" s="20"/>
      <c r="WU143" s="20"/>
      <c r="WV143" s="20"/>
      <c r="WW143" s="20"/>
      <c r="WX143" s="20"/>
      <c r="WY143" s="20"/>
      <c r="WZ143" s="20"/>
      <c r="XA143" s="20"/>
      <c r="XB143" s="20"/>
      <c r="XC143" s="20"/>
      <c r="XD143" s="20"/>
      <c r="XE143" s="20"/>
      <c r="XF143" s="20"/>
      <c r="XG143" s="20"/>
      <c r="XH143" s="20"/>
      <c r="XI143" s="20"/>
      <c r="XJ143" s="20"/>
      <c r="XK143" s="20"/>
      <c r="XL143" s="20"/>
      <c r="XM143" s="20"/>
      <c r="XN143" s="20"/>
      <c r="XO143" s="20"/>
      <c r="XP143" s="20"/>
      <c r="XQ143" s="20"/>
      <c r="XR143" s="20"/>
      <c r="XS143" s="20"/>
      <c r="XT143" s="20"/>
      <c r="XU143" s="20"/>
      <c r="XV143" s="20"/>
      <c r="XW143" s="20"/>
      <c r="XX143" s="20"/>
      <c r="XY143" s="20"/>
      <c r="XZ143" s="20"/>
      <c r="YA143" s="20"/>
      <c r="YB143" s="20"/>
      <c r="YC143" s="20"/>
      <c r="YD143" s="20"/>
      <c r="YE143" s="20"/>
      <c r="YF143" s="20"/>
      <c r="YG143" s="20"/>
      <c r="YH143" s="20"/>
      <c r="YI143" s="20"/>
      <c r="YJ143" s="20"/>
      <c r="YK143" s="20"/>
      <c r="YL143" s="20"/>
      <c r="YM143" s="20"/>
      <c r="YN143" s="20"/>
      <c r="YO143" s="20"/>
      <c r="YP143" s="20"/>
      <c r="YQ143" s="20"/>
      <c r="YR143" s="20"/>
      <c r="YS143" s="20"/>
      <c r="YT143" s="20"/>
      <c r="YU143" s="20"/>
      <c r="YV143" s="20"/>
      <c r="YW143" s="20"/>
      <c r="YX143" s="20"/>
      <c r="YY143" s="20"/>
      <c r="YZ143" s="20"/>
      <c r="ZA143" s="20"/>
      <c r="ZB143" s="20"/>
      <c r="ZC143" s="20"/>
      <c r="ZD143" s="20"/>
      <c r="ZE143" s="20"/>
      <c r="ZF143" s="20"/>
      <c r="ZG143" s="20"/>
      <c r="ZH143" s="20"/>
      <c r="ZI143" s="20"/>
      <c r="ZJ143" s="20"/>
      <c r="ZK143" s="20"/>
      <c r="ZL143" s="20"/>
      <c r="ZM143" s="20"/>
      <c r="ZN143" s="20"/>
      <c r="ZO143" s="20"/>
      <c r="ZP143" s="20"/>
      <c r="ZQ143" s="20"/>
      <c r="ZR143" s="20"/>
      <c r="ZS143" s="20"/>
      <c r="ZT143" s="20"/>
      <c r="ZU143" s="20"/>
      <c r="ZV143" s="20"/>
      <c r="ZW143" s="20"/>
      <c r="ZX143" s="20"/>
      <c r="ZY143" s="20"/>
      <c r="ZZ143" s="20"/>
      <c r="AAA143" s="20"/>
      <c r="AAB143" s="20"/>
      <c r="AAC143" s="20"/>
      <c r="AAD143" s="20"/>
      <c r="AAE143" s="20"/>
      <c r="AAF143" s="20"/>
      <c r="AAG143" s="20"/>
      <c r="AAH143" s="20"/>
      <c r="AAI143" s="20"/>
      <c r="AAJ143" s="20"/>
      <c r="AAK143" s="20"/>
      <c r="AAL143" s="20"/>
      <c r="AAM143" s="20"/>
      <c r="AAN143" s="20"/>
      <c r="AAO143" s="20"/>
      <c r="AAP143" s="20"/>
      <c r="AAQ143" s="21"/>
      <c r="AAR143" s="21"/>
      <c r="AAS143" s="21"/>
      <c r="AAT143" s="21"/>
      <c r="AAU143" s="21"/>
      <c r="AAV143" s="21"/>
      <c r="AAW143" s="20"/>
      <c r="AAX143" s="20"/>
      <c r="AAY143" s="20"/>
      <c r="AAZ143" s="20"/>
      <c r="ABA143" s="20"/>
      <c r="ABB143" s="20"/>
      <c r="ABC143" s="20"/>
      <c r="ABD143" s="20"/>
      <c r="ABE143" s="20"/>
      <c r="ABF143" s="20"/>
      <c r="ABG143" s="20"/>
      <c r="ABH143" s="20"/>
      <c r="ABI143" s="20"/>
      <c r="ABJ143" s="20"/>
      <c r="ABK143" s="20"/>
      <c r="ABL143" s="20"/>
      <c r="ABM143" s="20"/>
      <c r="ABN143" s="20"/>
      <c r="ABO143" s="20"/>
      <c r="ABP143" s="20"/>
      <c r="ABQ143" s="20"/>
      <c r="ABR143" s="20"/>
      <c r="ABS143" s="20"/>
      <c r="ABT143" s="20"/>
      <c r="ABU143" s="20"/>
      <c r="ABV143" s="20"/>
      <c r="ABW143" s="20"/>
      <c r="ABX143" s="20"/>
      <c r="ABY143" s="20"/>
      <c r="ABZ143" s="20"/>
      <c r="ACA143" s="20"/>
      <c r="ACB143" s="20"/>
      <c r="ACC143" s="20"/>
      <c r="ACD143" s="20"/>
      <c r="ACE143" s="20"/>
      <c r="ACF143" s="20"/>
      <c r="ACG143" s="20"/>
      <c r="ACH143" s="20"/>
      <c r="ACI143" s="20"/>
      <c r="ACJ143" s="20"/>
      <c r="ACK143" s="20"/>
      <c r="ACL143" s="20"/>
      <c r="ACM143" s="20"/>
      <c r="ACN143" s="20"/>
      <c r="ACO143" s="20"/>
      <c r="ACP143" s="20"/>
      <c r="ACQ143" s="20"/>
      <c r="ACR143" s="20"/>
      <c r="ACS143" s="20"/>
      <c r="ACT143" s="20"/>
      <c r="ACU143" s="20"/>
      <c r="ACV143" s="20"/>
      <c r="ACW143" s="20"/>
      <c r="ACX143" s="20"/>
      <c r="ACY143" s="20"/>
      <c r="ACZ143" s="20"/>
      <c r="ADA143" s="20"/>
      <c r="ADB143" s="20"/>
      <c r="ADC143" s="20"/>
      <c r="ADD143" s="20"/>
      <c r="ADE143" s="20"/>
      <c r="ADF143" s="20"/>
      <c r="ADG143" s="20"/>
      <c r="ADH143" s="20"/>
      <c r="ADI143" s="20"/>
      <c r="ADJ143" s="20"/>
      <c r="ADK143" s="20"/>
      <c r="ADL143" s="20"/>
      <c r="ADM143" s="20"/>
      <c r="ADN143" s="20"/>
      <c r="ADO143" s="20"/>
      <c r="ADP143" s="20"/>
      <c r="ADQ143" s="20"/>
      <c r="ADR143" s="20"/>
      <c r="ADS143" s="20"/>
      <c r="ADT143" s="20"/>
      <c r="ADU143" s="20"/>
      <c r="ADV143" s="20"/>
      <c r="ADW143" s="20"/>
      <c r="ADX143" s="20"/>
      <c r="ADY143" s="20"/>
      <c r="ADZ143" s="20"/>
      <c r="AEA143" s="20"/>
      <c r="AEB143" s="20"/>
      <c r="AEC143" s="20"/>
      <c r="AED143" s="20"/>
      <c r="AEE143" s="20"/>
      <c r="AEF143" s="20"/>
      <c r="AEG143" s="20"/>
      <c r="AEH143" s="20"/>
      <c r="AEI143" s="20"/>
      <c r="AEJ143" s="20"/>
      <c r="AEK143" s="20"/>
      <c r="AEL143" s="20"/>
      <c r="AEM143" s="20"/>
      <c r="AEN143" s="20"/>
      <c r="AEO143" s="20"/>
      <c r="AEP143" s="20"/>
      <c r="AEQ143" s="20"/>
      <c r="AER143" s="20"/>
      <c r="AES143" s="20"/>
      <c r="AET143" s="20"/>
      <c r="AEU143" s="20"/>
      <c r="AEV143" s="20"/>
      <c r="AEW143" s="20"/>
      <c r="AEX143" s="20"/>
      <c r="AEY143" s="20"/>
      <c r="AEZ143" s="20"/>
      <c r="AFA143" s="20"/>
      <c r="AFB143" s="20"/>
      <c r="AFC143" s="20"/>
      <c r="AFD143" s="20"/>
      <c r="AFE143" s="20"/>
      <c r="AFF143" s="20"/>
      <c r="AFG143" s="20"/>
      <c r="AFH143" s="20"/>
      <c r="AFI143" s="20"/>
      <c r="AFJ143" s="20"/>
      <c r="AFK143" s="20"/>
      <c r="AFL143" s="20"/>
      <c r="AFM143" s="20"/>
      <c r="AFN143" s="20"/>
      <c r="AFO143" s="20"/>
      <c r="AFP143" s="20"/>
      <c r="AFQ143" s="20"/>
      <c r="AFR143" s="20"/>
      <c r="AFS143" s="20"/>
      <c r="AFT143" s="20"/>
      <c r="AFU143" s="20"/>
      <c r="AFV143" s="20"/>
      <c r="AFW143" s="20"/>
      <c r="AFX143" s="20"/>
      <c r="AFY143" s="20"/>
      <c r="AFZ143" s="20"/>
      <c r="AGA143" s="20"/>
      <c r="AGB143" s="20"/>
      <c r="AGC143" s="20"/>
      <c r="AGD143" s="20"/>
      <c r="AGE143" s="20"/>
      <c r="AGF143" s="20"/>
      <c r="AGG143" s="20"/>
      <c r="AGH143" s="20"/>
      <c r="AGI143" s="20"/>
      <c r="AGJ143" s="20"/>
      <c r="AGK143" s="20"/>
      <c r="AGL143" s="20"/>
      <c r="AGM143" s="20"/>
      <c r="AGN143" s="20"/>
      <c r="AGO143" s="20"/>
      <c r="AGP143" s="20"/>
      <c r="AGQ143" s="20"/>
      <c r="AGR143" s="20"/>
      <c r="AGS143" s="20"/>
      <c r="AGT143" s="20"/>
      <c r="AGU143" s="20"/>
      <c r="AGV143" s="20"/>
      <c r="AGW143" s="20"/>
      <c r="AGX143" s="20"/>
      <c r="AGY143" s="20"/>
      <c r="AGZ143" s="20"/>
      <c r="AHA143" s="20"/>
      <c r="AHB143" s="20"/>
      <c r="AHC143" s="20"/>
      <c r="AHD143" s="20"/>
      <c r="AHE143" s="20"/>
      <c r="AHF143" s="20"/>
      <c r="AHG143" s="20"/>
      <c r="AHH143" s="20"/>
      <c r="AHI143" s="20"/>
      <c r="AHJ143" s="20"/>
      <c r="AHK143" s="20"/>
      <c r="AHL143" s="20"/>
      <c r="AHM143" s="20"/>
      <c r="AHN143" s="20"/>
      <c r="AHO143" s="20"/>
      <c r="AHP143" s="20"/>
      <c r="AHQ143" s="20"/>
      <c r="AHR143" s="20"/>
      <c r="AHS143" s="20"/>
      <c r="AHT143" s="20"/>
      <c r="AHU143" s="20"/>
      <c r="AHV143" s="20"/>
      <c r="AHW143" s="20"/>
      <c r="AHX143" s="20"/>
      <c r="AHY143" s="20"/>
      <c r="AHZ143" s="20"/>
      <c r="AIA143" s="20"/>
      <c r="AIB143" s="20"/>
      <c r="AIC143" s="20"/>
      <c r="AID143" s="20"/>
      <c r="AIE143" s="20"/>
      <c r="AIF143" s="20"/>
      <c r="AIG143" s="20"/>
      <c r="AIH143" s="20"/>
      <c r="AII143" s="20"/>
      <c r="AIJ143" s="20"/>
      <c r="AIK143" s="20"/>
      <c r="AIL143" s="20"/>
      <c r="AIM143" s="20"/>
      <c r="AIN143" s="20"/>
      <c r="AIO143" s="20"/>
      <c r="AIP143" s="20"/>
      <c r="AIQ143" s="20"/>
      <c r="AIR143" s="20"/>
      <c r="AIS143" s="20"/>
      <c r="AIT143" s="20"/>
      <c r="AIU143" s="20"/>
      <c r="AIV143" s="20"/>
      <c r="AIW143" s="20"/>
      <c r="AIX143" s="20"/>
      <c r="AIY143" s="20"/>
      <c r="AIZ143" s="20"/>
      <c r="AJA143" s="20"/>
      <c r="AJB143" s="20"/>
      <c r="AJC143" s="20"/>
      <c r="AJD143" s="20"/>
      <c r="AJE143" s="20"/>
      <c r="AJF143" s="20"/>
      <c r="AJG143" s="20"/>
      <c r="AJH143" s="20"/>
      <c r="AJI143" s="20"/>
      <c r="AJJ143" s="20"/>
      <c r="AJK143" s="20"/>
      <c r="AJL143" s="20"/>
      <c r="AJM143" s="20"/>
      <c r="AJN143" s="20"/>
      <c r="AJO143" s="20"/>
      <c r="AJP143" s="20"/>
      <c r="AJQ143" s="20"/>
      <c r="AJR143" s="20"/>
      <c r="AJS143" s="20"/>
      <c r="AJT143" s="20"/>
      <c r="AJU143" s="20"/>
      <c r="AJV143" s="20"/>
      <c r="AJW143" s="20"/>
      <c r="AJX143" s="20"/>
      <c r="AJY143" s="20"/>
      <c r="AJZ143" s="20"/>
      <c r="AKA143" s="20"/>
      <c r="AKB143" s="20"/>
      <c r="AKC143" s="20"/>
      <c r="AKD143" s="20"/>
      <c r="AKE143" s="20"/>
      <c r="AKF143" s="20"/>
      <c r="AKG143" s="20"/>
      <c r="AKH143" s="20"/>
      <c r="AKI143" s="20"/>
      <c r="AKJ143" s="20"/>
      <c r="AKK143" s="20"/>
      <c r="AKL143" s="20"/>
      <c r="AKM143" s="21"/>
      <c r="AKN143" s="21"/>
      <c r="AKO143" s="21"/>
      <c r="AKP143" s="21"/>
      <c r="AKQ143" s="21"/>
      <c r="AKR143" s="21"/>
      <c r="AKS143" s="20"/>
      <c r="AKT143" s="20"/>
      <c r="AKU143" s="20"/>
      <c r="AKV143" s="20"/>
      <c r="AKW143" s="20"/>
      <c r="AKX143" s="20"/>
      <c r="AKY143" s="20"/>
      <c r="AKZ143" s="20"/>
      <c r="ALA143" s="20"/>
      <c r="ALB143" s="20"/>
      <c r="ALC143" s="20"/>
      <c r="ALD143" s="20"/>
      <c r="ALE143" s="20"/>
      <c r="ALF143" s="20"/>
      <c r="ALG143" s="20"/>
      <c r="ALH143" s="20"/>
      <c r="ALI143" s="20"/>
      <c r="ALJ143" s="20"/>
      <c r="ALK143" s="20"/>
      <c r="ALL143" s="20"/>
      <c r="ALM143" s="20"/>
      <c r="ALN143" s="20"/>
      <c r="ALO143" s="20"/>
      <c r="ALP143" s="20"/>
      <c r="ALQ143" s="20"/>
      <c r="ALR143" s="20"/>
      <c r="ALS143" s="20"/>
      <c r="ALT143" s="20"/>
      <c r="ALU143" s="20"/>
      <c r="ALV143" s="20"/>
      <c r="ALW143" s="20"/>
      <c r="ALX143" s="20"/>
      <c r="ALY143" s="20"/>
      <c r="ALZ143" s="20"/>
      <c r="AMA143" s="20"/>
      <c r="AMB143" s="20"/>
      <c r="AMC143" s="20"/>
      <c r="AMD143" s="20"/>
      <c r="AME143" s="20"/>
      <c r="AMF143" s="20"/>
      <c r="AMG143" s="20"/>
      <c r="AMH143" s="20"/>
      <c r="AMI143" s="20"/>
      <c r="AMJ143" s="20"/>
      <c r="AMK143" s="20"/>
      <c r="AML143" s="20"/>
      <c r="AMM143" s="20"/>
      <c r="AMN143" s="20"/>
      <c r="AMO143" s="20"/>
      <c r="AMP143" s="20"/>
      <c r="AMQ143" s="20"/>
      <c r="AMR143" s="20"/>
      <c r="AMS143" s="20"/>
      <c r="AMT143" s="20"/>
      <c r="AMU143" s="20"/>
      <c r="AMV143" s="20"/>
      <c r="AMW143" s="20"/>
      <c r="AMX143" s="20"/>
      <c r="AMY143" s="20"/>
      <c r="AMZ143" s="20"/>
      <c r="ANA143" s="20"/>
      <c r="ANB143" s="20"/>
      <c r="ANC143" s="20"/>
      <c r="AND143" s="20"/>
      <c r="ANE143" s="20"/>
      <c r="ANF143" s="20"/>
      <c r="ANG143" s="20"/>
      <c r="ANH143" s="20"/>
      <c r="ANI143" s="20"/>
      <c r="ANJ143" s="20"/>
      <c r="ANK143" s="20"/>
      <c r="ANL143" s="20"/>
      <c r="ANM143" s="20"/>
      <c r="ANN143" s="20"/>
      <c r="ANO143" s="20"/>
      <c r="ANP143" s="20"/>
      <c r="ANQ143" s="20"/>
      <c r="ANR143" s="20"/>
      <c r="ANS143" s="20"/>
      <c r="ANT143" s="20"/>
      <c r="ANU143" s="20"/>
      <c r="ANV143" s="20"/>
      <c r="ANW143" s="20"/>
      <c r="ANX143" s="20"/>
      <c r="ANY143" s="20"/>
      <c r="ANZ143" s="20"/>
      <c r="AOA143" s="20"/>
      <c r="AOB143" s="20"/>
      <c r="AOC143" s="20"/>
      <c r="AOD143" s="20"/>
      <c r="AOE143" s="20"/>
      <c r="AOF143" s="20"/>
      <c r="AOG143" s="20"/>
      <c r="AOH143" s="20"/>
      <c r="AOI143" s="20"/>
      <c r="AOJ143" s="20"/>
      <c r="AOK143" s="20"/>
      <c r="AOL143" s="20"/>
      <c r="AOM143" s="20"/>
      <c r="AON143" s="20"/>
      <c r="AOO143" s="20"/>
      <c r="AOP143" s="20"/>
      <c r="AOQ143" s="20"/>
      <c r="AOR143" s="20"/>
      <c r="AOS143" s="20"/>
      <c r="AOT143" s="20"/>
      <c r="AOU143" s="20"/>
      <c r="AOV143" s="20"/>
      <c r="AOW143" s="20"/>
      <c r="AOX143" s="20"/>
      <c r="AOY143" s="20"/>
      <c r="AOZ143" s="20"/>
      <c r="APA143" s="20"/>
      <c r="APB143" s="20"/>
      <c r="APC143" s="20"/>
      <c r="APD143" s="20"/>
      <c r="APE143" s="20"/>
      <c r="APF143" s="20"/>
      <c r="APG143" s="20"/>
      <c r="APH143" s="20"/>
      <c r="API143" s="20"/>
      <c r="APJ143" s="20"/>
      <c r="APK143" s="20"/>
      <c r="APL143" s="20"/>
      <c r="APM143" s="20"/>
      <c r="APN143" s="20"/>
      <c r="APO143" s="20"/>
      <c r="APP143" s="20"/>
      <c r="APQ143" s="20"/>
      <c r="APR143" s="20"/>
      <c r="APS143" s="20"/>
      <c r="APT143" s="20"/>
      <c r="APU143" s="20"/>
      <c r="APV143" s="20"/>
      <c r="APW143" s="20"/>
      <c r="APX143" s="20"/>
      <c r="APY143" s="20"/>
      <c r="APZ143" s="20"/>
      <c r="AQA143" s="20"/>
      <c r="AQB143" s="20"/>
      <c r="AQC143" s="20"/>
      <c r="AQD143" s="20"/>
      <c r="AQE143" s="20"/>
      <c r="AQF143" s="20"/>
      <c r="AQG143" s="20"/>
      <c r="AQH143" s="20"/>
      <c r="AQI143" s="20"/>
      <c r="AQJ143" s="20"/>
      <c r="AQK143" s="20"/>
      <c r="AQL143" s="20"/>
      <c r="AQM143" s="20"/>
      <c r="AQN143" s="20"/>
      <c r="AQO143" s="20"/>
      <c r="AQP143" s="20"/>
      <c r="AQQ143" s="20"/>
      <c r="AQR143" s="20"/>
      <c r="AQS143" s="20"/>
      <c r="AQT143" s="20"/>
      <c r="AQU143" s="20"/>
      <c r="AQV143" s="20"/>
      <c r="AQW143" s="20"/>
      <c r="AQX143" s="20"/>
      <c r="AQY143" s="20"/>
      <c r="AQZ143" s="20"/>
      <c r="ARA143" s="20"/>
      <c r="ARB143" s="20"/>
      <c r="ARC143" s="20"/>
      <c r="ARD143" s="20"/>
      <c r="ARE143" s="20"/>
      <c r="ARF143" s="20"/>
      <c r="ARG143" s="20"/>
      <c r="ARH143" s="20"/>
      <c r="ARI143" s="20"/>
      <c r="ARJ143" s="20"/>
      <c r="ARK143" s="20"/>
      <c r="ARL143" s="20"/>
      <c r="ARM143" s="20"/>
      <c r="ARN143" s="20"/>
      <c r="ARO143" s="20"/>
      <c r="ARP143" s="20"/>
      <c r="ARQ143" s="20"/>
      <c r="ARR143" s="20"/>
      <c r="ARS143" s="20"/>
      <c r="ART143" s="20"/>
      <c r="ARU143" s="20"/>
      <c r="ARV143" s="20"/>
      <c r="ARW143" s="20"/>
      <c r="ARX143" s="20"/>
      <c r="ARY143" s="20"/>
      <c r="ARZ143" s="20"/>
      <c r="ASA143" s="20"/>
      <c r="ASB143" s="20"/>
      <c r="ASC143" s="20"/>
      <c r="ASD143" s="20"/>
      <c r="ASE143" s="20"/>
      <c r="ASF143" s="20"/>
      <c r="ASG143" s="20"/>
      <c r="ASH143" s="20"/>
      <c r="ASI143" s="20"/>
      <c r="ASJ143" s="20"/>
      <c r="ASK143" s="20"/>
      <c r="ASL143" s="20"/>
      <c r="ASM143" s="20"/>
      <c r="ASN143" s="20"/>
      <c r="ASO143" s="20"/>
      <c r="ASP143" s="20"/>
      <c r="ASQ143" s="20"/>
      <c r="ASR143" s="20"/>
      <c r="ASS143" s="20"/>
      <c r="AST143" s="20"/>
      <c r="ASU143" s="20"/>
      <c r="ASV143" s="20"/>
      <c r="ASW143" s="20"/>
      <c r="ASX143" s="20"/>
      <c r="ASY143" s="20"/>
      <c r="ASZ143" s="20"/>
      <c r="ATA143" s="20"/>
      <c r="ATB143" s="20"/>
      <c r="ATC143" s="20"/>
      <c r="ATD143" s="20"/>
      <c r="ATE143" s="20"/>
      <c r="ATF143" s="20"/>
      <c r="ATG143" s="20"/>
      <c r="ATH143" s="20"/>
      <c r="ATI143" s="20"/>
      <c r="ATJ143" s="20"/>
      <c r="ATK143" s="20"/>
      <c r="ATL143" s="20"/>
      <c r="ATM143" s="20"/>
      <c r="ATN143" s="20"/>
      <c r="ATO143" s="20"/>
      <c r="ATP143" s="20"/>
      <c r="ATQ143" s="20"/>
      <c r="ATR143" s="20"/>
      <c r="ATS143" s="20"/>
      <c r="ATT143" s="20"/>
      <c r="ATU143" s="20"/>
      <c r="ATV143" s="20"/>
      <c r="ATW143" s="20"/>
      <c r="ATX143" s="20"/>
      <c r="ATY143" s="20"/>
      <c r="ATZ143" s="20"/>
      <c r="AUA143" s="20"/>
      <c r="AUB143" s="20"/>
      <c r="AUC143" s="20"/>
      <c r="AUD143" s="20"/>
      <c r="AUE143" s="20"/>
      <c r="AUF143" s="20"/>
      <c r="AUG143" s="20"/>
      <c r="AUH143" s="20"/>
      <c r="AUI143" s="21"/>
      <c r="AUJ143" s="21"/>
      <c r="AUK143" s="21"/>
      <c r="AUL143" s="21"/>
      <c r="AUM143" s="21"/>
      <c r="AUN143" s="21"/>
      <c r="AUO143" s="20"/>
      <c r="AUP143" s="20"/>
      <c r="AUQ143" s="20"/>
      <c r="AUR143" s="20"/>
      <c r="AUS143" s="20"/>
      <c r="AUT143" s="20"/>
      <c r="AUU143" s="20"/>
      <c r="AUV143" s="20"/>
      <c r="AUW143" s="20"/>
      <c r="AUX143" s="20"/>
      <c r="AUY143" s="20"/>
      <c r="AUZ143" s="20"/>
      <c r="AVA143" s="20"/>
      <c r="AVB143" s="20"/>
      <c r="AVC143" s="20"/>
      <c r="AVD143" s="20"/>
      <c r="AVE143" s="20"/>
      <c r="AVF143" s="20"/>
      <c r="AVG143" s="20"/>
      <c r="AVH143" s="20"/>
      <c r="AVI143" s="20"/>
      <c r="AVJ143" s="20"/>
      <c r="AVK143" s="20"/>
      <c r="AVL143" s="20"/>
      <c r="AVM143" s="20"/>
      <c r="AVN143" s="20"/>
      <c r="AVO143" s="20"/>
      <c r="AVP143" s="20"/>
      <c r="AVQ143" s="20"/>
      <c r="AVR143" s="20"/>
      <c r="AVS143" s="20"/>
      <c r="AVT143" s="20"/>
      <c r="AVU143" s="20"/>
      <c r="AVV143" s="20"/>
      <c r="AVW143" s="20"/>
      <c r="AVX143" s="20"/>
      <c r="AVY143" s="20"/>
      <c r="AVZ143" s="20"/>
      <c r="AWA143" s="20"/>
      <c r="AWB143" s="20"/>
      <c r="AWC143" s="20"/>
      <c r="AWD143" s="20"/>
      <c r="AWE143" s="20"/>
      <c r="AWF143" s="20"/>
      <c r="AWG143" s="20"/>
      <c r="AWH143" s="20"/>
      <c r="AWI143" s="20"/>
      <c r="AWJ143" s="20"/>
      <c r="AWK143" s="20"/>
      <c r="AWL143" s="20"/>
      <c r="AWM143" s="20"/>
      <c r="AWN143" s="20"/>
      <c r="AWO143" s="20"/>
      <c r="AWP143" s="20"/>
      <c r="AWQ143" s="20"/>
      <c r="AWR143" s="20"/>
      <c r="AWS143" s="20"/>
      <c r="AWT143" s="20"/>
      <c r="AWU143" s="20"/>
      <c r="AWV143" s="20"/>
      <c r="AWW143" s="20"/>
      <c r="AWX143" s="20"/>
      <c r="AWY143" s="20"/>
      <c r="AWZ143" s="20"/>
      <c r="AXA143" s="20"/>
      <c r="AXB143" s="20"/>
      <c r="AXC143" s="20"/>
      <c r="AXD143" s="20"/>
      <c r="AXE143" s="20"/>
      <c r="AXF143" s="20"/>
      <c r="AXG143" s="20"/>
      <c r="AXH143" s="20"/>
      <c r="AXI143" s="20"/>
      <c r="AXJ143" s="20"/>
      <c r="AXK143" s="20"/>
      <c r="AXL143" s="20"/>
      <c r="AXM143" s="20"/>
      <c r="AXN143" s="20"/>
      <c r="AXO143" s="20"/>
      <c r="AXP143" s="20"/>
      <c r="AXQ143" s="20"/>
      <c r="AXR143" s="20"/>
      <c r="AXS143" s="20"/>
      <c r="AXT143" s="20"/>
      <c r="AXU143" s="20"/>
      <c r="AXV143" s="20"/>
      <c r="AXW143" s="20"/>
      <c r="AXX143" s="20"/>
      <c r="AXY143" s="20"/>
      <c r="AXZ143" s="20"/>
      <c r="AYA143" s="20"/>
      <c r="AYB143" s="20"/>
      <c r="AYC143" s="20"/>
      <c r="AYD143" s="20"/>
      <c r="AYE143" s="20"/>
      <c r="AYF143" s="20"/>
      <c r="AYG143" s="20"/>
      <c r="AYH143" s="20"/>
      <c r="AYI143" s="20"/>
      <c r="AYJ143" s="20"/>
      <c r="AYK143" s="20"/>
      <c r="AYL143" s="20"/>
      <c r="AYM143" s="20"/>
      <c r="AYN143" s="20"/>
      <c r="AYO143" s="20"/>
      <c r="AYP143" s="20"/>
      <c r="AYQ143" s="20"/>
      <c r="AYR143" s="20"/>
      <c r="AYS143" s="20"/>
      <c r="AYT143" s="20"/>
      <c r="AYU143" s="20"/>
      <c r="AYV143" s="20"/>
      <c r="AYW143" s="20"/>
      <c r="AYX143" s="20"/>
      <c r="AYY143" s="20"/>
      <c r="AYZ143" s="20"/>
      <c r="AZA143" s="20"/>
      <c r="AZB143" s="20"/>
      <c r="AZC143" s="20"/>
      <c r="AZD143" s="20"/>
      <c r="AZE143" s="20"/>
      <c r="AZF143" s="20"/>
      <c r="AZG143" s="20"/>
      <c r="AZH143" s="20"/>
      <c r="AZI143" s="20"/>
      <c r="AZJ143" s="20"/>
      <c r="AZK143" s="20"/>
      <c r="AZL143" s="20"/>
      <c r="AZM143" s="20"/>
      <c r="AZN143" s="20"/>
      <c r="AZO143" s="20"/>
      <c r="AZP143" s="20"/>
      <c r="AZQ143" s="20"/>
      <c r="AZR143" s="20"/>
      <c r="AZS143" s="20"/>
      <c r="AZT143" s="20"/>
      <c r="AZU143" s="20"/>
      <c r="AZV143" s="20"/>
      <c r="AZW143" s="20"/>
      <c r="AZX143" s="20"/>
      <c r="AZY143" s="20"/>
      <c r="AZZ143" s="20"/>
      <c r="BAA143" s="20"/>
      <c r="BAB143" s="20"/>
      <c r="BAC143" s="20"/>
      <c r="BAD143" s="20"/>
      <c r="BAE143" s="20"/>
      <c r="BAF143" s="20"/>
      <c r="BAG143" s="20"/>
      <c r="BAH143" s="20"/>
      <c r="BAI143" s="20"/>
      <c r="BAJ143" s="20"/>
      <c r="BAK143" s="20"/>
      <c r="BAL143" s="20"/>
      <c r="BAM143" s="20"/>
      <c r="BAN143" s="20"/>
      <c r="BAO143" s="20"/>
      <c r="BAP143" s="20"/>
      <c r="BAQ143" s="20"/>
      <c r="BAR143" s="20"/>
      <c r="BAS143" s="20"/>
      <c r="BAT143" s="20"/>
      <c r="BAU143" s="20"/>
      <c r="BAV143" s="20"/>
      <c r="BAW143" s="20"/>
      <c r="BAX143" s="20"/>
      <c r="BAY143" s="20"/>
      <c r="BAZ143" s="20"/>
      <c r="BBA143" s="20"/>
      <c r="BBB143" s="20"/>
      <c r="BBC143" s="20"/>
      <c r="BBD143" s="20"/>
      <c r="BBE143" s="20"/>
      <c r="BBF143" s="20"/>
      <c r="BBG143" s="20"/>
      <c r="BBH143" s="20"/>
      <c r="BBI143" s="20"/>
      <c r="BBJ143" s="20"/>
      <c r="BBK143" s="20"/>
      <c r="BBL143" s="20"/>
      <c r="BBM143" s="20"/>
      <c r="BBN143" s="20"/>
      <c r="BBO143" s="20"/>
      <c r="BBP143" s="20"/>
      <c r="BBQ143" s="20"/>
      <c r="BBR143" s="20"/>
      <c r="BBS143" s="20"/>
      <c r="BBT143" s="20"/>
      <c r="BBU143" s="20"/>
      <c r="BBV143" s="20"/>
      <c r="BBW143" s="20"/>
      <c r="BBX143" s="20"/>
      <c r="BBY143" s="20"/>
      <c r="BBZ143" s="20"/>
      <c r="BCA143" s="20"/>
      <c r="BCB143" s="20"/>
      <c r="BCC143" s="20"/>
      <c r="BCD143" s="20"/>
      <c r="BCE143" s="20"/>
      <c r="BCF143" s="20"/>
      <c r="BCG143" s="20"/>
      <c r="BCH143" s="20"/>
      <c r="BCI143" s="20"/>
      <c r="BCJ143" s="20"/>
      <c r="BCK143" s="20"/>
      <c r="BCL143" s="20"/>
      <c r="BCM143" s="20"/>
      <c r="BCN143" s="20"/>
      <c r="BCO143" s="20"/>
      <c r="BCP143" s="20"/>
      <c r="BCQ143" s="20"/>
      <c r="BCR143" s="20"/>
      <c r="BCS143" s="20"/>
      <c r="BCT143" s="20"/>
      <c r="BCU143" s="20"/>
      <c r="BCV143" s="20"/>
      <c r="BCW143" s="20"/>
      <c r="BCX143" s="20"/>
      <c r="BCY143" s="20"/>
      <c r="BCZ143" s="20"/>
      <c r="BDA143" s="20"/>
      <c r="BDB143" s="20"/>
      <c r="BDC143" s="20"/>
      <c r="BDD143" s="20"/>
      <c r="BDE143" s="20"/>
      <c r="BDF143" s="20"/>
      <c r="BDG143" s="20"/>
      <c r="BDH143" s="20"/>
      <c r="BDI143" s="20"/>
      <c r="BDJ143" s="20"/>
      <c r="BDK143" s="20"/>
      <c r="BDL143" s="20"/>
      <c r="BDM143" s="20"/>
      <c r="BDN143" s="20"/>
      <c r="BDO143" s="20"/>
      <c r="BDP143" s="20"/>
      <c r="BDQ143" s="20"/>
      <c r="BDR143" s="20"/>
      <c r="BDS143" s="20"/>
      <c r="BDT143" s="20"/>
      <c r="BDU143" s="20"/>
      <c r="BDV143" s="20"/>
      <c r="BDW143" s="20"/>
      <c r="BDX143" s="20"/>
      <c r="BDY143" s="20"/>
      <c r="BDZ143" s="20"/>
      <c r="BEA143" s="20"/>
      <c r="BEB143" s="20"/>
      <c r="BEC143" s="20"/>
      <c r="BED143" s="20"/>
      <c r="BEE143" s="21"/>
      <c r="BEF143" s="21"/>
      <c r="BEG143" s="21"/>
      <c r="BEH143" s="21"/>
      <c r="BEI143" s="21"/>
      <c r="BEJ143" s="21"/>
      <c r="BEK143" s="20"/>
      <c r="BEL143" s="20"/>
      <c r="BEM143" s="20"/>
      <c r="BEN143" s="20"/>
      <c r="BEO143" s="20"/>
      <c r="BEP143" s="20"/>
      <c r="BEQ143" s="20"/>
      <c r="BER143" s="20"/>
      <c r="BES143" s="20"/>
      <c r="BET143" s="20"/>
      <c r="BEU143" s="20"/>
      <c r="BEV143" s="20"/>
      <c r="BEW143" s="20"/>
      <c r="BEX143" s="20"/>
      <c r="BEY143" s="20"/>
      <c r="BEZ143" s="20"/>
      <c r="BFA143" s="20"/>
      <c r="BFB143" s="20"/>
      <c r="BFC143" s="20"/>
      <c r="BFD143" s="20"/>
      <c r="BFE143" s="20"/>
      <c r="BFF143" s="20"/>
      <c r="BFG143" s="20"/>
      <c r="BFH143" s="20"/>
      <c r="BFI143" s="20"/>
      <c r="BFJ143" s="20"/>
      <c r="BFK143" s="20"/>
      <c r="BFL143" s="20"/>
      <c r="BFM143" s="20"/>
      <c r="BFN143" s="20"/>
      <c r="BFO143" s="20"/>
      <c r="BFP143" s="20"/>
      <c r="BFQ143" s="20"/>
      <c r="BFR143" s="20"/>
      <c r="BFS143" s="20"/>
      <c r="BFT143" s="20"/>
      <c r="BFU143" s="20"/>
      <c r="BFV143" s="20"/>
      <c r="BFW143" s="20"/>
      <c r="BFX143" s="20"/>
      <c r="BFY143" s="20"/>
      <c r="BFZ143" s="20"/>
      <c r="BGA143" s="20"/>
      <c r="BGB143" s="20"/>
      <c r="BGC143" s="20"/>
      <c r="BGD143" s="20"/>
      <c r="BGE143" s="20"/>
      <c r="BGF143" s="20"/>
      <c r="BGG143" s="20"/>
      <c r="BGH143" s="20"/>
      <c r="BGI143" s="20"/>
      <c r="BGJ143" s="20"/>
      <c r="BGK143" s="20"/>
      <c r="BGL143" s="20"/>
      <c r="BGM143" s="20"/>
      <c r="BGN143" s="20"/>
      <c r="BGO143" s="20"/>
      <c r="BGP143" s="20"/>
      <c r="BGQ143" s="20"/>
      <c r="BGR143" s="20"/>
      <c r="BGS143" s="20"/>
      <c r="BGT143" s="20"/>
      <c r="BGU143" s="20"/>
      <c r="BGV143" s="20"/>
      <c r="BGW143" s="20"/>
      <c r="BGX143" s="20"/>
      <c r="BGY143" s="20"/>
      <c r="BGZ143" s="20"/>
      <c r="BHA143" s="20"/>
      <c r="BHB143" s="20"/>
      <c r="BHC143" s="20"/>
      <c r="BHD143" s="20"/>
      <c r="BHE143" s="20"/>
      <c r="BHF143" s="20"/>
      <c r="BHG143" s="20"/>
      <c r="BHH143" s="20"/>
      <c r="BHI143" s="20"/>
      <c r="BHJ143" s="20"/>
      <c r="BHK143" s="20"/>
      <c r="BHL143" s="20"/>
      <c r="BHM143" s="20"/>
      <c r="BHN143" s="20"/>
      <c r="BHO143" s="20"/>
      <c r="BHP143" s="20"/>
      <c r="BHQ143" s="20"/>
      <c r="BHR143" s="20"/>
      <c r="BHS143" s="20"/>
      <c r="BHT143" s="20"/>
      <c r="BHU143" s="20"/>
      <c r="BHV143" s="20"/>
      <c r="BHW143" s="20"/>
      <c r="BHX143" s="20"/>
      <c r="BHY143" s="20"/>
      <c r="BHZ143" s="20"/>
      <c r="BIA143" s="20"/>
      <c r="BIB143" s="20"/>
      <c r="BIC143" s="20"/>
      <c r="BID143" s="20"/>
      <c r="BIE143" s="20"/>
      <c r="BIF143" s="20"/>
      <c r="BIG143" s="20"/>
      <c r="BIH143" s="20"/>
      <c r="BII143" s="20"/>
      <c r="BIJ143" s="20"/>
      <c r="BIK143" s="20"/>
      <c r="BIL143" s="20"/>
      <c r="BIM143" s="20"/>
      <c r="BIN143" s="20"/>
      <c r="BIO143" s="20"/>
      <c r="BIP143" s="20"/>
      <c r="BIQ143" s="20"/>
      <c r="BIR143" s="20"/>
      <c r="BIS143" s="20"/>
      <c r="BIT143" s="20"/>
      <c r="BIU143" s="20"/>
      <c r="BIV143" s="20"/>
      <c r="BIW143" s="20"/>
      <c r="BIX143" s="20"/>
      <c r="BIY143" s="20"/>
      <c r="BIZ143" s="20"/>
      <c r="BJA143" s="20"/>
      <c r="BJB143" s="20"/>
      <c r="BJC143" s="20"/>
      <c r="BJD143" s="20"/>
      <c r="BJE143" s="20"/>
      <c r="BJF143" s="20"/>
      <c r="BJG143" s="20"/>
      <c r="BJH143" s="20"/>
      <c r="BJI143" s="20"/>
      <c r="BJJ143" s="20"/>
      <c r="BJK143" s="20"/>
      <c r="BJL143" s="20"/>
      <c r="BJM143" s="20"/>
      <c r="BJN143" s="20"/>
      <c r="BJO143" s="20"/>
      <c r="BJP143" s="20"/>
      <c r="BJQ143" s="20"/>
      <c r="BJR143" s="20"/>
      <c r="BJS143" s="20"/>
      <c r="BJT143" s="20"/>
      <c r="BJU143" s="20"/>
      <c r="BJV143" s="20"/>
      <c r="BJW143" s="20"/>
      <c r="BJX143" s="20"/>
      <c r="BJY143" s="20"/>
      <c r="BJZ143" s="20"/>
      <c r="BKA143" s="20"/>
      <c r="BKB143" s="20"/>
      <c r="BKC143" s="20"/>
      <c r="BKD143" s="20"/>
      <c r="BKE143" s="20"/>
      <c r="BKF143" s="20"/>
      <c r="BKG143" s="20"/>
      <c r="BKH143" s="20"/>
      <c r="BKI143" s="20"/>
      <c r="BKJ143" s="20"/>
      <c r="BKK143" s="20"/>
      <c r="BKL143" s="20"/>
      <c r="BKM143" s="20"/>
      <c r="BKN143" s="20"/>
      <c r="BKO143" s="20"/>
      <c r="BKP143" s="20"/>
      <c r="BKQ143" s="20"/>
      <c r="BKR143" s="20"/>
      <c r="BKS143" s="20"/>
      <c r="BKT143" s="20"/>
      <c r="BKU143" s="20"/>
      <c r="BKV143" s="20"/>
      <c r="BKW143" s="20"/>
      <c r="BKX143" s="20"/>
      <c r="BKY143" s="20"/>
      <c r="BKZ143" s="20"/>
      <c r="BLA143" s="20"/>
      <c r="BLB143" s="20"/>
      <c r="BLC143" s="20"/>
      <c r="BLD143" s="20"/>
      <c r="BLE143" s="20"/>
      <c r="BLF143" s="20"/>
      <c r="BLG143" s="20"/>
      <c r="BLH143" s="20"/>
      <c r="BLI143" s="20"/>
      <c r="BLJ143" s="20"/>
      <c r="BLK143" s="20"/>
      <c r="BLL143" s="20"/>
      <c r="BLM143" s="20"/>
      <c r="BLN143" s="20"/>
      <c r="BLO143" s="20"/>
      <c r="BLP143" s="20"/>
      <c r="BLQ143" s="20"/>
      <c r="BLR143" s="20"/>
      <c r="BLS143" s="20"/>
      <c r="BLT143" s="20"/>
      <c r="BLU143" s="20"/>
      <c r="BLV143" s="20"/>
      <c r="BLW143" s="20"/>
      <c r="BLX143" s="20"/>
      <c r="BLY143" s="20"/>
      <c r="BLZ143" s="20"/>
      <c r="BMA143" s="20"/>
      <c r="BMB143" s="20"/>
      <c r="BMC143" s="20"/>
      <c r="BMD143" s="20"/>
      <c r="BME143" s="20"/>
      <c r="BMF143" s="20"/>
      <c r="BMG143" s="20"/>
      <c r="BMH143" s="20"/>
      <c r="BMI143" s="20"/>
      <c r="BMJ143" s="20"/>
      <c r="BMK143" s="20"/>
      <c r="BML143" s="20"/>
      <c r="BMM143" s="20"/>
      <c r="BMN143" s="20"/>
      <c r="BMO143" s="20"/>
      <c r="BMP143" s="20"/>
      <c r="BMQ143" s="20"/>
      <c r="BMR143" s="20"/>
      <c r="BMS143" s="20"/>
      <c r="BMT143" s="20"/>
      <c r="BMU143" s="20"/>
      <c r="BMV143" s="20"/>
      <c r="BMW143" s="20"/>
      <c r="BMX143" s="20"/>
      <c r="BMY143" s="20"/>
      <c r="BMZ143" s="20"/>
      <c r="BNA143" s="20"/>
      <c r="BNB143" s="20"/>
      <c r="BNC143" s="20"/>
      <c r="BND143" s="20"/>
      <c r="BNE143" s="20"/>
      <c r="BNF143" s="20"/>
      <c r="BNG143" s="20"/>
      <c r="BNH143" s="20"/>
      <c r="BNI143" s="20"/>
      <c r="BNJ143" s="20"/>
      <c r="BNK143" s="20"/>
      <c r="BNL143" s="20"/>
      <c r="BNM143" s="20"/>
      <c r="BNN143" s="20"/>
      <c r="BNO143" s="20"/>
      <c r="BNP143" s="20"/>
      <c r="BNQ143" s="20"/>
      <c r="BNR143" s="20"/>
      <c r="BNS143" s="20"/>
      <c r="BNT143" s="20"/>
      <c r="BNU143" s="20"/>
      <c r="BNV143" s="20"/>
      <c r="BNW143" s="20"/>
      <c r="BNX143" s="20"/>
      <c r="BNY143" s="20"/>
      <c r="BNZ143" s="20"/>
      <c r="BOA143" s="21"/>
      <c r="BOB143" s="21"/>
      <c r="BOC143" s="21"/>
      <c r="BOD143" s="21"/>
      <c r="BOE143" s="21"/>
      <c r="BOF143" s="21"/>
      <c r="BOG143" s="20"/>
      <c r="BOH143" s="20"/>
      <c r="BOI143" s="20"/>
      <c r="BOJ143" s="20"/>
      <c r="BOK143" s="20"/>
      <c r="BOL143" s="20"/>
      <c r="BOM143" s="20"/>
      <c r="BON143" s="20"/>
      <c r="BOO143" s="20"/>
      <c r="BOP143" s="20"/>
      <c r="BOQ143" s="20"/>
      <c r="BOR143" s="20"/>
      <c r="BOS143" s="20"/>
      <c r="BOT143" s="20"/>
      <c r="BOU143" s="20"/>
      <c r="BOV143" s="20"/>
      <c r="BOW143" s="20"/>
      <c r="BOX143" s="20"/>
      <c r="BOY143" s="20"/>
      <c r="BOZ143" s="20"/>
      <c r="BPA143" s="20"/>
      <c r="BPB143" s="20"/>
      <c r="BPC143" s="20"/>
      <c r="BPD143" s="20"/>
      <c r="BPE143" s="20"/>
      <c r="BPF143" s="20"/>
      <c r="BPG143" s="20"/>
      <c r="BPH143" s="20"/>
      <c r="BPI143" s="20"/>
      <c r="BPJ143" s="20"/>
      <c r="BPK143" s="20"/>
      <c r="BPL143" s="20"/>
      <c r="BPM143" s="20"/>
      <c r="BPN143" s="20"/>
      <c r="BPO143" s="20"/>
      <c r="BPP143" s="20"/>
      <c r="BPQ143" s="20"/>
      <c r="BPR143" s="20"/>
      <c r="BPS143" s="20"/>
      <c r="BPT143" s="20"/>
      <c r="BPU143" s="20"/>
      <c r="BPV143" s="20"/>
      <c r="BPW143" s="20"/>
      <c r="BPX143" s="20"/>
      <c r="BPY143" s="20"/>
      <c r="BPZ143" s="20"/>
      <c r="BQA143" s="20"/>
      <c r="BQB143" s="20"/>
      <c r="BQC143" s="20"/>
      <c r="BQD143" s="20"/>
      <c r="BQE143" s="20"/>
      <c r="BQF143" s="20"/>
      <c r="BQG143" s="20"/>
      <c r="BQH143" s="20"/>
      <c r="BQI143" s="20"/>
      <c r="BQJ143" s="20"/>
      <c r="BQK143" s="20"/>
      <c r="BQL143" s="20"/>
      <c r="BQM143" s="20"/>
      <c r="BQN143" s="20"/>
      <c r="BQO143" s="20"/>
      <c r="BQP143" s="20"/>
      <c r="BQQ143" s="20"/>
      <c r="BQR143" s="20"/>
      <c r="BQS143" s="20"/>
      <c r="BQT143" s="20"/>
      <c r="BQU143" s="20"/>
      <c r="BQV143" s="20"/>
      <c r="BQW143" s="20"/>
      <c r="BQX143" s="20"/>
      <c r="BQY143" s="20"/>
      <c r="BQZ143" s="20"/>
      <c r="BRA143" s="20"/>
      <c r="BRB143" s="20"/>
      <c r="BRC143" s="20"/>
      <c r="BRD143" s="20"/>
      <c r="BRE143" s="20"/>
      <c r="BRF143" s="20"/>
      <c r="BRG143" s="20"/>
      <c r="BRH143" s="20"/>
      <c r="BRI143" s="20"/>
      <c r="BRJ143" s="20"/>
      <c r="BRK143" s="20"/>
      <c r="BRL143" s="20"/>
      <c r="BRM143" s="20"/>
      <c r="BRN143" s="20"/>
      <c r="BRO143" s="20"/>
      <c r="BRP143" s="20"/>
      <c r="BRQ143" s="20"/>
      <c r="BRR143" s="20"/>
      <c r="BRS143" s="20"/>
      <c r="BRT143" s="20"/>
      <c r="BRU143" s="20"/>
      <c r="BRV143" s="20"/>
      <c r="BRW143" s="20"/>
      <c r="BRX143" s="20"/>
      <c r="BRY143" s="20"/>
      <c r="BRZ143" s="20"/>
      <c r="BSA143" s="20"/>
      <c r="BSB143" s="20"/>
      <c r="BSC143" s="20"/>
      <c r="BSD143" s="20"/>
      <c r="BSE143" s="20"/>
      <c r="BSF143" s="20"/>
      <c r="BSG143" s="20"/>
      <c r="BSH143" s="20"/>
      <c r="BSI143" s="20"/>
      <c r="BSJ143" s="20"/>
      <c r="BSK143" s="20"/>
      <c r="BSL143" s="20"/>
      <c r="BSM143" s="20"/>
      <c r="BSN143" s="20"/>
      <c r="BSO143" s="20"/>
      <c r="BSP143" s="20"/>
      <c r="BSQ143" s="20"/>
      <c r="BSR143" s="20"/>
      <c r="BSS143" s="20"/>
      <c r="BST143" s="20"/>
      <c r="BSU143" s="20"/>
      <c r="BSV143" s="20"/>
      <c r="BSW143" s="20"/>
      <c r="BSX143" s="20"/>
      <c r="BSY143" s="20"/>
      <c r="BSZ143" s="20"/>
      <c r="BTA143" s="20"/>
      <c r="BTB143" s="20"/>
      <c r="BTC143" s="20"/>
      <c r="BTD143" s="20"/>
      <c r="BTE143" s="20"/>
      <c r="BTF143" s="20"/>
      <c r="BTG143" s="20"/>
      <c r="BTH143" s="20"/>
      <c r="BTI143" s="20"/>
      <c r="BTJ143" s="20"/>
      <c r="BTK143" s="20"/>
      <c r="BTL143" s="20"/>
      <c r="BTM143" s="20"/>
      <c r="BTN143" s="20"/>
      <c r="BTO143" s="20"/>
      <c r="BTP143" s="20"/>
      <c r="BTQ143" s="20"/>
      <c r="BTR143" s="20"/>
      <c r="BTS143" s="20"/>
      <c r="BTT143" s="20"/>
      <c r="BTU143" s="20"/>
      <c r="BTV143" s="20"/>
      <c r="BTW143" s="20"/>
      <c r="BTX143" s="20"/>
      <c r="BTY143" s="20"/>
      <c r="BTZ143" s="20"/>
      <c r="BUA143" s="20"/>
      <c r="BUB143" s="20"/>
      <c r="BUC143" s="20"/>
      <c r="BUD143" s="20"/>
      <c r="BUE143" s="20"/>
      <c r="BUF143" s="20"/>
      <c r="BUG143" s="20"/>
      <c r="BUH143" s="20"/>
      <c r="BUI143" s="20"/>
      <c r="BUJ143" s="20"/>
      <c r="BUK143" s="20"/>
      <c r="BUL143" s="20"/>
      <c r="BUM143" s="20"/>
      <c r="BUN143" s="20"/>
      <c r="BUO143" s="20"/>
      <c r="BUP143" s="20"/>
      <c r="BUQ143" s="20"/>
      <c r="BUR143" s="20"/>
      <c r="BUS143" s="20"/>
      <c r="BUT143" s="20"/>
      <c r="BUU143" s="20"/>
      <c r="BUV143" s="20"/>
      <c r="BUW143" s="20"/>
      <c r="BUX143" s="20"/>
      <c r="BUY143" s="20"/>
      <c r="BUZ143" s="20"/>
      <c r="BVA143" s="20"/>
      <c r="BVB143" s="20"/>
      <c r="BVC143" s="20"/>
      <c r="BVD143" s="20"/>
      <c r="BVE143" s="20"/>
      <c r="BVF143" s="20"/>
      <c r="BVG143" s="20"/>
      <c r="BVH143" s="20"/>
      <c r="BVI143" s="20"/>
      <c r="BVJ143" s="20"/>
      <c r="BVK143" s="20"/>
      <c r="BVL143" s="20"/>
      <c r="BVM143" s="20"/>
      <c r="BVN143" s="20"/>
      <c r="BVO143" s="20"/>
      <c r="BVP143" s="20"/>
      <c r="BVQ143" s="20"/>
      <c r="BVR143" s="20"/>
      <c r="BVS143" s="20"/>
      <c r="BVT143" s="20"/>
      <c r="BVU143" s="20"/>
      <c r="BVV143" s="20"/>
      <c r="BVW143" s="20"/>
      <c r="BVX143" s="20"/>
      <c r="BVY143" s="20"/>
      <c r="BVZ143" s="20"/>
      <c r="BWA143" s="20"/>
      <c r="BWB143" s="20"/>
      <c r="BWC143" s="20"/>
      <c r="BWD143" s="20"/>
      <c r="BWE143" s="20"/>
      <c r="BWF143" s="20"/>
      <c r="BWG143" s="20"/>
      <c r="BWH143" s="20"/>
      <c r="BWI143" s="20"/>
      <c r="BWJ143" s="20"/>
      <c r="BWK143" s="20"/>
      <c r="BWL143" s="20"/>
      <c r="BWM143" s="20"/>
      <c r="BWN143" s="20"/>
      <c r="BWO143" s="20"/>
      <c r="BWP143" s="20"/>
      <c r="BWQ143" s="20"/>
      <c r="BWR143" s="20"/>
      <c r="BWS143" s="20"/>
      <c r="BWT143" s="20"/>
      <c r="BWU143" s="20"/>
      <c r="BWV143" s="20"/>
      <c r="BWW143" s="20"/>
      <c r="BWX143" s="20"/>
      <c r="BWY143" s="20"/>
      <c r="BWZ143" s="20"/>
      <c r="BXA143" s="20"/>
      <c r="BXB143" s="20"/>
      <c r="BXC143" s="20"/>
      <c r="BXD143" s="20"/>
      <c r="BXE143" s="20"/>
      <c r="BXF143" s="20"/>
      <c r="BXG143" s="20"/>
      <c r="BXH143" s="20"/>
      <c r="BXI143" s="20"/>
      <c r="BXJ143" s="20"/>
      <c r="BXK143" s="20"/>
      <c r="BXL143" s="20"/>
      <c r="BXM143" s="20"/>
      <c r="BXN143" s="20"/>
      <c r="BXO143" s="20"/>
      <c r="BXP143" s="20"/>
      <c r="BXQ143" s="20"/>
      <c r="BXR143" s="20"/>
      <c r="BXS143" s="20"/>
      <c r="BXT143" s="20"/>
      <c r="BXU143" s="20"/>
      <c r="BXV143" s="20"/>
      <c r="BXW143" s="21"/>
      <c r="BXX143" s="21"/>
      <c r="BXY143" s="21"/>
      <c r="BXZ143" s="21"/>
      <c r="BYA143" s="21"/>
      <c r="BYB143" s="21"/>
      <c r="BYC143" s="20"/>
      <c r="BYD143" s="20"/>
      <c r="BYE143" s="20"/>
      <c r="BYF143" s="20"/>
      <c r="BYG143" s="20"/>
      <c r="BYH143" s="20"/>
      <c r="BYI143" s="20"/>
      <c r="BYJ143" s="20"/>
      <c r="BYK143" s="20"/>
      <c r="BYL143" s="20"/>
      <c r="BYM143" s="20"/>
      <c r="BYN143" s="20"/>
      <c r="BYO143" s="20"/>
      <c r="BYP143" s="20"/>
      <c r="BYQ143" s="20"/>
      <c r="BYR143" s="20"/>
      <c r="BYS143" s="20"/>
      <c r="BYT143" s="20"/>
      <c r="BYU143" s="20"/>
      <c r="BYV143" s="20"/>
      <c r="BYW143" s="20"/>
      <c r="BYX143" s="20"/>
      <c r="BYY143" s="20"/>
      <c r="BYZ143" s="20"/>
      <c r="BZA143" s="20"/>
      <c r="BZB143" s="20"/>
      <c r="BZC143" s="20"/>
      <c r="BZD143" s="20"/>
      <c r="BZE143" s="20"/>
      <c r="BZF143" s="20"/>
      <c r="BZG143" s="20"/>
      <c r="BZH143" s="20"/>
      <c r="BZI143" s="20"/>
      <c r="BZJ143" s="20"/>
      <c r="BZK143" s="20"/>
      <c r="BZL143" s="20"/>
      <c r="BZM143" s="20"/>
      <c r="BZN143" s="20"/>
      <c r="BZO143" s="20"/>
      <c r="BZP143" s="20"/>
      <c r="BZQ143" s="20"/>
      <c r="BZR143" s="20"/>
      <c r="BZS143" s="20"/>
      <c r="BZT143" s="20"/>
      <c r="BZU143" s="20"/>
      <c r="BZV143" s="20"/>
      <c r="BZW143" s="20"/>
      <c r="BZX143" s="20"/>
      <c r="BZY143" s="20"/>
      <c r="BZZ143" s="20"/>
      <c r="CAA143" s="20"/>
      <c r="CAB143" s="20"/>
      <c r="CAC143" s="20"/>
      <c r="CAD143" s="20"/>
      <c r="CAE143" s="20"/>
      <c r="CAF143" s="20"/>
      <c r="CAG143" s="20"/>
      <c r="CAH143" s="20"/>
      <c r="CAI143" s="20"/>
      <c r="CAJ143" s="20"/>
      <c r="CAK143" s="20"/>
      <c r="CAL143" s="20"/>
      <c r="CAM143" s="20"/>
      <c r="CAN143" s="20"/>
      <c r="CAO143" s="20"/>
      <c r="CAP143" s="20"/>
      <c r="CAQ143" s="20"/>
      <c r="CAR143" s="20"/>
      <c r="CAS143" s="20"/>
      <c r="CAT143" s="20"/>
      <c r="CAU143" s="20"/>
      <c r="CAV143" s="20"/>
      <c r="CAW143" s="20"/>
      <c r="CAX143" s="20"/>
      <c r="CAY143" s="20"/>
      <c r="CAZ143" s="20"/>
      <c r="CBA143" s="20"/>
      <c r="CBB143" s="20"/>
      <c r="CBC143" s="20"/>
      <c r="CBD143" s="20"/>
      <c r="CBE143" s="20"/>
      <c r="CBF143" s="20"/>
      <c r="CBG143" s="20"/>
      <c r="CBH143" s="20"/>
      <c r="CBI143" s="20"/>
      <c r="CBJ143" s="20"/>
      <c r="CBK143" s="20"/>
      <c r="CBL143" s="20"/>
      <c r="CBM143" s="20"/>
      <c r="CBN143" s="20"/>
      <c r="CBO143" s="20"/>
      <c r="CBP143" s="20"/>
      <c r="CBQ143" s="20"/>
      <c r="CBR143" s="20"/>
      <c r="CBS143" s="20"/>
      <c r="CBT143" s="20"/>
      <c r="CBU143" s="20"/>
      <c r="CBV143" s="20"/>
      <c r="CBW143" s="20"/>
      <c r="CBX143" s="20"/>
      <c r="CBY143" s="20"/>
      <c r="CBZ143" s="20"/>
      <c r="CCA143" s="20"/>
      <c r="CCB143" s="20"/>
      <c r="CCC143" s="20"/>
      <c r="CCD143" s="20"/>
      <c r="CCE143" s="20"/>
      <c r="CCF143" s="20"/>
      <c r="CCG143" s="20"/>
      <c r="CCH143" s="20"/>
      <c r="CCI143" s="20"/>
      <c r="CCJ143" s="20"/>
      <c r="CCK143" s="20"/>
      <c r="CCL143" s="20"/>
      <c r="CCM143" s="20"/>
      <c r="CCN143" s="20"/>
      <c r="CCO143" s="20"/>
      <c r="CCP143" s="20"/>
      <c r="CCQ143" s="20"/>
      <c r="CCR143" s="20"/>
      <c r="CCS143" s="20"/>
      <c r="CCT143" s="20"/>
      <c r="CCU143" s="20"/>
      <c r="CCV143" s="20"/>
      <c r="CCW143" s="20"/>
      <c r="CCX143" s="20"/>
      <c r="CCY143" s="20"/>
      <c r="CCZ143" s="20"/>
      <c r="CDA143" s="20"/>
      <c r="CDB143" s="20"/>
      <c r="CDC143" s="20"/>
      <c r="CDD143" s="20"/>
      <c r="CDE143" s="20"/>
      <c r="CDF143" s="20"/>
      <c r="CDG143" s="20"/>
      <c r="CDH143" s="20"/>
      <c r="CDI143" s="20"/>
      <c r="CDJ143" s="20"/>
      <c r="CDK143" s="20"/>
      <c r="CDL143" s="20"/>
      <c r="CDM143" s="20"/>
      <c r="CDN143" s="20"/>
      <c r="CDO143" s="20"/>
      <c r="CDP143" s="20"/>
      <c r="CDQ143" s="20"/>
      <c r="CDR143" s="20"/>
      <c r="CDS143" s="20"/>
      <c r="CDT143" s="20"/>
      <c r="CDU143" s="20"/>
      <c r="CDV143" s="20"/>
      <c r="CDW143" s="20"/>
      <c r="CDX143" s="20"/>
      <c r="CDY143" s="20"/>
      <c r="CDZ143" s="20"/>
      <c r="CEA143" s="20"/>
      <c r="CEB143" s="20"/>
      <c r="CEC143" s="20"/>
      <c r="CED143" s="20"/>
      <c r="CEE143" s="20"/>
      <c r="CEF143" s="20"/>
      <c r="CEG143" s="20"/>
      <c r="CEH143" s="20"/>
      <c r="CEI143" s="20"/>
      <c r="CEJ143" s="20"/>
      <c r="CEK143" s="20"/>
      <c r="CEL143" s="20"/>
      <c r="CEM143" s="20"/>
      <c r="CEN143" s="20"/>
      <c r="CEO143" s="20"/>
      <c r="CEP143" s="20"/>
      <c r="CEQ143" s="20"/>
      <c r="CER143" s="20"/>
      <c r="CES143" s="20"/>
      <c r="CET143" s="20"/>
      <c r="CEU143" s="20"/>
      <c r="CEV143" s="20"/>
      <c r="CEW143" s="20"/>
      <c r="CEX143" s="20"/>
      <c r="CEY143" s="20"/>
      <c r="CEZ143" s="20"/>
      <c r="CFA143" s="20"/>
      <c r="CFB143" s="20"/>
      <c r="CFC143" s="20"/>
      <c r="CFD143" s="20"/>
      <c r="CFE143" s="20"/>
      <c r="CFF143" s="20"/>
      <c r="CFG143" s="20"/>
      <c r="CFH143" s="20"/>
      <c r="CFI143" s="20"/>
      <c r="CFJ143" s="20"/>
      <c r="CFK143" s="20"/>
      <c r="CFL143" s="20"/>
      <c r="CFM143" s="20"/>
      <c r="CFN143" s="20"/>
      <c r="CFO143" s="20"/>
      <c r="CFP143" s="20"/>
      <c r="CFQ143" s="20"/>
      <c r="CFR143" s="20"/>
      <c r="CFS143" s="20"/>
      <c r="CFT143" s="20"/>
      <c r="CFU143" s="20"/>
      <c r="CFV143" s="20"/>
      <c r="CFW143" s="20"/>
      <c r="CFX143" s="20"/>
      <c r="CFY143" s="20"/>
      <c r="CFZ143" s="20"/>
      <c r="CGA143" s="20"/>
      <c r="CGB143" s="20"/>
      <c r="CGC143" s="20"/>
      <c r="CGD143" s="20"/>
      <c r="CGE143" s="20"/>
      <c r="CGF143" s="20"/>
      <c r="CGG143" s="20"/>
      <c r="CGH143" s="20"/>
      <c r="CGI143" s="20"/>
      <c r="CGJ143" s="20"/>
      <c r="CGK143" s="20"/>
      <c r="CGL143" s="20"/>
      <c r="CGM143" s="20"/>
      <c r="CGN143" s="20"/>
      <c r="CGO143" s="20"/>
      <c r="CGP143" s="20"/>
      <c r="CGQ143" s="20"/>
      <c r="CGR143" s="20"/>
      <c r="CGS143" s="20"/>
      <c r="CGT143" s="20"/>
      <c r="CGU143" s="20"/>
      <c r="CGV143" s="20"/>
      <c r="CGW143" s="20"/>
      <c r="CGX143" s="20"/>
      <c r="CGY143" s="20"/>
      <c r="CGZ143" s="20"/>
      <c r="CHA143" s="20"/>
      <c r="CHB143" s="20"/>
      <c r="CHC143" s="20"/>
      <c r="CHD143" s="20"/>
      <c r="CHE143" s="20"/>
      <c r="CHF143" s="20"/>
      <c r="CHG143" s="20"/>
      <c r="CHH143" s="20"/>
      <c r="CHI143" s="20"/>
      <c r="CHJ143" s="20"/>
      <c r="CHK143" s="20"/>
      <c r="CHL143" s="20"/>
      <c r="CHM143" s="20"/>
      <c r="CHN143" s="20"/>
      <c r="CHO143" s="20"/>
      <c r="CHP143" s="20"/>
      <c r="CHQ143" s="20"/>
      <c r="CHR143" s="20"/>
      <c r="CHS143" s="21"/>
      <c r="CHT143" s="21"/>
      <c r="CHU143" s="21"/>
      <c r="CHV143" s="21"/>
      <c r="CHW143" s="21"/>
      <c r="CHX143" s="21"/>
      <c r="CHY143" s="20"/>
      <c r="CHZ143" s="20"/>
      <c r="CIA143" s="20"/>
      <c r="CIB143" s="20"/>
      <c r="CIC143" s="20"/>
      <c r="CID143" s="20"/>
      <c r="CIE143" s="20"/>
      <c r="CIF143" s="20"/>
      <c r="CIG143" s="20"/>
      <c r="CIH143" s="20"/>
      <c r="CII143" s="20"/>
      <c r="CIJ143" s="20"/>
      <c r="CIK143" s="20"/>
      <c r="CIL143" s="20"/>
      <c r="CIM143" s="20"/>
      <c r="CIN143" s="20"/>
      <c r="CIO143" s="20"/>
      <c r="CIP143" s="20"/>
      <c r="CIQ143" s="20"/>
      <c r="CIR143" s="20"/>
      <c r="CIS143" s="20"/>
      <c r="CIT143" s="20"/>
      <c r="CIU143" s="20"/>
      <c r="CIV143" s="20"/>
      <c r="CIW143" s="20"/>
      <c r="CIX143" s="20"/>
      <c r="CIY143" s="20"/>
      <c r="CIZ143" s="20"/>
      <c r="CJA143" s="20"/>
      <c r="CJB143" s="20"/>
      <c r="CJC143" s="20"/>
      <c r="CJD143" s="20"/>
      <c r="CJE143" s="20"/>
      <c r="CJF143" s="20"/>
      <c r="CJG143" s="20"/>
      <c r="CJH143" s="20"/>
      <c r="CJI143" s="20"/>
      <c r="CJJ143" s="20"/>
      <c r="CJK143" s="20"/>
      <c r="CJL143" s="20"/>
      <c r="CJM143" s="20"/>
      <c r="CJN143" s="20"/>
      <c r="CJO143" s="20"/>
      <c r="CJP143" s="20"/>
      <c r="CJQ143" s="20"/>
      <c r="CJR143" s="20"/>
      <c r="CJS143" s="20"/>
      <c r="CJT143" s="20"/>
      <c r="CJU143" s="20"/>
      <c r="CJV143" s="20"/>
      <c r="CJW143" s="20"/>
      <c r="CJX143" s="20"/>
      <c r="CJY143" s="20"/>
      <c r="CJZ143" s="20"/>
      <c r="CKA143" s="20"/>
      <c r="CKB143" s="20"/>
      <c r="CKC143" s="20"/>
      <c r="CKD143" s="20"/>
      <c r="CKE143" s="20"/>
      <c r="CKF143" s="20"/>
      <c r="CKG143" s="20"/>
      <c r="CKH143" s="20"/>
      <c r="CKI143" s="20"/>
      <c r="CKJ143" s="20"/>
      <c r="CKK143" s="20"/>
      <c r="CKL143" s="20"/>
      <c r="CKM143" s="20"/>
      <c r="CKN143" s="20"/>
      <c r="CKO143" s="20"/>
      <c r="CKP143" s="20"/>
      <c r="CKQ143" s="20"/>
      <c r="CKR143" s="20"/>
      <c r="CKS143" s="20"/>
      <c r="CKT143" s="20"/>
      <c r="CKU143" s="20"/>
      <c r="CKV143" s="20"/>
      <c r="CKW143" s="20"/>
      <c r="CKX143" s="20"/>
      <c r="CKY143" s="20"/>
      <c r="CKZ143" s="20"/>
      <c r="CLA143" s="20"/>
      <c r="CLB143" s="20"/>
      <c r="CLC143" s="20"/>
      <c r="CLD143" s="20"/>
      <c r="CLE143" s="20"/>
      <c r="CLF143" s="20"/>
      <c r="CLG143" s="20"/>
      <c r="CLH143" s="20"/>
      <c r="CLI143" s="20"/>
      <c r="CLJ143" s="20"/>
      <c r="CLK143" s="20"/>
      <c r="CLL143" s="20"/>
      <c r="CLM143" s="20"/>
      <c r="CLN143" s="20"/>
      <c r="CLO143" s="20"/>
      <c r="CLP143" s="20"/>
      <c r="CLQ143" s="20"/>
      <c r="CLR143" s="20"/>
      <c r="CLS143" s="20"/>
      <c r="CLT143" s="20"/>
      <c r="CLU143" s="20"/>
      <c r="CLV143" s="20"/>
      <c r="CLW143" s="20"/>
      <c r="CLX143" s="20"/>
      <c r="CLY143" s="20"/>
      <c r="CLZ143" s="20"/>
      <c r="CMA143" s="20"/>
      <c r="CMB143" s="20"/>
      <c r="CMC143" s="20"/>
      <c r="CMD143" s="20"/>
      <c r="CME143" s="20"/>
      <c r="CMF143" s="20"/>
      <c r="CMG143" s="20"/>
      <c r="CMH143" s="20"/>
      <c r="CMI143" s="20"/>
      <c r="CMJ143" s="20"/>
      <c r="CMK143" s="20"/>
      <c r="CML143" s="20"/>
      <c r="CMM143" s="20"/>
      <c r="CMN143" s="20"/>
      <c r="CMO143" s="20"/>
      <c r="CMP143" s="20"/>
      <c r="CMQ143" s="20"/>
      <c r="CMR143" s="20"/>
      <c r="CMS143" s="20"/>
      <c r="CMT143" s="20"/>
      <c r="CMU143" s="20"/>
      <c r="CMV143" s="20"/>
      <c r="CMW143" s="20"/>
      <c r="CMX143" s="20"/>
      <c r="CMY143" s="20"/>
      <c r="CMZ143" s="20"/>
      <c r="CNA143" s="20"/>
      <c r="CNB143" s="20"/>
      <c r="CNC143" s="20"/>
      <c r="CND143" s="20"/>
      <c r="CNE143" s="20"/>
      <c r="CNF143" s="20"/>
      <c r="CNG143" s="20"/>
      <c r="CNH143" s="20"/>
      <c r="CNI143" s="20"/>
      <c r="CNJ143" s="20"/>
      <c r="CNK143" s="20"/>
      <c r="CNL143" s="20"/>
      <c r="CNM143" s="20"/>
      <c r="CNN143" s="20"/>
      <c r="CNO143" s="20"/>
      <c r="CNP143" s="20"/>
      <c r="CNQ143" s="20"/>
      <c r="CNR143" s="20"/>
      <c r="CNS143" s="20"/>
      <c r="CNT143" s="20"/>
      <c r="CNU143" s="20"/>
      <c r="CNV143" s="20"/>
      <c r="CNW143" s="20"/>
      <c r="CNX143" s="20"/>
      <c r="CNY143" s="20"/>
      <c r="CNZ143" s="20"/>
      <c r="COA143" s="20"/>
      <c r="COB143" s="20"/>
      <c r="COC143" s="20"/>
      <c r="COD143" s="20"/>
      <c r="COE143" s="20"/>
      <c r="COF143" s="20"/>
      <c r="COG143" s="20"/>
      <c r="COH143" s="20"/>
      <c r="COI143" s="20"/>
      <c r="COJ143" s="20"/>
      <c r="COK143" s="20"/>
      <c r="COL143" s="20"/>
      <c r="COM143" s="20"/>
      <c r="CON143" s="20"/>
      <c r="COO143" s="20"/>
      <c r="COP143" s="20"/>
      <c r="COQ143" s="20"/>
      <c r="COR143" s="20"/>
      <c r="COS143" s="20"/>
      <c r="COT143" s="20"/>
      <c r="COU143" s="20"/>
      <c r="COV143" s="20"/>
      <c r="COW143" s="20"/>
      <c r="COX143" s="20"/>
      <c r="COY143" s="20"/>
      <c r="COZ143" s="20"/>
      <c r="CPA143" s="20"/>
      <c r="CPB143" s="20"/>
      <c r="CPC143" s="20"/>
      <c r="CPD143" s="20"/>
      <c r="CPE143" s="20"/>
      <c r="CPF143" s="20"/>
      <c r="CPG143" s="20"/>
      <c r="CPH143" s="20"/>
      <c r="CPI143" s="20"/>
      <c r="CPJ143" s="20"/>
      <c r="CPK143" s="20"/>
      <c r="CPL143" s="20"/>
      <c r="CPM143" s="20"/>
      <c r="CPN143" s="20"/>
      <c r="CPO143" s="20"/>
      <c r="CPP143" s="20"/>
      <c r="CPQ143" s="20"/>
      <c r="CPR143" s="20"/>
      <c r="CPS143" s="20"/>
      <c r="CPT143" s="20"/>
      <c r="CPU143" s="20"/>
      <c r="CPV143" s="20"/>
      <c r="CPW143" s="20"/>
      <c r="CPX143" s="20"/>
      <c r="CPY143" s="20"/>
      <c r="CPZ143" s="20"/>
      <c r="CQA143" s="20"/>
      <c r="CQB143" s="20"/>
      <c r="CQC143" s="20"/>
      <c r="CQD143" s="20"/>
      <c r="CQE143" s="20"/>
      <c r="CQF143" s="20"/>
      <c r="CQG143" s="20"/>
      <c r="CQH143" s="20"/>
      <c r="CQI143" s="20"/>
      <c r="CQJ143" s="20"/>
      <c r="CQK143" s="20"/>
      <c r="CQL143" s="20"/>
      <c r="CQM143" s="20"/>
      <c r="CQN143" s="20"/>
      <c r="CQO143" s="20"/>
      <c r="CQP143" s="20"/>
      <c r="CQQ143" s="20"/>
      <c r="CQR143" s="20"/>
      <c r="CQS143" s="20"/>
      <c r="CQT143" s="20"/>
      <c r="CQU143" s="20"/>
      <c r="CQV143" s="20"/>
      <c r="CQW143" s="20"/>
      <c r="CQX143" s="20"/>
      <c r="CQY143" s="20"/>
      <c r="CQZ143" s="20"/>
      <c r="CRA143" s="20"/>
      <c r="CRB143" s="20"/>
      <c r="CRC143" s="20"/>
      <c r="CRD143" s="20"/>
      <c r="CRE143" s="20"/>
      <c r="CRF143" s="20"/>
      <c r="CRG143" s="20"/>
      <c r="CRH143" s="20"/>
      <c r="CRI143" s="20"/>
      <c r="CRJ143" s="20"/>
      <c r="CRK143" s="20"/>
      <c r="CRL143" s="20"/>
      <c r="CRM143" s="20"/>
      <c r="CRN143" s="20"/>
      <c r="CRO143" s="21"/>
      <c r="CRP143" s="21"/>
      <c r="CRQ143" s="21"/>
      <c r="CRR143" s="21"/>
      <c r="CRS143" s="21"/>
      <c r="CRT143" s="21"/>
      <c r="CRU143" s="20"/>
      <c r="CRV143" s="20"/>
      <c r="CRW143" s="20"/>
      <c r="CRX143" s="20"/>
      <c r="CRY143" s="20"/>
      <c r="CRZ143" s="20"/>
      <c r="CSA143" s="20"/>
      <c r="CSB143" s="20"/>
      <c r="CSC143" s="20"/>
      <c r="CSD143" s="20"/>
      <c r="CSE143" s="20"/>
      <c r="CSF143" s="20"/>
      <c r="CSG143" s="20"/>
      <c r="CSH143" s="20"/>
      <c r="CSI143" s="20"/>
      <c r="CSJ143" s="20"/>
      <c r="CSK143" s="20"/>
      <c r="CSL143" s="20"/>
      <c r="CSM143" s="20"/>
      <c r="CSN143" s="20"/>
      <c r="CSO143" s="20"/>
      <c r="CSP143" s="20"/>
      <c r="CSQ143" s="20"/>
      <c r="CSR143" s="20"/>
      <c r="CSS143" s="20"/>
      <c r="CST143" s="20"/>
      <c r="CSU143" s="20"/>
      <c r="CSV143" s="20"/>
      <c r="CSW143" s="20"/>
      <c r="CSX143" s="20"/>
      <c r="CSY143" s="20"/>
      <c r="CSZ143" s="20"/>
      <c r="CTA143" s="20"/>
      <c r="CTB143" s="20"/>
      <c r="CTC143" s="20"/>
      <c r="CTD143" s="20"/>
      <c r="CTE143" s="20"/>
      <c r="CTF143" s="20"/>
      <c r="CTG143" s="20"/>
      <c r="CTH143" s="20"/>
      <c r="CTI143" s="20"/>
      <c r="CTJ143" s="20"/>
      <c r="CTK143" s="20"/>
      <c r="CTL143" s="20"/>
      <c r="CTM143" s="20"/>
      <c r="CTN143" s="20"/>
      <c r="CTO143" s="20"/>
      <c r="CTP143" s="20"/>
      <c r="CTQ143" s="20"/>
      <c r="CTR143" s="20"/>
      <c r="CTS143" s="20"/>
      <c r="CTT143" s="20"/>
      <c r="CTU143" s="20"/>
      <c r="CTV143" s="20"/>
      <c r="CTW143" s="20"/>
      <c r="CTX143" s="20"/>
      <c r="CTY143" s="20"/>
      <c r="CTZ143" s="20"/>
      <c r="CUA143" s="20"/>
      <c r="CUB143" s="20"/>
      <c r="CUC143" s="20"/>
      <c r="CUD143" s="20"/>
      <c r="CUE143" s="20"/>
      <c r="CUF143" s="20"/>
      <c r="CUG143" s="20"/>
      <c r="CUH143" s="20"/>
      <c r="CUI143" s="20"/>
      <c r="CUJ143" s="20"/>
      <c r="CUK143" s="20"/>
      <c r="CUL143" s="20"/>
      <c r="CUM143" s="20"/>
      <c r="CUN143" s="20"/>
      <c r="CUO143" s="20"/>
      <c r="CUP143" s="20"/>
      <c r="CUQ143" s="20"/>
      <c r="CUR143" s="20"/>
      <c r="CUS143" s="20"/>
      <c r="CUT143" s="20"/>
      <c r="CUU143" s="20"/>
      <c r="CUV143" s="20"/>
      <c r="CUW143" s="20"/>
      <c r="CUX143" s="20"/>
      <c r="CUY143" s="20"/>
      <c r="CUZ143" s="20"/>
      <c r="CVA143" s="20"/>
      <c r="CVB143" s="20"/>
      <c r="CVC143" s="20"/>
      <c r="CVD143" s="20"/>
      <c r="CVE143" s="20"/>
      <c r="CVF143" s="20"/>
      <c r="CVG143" s="20"/>
      <c r="CVH143" s="20"/>
      <c r="CVI143" s="20"/>
      <c r="CVJ143" s="20"/>
      <c r="CVK143" s="20"/>
      <c r="CVL143" s="20"/>
      <c r="CVM143" s="20"/>
      <c r="CVN143" s="20"/>
      <c r="CVO143" s="20"/>
      <c r="CVP143" s="20"/>
      <c r="CVQ143" s="20"/>
      <c r="CVR143" s="20"/>
      <c r="CVS143" s="20"/>
      <c r="CVT143" s="20"/>
      <c r="CVU143" s="20"/>
      <c r="CVV143" s="20"/>
      <c r="CVW143" s="20"/>
      <c r="CVX143" s="20"/>
      <c r="CVY143" s="20"/>
      <c r="CVZ143" s="20"/>
      <c r="CWA143" s="20"/>
      <c r="CWB143" s="20"/>
      <c r="CWC143" s="20"/>
      <c r="CWD143" s="20"/>
      <c r="CWE143" s="20"/>
      <c r="CWF143" s="20"/>
      <c r="CWG143" s="20"/>
      <c r="CWH143" s="20"/>
      <c r="CWI143" s="20"/>
      <c r="CWJ143" s="20"/>
      <c r="CWK143" s="20"/>
      <c r="CWL143" s="20"/>
      <c r="CWM143" s="20"/>
      <c r="CWN143" s="20"/>
      <c r="CWO143" s="20"/>
      <c r="CWP143" s="20"/>
      <c r="CWQ143" s="20"/>
      <c r="CWR143" s="20"/>
      <c r="CWS143" s="20"/>
      <c r="CWT143" s="20"/>
      <c r="CWU143" s="20"/>
      <c r="CWV143" s="20"/>
      <c r="CWW143" s="20"/>
      <c r="CWX143" s="20"/>
      <c r="CWY143" s="20"/>
      <c r="CWZ143" s="20"/>
      <c r="CXA143" s="20"/>
      <c r="CXB143" s="20"/>
      <c r="CXC143" s="20"/>
      <c r="CXD143" s="20"/>
      <c r="CXE143" s="20"/>
      <c r="CXF143" s="20"/>
      <c r="CXG143" s="20"/>
      <c r="CXH143" s="20"/>
      <c r="CXI143" s="20"/>
      <c r="CXJ143" s="20"/>
      <c r="CXK143" s="20"/>
      <c r="CXL143" s="20"/>
      <c r="CXM143" s="20"/>
      <c r="CXN143" s="20"/>
      <c r="CXO143" s="20"/>
      <c r="CXP143" s="20"/>
      <c r="CXQ143" s="20"/>
      <c r="CXR143" s="20"/>
      <c r="CXS143" s="20"/>
      <c r="CXT143" s="20"/>
      <c r="CXU143" s="20"/>
      <c r="CXV143" s="20"/>
      <c r="CXW143" s="20"/>
      <c r="CXX143" s="20"/>
      <c r="CXY143" s="20"/>
      <c r="CXZ143" s="20"/>
      <c r="CYA143" s="20"/>
      <c r="CYB143" s="20"/>
      <c r="CYC143" s="20"/>
      <c r="CYD143" s="20"/>
      <c r="CYE143" s="20"/>
      <c r="CYF143" s="20"/>
      <c r="CYG143" s="20"/>
      <c r="CYH143" s="20"/>
      <c r="CYI143" s="20"/>
      <c r="CYJ143" s="20"/>
      <c r="CYK143" s="20"/>
      <c r="CYL143" s="20"/>
      <c r="CYM143" s="20"/>
      <c r="CYN143" s="20"/>
      <c r="CYO143" s="20"/>
      <c r="CYP143" s="20"/>
      <c r="CYQ143" s="20"/>
      <c r="CYR143" s="20"/>
      <c r="CYS143" s="20"/>
      <c r="CYT143" s="20"/>
      <c r="CYU143" s="20"/>
      <c r="CYV143" s="20"/>
      <c r="CYW143" s="20"/>
      <c r="CYX143" s="20"/>
      <c r="CYY143" s="20"/>
      <c r="CYZ143" s="20"/>
      <c r="CZA143" s="20"/>
      <c r="CZB143" s="20"/>
      <c r="CZC143" s="20"/>
      <c r="CZD143" s="20"/>
      <c r="CZE143" s="20"/>
      <c r="CZF143" s="20"/>
      <c r="CZG143" s="20"/>
      <c r="CZH143" s="20"/>
      <c r="CZI143" s="20"/>
      <c r="CZJ143" s="20"/>
      <c r="CZK143" s="20"/>
      <c r="CZL143" s="20"/>
      <c r="CZM143" s="20"/>
      <c r="CZN143" s="20"/>
      <c r="CZO143" s="20"/>
      <c r="CZP143" s="20"/>
      <c r="CZQ143" s="20"/>
      <c r="CZR143" s="20"/>
      <c r="CZS143" s="20"/>
      <c r="CZT143" s="20"/>
      <c r="CZU143" s="20"/>
      <c r="CZV143" s="20"/>
      <c r="CZW143" s="20"/>
      <c r="CZX143" s="20"/>
      <c r="CZY143" s="20"/>
      <c r="CZZ143" s="20"/>
      <c r="DAA143" s="20"/>
      <c r="DAB143" s="20"/>
      <c r="DAC143" s="20"/>
      <c r="DAD143" s="20"/>
      <c r="DAE143" s="20"/>
      <c r="DAF143" s="20"/>
      <c r="DAG143" s="20"/>
      <c r="DAH143" s="20"/>
      <c r="DAI143" s="20"/>
      <c r="DAJ143" s="20"/>
      <c r="DAK143" s="20"/>
      <c r="DAL143" s="20"/>
      <c r="DAM143" s="20"/>
      <c r="DAN143" s="20"/>
      <c r="DAO143" s="20"/>
      <c r="DAP143" s="20"/>
      <c r="DAQ143" s="20"/>
      <c r="DAR143" s="20"/>
      <c r="DAS143" s="20"/>
      <c r="DAT143" s="20"/>
      <c r="DAU143" s="20"/>
      <c r="DAV143" s="20"/>
      <c r="DAW143" s="20"/>
      <c r="DAX143" s="20"/>
      <c r="DAY143" s="20"/>
      <c r="DAZ143" s="20"/>
      <c r="DBA143" s="20"/>
      <c r="DBB143" s="20"/>
      <c r="DBC143" s="20"/>
      <c r="DBD143" s="20"/>
      <c r="DBE143" s="20"/>
      <c r="DBF143" s="20"/>
      <c r="DBG143" s="20"/>
      <c r="DBH143" s="20"/>
      <c r="DBI143" s="20"/>
      <c r="DBJ143" s="20"/>
      <c r="DBK143" s="21"/>
      <c r="DBL143" s="21"/>
      <c r="DBM143" s="21"/>
      <c r="DBN143" s="21"/>
      <c r="DBO143" s="21"/>
      <c r="DBP143" s="21"/>
      <c r="DBQ143" s="20"/>
      <c r="DBR143" s="20"/>
      <c r="DBS143" s="20"/>
      <c r="DBT143" s="20"/>
      <c r="DBU143" s="20"/>
      <c r="DBV143" s="20"/>
      <c r="DBW143" s="20"/>
      <c r="DBX143" s="20"/>
      <c r="DBY143" s="20"/>
      <c r="DBZ143" s="20"/>
      <c r="DCA143" s="20"/>
      <c r="DCB143" s="20"/>
      <c r="DCC143" s="20"/>
      <c r="DCD143" s="20"/>
      <c r="DCE143" s="20"/>
      <c r="DCF143" s="20"/>
      <c r="DCG143" s="20"/>
      <c r="DCH143" s="20"/>
      <c r="DCI143" s="20"/>
      <c r="DCJ143" s="20"/>
      <c r="DCK143" s="20"/>
      <c r="DCL143" s="20"/>
      <c r="DCM143" s="20"/>
      <c r="DCN143" s="20"/>
      <c r="DCO143" s="20"/>
      <c r="DCP143" s="20"/>
      <c r="DCQ143" s="20"/>
      <c r="DCR143" s="20"/>
      <c r="DCS143" s="20"/>
      <c r="DCT143" s="20"/>
      <c r="DCU143" s="20"/>
      <c r="DCV143" s="20"/>
      <c r="DCW143" s="20"/>
      <c r="DCX143" s="20"/>
      <c r="DCY143" s="20"/>
      <c r="DCZ143" s="20"/>
      <c r="DDA143" s="20"/>
      <c r="DDB143" s="20"/>
      <c r="DDC143" s="20"/>
      <c r="DDD143" s="20"/>
      <c r="DDE143" s="20"/>
      <c r="DDF143" s="20"/>
      <c r="DDG143" s="20"/>
      <c r="DDH143" s="20"/>
      <c r="DDI143" s="20"/>
      <c r="DDJ143" s="20"/>
      <c r="DDK143" s="20"/>
      <c r="DDL143" s="20"/>
      <c r="DDM143" s="20"/>
      <c r="DDN143" s="20"/>
      <c r="DDO143" s="20"/>
      <c r="DDP143" s="20"/>
      <c r="DDQ143" s="20"/>
      <c r="DDR143" s="20"/>
      <c r="DDS143" s="20"/>
      <c r="DDT143" s="20"/>
      <c r="DDU143" s="20"/>
      <c r="DDV143" s="20"/>
      <c r="DDW143" s="20"/>
      <c r="DDX143" s="20"/>
      <c r="DDY143" s="20"/>
      <c r="DDZ143" s="20"/>
      <c r="DEA143" s="20"/>
      <c r="DEB143" s="20"/>
      <c r="DEC143" s="20"/>
      <c r="DED143" s="20"/>
      <c r="DEE143" s="20"/>
      <c r="DEF143" s="20"/>
      <c r="DEG143" s="20"/>
      <c r="DEH143" s="20"/>
      <c r="DEI143" s="20"/>
      <c r="DEJ143" s="20"/>
      <c r="DEK143" s="20"/>
      <c r="DEL143" s="20"/>
      <c r="DEM143" s="20"/>
      <c r="DEN143" s="20"/>
      <c r="DEO143" s="20"/>
      <c r="DEP143" s="20"/>
      <c r="DEQ143" s="20"/>
      <c r="DER143" s="20"/>
      <c r="DES143" s="20"/>
      <c r="DET143" s="20"/>
      <c r="DEU143" s="20"/>
      <c r="DEV143" s="20"/>
      <c r="DEW143" s="20"/>
      <c r="DEX143" s="20"/>
      <c r="DEY143" s="20"/>
      <c r="DEZ143" s="20"/>
      <c r="DFA143" s="20"/>
      <c r="DFB143" s="20"/>
      <c r="DFC143" s="20"/>
      <c r="DFD143" s="20"/>
      <c r="DFE143" s="20"/>
      <c r="DFF143" s="20"/>
      <c r="DFG143" s="20"/>
      <c r="DFH143" s="20"/>
      <c r="DFI143" s="20"/>
      <c r="DFJ143" s="20"/>
      <c r="DFK143" s="20"/>
      <c r="DFL143" s="20"/>
      <c r="DFM143" s="20"/>
      <c r="DFN143" s="20"/>
      <c r="DFO143" s="20"/>
      <c r="DFP143" s="20"/>
      <c r="DFQ143" s="20"/>
      <c r="DFR143" s="20"/>
      <c r="DFS143" s="20"/>
      <c r="DFT143" s="20"/>
      <c r="DFU143" s="20"/>
      <c r="DFV143" s="20"/>
      <c r="DFW143" s="20"/>
      <c r="DFX143" s="20"/>
      <c r="DFY143" s="20"/>
      <c r="DFZ143" s="20"/>
      <c r="DGA143" s="20"/>
      <c r="DGB143" s="20"/>
      <c r="DGC143" s="20"/>
      <c r="DGD143" s="20"/>
      <c r="DGE143" s="20"/>
      <c r="DGF143" s="20"/>
      <c r="DGG143" s="20"/>
      <c r="DGH143" s="20"/>
      <c r="DGI143" s="20"/>
      <c r="DGJ143" s="20"/>
      <c r="DGK143" s="20"/>
      <c r="DGL143" s="20"/>
      <c r="DGM143" s="20"/>
      <c r="DGN143" s="20"/>
      <c r="DGO143" s="20"/>
      <c r="DGP143" s="20"/>
      <c r="DGQ143" s="20"/>
      <c r="DGR143" s="20"/>
      <c r="DGS143" s="20"/>
      <c r="DGT143" s="20"/>
      <c r="DGU143" s="20"/>
      <c r="DGV143" s="20"/>
      <c r="DGW143" s="20"/>
      <c r="DGX143" s="20"/>
      <c r="DGY143" s="20"/>
      <c r="DGZ143" s="20"/>
      <c r="DHA143" s="20"/>
      <c r="DHB143" s="20"/>
      <c r="DHC143" s="20"/>
      <c r="DHD143" s="20"/>
      <c r="DHE143" s="20"/>
      <c r="DHF143" s="20"/>
      <c r="DHG143" s="20"/>
      <c r="DHH143" s="20"/>
      <c r="DHI143" s="20"/>
      <c r="DHJ143" s="20"/>
      <c r="DHK143" s="20"/>
      <c r="DHL143" s="20"/>
      <c r="DHM143" s="20"/>
      <c r="DHN143" s="20"/>
      <c r="DHO143" s="20"/>
      <c r="DHP143" s="20"/>
      <c r="DHQ143" s="20"/>
      <c r="DHR143" s="20"/>
      <c r="DHS143" s="20"/>
      <c r="DHT143" s="20"/>
      <c r="DHU143" s="20"/>
      <c r="DHV143" s="20"/>
      <c r="DHW143" s="20"/>
      <c r="DHX143" s="20"/>
      <c r="DHY143" s="20"/>
      <c r="DHZ143" s="20"/>
      <c r="DIA143" s="20"/>
      <c r="DIB143" s="20"/>
      <c r="DIC143" s="20"/>
      <c r="DID143" s="20"/>
      <c r="DIE143" s="20"/>
      <c r="DIF143" s="20"/>
      <c r="DIG143" s="20"/>
      <c r="DIH143" s="20"/>
      <c r="DII143" s="20"/>
      <c r="DIJ143" s="20"/>
      <c r="DIK143" s="20"/>
      <c r="DIL143" s="20"/>
      <c r="DIM143" s="20"/>
      <c r="DIN143" s="20"/>
      <c r="DIO143" s="20"/>
      <c r="DIP143" s="20"/>
      <c r="DIQ143" s="20"/>
      <c r="DIR143" s="20"/>
      <c r="DIS143" s="20"/>
      <c r="DIT143" s="20"/>
      <c r="DIU143" s="20"/>
      <c r="DIV143" s="20"/>
      <c r="DIW143" s="20"/>
      <c r="DIX143" s="20"/>
      <c r="DIY143" s="20"/>
      <c r="DIZ143" s="20"/>
      <c r="DJA143" s="20"/>
      <c r="DJB143" s="20"/>
      <c r="DJC143" s="20"/>
      <c r="DJD143" s="20"/>
      <c r="DJE143" s="20"/>
      <c r="DJF143" s="20"/>
      <c r="DJG143" s="20"/>
      <c r="DJH143" s="20"/>
      <c r="DJI143" s="20"/>
      <c r="DJJ143" s="20"/>
      <c r="DJK143" s="20"/>
      <c r="DJL143" s="20"/>
      <c r="DJM143" s="20"/>
      <c r="DJN143" s="20"/>
      <c r="DJO143" s="20"/>
      <c r="DJP143" s="20"/>
      <c r="DJQ143" s="20"/>
      <c r="DJR143" s="20"/>
      <c r="DJS143" s="20"/>
      <c r="DJT143" s="20"/>
      <c r="DJU143" s="20"/>
      <c r="DJV143" s="20"/>
      <c r="DJW143" s="20"/>
      <c r="DJX143" s="20"/>
      <c r="DJY143" s="20"/>
      <c r="DJZ143" s="20"/>
      <c r="DKA143" s="20"/>
      <c r="DKB143" s="20"/>
      <c r="DKC143" s="20"/>
      <c r="DKD143" s="20"/>
      <c r="DKE143" s="20"/>
      <c r="DKF143" s="20"/>
      <c r="DKG143" s="20"/>
      <c r="DKH143" s="20"/>
      <c r="DKI143" s="20"/>
      <c r="DKJ143" s="20"/>
      <c r="DKK143" s="20"/>
      <c r="DKL143" s="20"/>
      <c r="DKM143" s="20"/>
      <c r="DKN143" s="20"/>
      <c r="DKO143" s="20"/>
      <c r="DKP143" s="20"/>
      <c r="DKQ143" s="20"/>
      <c r="DKR143" s="20"/>
      <c r="DKS143" s="20"/>
      <c r="DKT143" s="20"/>
      <c r="DKU143" s="20"/>
      <c r="DKV143" s="20"/>
      <c r="DKW143" s="20"/>
      <c r="DKX143" s="20"/>
      <c r="DKY143" s="20"/>
      <c r="DKZ143" s="20"/>
      <c r="DLA143" s="20"/>
      <c r="DLB143" s="20"/>
      <c r="DLC143" s="20"/>
      <c r="DLD143" s="20"/>
      <c r="DLE143" s="20"/>
      <c r="DLF143" s="20"/>
      <c r="DLG143" s="21"/>
      <c r="DLH143" s="21"/>
      <c r="DLI143" s="21"/>
      <c r="DLJ143" s="21"/>
      <c r="DLK143" s="21"/>
      <c r="DLL143" s="21"/>
      <c r="DLM143" s="20"/>
      <c r="DLN143" s="20"/>
      <c r="DLO143" s="20"/>
      <c r="DLP143" s="20"/>
      <c r="DLQ143" s="20"/>
      <c r="DLR143" s="20"/>
      <c r="DLS143" s="20"/>
      <c r="DLT143" s="20"/>
      <c r="DLU143" s="20"/>
      <c r="DLV143" s="20"/>
      <c r="DLW143" s="20"/>
      <c r="DLX143" s="20"/>
      <c r="DLY143" s="20"/>
      <c r="DLZ143" s="20"/>
      <c r="DMA143" s="20"/>
      <c r="DMB143" s="20"/>
      <c r="DMC143" s="20"/>
      <c r="DMD143" s="20"/>
      <c r="DME143" s="20"/>
      <c r="DMF143" s="20"/>
      <c r="DMG143" s="20"/>
      <c r="DMH143" s="20"/>
      <c r="DMI143" s="20"/>
      <c r="DMJ143" s="20"/>
      <c r="DMK143" s="20"/>
      <c r="DML143" s="20"/>
      <c r="DMM143" s="20"/>
      <c r="DMN143" s="20"/>
      <c r="DMO143" s="20"/>
      <c r="DMP143" s="20"/>
      <c r="DMQ143" s="20"/>
      <c r="DMR143" s="20"/>
      <c r="DMS143" s="20"/>
      <c r="DMT143" s="20"/>
      <c r="DMU143" s="20"/>
      <c r="DMV143" s="20"/>
      <c r="DMW143" s="20"/>
      <c r="DMX143" s="20"/>
      <c r="DMY143" s="20"/>
      <c r="DMZ143" s="20"/>
      <c r="DNA143" s="20"/>
      <c r="DNB143" s="20"/>
      <c r="DNC143" s="20"/>
      <c r="DND143" s="20"/>
      <c r="DNE143" s="20"/>
      <c r="DNF143" s="20"/>
      <c r="DNG143" s="20"/>
      <c r="DNH143" s="20"/>
      <c r="DNI143" s="20"/>
      <c r="DNJ143" s="20"/>
      <c r="DNK143" s="20"/>
      <c r="DNL143" s="20"/>
      <c r="DNM143" s="20"/>
      <c r="DNN143" s="20"/>
      <c r="DNO143" s="20"/>
      <c r="DNP143" s="20"/>
      <c r="DNQ143" s="20"/>
      <c r="DNR143" s="20"/>
      <c r="DNS143" s="20"/>
      <c r="DNT143" s="20"/>
      <c r="DNU143" s="20"/>
      <c r="DNV143" s="20"/>
      <c r="DNW143" s="20"/>
      <c r="DNX143" s="20"/>
      <c r="DNY143" s="20"/>
      <c r="DNZ143" s="20"/>
      <c r="DOA143" s="20"/>
      <c r="DOB143" s="20"/>
      <c r="DOC143" s="20"/>
      <c r="DOD143" s="20"/>
      <c r="DOE143" s="20"/>
      <c r="DOF143" s="20"/>
      <c r="DOG143" s="20"/>
      <c r="DOH143" s="20"/>
      <c r="DOI143" s="20"/>
      <c r="DOJ143" s="20"/>
      <c r="DOK143" s="20"/>
      <c r="DOL143" s="20"/>
      <c r="DOM143" s="20"/>
      <c r="DON143" s="20"/>
      <c r="DOO143" s="20"/>
      <c r="DOP143" s="20"/>
      <c r="DOQ143" s="20"/>
      <c r="DOR143" s="20"/>
      <c r="DOS143" s="20"/>
      <c r="DOT143" s="20"/>
      <c r="DOU143" s="20"/>
      <c r="DOV143" s="20"/>
      <c r="DOW143" s="20"/>
      <c r="DOX143" s="20"/>
      <c r="DOY143" s="20"/>
      <c r="DOZ143" s="20"/>
      <c r="DPA143" s="20"/>
      <c r="DPB143" s="20"/>
      <c r="DPC143" s="20"/>
      <c r="DPD143" s="20"/>
      <c r="DPE143" s="20"/>
      <c r="DPF143" s="20"/>
      <c r="DPG143" s="20"/>
      <c r="DPH143" s="20"/>
      <c r="DPI143" s="20"/>
      <c r="DPJ143" s="20"/>
      <c r="DPK143" s="20"/>
      <c r="DPL143" s="20"/>
      <c r="DPM143" s="20"/>
      <c r="DPN143" s="20"/>
      <c r="DPO143" s="20"/>
      <c r="DPP143" s="20"/>
      <c r="DPQ143" s="20"/>
      <c r="DPR143" s="20"/>
      <c r="DPS143" s="20"/>
      <c r="DPT143" s="20"/>
      <c r="DPU143" s="20"/>
      <c r="DPV143" s="20"/>
      <c r="DPW143" s="20"/>
      <c r="DPX143" s="20"/>
      <c r="DPY143" s="20"/>
      <c r="DPZ143" s="20"/>
      <c r="DQA143" s="20"/>
      <c r="DQB143" s="20"/>
      <c r="DQC143" s="20"/>
      <c r="DQD143" s="20"/>
      <c r="DQE143" s="20"/>
      <c r="DQF143" s="20"/>
      <c r="DQG143" s="20"/>
      <c r="DQH143" s="20"/>
      <c r="DQI143" s="20"/>
      <c r="DQJ143" s="20"/>
      <c r="DQK143" s="20"/>
      <c r="DQL143" s="20"/>
      <c r="DQM143" s="20"/>
      <c r="DQN143" s="20"/>
      <c r="DQO143" s="20"/>
      <c r="DQP143" s="20"/>
      <c r="DQQ143" s="20"/>
      <c r="DQR143" s="20"/>
      <c r="DQS143" s="20"/>
      <c r="DQT143" s="20"/>
      <c r="DQU143" s="20"/>
      <c r="DQV143" s="20"/>
      <c r="DQW143" s="20"/>
      <c r="DQX143" s="20"/>
      <c r="DQY143" s="20"/>
      <c r="DQZ143" s="20"/>
      <c r="DRA143" s="20"/>
      <c r="DRB143" s="20"/>
      <c r="DRC143" s="20"/>
      <c r="DRD143" s="20"/>
      <c r="DRE143" s="20"/>
      <c r="DRF143" s="20"/>
      <c r="DRG143" s="20"/>
      <c r="DRH143" s="20"/>
      <c r="DRI143" s="20"/>
      <c r="DRJ143" s="20"/>
      <c r="DRK143" s="20"/>
      <c r="DRL143" s="20"/>
      <c r="DRM143" s="20"/>
      <c r="DRN143" s="20"/>
      <c r="DRO143" s="20"/>
      <c r="DRP143" s="20"/>
      <c r="DRQ143" s="20"/>
      <c r="DRR143" s="20"/>
      <c r="DRS143" s="20"/>
      <c r="DRT143" s="20"/>
      <c r="DRU143" s="20"/>
      <c r="DRV143" s="20"/>
      <c r="DRW143" s="20"/>
      <c r="DRX143" s="20"/>
      <c r="DRY143" s="20"/>
      <c r="DRZ143" s="20"/>
      <c r="DSA143" s="20"/>
      <c r="DSB143" s="20"/>
      <c r="DSC143" s="20"/>
      <c r="DSD143" s="20"/>
      <c r="DSE143" s="20"/>
      <c r="DSF143" s="20"/>
      <c r="DSG143" s="20"/>
      <c r="DSH143" s="20"/>
      <c r="DSI143" s="20"/>
      <c r="DSJ143" s="20"/>
      <c r="DSK143" s="20"/>
      <c r="DSL143" s="20"/>
      <c r="DSM143" s="20"/>
      <c r="DSN143" s="20"/>
      <c r="DSO143" s="20"/>
      <c r="DSP143" s="20"/>
      <c r="DSQ143" s="20"/>
      <c r="DSR143" s="20"/>
      <c r="DSS143" s="20"/>
      <c r="DST143" s="20"/>
      <c r="DSU143" s="20"/>
      <c r="DSV143" s="20"/>
      <c r="DSW143" s="20"/>
      <c r="DSX143" s="20"/>
      <c r="DSY143" s="20"/>
      <c r="DSZ143" s="20"/>
      <c r="DTA143" s="20"/>
      <c r="DTB143" s="20"/>
      <c r="DTC143" s="20"/>
      <c r="DTD143" s="20"/>
      <c r="DTE143" s="20"/>
      <c r="DTF143" s="20"/>
      <c r="DTG143" s="20"/>
      <c r="DTH143" s="20"/>
      <c r="DTI143" s="20"/>
      <c r="DTJ143" s="20"/>
      <c r="DTK143" s="20"/>
      <c r="DTL143" s="20"/>
      <c r="DTM143" s="20"/>
      <c r="DTN143" s="20"/>
      <c r="DTO143" s="20"/>
      <c r="DTP143" s="20"/>
      <c r="DTQ143" s="20"/>
      <c r="DTR143" s="20"/>
      <c r="DTS143" s="20"/>
      <c r="DTT143" s="20"/>
      <c r="DTU143" s="20"/>
      <c r="DTV143" s="20"/>
      <c r="DTW143" s="20"/>
      <c r="DTX143" s="20"/>
      <c r="DTY143" s="20"/>
      <c r="DTZ143" s="20"/>
      <c r="DUA143" s="20"/>
      <c r="DUB143" s="20"/>
      <c r="DUC143" s="20"/>
      <c r="DUD143" s="20"/>
      <c r="DUE143" s="20"/>
      <c r="DUF143" s="20"/>
      <c r="DUG143" s="20"/>
      <c r="DUH143" s="20"/>
      <c r="DUI143" s="20"/>
      <c r="DUJ143" s="20"/>
      <c r="DUK143" s="20"/>
      <c r="DUL143" s="20"/>
      <c r="DUM143" s="20"/>
      <c r="DUN143" s="20"/>
      <c r="DUO143" s="20"/>
      <c r="DUP143" s="20"/>
      <c r="DUQ143" s="20"/>
      <c r="DUR143" s="20"/>
      <c r="DUS143" s="20"/>
      <c r="DUT143" s="20"/>
      <c r="DUU143" s="20"/>
      <c r="DUV143" s="20"/>
      <c r="DUW143" s="20"/>
      <c r="DUX143" s="20"/>
      <c r="DUY143" s="20"/>
      <c r="DUZ143" s="20"/>
      <c r="DVA143" s="20"/>
      <c r="DVB143" s="20"/>
      <c r="DVC143" s="21"/>
      <c r="DVD143" s="21"/>
      <c r="DVE143" s="21"/>
      <c r="DVF143" s="21"/>
      <c r="DVG143" s="21"/>
      <c r="DVH143" s="21"/>
      <c r="DVI143" s="20"/>
      <c r="DVJ143" s="20"/>
      <c r="DVK143" s="20"/>
      <c r="DVL143" s="20"/>
      <c r="DVM143" s="20"/>
      <c r="DVN143" s="20"/>
      <c r="DVO143" s="20"/>
      <c r="DVP143" s="20"/>
      <c r="DVQ143" s="20"/>
      <c r="DVR143" s="20"/>
      <c r="DVS143" s="20"/>
      <c r="DVT143" s="20"/>
      <c r="DVU143" s="20"/>
      <c r="DVV143" s="20"/>
      <c r="DVW143" s="20"/>
      <c r="DVX143" s="20"/>
      <c r="DVY143" s="20"/>
      <c r="DVZ143" s="20"/>
      <c r="DWA143" s="20"/>
      <c r="DWB143" s="20"/>
      <c r="DWC143" s="20"/>
      <c r="DWD143" s="20"/>
      <c r="DWE143" s="20"/>
      <c r="DWF143" s="20"/>
      <c r="DWG143" s="20"/>
      <c r="DWH143" s="20"/>
      <c r="DWI143" s="20"/>
      <c r="DWJ143" s="20"/>
      <c r="DWK143" s="20"/>
      <c r="DWL143" s="20"/>
      <c r="DWM143" s="20"/>
      <c r="DWN143" s="20"/>
      <c r="DWO143" s="20"/>
      <c r="DWP143" s="20"/>
      <c r="DWQ143" s="20"/>
      <c r="DWR143" s="20"/>
      <c r="DWS143" s="20"/>
      <c r="DWT143" s="20"/>
      <c r="DWU143" s="20"/>
      <c r="DWV143" s="20"/>
      <c r="DWW143" s="20"/>
      <c r="DWX143" s="20"/>
      <c r="DWY143" s="20"/>
      <c r="DWZ143" s="20"/>
      <c r="DXA143" s="20"/>
      <c r="DXB143" s="20"/>
      <c r="DXC143" s="20"/>
      <c r="DXD143" s="20"/>
      <c r="DXE143" s="20"/>
      <c r="DXF143" s="20"/>
      <c r="DXG143" s="20"/>
      <c r="DXH143" s="20"/>
      <c r="DXI143" s="20"/>
      <c r="DXJ143" s="20"/>
      <c r="DXK143" s="20"/>
      <c r="DXL143" s="20"/>
      <c r="DXM143" s="20"/>
      <c r="DXN143" s="20"/>
      <c r="DXO143" s="20"/>
      <c r="DXP143" s="20"/>
      <c r="DXQ143" s="20"/>
      <c r="DXR143" s="20"/>
      <c r="DXS143" s="20"/>
      <c r="DXT143" s="20"/>
      <c r="DXU143" s="20"/>
      <c r="DXV143" s="20"/>
      <c r="DXW143" s="20"/>
      <c r="DXX143" s="20"/>
      <c r="DXY143" s="20"/>
      <c r="DXZ143" s="20"/>
      <c r="DYA143" s="20"/>
      <c r="DYB143" s="20"/>
      <c r="DYC143" s="20"/>
      <c r="DYD143" s="20"/>
      <c r="DYE143" s="20"/>
      <c r="DYF143" s="20"/>
      <c r="DYG143" s="20"/>
      <c r="DYH143" s="20"/>
      <c r="DYI143" s="20"/>
      <c r="DYJ143" s="20"/>
      <c r="DYK143" s="20"/>
      <c r="DYL143" s="20"/>
      <c r="DYM143" s="20"/>
      <c r="DYN143" s="20"/>
      <c r="DYO143" s="20"/>
      <c r="DYP143" s="20"/>
      <c r="DYQ143" s="20"/>
      <c r="DYR143" s="20"/>
      <c r="DYS143" s="20"/>
      <c r="DYT143" s="20"/>
      <c r="DYU143" s="20"/>
      <c r="DYV143" s="20"/>
      <c r="DYW143" s="20"/>
      <c r="DYX143" s="20"/>
      <c r="DYY143" s="20"/>
      <c r="DYZ143" s="20"/>
      <c r="DZA143" s="20"/>
      <c r="DZB143" s="20"/>
      <c r="DZC143" s="20"/>
      <c r="DZD143" s="20"/>
      <c r="DZE143" s="20"/>
      <c r="DZF143" s="20"/>
      <c r="DZG143" s="20"/>
      <c r="DZH143" s="20"/>
      <c r="DZI143" s="20"/>
      <c r="DZJ143" s="20"/>
      <c r="DZK143" s="20"/>
      <c r="DZL143" s="20"/>
      <c r="DZM143" s="20"/>
      <c r="DZN143" s="20"/>
      <c r="DZO143" s="20"/>
      <c r="DZP143" s="20"/>
      <c r="DZQ143" s="20"/>
      <c r="DZR143" s="20"/>
      <c r="DZS143" s="20"/>
      <c r="DZT143" s="20"/>
      <c r="DZU143" s="20"/>
      <c r="DZV143" s="20"/>
      <c r="DZW143" s="20"/>
      <c r="DZX143" s="20"/>
      <c r="DZY143" s="20"/>
      <c r="DZZ143" s="20"/>
      <c r="EAA143" s="20"/>
      <c r="EAB143" s="20"/>
      <c r="EAC143" s="20"/>
      <c r="EAD143" s="20"/>
      <c r="EAE143" s="20"/>
      <c r="EAF143" s="20"/>
      <c r="EAG143" s="20"/>
      <c r="EAH143" s="20"/>
      <c r="EAI143" s="20"/>
      <c r="EAJ143" s="20"/>
      <c r="EAK143" s="20"/>
      <c r="EAL143" s="20"/>
      <c r="EAM143" s="20"/>
      <c r="EAN143" s="20"/>
      <c r="EAO143" s="20"/>
      <c r="EAP143" s="20"/>
      <c r="EAQ143" s="20"/>
      <c r="EAR143" s="20"/>
      <c r="EAS143" s="20"/>
      <c r="EAT143" s="20"/>
      <c r="EAU143" s="20"/>
      <c r="EAV143" s="20"/>
      <c r="EAW143" s="20"/>
      <c r="EAX143" s="20"/>
      <c r="EAY143" s="20"/>
      <c r="EAZ143" s="20"/>
      <c r="EBA143" s="20"/>
      <c r="EBB143" s="20"/>
      <c r="EBC143" s="20"/>
      <c r="EBD143" s="20"/>
      <c r="EBE143" s="20"/>
      <c r="EBF143" s="20"/>
      <c r="EBG143" s="20"/>
      <c r="EBH143" s="20"/>
      <c r="EBI143" s="20"/>
      <c r="EBJ143" s="20"/>
      <c r="EBK143" s="20"/>
      <c r="EBL143" s="20"/>
      <c r="EBM143" s="20"/>
      <c r="EBN143" s="20"/>
      <c r="EBO143" s="20"/>
      <c r="EBP143" s="20"/>
      <c r="EBQ143" s="20"/>
      <c r="EBR143" s="20"/>
      <c r="EBS143" s="20"/>
      <c r="EBT143" s="20"/>
      <c r="EBU143" s="20"/>
      <c r="EBV143" s="20"/>
      <c r="EBW143" s="20"/>
      <c r="EBX143" s="20"/>
      <c r="EBY143" s="20"/>
      <c r="EBZ143" s="20"/>
      <c r="ECA143" s="20"/>
      <c r="ECB143" s="20"/>
      <c r="ECC143" s="20"/>
      <c r="ECD143" s="20"/>
      <c r="ECE143" s="20"/>
      <c r="ECF143" s="20"/>
      <c r="ECG143" s="20"/>
      <c r="ECH143" s="20"/>
      <c r="ECI143" s="20"/>
      <c r="ECJ143" s="20"/>
      <c r="ECK143" s="20"/>
      <c r="ECL143" s="20"/>
      <c r="ECM143" s="20"/>
      <c r="ECN143" s="20"/>
      <c r="ECO143" s="20"/>
      <c r="ECP143" s="20"/>
      <c r="ECQ143" s="20"/>
      <c r="ECR143" s="20"/>
      <c r="ECS143" s="20"/>
      <c r="ECT143" s="20"/>
      <c r="ECU143" s="20"/>
      <c r="ECV143" s="20"/>
      <c r="ECW143" s="20"/>
      <c r="ECX143" s="20"/>
      <c r="ECY143" s="20"/>
      <c r="ECZ143" s="20"/>
      <c r="EDA143" s="20"/>
      <c r="EDB143" s="20"/>
      <c r="EDC143" s="20"/>
      <c r="EDD143" s="20"/>
      <c r="EDE143" s="20"/>
      <c r="EDF143" s="20"/>
      <c r="EDG143" s="20"/>
      <c r="EDH143" s="20"/>
      <c r="EDI143" s="20"/>
      <c r="EDJ143" s="20"/>
      <c r="EDK143" s="20"/>
      <c r="EDL143" s="20"/>
      <c r="EDM143" s="20"/>
      <c r="EDN143" s="20"/>
      <c r="EDO143" s="20"/>
      <c r="EDP143" s="20"/>
      <c r="EDQ143" s="20"/>
      <c r="EDR143" s="20"/>
      <c r="EDS143" s="20"/>
      <c r="EDT143" s="20"/>
      <c r="EDU143" s="20"/>
      <c r="EDV143" s="20"/>
      <c r="EDW143" s="20"/>
      <c r="EDX143" s="20"/>
      <c r="EDY143" s="20"/>
      <c r="EDZ143" s="20"/>
      <c r="EEA143" s="20"/>
      <c r="EEB143" s="20"/>
      <c r="EEC143" s="20"/>
      <c r="EED143" s="20"/>
      <c r="EEE143" s="20"/>
      <c r="EEF143" s="20"/>
      <c r="EEG143" s="20"/>
      <c r="EEH143" s="20"/>
      <c r="EEI143" s="20"/>
      <c r="EEJ143" s="20"/>
      <c r="EEK143" s="20"/>
      <c r="EEL143" s="20"/>
      <c r="EEM143" s="20"/>
      <c r="EEN143" s="20"/>
      <c r="EEO143" s="20"/>
      <c r="EEP143" s="20"/>
      <c r="EEQ143" s="20"/>
      <c r="EER143" s="20"/>
      <c r="EES143" s="20"/>
      <c r="EET143" s="20"/>
      <c r="EEU143" s="20"/>
      <c r="EEV143" s="20"/>
      <c r="EEW143" s="20"/>
      <c r="EEX143" s="20"/>
      <c r="EEY143" s="21"/>
      <c r="EEZ143" s="21"/>
      <c r="EFA143" s="21"/>
      <c r="EFB143" s="21"/>
      <c r="EFC143" s="21"/>
      <c r="EFD143" s="21"/>
      <c r="EFE143" s="20"/>
      <c r="EFF143" s="20"/>
      <c r="EFG143" s="20"/>
      <c r="EFH143" s="20"/>
      <c r="EFI143" s="20"/>
      <c r="EFJ143" s="20"/>
      <c r="EFK143" s="20"/>
      <c r="EFL143" s="20"/>
      <c r="EFM143" s="20"/>
      <c r="EFN143" s="20"/>
      <c r="EFO143" s="20"/>
      <c r="EFP143" s="20"/>
      <c r="EFQ143" s="20"/>
      <c r="EFR143" s="20"/>
      <c r="EFS143" s="20"/>
      <c r="EFT143" s="20"/>
      <c r="EFU143" s="20"/>
      <c r="EFV143" s="20"/>
      <c r="EFW143" s="20"/>
      <c r="EFX143" s="20"/>
      <c r="EFY143" s="20"/>
      <c r="EFZ143" s="20"/>
      <c r="EGA143" s="20"/>
      <c r="EGB143" s="20"/>
      <c r="EGC143" s="20"/>
      <c r="EGD143" s="20"/>
      <c r="EGE143" s="20"/>
      <c r="EGF143" s="20"/>
      <c r="EGG143" s="20"/>
      <c r="EGH143" s="20"/>
      <c r="EGI143" s="20"/>
      <c r="EGJ143" s="20"/>
      <c r="EGK143" s="20"/>
      <c r="EGL143" s="20"/>
      <c r="EGM143" s="20"/>
      <c r="EGN143" s="20"/>
      <c r="EGO143" s="20"/>
      <c r="EGP143" s="20"/>
      <c r="EGQ143" s="20"/>
      <c r="EGR143" s="20"/>
      <c r="EGS143" s="20"/>
      <c r="EGT143" s="20"/>
      <c r="EGU143" s="20"/>
      <c r="EGV143" s="20"/>
      <c r="EGW143" s="20"/>
      <c r="EGX143" s="20"/>
      <c r="EGY143" s="20"/>
      <c r="EGZ143" s="20"/>
      <c r="EHA143" s="20"/>
      <c r="EHB143" s="20"/>
      <c r="EHC143" s="20"/>
      <c r="EHD143" s="20"/>
      <c r="EHE143" s="20"/>
      <c r="EHF143" s="20"/>
      <c r="EHG143" s="20"/>
      <c r="EHH143" s="20"/>
      <c r="EHI143" s="20"/>
      <c r="EHJ143" s="20"/>
      <c r="EHK143" s="20"/>
      <c r="EHL143" s="20"/>
      <c r="EHM143" s="20"/>
      <c r="EHN143" s="20"/>
      <c r="EHO143" s="20"/>
      <c r="EHP143" s="20"/>
      <c r="EHQ143" s="20"/>
      <c r="EHR143" s="20"/>
      <c r="EHS143" s="20"/>
      <c r="EHT143" s="20"/>
      <c r="EHU143" s="20"/>
      <c r="EHV143" s="20"/>
      <c r="EHW143" s="20"/>
      <c r="EHX143" s="20"/>
      <c r="EHY143" s="20"/>
      <c r="EHZ143" s="20"/>
      <c r="EIA143" s="20"/>
      <c r="EIB143" s="20"/>
      <c r="EIC143" s="20"/>
      <c r="EID143" s="20"/>
      <c r="EIE143" s="20"/>
      <c r="EIF143" s="20"/>
      <c r="EIG143" s="20"/>
      <c r="EIH143" s="20"/>
      <c r="EII143" s="20"/>
      <c r="EIJ143" s="20"/>
      <c r="EIK143" s="20"/>
      <c r="EIL143" s="20"/>
      <c r="EIM143" s="20"/>
      <c r="EIN143" s="20"/>
      <c r="EIO143" s="20"/>
      <c r="EIP143" s="20"/>
      <c r="EIQ143" s="20"/>
      <c r="EIR143" s="20"/>
      <c r="EIS143" s="20"/>
      <c r="EIT143" s="20"/>
      <c r="EIU143" s="20"/>
      <c r="EIV143" s="20"/>
      <c r="EIW143" s="20"/>
      <c r="EIX143" s="20"/>
      <c r="EIY143" s="20"/>
      <c r="EIZ143" s="20"/>
      <c r="EJA143" s="20"/>
      <c r="EJB143" s="20"/>
      <c r="EJC143" s="20"/>
      <c r="EJD143" s="20"/>
      <c r="EJE143" s="20"/>
      <c r="EJF143" s="20"/>
      <c r="EJG143" s="20"/>
      <c r="EJH143" s="20"/>
      <c r="EJI143" s="20"/>
      <c r="EJJ143" s="20"/>
      <c r="EJK143" s="20"/>
      <c r="EJL143" s="20"/>
      <c r="EJM143" s="20"/>
      <c r="EJN143" s="20"/>
      <c r="EJO143" s="20"/>
      <c r="EJP143" s="20"/>
      <c r="EJQ143" s="20"/>
      <c r="EJR143" s="20"/>
      <c r="EJS143" s="20"/>
      <c r="EJT143" s="20"/>
      <c r="EJU143" s="20"/>
      <c r="EJV143" s="20"/>
      <c r="EJW143" s="20"/>
      <c r="EJX143" s="20"/>
      <c r="EJY143" s="20"/>
      <c r="EJZ143" s="20"/>
      <c r="EKA143" s="20"/>
      <c r="EKB143" s="20"/>
      <c r="EKC143" s="20"/>
      <c r="EKD143" s="20"/>
      <c r="EKE143" s="20"/>
      <c r="EKF143" s="20"/>
      <c r="EKG143" s="20"/>
      <c r="EKH143" s="20"/>
      <c r="EKI143" s="20"/>
      <c r="EKJ143" s="20"/>
      <c r="EKK143" s="20"/>
      <c r="EKL143" s="20"/>
      <c r="EKM143" s="20"/>
      <c r="EKN143" s="20"/>
      <c r="EKO143" s="20"/>
      <c r="EKP143" s="20"/>
      <c r="EKQ143" s="20"/>
      <c r="EKR143" s="20"/>
      <c r="EKS143" s="20"/>
      <c r="EKT143" s="20"/>
      <c r="EKU143" s="20"/>
      <c r="EKV143" s="20"/>
      <c r="EKW143" s="20"/>
      <c r="EKX143" s="20"/>
      <c r="EKY143" s="20"/>
      <c r="EKZ143" s="20"/>
      <c r="ELA143" s="20"/>
      <c r="ELB143" s="20"/>
      <c r="ELC143" s="20"/>
      <c r="ELD143" s="20"/>
      <c r="ELE143" s="20"/>
      <c r="ELF143" s="20"/>
      <c r="ELG143" s="20"/>
      <c r="ELH143" s="20"/>
      <c r="ELI143" s="20"/>
      <c r="ELJ143" s="20"/>
      <c r="ELK143" s="20"/>
      <c r="ELL143" s="20"/>
      <c r="ELM143" s="20"/>
      <c r="ELN143" s="20"/>
      <c r="ELO143" s="20"/>
      <c r="ELP143" s="20"/>
      <c r="ELQ143" s="20"/>
      <c r="ELR143" s="20"/>
      <c r="ELS143" s="20"/>
      <c r="ELT143" s="20"/>
      <c r="ELU143" s="20"/>
      <c r="ELV143" s="20"/>
      <c r="ELW143" s="20"/>
      <c r="ELX143" s="20"/>
      <c r="ELY143" s="20"/>
      <c r="ELZ143" s="20"/>
      <c r="EMA143" s="20"/>
      <c r="EMB143" s="20"/>
      <c r="EMC143" s="20"/>
      <c r="EMD143" s="20"/>
      <c r="EME143" s="20"/>
      <c r="EMF143" s="20"/>
      <c r="EMG143" s="20"/>
      <c r="EMH143" s="20"/>
      <c r="EMI143" s="20"/>
      <c r="EMJ143" s="20"/>
      <c r="EMK143" s="20"/>
      <c r="EML143" s="20"/>
      <c r="EMM143" s="20"/>
      <c r="EMN143" s="20"/>
      <c r="EMO143" s="20"/>
      <c r="EMP143" s="20"/>
      <c r="EMQ143" s="20"/>
      <c r="EMR143" s="20"/>
      <c r="EMS143" s="20"/>
      <c r="EMT143" s="20"/>
      <c r="EMU143" s="20"/>
      <c r="EMV143" s="20"/>
      <c r="EMW143" s="20"/>
      <c r="EMX143" s="20"/>
      <c r="EMY143" s="20"/>
      <c r="EMZ143" s="20"/>
      <c r="ENA143" s="20"/>
      <c r="ENB143" s="20"/>
      <c r="ENC143" s="20"/>
      <c r="END143" s="20"/>
      <c r="ENE143" s="20"/>
      <c r="ENF143" s="20"/>
      <c r="ENG143" s="20"/>
      <c r="ENH143" s="20"/>
      <c r="ENI143" s="20"/>
      <c r="ENJ143" s="20"/>
      <c r="ENK143" s="20"/>
      <c r="ENL143" s="20"/>
      <c r="ENM143" s="20"/>
      <c r="ENN143" s="20"/>
      <c r="ENO143" s="20"/>
      <c r="ENP143" s="20"/>
      <c r="ENQ143" s="20"/>
      <c r="ENR143" s="20"/>
      <c r="ENS143" s="20"/>
      <c r="ENT143" s="20"/>
      <c r="ENU143" s="20"/>
      <c r="ENV143" s="20"/>
      <c r="ENW143" s="20"/>
      <c r="ENX143" s="20"/>
      <c r="ENY143" s="20"/>
      <c r="ENZ143" s="20"/>
      <c r="EOA143" s="20"/>
      <c r="EOB143" s="20"/>
      <c r="EOC143" s="20"/>
      <c r="EOD143" s="20"/>
      <c r="EOE143" s="20"/>
      <c r="EOF143" s="20"/>
      <c r="EOG143" s="20"/>
      <c r="EOH143" s="20"/>
      <c r="EOI143" s="20"/>
      <c r="EOJ143" s="20"/>
      <c r="EOK143" s="20"/>
      <c r="EOL143" s="20"/>
      <c r="EOM143" s="20"/>
      <c r="EON143" s="20"/>
      <c r="EOO143" s="20"/>
      <c r="EOP143" s="20"/>
      <c r="EOQ143" s="20"/>
      <c r="EOR143" s="20"/>
      <c r="EOS143" s="20"/>
      <c r="EOT143" s="20"/>
      <c r="EOU143" s="21"/>
      <c r="EOV143" s="21"/>
      <c r="EOW143" s="21"/>
      <c r="EOX143" s="21"/>
      <c r="EOY143" s="21"/>
      <c r="EOZ143" s="21"/>
      <c r="EPA143" s="20"/>
      <c r="EPB143" s="20"/>
      <c r="EPC143" s="20"/>
      <c r="EPD143" s="20"/>
      <c r="EPE143" s="20"/>
      <c r="EPF143" s="20"/>
      <c r="EPG143" s="20"/>
      <c r="EPH143" s="20"/>
      <c r="EPI143" s="20"/>
      <c r="EPJ143" s="20"/>
      <c r="EPK143" s="20"/>
      <c r="EPL143" s="20"/>
      <c r="EPM143" s="20"/>
      <c r="EPN143" s="20"/>
      <c r="EPO143" s="20"/>
      <c r="EPP143" s="20"/>
      <c r="EPQ143" s="20"/>
      <c r="EPR143" s="20"/>
      <c r="EPS143" s="20"/>
      <c r="EPT143" s="20"/>
      <c r="EPU143" s="20"/>
      <c r="EPV143" s="20"/>
      <c r="EPW143" s="20"/>
      <c r="EPX143" s="20"/>
      <c r="EPY143" s="20"/>
      <c r="EPZ143" s="20"/>
      <c r="EQA143" s="20"/>
      <c r="EQB143" s="20"/>
      <c r="EQC143" s="20"/>
      <c r="EQD143" s="20"/>
      <c r="EQE143" s="20"/>
      <c r="EQF143" s="20"/>
      <c r="EQG143" s="20"/>
      <c r="EQH143" s="20"/>
      <c r="EQI143" s="20"/>
      <c r="EQJ143" s="20"/>
      <c r="EQK143" s="20"/>
      <c r="EQL143" s="20"/>
      <c r="EQM143" s="20"/>
      <c r="EQN143" s="20"/>
      <c r="EQO143" s="20"/>
      <c r="EQP143" s="20"/>
      <c r="EQQ143" s="20"/>
      <c r="EQR143" s="20"/>
      <c r="EQS143" s="20"/>
      <c r="EQT143" s="20"/>
      <c r="EQU143" s="20"/>
      <c r="EQV143" s="20"/>
      <c r="EQW143" s="20"/>
      <c r="EQX143" s="20"/>
      <c r="EQY143" s="20"/>
      <c r="EQZ143" s="20"/>
      <c r="ERA143" s="20"/>
      <c r="ERB143" s="20"/>
      <c r="ERC143" s="20"/>
      <c r="ERD143" s="20"/>
      <c r="ERE143" s="20"/>
      <c r="ERF143" s="20"/>
      <c r="ERG143" s="20"/>
      <c r="ERH143" s="20"/>
      <c r="ERI143" s="20"/>
      <c r="ERJ143" s="20"/>
      <c r="ERK143" s="20"/>
      <c r="ERL143" s="20"/>
      <c r="ERM143" s="20"/>
      <c r="ERN143" s="20"/>
      <c r="ERO143" s="20"/>
      <c r="ERP143" s="20"/>
      <c r="ERQ143" s="20"/>
      <c r="ERR143" s="20"/>
      <c r="ERS143" s="20"/>
      <c r="ERT143" s="20"/>
      <c r="ERU143" s="20"/>
      <c r="ERV143" s="20"/>
      <c r="ERW143" s="20"/>
      <c r="ERX143" s="20"/>
      <c r="ERY143" s="20"/>
      <c r="ERZ143" s="20"/>
      <c r="ESA143" s="20"/>
      <c r="ESB143" s="20"/>
      <c r="ESC143" s="20"/>
      <c r="ESD143" s="20"/>
      <c r="ESE143" s="20"/>
      <c r="ESF143" s="20"/>
      <c r="ESG143" s="20"/>
      <c r="ESH143" s="20"/>
      <c r="ESI143" s="20"/>
      <c r="ESJ143" s="20"/>
      <c r="ESK143" s="20"/>
      <c r="ESL143" s="20"/>
      <c r="ESM143" s="20"/>
      <c r="ESN143" s="20"/>
      <c r="ESO143" s="20"/>
      <c r="ESP143" s="20"/>
      <c r="ESQ143" s="20"/>
      <c r="ESR143" s="20"/>
      <c r="ESS143" s="20"/>
      <c r="EST143" s="20"/>
      <c r="ESU143" s="20"/>
      <c r="ESV143" s="20"/>
      <c r="ESW143" s="20"/>
      <c r="ESX143" s="20"/>
      <c r="ESY143" s="20"/>
      <c r="ESZ143" s="20"/>
      <c r="ETA143" s="20"/>
      <c r="ETB143" s="20"/>
      <c r="ETC143" s="20"/>
      <c r="ETD143" s="20"/>
      <c r="ETE143" s="20"/>
      <c r="ETF143" s="20"/>
      <c r="ETG143" s="20"/>
      <c r="ETH143" s="20"/>
      <c r="ETI143" s="20"/>
      <c r="ETJ143" s="20"/>
      <c r="ETK143" s="20"/>
      <c r="ETL143" s="20"/>
      <c r="ETM143" s="20"/>
      <c r="ETN143" s="20"/>
      <c r="ETO143" s="20"/>
      <c r="ETP143" s="20"/>
      <c r="ETQ143" s="20"/>
      <c r="ETR143" s="20"/>
      <c r="ETS143" s="20"/>
      <c r="ETT143" s="20"/>
      <c r="ETU143" s="20"/>
      <c r="ETV143" s="20"/>
      <c r="ETW143" s="20"/>
      <c r="ETX143" s="20"/>
      <c r="ETY143" s="20"/>
      <c r="ETZ143" s="20"/>
      <c r="EUA143" s="20"/>
      <c r="EUB143" s="20"/>
      <c r="EUC143" s="20"/>
      <c r="EUD143" s="20"/>
      <c r="EUE143" s="20"/>
      <c r="EUF143" s="20"/>
      <c r="EUG143" s="20"/>
      <c r="EUH143" s="20"/>
      <c r="EUI143" s="20"/>
      <c r="EUJ143" s="20"/>
      <c r="EUK143" s="20"/>
      <c r="EUL143" s="20"/>
      <c r="EUM143" s="20"/>
      <c r="EUN143" s="20"/>
      <c r="EUO143" s="20"/>
      <c r="EUP143" s="20"/>
      <c r="EUQ143" s="20"/>
      <c r="EUR143" s="20"/>
      <c r="EUS143" s="20"/>
      <c r="EUT143" s="20"/>
      <c r="EUU143" s="20"/>
      <c r="EUV143" s="20"/>
      <c r="EUW143" s="20"/>
      <c r="EUX143" s="20"/>
      <c r="EUY143" s="20"/>
      <c r="EUZ143" s="20"/>
      <c r="EVA143" s="20"/>
      <c r="EVB143" s="20"/>
      <c r="EVC143" s="20"/>
      <c r="EVD143" s="20"/>
      <c r="EVE143" s="20"/>
      <c r="EVF143" s="20"/>
      <c r="EVG143" s="20"/>
      <c r="EVH143" s="20"/>
      <c r="EVI143" s="20"/>
      <c r="EVJ143" s="20"/>
      <c r="EVK143" s="20"/>
      <c r="EVL143" s="20"/>
      <c r="EVM143" s="20"/>
      <c r="EVN143" s="20"/>
      <c r="EVO143" s="20"/>
      <c r="EVP143" s="20"/>
      <c r="EVQ143" s="20"/>
      <c r="EVR143" s="20"/>
      <c r="EVS143" s="20"/>
      <c r="EVT143" s="20"/>
      <c r="EVU143" s="20"/>
      <c r="EVV143" s="20"/>
      <c r="EVW143" s="20"/>
      <c r="EVX143" s="20"/>
      <c r="EVY143" s="20"/>
      <c r="EVZ143" s="20"/>
      <c r="EWA143" s="20"/>
      <c r="EWB143" s="20"/>
      <c r="EWC143" s="20"/>
      <c r="EWD143" s="20"/>
      <c r="EWE143" s="20"/>
      <c r="EWF143" s="20"/>
      <c r="EWG143" s="20"/>
      <c r="EWH143" s="20"/>
      <c r="EWI143" s="20"/>
      <c r="EWJ143" s="20"/>
      <c r="EWK143" s="20"/>
      <c r="EWL143" s="20"/>
      <c r="EWM143" s="20"/>
      <c r="EWN143" s="20"/>
      <c r="EWO143" s="20"/>
      <c r="EWP143" s="20"/>
      <c r="EWQ143" s="20"/>
      <c r="EWR143" s="20"/>
      <c r="EWS143" s="20"/>
      <c r="EWT143" s="20"/>
      <c r="EWU143" s="20"/>
      <c r="EWV143" s="20"/>
      <c r="EWW143" s="20"/>
      <c r="EWX143" s="20"/>
      <c r="EWY143" s="20"/>
      <c r="EWZ143" s="20"/>
      <c r="EXA143" s="20"/>
      <c r="EXB143" s="20"/>
      <c r="EXC143" s="20"/>
      <c r="EXD143" s="20"/>
      <c r="EXE143" s="20"/>
      <c r="EXF143" s="20"/>
      <c r="EXG143" s="20"/>
      <c r="EXH143" s="20"/>
      <c r="EXI143" s="20"/>
      <c r="EXJ143" s="20"/>
      <c r="EXK143" s="20"/>
      <c r="EXL143" s="20"/>
      <c r="EXM143" s="20"/>
      <c r="EXN143" s="20"/>
      <c r="EXO143" s="20"/>
      <c r="EXP143" s="20"/>
      <c r="EXQ143" s="20"/>
      <c r="EXR143" s="20"/>
      <c r="EXS143" s="20"/>
      <c r="EXT143" s="20"/>
      <c r="EXU143" s="20"/>
      <c r="EXV143" s="20"/>
      <c r="EXW143" s="20"/>
      <c r="EXX143" s="20"/>
      <c r="EXY143" s="20"/>
      <c r="EXZ143" s="20"/>
      <c r="EYA143" s="20"/>
      <c r="EYB143" s="20"/>
      <c r="EYC143" s="20"/>
      <c r="EYD143" s="20"/>
      <c r="EYE143" s="20"/>
      <c r="EYF143" s="20"/>
      <c r="EYG143" s="20"/>
      <c r="EYH143" s="20"/>
      <c r="EYI143" s="20"/>
      <c r="EYJ143" s="20"/>
      <c r="EYK143" s="20"/>
      <c r="EYL143" s="20"/>
      <c r="EYM143" s="20"/>
      <c r="EYN143" s="20"/>
      <c r="EYO143" s="20"/>
      <c r="EYP143" s="20"/>
      <c r="EYQ143" s="21"/>
      <c r="EYR143" s="21"/>
      <c r="EYS143" s="21"/>
      <c r="EYT143" s="21"/>
      <c r="EYU143" s="21"/>
      <c r="EYV143" s="21"/>
      <c r="EYW143" s="20"/>
      <c r="EYX143" s="20"/>
      <c r="EYY143" s="20"/>
      <c r="EYZ143" s="20"/>
      <c r="EZA143" s="20"/>
      <c r="EZB143" s="20"/>
      <c r="EZC143" s="20"/>
      <c r="EZD143" s="20"/>
      <c r="EZE143" s="20"/>
      <c r="EZF143" s="20"/>
      <c r="EZG143" s="20"/>
      <c r="EZH143" s="20"/>
      <c r="EZI143" s="20"/>
      <c r="EZJ143" s="20"/>
      <c r="EZK143" s="20"/>
      <c r="EZL143" s="20"/>
      <c r="EZM143" s="20"/>
      <c r="EZN143" s="20"/>
      <c r="EZO143" s="20"/>
      <c r="EZP143" s="20"/>
      <c r="EZQ143" s="20"/>
      <c r="EZR143" s="20"/>
      <c r="EZS143" s="20"/>
      <c r="EZT143" s="20"/>
      <c r="EZU143" s="20"/>
      <c r="EZV143" s="20"/>
      <c r="EZW143" s="20"/>
      <c r="EZX143" s="20"/>
      <c r="EZY143" s="20"/>
      <c r="EZZ143" s="20"/>
      <c r="FAA143" s="20"/>
      <c r="FAB143" s="20"/>
      <c r="FAC143" s="20"/>
      <c r="FAD143" s="20"/>
      <c r="FAE143" s="20"/>
      <c r="FAF143" s="20"/>
      <c r="FAG143" s="20"/>
      <c r="FAH143" s="20"/>
      <c r="FAI143" s="20"/>
      <c r="FAJ143" s="20"/>
      <c r="FAK143" s="20"/>
      <c r="FAL143" s="20"/>
      <c r="FAM143" s="20"/>
      <c r="FAN143" s="20"/>
      <c r="FAO143" s="20"/>
      <c r="FAP143" s="20"/>
      <c r="FAQ143" s="20"/>
      <c r="FAR143" s="20"/>
      <c r="FAS143" s="20"/>
      <c r="FAT143" s="20"/>
      <c r="FAU143" s="20"/>
      <c r="FAV143" s="20"/>
      <c r="FAW143" s="20"/>
      <c r="FAX143" s="20"/>
      <c r="FAY143" s="20"/>
      <c r="FAZ143" s="20"/>
      <c r="FBA143" s="20"/>
      <c r="FBB143" s="20"/>
      <c r="FBC143" s="20"/>
      <c r="FBD143" s="20"/>
      <c r="FBE143" s="20"/>
      <c r="FBF143" s="20"/>
      <c r="FBG143" s="20"/>
      <c r="FBH143" s="20"/>
      <c r="FBI143" s="20"/>
      <c r="FBJ143" s="20"/>
      <c r="FBK143" s="20"/>
      <c r="FBL143" s="20"/>
      <c r="FBM143" s="20"/>
      <c r="FBN143" s="20"/>
      <c r="FBO143" s="20"/>
      <c r="FBP143" s="20"/>
      <c r="FBQ143" s="20"/>
      <c r="FBR143" s="20"/>
      <c r="FBS143" s="20"/>
      <c r="FBT143" s="20"/>
      <c r="FBU143" s="20"/>
      <c r="FBV143" s="20"/>
      <c r="FBW143" s="20"/>
      <c r="FBX143" s="20"/>
      <c r="FBY143" s="20"/>
      <c r="FBZ143" s="20"/>
      <c r="FCA143" s="20"/>
      <c r="FCB143" s="20"/>
      <c r="FCC143" s="20"/>
      <c r="FCD143" s="20"/>
      <c r="FCE143" s="20"/>
      <c r="FCF143" s="20"/>
      <c r="FCG143" s="20"/>
      <c r="FCH143" s="20"/>
      <c r="FCI143" s="20"/>
      <c r="FCJ143" s="20"/>
      <c r="FCK143" s="20"/>
      <c r="FCL143" s="20"/>
      <c r="FCM143" s="20"/>
      <c r="FCN143" s="20"/>
      <c r="FCO143" s="20"/>
      <c r="FCP143" s="20"/>
      <c r="FCQ143" s="20"/>
      <c r="FCR143" s="20"/>
      <c r="FCS143" s="20"/>
      <c r="FCT143" s="20"/>
      <c r="FCU143" s="20"/>
      <c r="FCV143" s="20"/>
      <c r="FCW143" s="20"/>
      <c r="FCX143" s="20"/>
      <c r="FCY143" s="20"/>
      <c r="FCZ143" s="20"/>
      <c r="FDA143" s="20"/>
      <c r="FDB143" s="20"/>
      <c r="FDC143" s="20"/>
      <c r="FDD143" s="20"/>
      <c r="FDE143" s="20"/>
      <c r="FDF143" s="20"/>
      <c r="FDG143" s="20"/>
      <c r="FDH143" s="20"/>
      <c r="FDI143" s="20"/>
      <c r="FDJ143" s="20"/>
      <c r="FDK143" s="20"/>
      <c r="FDL143" s="20"/>
      <c r="FDM143" s="20"/>
      <c r="FDN143" s="20"/>
      <c r="FDO143" s="20"/>
      <c r="FDP143" s="20"/>
      <c r="FDQ143" s="20"/>
      <c r="FDR143" s="20"/>
      <c r="FDS143" s="20"/>
      <c r="FDT143" s="20"/>
      <c r="FDU143" s="20"/>
      <c r="FDV143" s="20"/>
      <c r="FDW143" s="20"/>
      <c r="FDX143" s="20"/>
      <c r="FDY143" s="20"/>
      <c r="FDZ143" s="20"/>
      <c r="FEA143" s="20"/>
      <c r="FEB143" s="20"/>
      <c r="FEC143" s="20"/>
      <c r="FED143" s="20"/>
      <c r="FEE143" s="20"/>
      <c r="FEF143" s="20"/>
      <c r="FEG143" s="20"/>
      <c r="FEH143" s="20"/>
      <c r="FEI143" s="20"/>
      <c r="FEJ143" s="20"/>
      <c r="FEK143" s="20"/>
      <c r="FEL143" s="20"/>
      <c r="FEM143" s="20"/>
      <c r="FEN143" s="20"/>
      <c r="FEO143" s="20"/>
      <c r="FEP143" s="20"/>
      <c r="FEQ143" s="20"/>
      <c r="FER143" s="20"/>
      <c r="FES143" s="20"/>
      <c r="FET143" s="20"/>
      <c r="FEU143" s="20"/>
      <c r="FEV143" s="20"/>
      <c r="FEW143" s="20"/>
      <c r="FEX143" s="20"/>
      <c r="FEY143" s="20"/>
      <c r="FEZ143" s="20"/>
      <c r="FFA143" s="20"/>
      <c r="FFB143" s="20"/>
      <c r="FFC143" s="20"/>
      <c r="FFD143" s="20"/>
      <c r="FFE143" s="20"/>
      <c r="FFF143" s="20"/>
      <c r="FFG143" s="20"/>
      <c r="FFH143" s="20"/>
      <c r="FFI143" s="20"/>
      <c r="FFJ143" s="20"/>
      <c r="FFK143" s="20"/>
      <c r="FFL143" s="20"/>
      <c r="FFM143" s="20"/>
      <c r="FFN143" s="20"/>
      <c r="FFO143" s="20"/>
      <c r="FFP143" s="20"/>
      <c r="FFQ143" s="20"/>
      <c r="FFR143" s="20"/>
      <c r="FFS143" s="20"/>
      <c r="FFT143" s="20"/>
      <c r="FFU143" s="20"/>
      <c r="FFV143" s="20"/>
      <c r="FFW143" s="20"/>
      <c r="FFX143" s="20"/>
      <c r="FFY143" s="20"/>
      <c r="FFZ143" s="20"/>
      <c r="FGA143" s="20"/>
      <c r="FGB143" s="20"/>
      <c r="FGC143" s="20"/>
      <c r="FGD143" s="20"/>
      <c r="FGE143" s="20"/>
      <c r="FGF143" s="20"/>
      <c r="FGG143" s="20"/>
      <c r="FGH143" s="20"/>
      <c r="FGI143" s="20"/>
      <c r="FGJ143" s="20"/>
      <c r="FGK143" s="20"/>
      <c r="FGL143" s="20"/>
      <c r="FGM143" s="20"/>
      <c r="FGN143" s="20"/>
      <c r="FGO143" s="20"/>
      <c r="FGP143" s="20"/>
      <c r="FGQ143" s="20"/>
      <c r="FGR143" s="20"/>
      <c r="FGS143" s="20"/>
      <c r="FGT143" s="20"/>
      <c r="FGU143" s="20"/>
      <c r="FGV143" s="20"/>
      <c r="FGW143" s="20"/>
      <c r="FGX143" s="20"/>
      <c r="FGY143" s="20"/>
      <c r="FGZ143" s="20"/>
      <c r="FHA143" s="20"/>
      <c r="FHB143" s="20"/>
      <c r="FHC143" s="20"/>
      <c r="FHD143" s="20"/>
      <c r="FHE143" s="20"/>
      <c r="FHF143" s="20"/>
      <c r="FHG143" s="20"/>
      <c r="FHH143" s="20"/>
      <c r="FHI143" s="20"/>
      <c r="FHJ143" s="20"/>
      <c r="FHK143" s="20"/>
      <c r="FHL143" s="20"/>
      <c r="FHM143" s="20"/>
      <c r="FHN143" s="20"/>
      <c r="FHO143" s="20"/>
      <c r="FHP143" s="20"/>
      <c r="FHQ143" s="20"/>
      <c r="FHR143" s="20"/>
      <c r="FHS143" s="20"/>
      <c r="FHT143" s="20"/>
      <c r="FHU143" s="20"/>
      <c r="FHV143" s="20"/>
      <c r="FHW143" s="20"/>
      <c r="FHX143" s="20"/>
      <c r="FHY143" s="20"/>
      <c r="FHZ143" s="20"/>
      <c r="FIA143" s="20"/>
      <c r="FIB143" s="20"/>
      <c r="FIC143" s="20"/>
      <c r="FID143" s="20"/>
      <c r="FIE143" s="20"/>
      <c r="FIF143" s="20"/>
      <c r="FIG143" s="20"/>
      <c r="FIH143" s="20"/>
      <c r="FII143" s="20"/>
      <c r="FIJ143" s="20"/>
      <c r="FIK143" s="20"/>
      <c r="FIL143" s="20"/>
      <c r="FIM143" s="21"/>
      <c r="FIN143" s="21"/>
      <c r="FIO143" s="21"/>
      <c r="FIP143" s="21"/>
      <c r="FIQ143" s="21"/>
      <c r="FIR143" s="21"/>
      <c r="FIS143" s="20"/>
      <c r="FIT143" s="20"/>
      <c r="FIU143" s="20"/>
      <c r="FIV143" s="20"/>
      <c r="FIW143" s="20"/>
      <c r="FIX143" s="20"/>
      <c r="FIY143" s="20"/>
      <c r="FIZ143" s="20"/>
      <c r="FJA143" s="20"/>
      <c r="FJB143" s="20"/>
      <c r="FJC143" s="20"/>
      <c r="FJD143" s="20"/>
      <c r="FJE143" s="20"/>
      <c r="FJF143" s="20"/>
      <c r="FJG143" s="20"/>
      <c r="FJH143" s="20"/>
      <c r="FJI143" s="20"/>
      <c r="FJJ143" s="20"/>
      <c r="FJK143" s="20"/>
      <c r="FJL143" s="20"/>
      <c r="FJM143" s="20"/>
      <c r="FJN143" s="20"/>
      <c r="FJO143" s="20"/>
      <c r="FJP143" s="20"/>
      <c r="FJQ143" s="20"/>
      <c r="FJR143" s="20"/>
      <c r="FJS143" s="20"/>
      <c r="FJT143" s="20"/>
      <c r="FJU143" s="20"/>
      <c r="FJV143" s="20"/>
      <c r="FJW143" s="20"/>
      <c r="FJX143" s="20"/>
      <c r="FJY143" s="20"/>
      <c r="FJZ143" s="20"/>
      <c r="FKA143" s="20"/>
      <c r="FKB143" s="20"/>
      <c r="FKC143" s="20"/>
      <c r="FKD143" s="20"/>
      <c r="FKE143" s="20"/>
      <c r="FKF143" s="20"/>
      <c r="FKG143" s="20"/>
      <c r="FKH143" s="20"/>
      <c r="FKI143" s="20"/>
      <c r="FKJ143" s="20"/>
      <c r="FKK143" s="20"/>
      <c r="FKL143" s="20"/>
      <c r="FKM143" s="20"/>
      <c r="FKN143" s="20"/>
      <c r="FKO143" s="20"/>
      <c r="FKP143" s="20"/>
      <c r="FKQ143" s="20"/>
      <c r="FKR143" s="20"/>
      <c r="FKS143" s="20"/>
      <c r="FKT143" s="20"/>
      <c r="FKU143" s="20"/>
      <c r="FKV143" s="20"/>
      <c r="FKW143" s="20"/>
      <c r="FKX143" s="20"/>
      <c r="FKY143" s="20"/>
      <c r="FKZ143" s="20"/>
      <c r="FLA143" s="20"/>
      <c r="FLB143" s="20"/>
      <c r="FLC143" s="20"/>
      <c r="FLD143" s="20"/>
      <c r="FLE143" s="20"/>
      <c r="FLF143" s="20"/>
      <c r="FLG143" s="20"/>
      <c r="FLH143" s="20"/>
      <c r="FLI143" s="20"/>
      <c r="FLJ143" s="20"/>
      <c r="FLK143" s="20"/>
      <c r="FLL143" s="20"/>
      <c r="FLM143" s="20"/>
      <c r="FLN143" s="20"/>
      <c r="FLO143" s="20"/>
      <c r="FLP143" s="20"/>
      <c r="FLQ143" s="20"/>
      <c r="FLR143" s="20"/>
      <c r="FLS143" s="20"/>
      <c r="FLT143" s="20"/>
      <c r="FLU143" s="20"/>
      <c r="FLV143" s="20"/>
      <c r="FLW143" s="20"/>
      <c r="FLX143" s="20"/>
      <c r="FLY143" s="20"/>
      <c r="FLZ143" s="20"/>
      <c r="FMA143" s="20"/>
      <c r="FMB143" s="20"/>
      <c r="FMC143" s="20"/>
      <c r="FMD143" s="20"/>
      <c r="FME143" s="20"/>
      <c r="FMF143" s="20"/>
      <c r="FMG143" s="20"/>
      <c r="FMH143" s="20"/>
      <c r="FMI143" s="20"/>
      <c r="FMJ143" s="20"/>
      <c r="FMK143" s="20"/>
      <c r="FML143" s="20"/>
      <c r="FMM143" s="20"/>
      <c r="FMN143" s="20"/>
      <c r="FMO143" s="20"/>
      <c r="FMP143" s="20"/>
      <c r="FMQ143" s="20"/>
      <c r="FMR143" s="20"/>
      <c r="FMS143" s="20"/>
      <c r="FMT143" s="20"/>
      <c r="FMU143" s="20"/>
      <c r="FMV143" s="20"/>
      <c r="FMW143" s="20"/>
      <c r="FMX143" s="20"/>
      <c r="FMY143" s="20"/>
      <c r="FMZ143" s="20"/>
      <c r="FNA143" s="20"/>
      <c r="FNB143" s="20"/>
      <c r="FNC143" s="20"/>
      <c r="FND143" s="20"/>
      <c r="FNE143" s="20"/>
      <c r="FNF143" s="20"/>
      <c r="FNG143" s="20"/>
      <c r="FNH143" s="20"/>
      <c r="FNI143" s="20"/>
      <c r="FNJ143" s="20"/>
      <c r="FNK143" s="20"/>
      <c r="FNL143" s="20"/>
      <c r="FNM143" s="20"/>
      <c r="FNN143" s="20"/>
      <c r="FNO143" s="20"/>
      <c r="FNP143" s="20"/>
      <c r="FNQ143" s="20"/>
      <c r="FNR143" s="20"/>
      <c r="FNS143" s="20"/>
      <c r="FNT143" s="20"/>
      <c r="FNU143" s="20"/>
      <c r="FNV143" s="20"/>
      <c r="FNW143" s="20"/>
      <c r="FNX143" s="20"/>
      <c r="FNY143" s="20"/>
      <c r="FNZ143" s="20"/>
      <c r="FOA143" s="20"/>
      <c r="FOB143" s="20"/>
      <c r="FOC143" s="20"/>
      <c r="FOD143" s="20"/>
      <c r="FOE143" s="20"/>
      <c r="FOF143" s="20"/>
      <c r="FOG143" s="20"/>
      <c r="FOH143" s="20"/>
      <c r="FOI143" s="20"/>
      <c r="FOJ143" s="20"/>
      <c r="FOK143" s="20"/>
      <c r="FOL143" s="20"/>
      <c r="FOM143" s="20"/>
      <c r="FON143" s="20"/>
      <c r="FOO143" s="20"/>
      <c r="FOP143" s="20"/>
      <c r="FOQ143" s="20"/>
      <c r="FOR143" s="20"/>
      <c r="FOS143" s="20"/>
      <c r="FOT143" s="20"/>
      <c r="FOU143" s="20"/>
      <c r="FOV143" s="20"/>
      <c r="FOW143" s="20"/>
      <c r="FOX143" s="20"/>
      <c r="FOY143" s="20"/>
      <c r="FOZ143" s="20"/>
      <c r="FPA143" s="20"/>
      <c r="FPB143" s="20"/>
      <c r="FPC143" s="20"/>
      <c r="FPD143" s="20"/>
      <c r="FPE143" s="20"/>
      <c r="FPF143" s="20"/>
      <c r="FPG143" s="20"/>
      <c r="FPH143" s="20"/>
      <c r="FPI143" s="20"/>
      <c r="FPJ143" s="20"/>
      <c r="FPK143" s="20"/>
      <c r="FPL143" s="20"/>
      <c r="FPM143" s="20"/>
      <c r="FPN143" s="20"/>
      <c r="FPO143" s="20"/>
      <c r="FPP143" s="20"/>
      <c r="FPQ143" s="20"/>
      <c r="FPR143" s="20"/>
      <c r="FPS143" s="20"/>
      <c r="FPT143" s="20"/>
      <c r="FPU143" s="20"/>
      <c r="FPV143" s="20"/>
      <c r="FPW143" s="20"/>
      <c r="FPX143" s="20"/>
      <c r="FPY143" s="20"/>
      <c r="FPZ143" s="20"/>
      <c r="FQA143" s="20"/>
      <c r="FQB143" s="20"/>
      <c r="FQC143" s="20"/>
      <c r="FQD143" s="20"/>
      <c r="FQE143" s="20"/>
      <c r="FQF143" s="20"/>
      <c r="FQG143" s="20"/>
      <c r="FQH143" s="20"/>
      <c r="FQI143" s="20"/>
      <c r="FQJ143" s="20"/>
      <c r="FQK143" s="20"/>
      <c r="FQL143" s="20"/>
      <c r="FQM143" s="20"/>
      <c r="FQN143" s="20"/>
      <c r="FQO143" s="20"/>
      <c r="FQP143" s="20"/>
      <c r="FQQ143" s="20"/>
      <c r="FQR143" s="20"/>
      <c r="FQS143" s="20"/>
      <c r="FQT143" s="20"/>
      <c r="FQU143" s="20"/>
      <c r="FQV143" s="20"/>
      <c r="FQW143" s="20"/>
      <c r="FQX143" s="20"/>
      <c r="FQY143" s="20"/>
      <c r="FQZ143" s="20"/>
      <c r="FRA143" s="20"/>
      <c r="FRB143" s="20"/>
      <c r="FRC143" s="20"/>
      <c r="FRD143" s="20"/>
      <c r="FRE143" s="20"/>
      <c r="FRF143" s="20"/>
      <c r="FRG143" s="20"/>
      <c r="FRH143" s="20"/>
      <c r="FRI143" s="20"/>
      <c r="FRJ143" s="20"/>
      <c r="FRK143" s="20"/>
      <c r="FRL143" s="20"/>
      <c r="FRM143" s="20"/>
      <c r="FRN143" s="20"/>
      <c r="FRO143" s="20"/>
      <c r="FRP143" s="20"/>
      <c r="FRQ143" s="20"/>
      <c r="FRR143" s="20"/>
      <c r="FRS143" s="20"/>
      <c r="FRT143" s="20"/>
      <c r="FRU143" s="20"/>
      <c r="FRV143" s="20"/>
      <c r="FRW143" s="20"/>
      <c r="FRX143" s="20"/>
      <c r="FRY143" s="20"/>
      <c r="FRZ143" s="20"/>
      <c r="FSA143" s="20"/>
      <c r="FSB143" s="20"/>
      <c r="FSC143" s="20"/>
      <c r="FSD143" s="20"/>
      <c r="FSE143" s="20"/>
      <c r="FSF143" s="20"/>
      <c r="FSG143" s="20"/>
      <c r="FSH143" s="20"/>
      <c r="FSI143" s="21"/>
      <c r="FSJ143" s="21"/>
      <c r="FSK143" s="21"/>
      <c r="FSL143" s="21"/>
      <c r="FSM143" s="21"/>
      <c r="FSN143" s="21"/>
      <c r="FSO143" s="20"/>
      <c r="FSP143" s="20"/>
      <c r="FSQ143" s="20"/>
      <c r="FSR143" s="20"/>
      <c r="FSS143" s="20"/>
      <c r="FST143" s="20"/>
      <c r="FSU143" s="20"/>
      <c r="FSV143" s="20"/>
      <c r="FSW143" s="20"/>
      <c r="FSX143" s="20"/>
      <c r="FSY143" s="20"/>
      <c r="FSZ143" s="20"/>
      <c r="FTA143" s="20"/>
      <c r="FTB143" s="20"/>
      <c r="FTC143" s="20"/>
      <c r="FTD143" s="20"/>
      <c r="FTE143" s="20"/>
      <c r="FTF143" s="20"/>
      <c r="FTG143" s="20"/>
      <c r="FTH143" s="20"/>
      <c r="FTI143" s="20"/>
      <c r="FTJ143" s="20"/>
      <c r="FTK143" s="20"/>
      <c r="FTL143" s="20"/>
      <c r="FTM143" s="20"/>
      <c r="FTN143" s="20"/>
      <c r="FTO143" s="20"/>
      <c r="FTP143" s="20"/>
      <c r="FTQ143" s="20"/>
      <c r="FTR143" s="20"/>
      <c r="FTS143" s="20"/>
      <c r="FTT143" s="20"/>
      <c r="FTU143" s="20"/>
      <c r="FTV143" s="20"/>
      <c r="FTW143" s="20"/>
      <c r="FTX143" s="20"/>
      <c r="FTY143" s="20"/>
      <c r="FTZ143" s="20"/>
      <c r="FUA143" s="20"/>
      <c r="FUB143" s="20"/>
      <c r="FUC143" s="20"/>
      <c r="FUD143" s="20"/>
      <c r="FUE143" s="20"/>
      <c r="FUF143" s="20"/>
      <c r="FUG143" s="20"/>
      <c r="FUH143" s="20"/>
      <c r="FUI143" s="20"/>
      <c r="FUJ143" s="20"/>
      <c r="FUK143" s="20"/>
      <c r="FUL143" s="20"/>
      <c r="FUM143" s="20"/>
      <c r="FUN143" s="20"/>
      <c r="FUO143" s="20"/>
      <c r="FUP143" s="20"/>
      <c r="FUQ143" s="20"/>
      <c r="FUR143" s="20"/>
      <c r="FUS143" s="20"/>
      <c r="FUT143" s="20"/>
      <c r="FUU143" s="20"/>
      <c r="FUV143" s="20"/>
      <c r="FUW143" s="20"/>
      <c r="FUX143" s="20"/>
      <c r="FUY143" s="20"/>
      <c r="FUZ143" s="20"/>
      <c r="FVA143" s="20"/>
      <c r="FVB143" s="20"/>
      <c r="FVC143" s="20"/>
      <c r="FVD143" s="20"/>
      <c r="FVE143" s="20"/>
      <c r="FVF143" s="20"/>
      <c r="FVG143" s="20"/>
      <c r="FVH143" s="20"/>
      <c r="FVI143" s="20"/>
      <c r="FVJ143" s="20"/>
      <c r="FVK143" s="20"/>
      <c r="FVL143" s="20"/>
      <c r="FVM143" s="20"/>
      <c r="FVN143" s="20"/>
      <c r="FVO143" s="20"/>
      <c r="FVP143" s="20"/>
      <c r="FVQ143" s="20"/>
      <c r="FVR143" s="20"/>
      <c r="FVS143" s="20"/>
      <c r="FVT143" s="20"/>
      <c r="FVU143" s="20"/>
      <c r="FVV143" s="20"/>
      <c r="FVW143" s="20"/>
      <c r="FVX143" s="20"/>
      <c r="FVY143" s="20"/>
      <c r="FVZ143" s="20"/>
      <c r="FWA143" s="20"/>
      <c r="FWB143" s="20"/>
      <c r="FWC143" s="20"/>
      <c r="FWD143" s="20"/>
      <c r="FWE143" s="20"/>
      <c r="FWF143" s="20"/>
      <c r="FWG143" s="20"/>
      <c r="FWH143" s="20"/>
      <c r="FWI143" s="20"/>
      <c r="FWJ143" s="20"/>
      <c r="FWK143" s="20"/>
      <c r="FWL143" s="20"/>
      <c r="FWM143" s="20"/>
      <c r="FWN143" s="20"/>
      <c r="FWO143" s="20"/>
      <c r="FWP143" s="20"/>
      <c r="FWQ143" s="20"/>
      <c r="FWR143" s="20"/>
      <c r="FWS143" s="20"/>
      <c r="FWT143" s="20"/>
      <c r="FWU143" s="20"/>
      <c r="FWV143" s="20"/>
      <c r="FWW143" s="20"/>
      <c r="FWX143" s="20"/>
      <c r="FWY143" s="20"/>
      <c r="FWZ143" s="20"/>
      <c r="FXA143" s="20"/>
      <c r="FXB143" s="20"/>
      <c r="FXC143" s="20"/>
      <c r="FXD143" s="20"/>
      <c r="FXE143" s="20"/>
      <c r="FXF143" s="20"/>
      <c r="FXG143" s="20"/>
      <c r="FXH143" s="20"/>
      <c r="FXI143" s="20"/>
      <c r="FXJ143" s="20"/>
      <c r="FXK143" s="20"/>
      <c r="FXL143" s="20"/>
      <c r="FXM143" s="20"/>
      <c r="FXN143" s="20"/>
      <c r="FXO143" s="20"/>
      <c r="FXP143" s="20"/>
      <c r="FXQ143" s="20"/>
      <c r="FXR143" s="20"/>
      <c r="FXS143" s="20"/>
      <c r="FXT143" s="20"/>
      <c r="FXU143" s="20"/>
      <c r="FXV143" s="20"/>
      <c r="FXW143" s="20"/>
      <c r="FXX143" s="20"/>
      <c r="FXY143" s="20"/>
      <c r="FXZ143" s="20"/>
      <c r="FYA143" s="20"/>
      <c r="FYB143" s="20"/>
      <c r="FYC143" s="20"/>
      <c r="FYD143" s="20"/>
      <c r="FYE143" s="20"/>
      <c r="FYF143" s="20"/>
      <c r="FYG143" s="20"/>
      <c r="FYH143" s="20"/>
      <c r="FYI143" s="20"/>
      <c r="FYJ143" s="20"/>
      <c r="FYK143" s="20"/>
      <c r="FYL143" s="20"/>
      <c r="FYM143" s="20"/>
      <c r="FYN143" s="20"/>
      <c r="FYO143" s="20"/>
      <c r="FYP143" s="20"/>
      <c r="FYQ143" s="20"/>
      <c r="FYR143" s="20"/>
      <c r="FYS143" s="20"/>
      <c r="FYT143" s="20"/>
      <c r="FYU143" s="20"/>
      <c r="FYV143" s="20"/>
      <c r="FYW143" s="20"/>
      <c r="FYX143" s="20"/>
      <c r="FYY143" s="20"/>
      <c r="FYZ143" s="20"/>
      <c r="FZA143" s="20"/>
      <c r="FZB143" s="20"/>
      <c r="FZC143" s="20"/>
      <c r="FZD143" s="20"/>
      <c r="FZE143" s="20"/>
      <c r="FZF143" s="20"/>
      <c r="FZG143" s="20"/>
      <c r="FZH143" s="20"/>
      <c r="FZI143" s="20"/>
      <c r="FZJ143" s="20"/>
      <c r="FZK143" s="20"/>
      <c r="FZL143" s="20"/>
      <c r="FZM143" s="20"/>
      <c r="FZN143" s="20"/>
      <c r="FZO143" s="20"/>
      <c r="FZP143" s="20"/>
      <c r="FZQ143" s="20"/>
      <c r="FZR143" s="20"/>
      <c r="FZS143" s="20"/>
      <c r="FZT143" s="20"/>
      <c r="FZU143" s="20"/>
      <c r="FZV143" s="20"/>
      <c r="FZW143" s="20"/>
      <c r="FZX143" s="20"/>
      <c r="FZY143" s="20"/>
      <c r="FZZ143" s="20"/>
      <c r="GAA143" s="20"/>
      <c r="GAB143" s="20"/>
      <c r="GAC143" s="20"/>
      <c r="GAD143" s="20"/>
      <c r="GAE143" s="20"/>
      <c r="GAF143" s="20"/>
      <c r="GAG143" s="20"/>
      <c r="GAH143" s="20"/>
      <c r="GAI143" s="20"/>
      <c r="GAJ143" s="20"/>
      <c r="GAK143" s="20"/>
      <c r="GAL143" s="20"/>
      <c r="GAM143" s="20"/>
      <c r="GAN143" s="20"/>
      <c r="GAO143" s="20"/>
      <c r="GAP143" s="20"/>
      <c r="GAQ143" s="20"/>
      <c r="GAR143" s="20"/>
      <c r="GAS143" s="20"/>
      <c r="GAT143" s="20"/>
      <c r="GAU143" s="20"/>
      <c r="GAV143" s="20"/>
      <c r="GAW143" s="20"/>
      <c r="GAX143" s="20"/>
      <c r="GAY143" s="20"/>
      <c r="GAZ143" s="20"/>
      <c r="GBA143" s="20"/>
      <c r="GBB143" s="20"/>
      <c r="GBC143" s="20"/>
      <c r="GBD143" s="20"/>
      <c r="GBE143" s="20"/>
      <c r="GBF143" s="20"/>
      <c r="GBG143" s="20"/>
      <c r="GBH143" s="20"/>
      <c r="GBI143" s="20"/>
      <c r="GBJ143" s="20"/>
      <c r="GBK143" s="20"/>
      <c r="GBL143" s="20"/>
      <c r="GBM143" s="20"/>
      <c r="GBN143" s="20"/>
      <c r="GBO143" s="20"/>
      <c r="GBP143" s="20"/>
      <c r="GBQ143" s="20"/>
      <c r="GBR143" s="20"/>
      <c r="GBS143" s="20"/>
      <c r="GBT143" s="20"/>
      <c r="GBU143" s="20"/>
      <c r="GBV143" s="20"/>
      <c r="GBW143" s="20"/>
      <c r="GBX143" s="20"/>
      <c r="GBY143" s="20"/>
      <c r="GBZ143" s="20"/>
      <c r="GCA143" s="20"/>
      <c r="GCB143" s="20"/>
      <c r="GCC143" s="20"/>
      <c r="GCD143" s="20"/>
      <c r="GCE143" s="21"/>
      <c r="GCF143" s="21"/>
      <c r="GCG143" s="21"/>
      <c r="GCH143" s="21"/>
      <c r="GCI143" s="21"/>
      <c r="GCJ143" s="21"/>
      <c r="GCK143" s="20"/>
      <c r="GCL143" s="20"/>
      <c r="GCM143" s="20"/>
      <c r="GCN143" s="20"/>
      <c r="GCO143" s="20"/>
      <c r="GCP143" s="20"/>
      <c r="GCQ143" s="20"/>
      <c r="GCR143" s="20"/>
      <c r="GCS143" s="20"/>
      <c r="GCT143" s="20"/>
      <c r="GCU143" s="20"/>
      <c r="GCV143" s="20"/>
      <c r="GCW143" s="20"/>
      <c r="GCX143" s="20"/>
      <c r="GCY143" s="20"/>
      <c r="GCZ143" s="20"/>
      <c r="GDA143" s="20"/>
      <c r="GDB143" s="20"/>
      <c r="GDC143" s="20"/>
      <c r="GDD143" s="20"/>
      <c r="GDE143" s="20"/>
      <c r="GDF143" s="20"/>
      <c r="GDG143" s="20"/>
      <c r="GDH143" s="20"/>
      <c r="GDI143" s="20"/>
      <c r="GDJ143" s="20"/>
      <c r="GDK143" s="20"/>
      <c r="GDL143" s="20"/>
      <c r="GDM143" s="20"/>
      <c r="GDN143" s="20"/>
      <c r="GDO143" s="20"/>
      <c r="GDP143" s="20"/>
      <c r="GDQ143" s="20"/>
      <c r="GDR143" s="20"/>
      <c r="GDS143" s="20"/>
      <c r="GDT143" s="20"/>
      <c r="GDU143" s="20"/>
      <c r="GDV143" s="20"/>
      <c r="GDW143" s="20"/>
      <c r="GDX143" s="20"/>
      <c r="GDY143" s="20"/>
      <c r="GDZ143" s="20"/>
      <c r="GEA143" s="20"/>
      <c r="GEB143" s="20"/>
      <c r="GEC143" s="20"/>
      <c r="GED143" s="20"/>
      <c r="GEE143" s="20"/>
      <c r="GEF143" s="20"/>
      <c r="GEG143" s="20"/>
      <c r="GEH143" s="20"/>
      <c r="GEI143" s="20"/>
      <c r="GEJ143" s="20"/>
      <c r="GEK143" s="20"/>
      <c r="GEL143" s="20"/>
      <c r="GEM143" s="20"/>
      <c r="GEN143" s="20"/>
      <c r="GEO143" s="20"/>
      <c r="GEP143" s="20"/>
      <c r="GEQ143" s="20"/>
      <c r="GER143" s="20"/>
      <c r="GES143" s="20"/>
      <c r="GET143" s="20"/>
      <c r="GEU143" s="20"/>
      <c r="GEV143" s="20"/>
      <c r="GEW143" s="20"/>
      <c r="GEX143" s="20"/>
      <c r="GEY143" s="20"/>
      <c r="GEZ143" s="20"/>
      <c r="GFA143" s="20"/>
      <c r="GFB143" s="20"/>
      <c r="GFC143" s="20"/>
      <c r="GFD143" s="20"/>
      <c r="GFE143" s="20"/>
      <c r="GFF143" s="20"/>
      <c r="GFG143" s="20"/>
      <c r="GFH143" s="20"/>
      <c r="GFI143" s="20"/>
      <c r="GFJ143" s="20"/>
      <c r="GFK143" s="20"/>
      <c r="GFL143" s="20"/>
      <c r="GFM143" s="20"/>
      <c r="GFN143" s="20"/>
      <c r="GFO143" s="20"/>
      <c r="GFP143" s="20"/>
      <c r="GFQ143" s="20"/>
      <c r="GFR143" s="20"/>
      <c r="GFS143" s="20"/>
      <c r="GFT143" s="20"/>
      <c r="GFU143" s="20"/>
      <c r="GFV143" s="20"/>
      <c r="GFW143" s="20"/>
      <c r="GFX143" s="20"/>
      <c r="GFY143" s="20"/>
      <c r="GFZ143" s="20"/>
      <c r="GGA143" s="20"/>
      <c r="GGB143" s="20"/>
      <c r="GGC143" s="20"/>
      <c r="GGD143" s="20"/>
      <c r="GGE143" s="20"/>
      <c r="GGF143" s="20"/>
      <c r="GGG143" s="20"/>
      <c r="GGH143" s="20"/>
      <c r="GGI143" s="20"/>
      <c r="GGJ143" s="20"/>
      <c r="GGK143" s="20"/>
      <c r="GGL143" s="20"/>
      <c r="GGM143" s="20"/>
      <c r="GGN143" s="20"/>
      <c r="GGO143" s="20"/>
      <c r="GGP143" s="20"/>
      <c r="GGQ143" s="20"/>
      <c r="GGR143" s="20"/>
      <c r="GGS143" s="20"/>
      <c r="GGT143" s="20"/>
      <c r="GGU143" s="20"/>
      <c r="GGV143" s="20"/>
      <c r="GGW143" s="20"/>
      <c r="GGX143" s="20"/>
      <c r="GGY143" s="20"/>
      <c r="GGZ143" s="20"/>
      <c r="GHA143" s="20"/>
      <c r="GHB143" s="20"/>
      <c r="GHC143" s="20"/>
      <c r="GHD143" s="20"/>
      <c r="GHE143" s="20"/>
      <c r="GHF143" s="20"/>
      <c r="GHG143" s="20"/>
      <c r="GHH143" s="20"/>
      <c r="GHI143" s="20"/>
      <c r="GHJ143" s="20"/>
      <c r="GHK143" s="20"/>
      <c r="GHL143" s="20"/>
      <c r="GHM143" s="20"/>
      <c r="GHN143" s="20"/>
      <c r="GHO143" s="20"/>
      <c r="GHP143" s="20"/>
      <c r="GHQ143" s="20"/>
      <c r="GHR143" s="20"/>
      <c r="GHS143" s="20"/>
      <c r="GHT143" s="20"/>
      <c r="GHU143" s="20"/>
      <c r="GHV143" s="20"/>
      <c r="GHW143" s="20"/>
      <c r="GHX143" s="20"/>
      <c r="GHY143" s="20"/>
      <c r="GHZ143" s="20"/>
      <c r="GIA143" s="20"/>
      <c r="GIB143" s="20"/>
      <c r="GIC143" s="20"/>
      <c r="GID143" s="20"/>
      <c r="GIE143" s="20"/>
      <c r="GIF143" s="20"/>
      <c r="GIG143" s="20"/>
      <c r="GIH143" s="20"/>
      <c r="GII143" s="20"/>
      <c r="GIJ143" s="20"/>
      <c r="GIK143" s="20"/>
      <c r="GIL143" s="20"/>
      <c r="GIM143" s="20"/>
      <c r="GIN143" s="20"/>
      <c r="GIO143" s="20"/>
      <c r="GIP143" s="20"/>
      <c r="GIQ143" s="20"/>
      <c r="GIR143" s="20"/>
      <c r="GIS143" s="20"/>
      <c r="GIT143" s="20"/>
      <c r="GIU143" s="20"/>
      <c r="GIV143" s="20"/>
      <c r="GIW143" s="20"/>
      <c r="GIX143" s="20"/>
      <c r="GIY143" s="20"/>
      <c r="GIZ143" s="20"/>
      <c r="GJA143" s="20"/>
      <c r="GJB143" s="20"/>
      <c r="GJC143" s="20"/>
      <c r="GJD143" s="20"/>
      <c r="GJE143" s="20"/>
      <c r="GJF143" s="20"/>
      <c r="GJG143" s="20"/>
      <c r="GJH143" s="20"/>
      <c r="GJI143" s="20"/>
      <c r="GJJ143" s="20"/>
      <c r="GJK143" s="20"/>
      <c r="GJL143" s="20"/>
      <c r="GJM143" s="20"/>
      <c r="GJN143" s="20"/>
      <c r="GJO143" s="20"/>
      <c r="GJP143" s="20"/>
      <c r="GJQ143" s="20"/>
      <c r="GJR143" s="20"/>
      <c r="GJS143" s="20"/>
      <c r="GJT143" s="20"/>
      <c r="GJU143" s="20"/>
      <c r="GJV143" s="20"/>
      <c r="GJW143" s="20"/>
      <c r="GJX143" s="20"/>
      <c r="GJY143" s="20"/>
      <c r="GJZ143" s="20"/>
      <c r="GKA143" s="20"/>
      <c r="GKB143" s="20"/>
      <c r="GKC143" s="20"/>
      <c r="GKD143" s="20"/>
      <c r="GKE143" s="20"/>
      <c r="GKF143" s="20"/>
      <c r="GKG143" s="20"/>
      <c r="GKH143" s="20"/>
      <c r="GKI143" s="20"/>
      <c r="GKJ143" s="20"/>
      <c r="GKK143" s="20"/>
      <c r="GKL143" s="20"/>
      <c r="GKM143" s="20"/>
      <c r="GKN143" s="20"/>
      <c r="GKO143" s="20"/>
      <c r="GKP143" s="20"/>
      <c r="GKQ143" s="20"/>
      <c r="GKR143" s="20"/>
      <c r="GKS143" s="20"/>
      <c r="GKT143" s="20"/>
      <c r="GKU143" s="20"/>
      <c r="GKV143" s="20"/>
      <c r="GKW143" s="20"/>
      <c r="GKX143" s="20"/>
      <c r="GKY143" s="20"/>
      <c r="GKZ143" s="20"/>
      <c r="GLA143" s="20"/>
      <c r="GLB143" s="20"/>
      <c r="GLC143" s="20"/>
      <c r="GLD143" s="20"/>
      <c r="GLE143" s="20"/>
      <c r="GLF143" s="20"/>
      <c r="GLG143" s="20"/>
      <c r="GLH143" s="20"/>
      <c r="GLI143" s="20"/>
      <c r="GLJ143" s="20"/>
      <c r="GLK143" s="20"/>
      <c r="GLL143" s="20"/>
      <c r="GLM143" s="20"/>
      <c r="GLN143" s="20"/>
      <c r="GLO143" s="20"/>
      <c r="GLP143" s="20"/>
      <c r="GLQ143" s="20"/>
      <c r="GLR143" s="20"/>
      <c r="GLS143" s="20"/>
      <c r="GLT143" s="20"/>
      <c r="GLU143" s="20"/>
      <c r="GLV143" s="20"/>
      <c r="GLW143" s="20"/>
      <c r="GLX143" s="20"/>
      <c r="GLY143" s="20"/>
      <c r="GLZ143" s="20"/>
      <c r="GMA143" s="21"/>
      <c r="GMB143" s="21"/>
      <c r="GMC143" s="21"/>
      <c r="GMD143" s="21"/>
      <c r="GME143" s="21"/>
      <c r="GMF143" s="21"/>
      <c r="GMG143" s="20"/>
      <c r="GMH143" s="20"/>
      <c r="GMI143" s="20"/>
      <c r="GMJ143" s="20"/>
      <c r="GMK143" s="20"/>
      <c r="GML143" s="20"/>
      <c r="GMM143" s="20"/>
      <c r="GMN143" s="20"/>
      <c r="GMO143" s="20"/>
      <c r="GMP143" s="20"/>
      <c r="GMQ143" s="20"/>
      <c r="GMR143" s="20"/>
      <c r="GMS143" s="20"/>
      <c r="GMT143" s="20"/>
      <c r="GMU143" s="20"/>
      <c r="GMV143" s="20"/>
      <c r="GMW143" s="20"/>
      <c r="GMX143" s="20"/>
      <c r="GMY143" s="20"/>
      <c r="GMZ143" s="20"/>
      <c r="GNA143" s="20"/>
      <c r="GNB143" s="20"/>
      <c r="GNC143" s="20"/>
      <c r="GND143" s="20"/>
      <c r="GNE143" s="20"/>
      <c r="GNF143" s="20"/>
      <c r="GNG143" s="20"/>
      <c r="GNH143" s="20"/>
      <c r="GNI143" s="20"/>
      <c r="GNJ143" s="20"/>
      <c r="GNK143" s="20"/>
      <c r="GNL143" s="20"/>
      <c r="GNM143" s="20"/>
      <c r="GNN143" s="20"/>
      <c r="GNO143" s="20"/>
      <c r="GNP143" s="20"/>
      <c r="GNQ143" s="20"/>
      <c r="GNR143" s="20"/>
      <c r="GNS143" s="20"/>
      <c r="GNT143" s="20"/>
      <c r="GNU143" s="20"/>
      <c r="GNV143" s="20"/>
      <c r="GNW143" s="20"/>
      <c r="GNX143" s="20"/>
      <c r="GNY143" s="20"/>
      <c r="GNZ143" s="20"/>
      <c r="GOA143" s="20"/>
      <c r="GOB143" s="20"/>
      <c r="GOC143" s="20"/>
      <c r="GOD143" s="20"/>
      <c r="GOE143" s="20"/>
      <c r="GOF143" s="20"/>
      <c r="GOG143" s="20"/>
      <c r="GOH143" s="20"/>
      <c r="GOI143" s="20"/>
      <c r="GOJ143" s="20"/>
      <c r="GOK143" s="20"/>
      <c r="GOL143" s="20"/>
      <c r="GOM143" s="20"/>
      <c r="GON143" s="20"/>
      <c r="GOO143" s="20"/>
      <c r="GOP143" s="20"/>
      <c r="GOQ143" s="20"/>
      <c r="GOR143" s="20"/>
      <c r="GOS143" s="20"/>
      <c r="GOT143" s="20"/>
      <c r="GOU143" s="20"/>
      <c r="GOV143" s="20"/>
      <c r="GOW143" s="20"/>
      <c r="GOX143" s="20"/>
      <c r="GOY143" s="20"/>
      <c r="GOZ143" s="20"/>
      <c r="GPA143" s="20"/>
      <c r="GPB143" s="20"/>
      <c r="GPC143" s="20"/>
      <c r="GPD143" s="20"/>
      <c r="GPE143" s="20"/>
      <c r="GPF143" s="20"/>
      <c r="GPG143" s="20"/>
      <c r="GPH143" s="20"/>
      <c r="GPI143" s="20"/>
      <c r="GPJ143" s="20"/>
      <c r="GPK143" s="20"/>
      <c r="GPL143" s="20"/>
      <c r="GPM143" s="20"/>
      <c r="GPN143" s="20"/>
      <c r="GPO143" s="20"/>
      <c r="GPP143" s="20"/>
      <c r="GPQ143" s="20"/>
      <c r="GPR143" s="20"/>
      <c r="GPS143" s="20"/>
      <c r="GPT143" s="20"/>
      <c r="GPU143" s="20"/>
      <c r="GPV143" s="20"/>
      <c r="GPW143" s="20"/>
      <c r="GPX143" s="20"/>
      <c r="GPY143" s="20"/>
      <c r="GPZ143" s="20"/>
      <c r="GQA143" s="20"/>
      <c r="GQB143" s="20"/>
      <c r="GQC143" s="20"/>
      <c r="GQD143" s="20"/>
      <c r="GQE143" s="20"/>
      <c r="GQF143" s="20"/>
      <c r="GQG143" s="20"/>
      <c r="GQH143" s="20"/>
      <c r="GQI143" s="20"/>
      <c r="GQJ143" s="20"/>
      <c r="GQK143" s="20"/>
      <c r="GQL143" s="20"/>
      <c r="GQM143" s="20"/>
      <c r="GQN143" s="20"/>
      <c r="GQO143" s="20"/>
      <c r="GQP143" s="20"/>
      <c r="GQQ143" s="20"/>
      <c r="GQR143" s="20"/>
      <c r="GQS143" s="20"/>
      <c r="GQT143" s="20"/>
      <c r="GQU143" s="20"/>
      <c r="GQV143" s="20"/>
      <c r="GQW143" s="20"/>
      <c r="GQX143" s="20"/>
      <c r="GQY143" s="20"/>
      <c r="GQZ143" s="20"/>
      <c r="GRA143" s="20"/>
      <c r="GRB143" s="20"/>
      <c r="GRC143" s="20"/>
      <c r="GRD143" s="20"/>
      <c r="GRE143" s="20"/>
      <c r="GRF143" s="20"/>
      <c r="GRG143" s="20"/>
      <c r="GRH143" s="20"/>
      <c r="GRI143" s="20"/>
      <c r="GRJ143" s="20"/>
      <c r="GRK143" s="20"/>
      <c r="GRL143" s="20"/>
      <c r="GRM143" s="20"/>
      <c r="GRN143" s="20"/>
      <c r="GRO143" s="20"/>
      <c r="GRP143" s="20"/>
      <c r="GRQ143" s="20"/>
      <c r="GRR143" s="20"/>
      <c r="GRS143" s="20"/>
      <c r="GRT143" s="20"/>
      <c r="GRU143" s="20"/>
      <c r="GRV143" s="20"/>
      <c r="GRW143" s="20"/>
      <c r="GRX143" s="20"/>
      <c r="GRY143" s="20"/>
      <c r="GRZ143" s="20"/>
      <c r="GSA143" s="20"/>
      <c r="GSB143" s="20"/>
      <c r="GSC143" s="20"/>
      <c r="GSD143" s="20"/>
      <c r="GSE143" s="20"/>
      <c r="GSF143" s="20"/>
      <c r="GSG143" s="20"/>
      <c r="GSH143" s="20"/>
      <c r="GSI143" s="20"/>
      <c r="GSJ143" s="20"/>
      <c r="GSK143" s="20"/>
      <c r="GSL143" s="20"/>
      <c r="GSM143" s="20"/>
      <c r="GSN143" s="20"/>
      <c r="GSO143" s="20"/>
      <c r="GSP143" s="20"/>
      <c r="GSQ143" s="20"/>
      <c r="GSR143" s="20"/>
      <c r="GSS143" s="20"/>
      <c r="GST143" s="20"/>
      <c r="GSU143" s="20"/>
      <c r="GSV143" s="20"/>
      <c r="GSW143" s="20"/>
      <c r="GSX143" s="20"/>
      <c r="GSY143" s="20"/>
      <c r="GSZ143" s="20"/>
      <c r="GTA143" s="20"/>
      <c r="GTB143" s="20"/>
      <c r="GTC143" s="20"/>
      <c r="GTD143" s="20"/>
      <c r="GTE143" s="20"/>
      <c r="GTF143" s="20"/>
      <c r="GTG143" s="20"/>
      <c r="GTH143" s="20"/>
      <c r="GTI143" s="20"/>
      <c r="GTJ143" s="20"/>
      <c r="GTK143" s="20"/>
      <c r="GTL143" s="20"/>
      <c r="GTM143" s="20"/>
      <c r="GTN143" s="20"/>
      <c r="GTO143" s="20"/>
      <c r="GTP143" s="20"/>
      <c r="GTQ143" s="20"/>
      <c r="GTR143" s="20"/>
      <c r="GTS143" s="20"/>
      <c r="GTT143" s="20"/>
      <c r="GTU143" s="20"/>
      <c r="GTV143" s="20"/>
      <c r="GTW143" s="20"/>
      <c r="GTX143" s="20"/>
      <c r="GTY143" s="20"/>
      <c r="GTZ143" s="20"/>
      <c r="GUA143" s="20"/>
      <c r="GUB143" s="20"/>
      <c r="GUC143" s="20"/>
      <c r="GUD143" s="20"/>
      <c r="GUE143" s="20"/>
      <c r="GUF143" s="20"/>
      <c r="GUG143" s="20"/>
      <c r="GUH143" s="20"/>
      <c r="GUI143" s="20"/>
      <c r="GUJ143" s="20"/>
      <c r="GUK143" s="20"/>
      <c r="GUL143" s="20"/>
      <c r="GUM143" s="20"/>
      <c r="GUN143" s="20"/>
      <c r="GUO143" s="20"/>
      <c r="GUP143" s="20"/>
      <c r="GUQ143" s="20"/>
      <c r="GUR143" s="20"/>
      <c r="GUS143" s="20"/>
      <c r="GUT143" s="20"/>
      <c r="GUU143" s="20"/>
      <c r="GUV143" s="20"/>
      <c r="GUW143" s="20"/>
      <c r="GUX143" s="20"/>
      <c r="GUY143" s="20"/>
      <c r="GUZ143" s="20"/>
      <c r="GVA143" s="20"/>
      <c r="GVB143" s="20"/>
      <c r="GVC143" s="20"/>
      <c r="GVD143" s="20"/>
      <c r="GVE143" s="20"/>
      <c r="GVF143" s="20"/>
      <c r="GVG143" s="20"/>
      <c r="GVH143" s="20"/>
      <c r="GVI143" s="20"/>
      <c r="GVJ143" s="20"/>
      <c r="GVK143" s="20"/>
      <c r="GVL143" s="20"/>
      <c r="GVM143" s="20"/>
      <c r="GVN143" s="20"/>
      <c r="GVO143" s="20"/>
      <c r="GVP143" s="20"/>
      <c r="GVQ143" s="20"/>
      <c r="GVR143" s="20"/>
      <c r="GVS143" s="20"/>
      <c r="GVT143" s="20"/>
      <c r="GVU143" s="20"/>
      <c r="GVV143" s="20"/>
      <c r="GVW143" s="21"/>
      <c r="GVX143" s="21"/>
      <c r="GVY143" s="21"/>
      <c r="GVZ143" s="21"/>
      <c r="GWA143" s="21"/>
      <c r="GWB143" s="21"/>
      <c r="GWC143" s="20"/>
      <c r="GWD143" s="20"/>
      <c r="GWE143" s="20"/>
      <c r="GWF143" s="20"/>
      <c r="GWG143" s="20"/>
      <c r="GWH143" s="20"/>
      <c r="GWI143" s="20"/>
      <c r="GWJ143" s="20"/>
      <c r="GWK143" s="20"/>
      <c r="GWL143" s="20"/>
      <c r="GWM143" s="20"/>
      <c r="GWN143" s="20"/>
      <c r="GWO143" s="20"/>
      <c r="GWP143" s="20"/>
      <c r="GWQ143" s="20"/>
      <c r="GWR143" s="20"/>
      <c r="GWS143" s="20"/>
      <c r="GWT143" s="20"/>
      <c r="GWU143" s="20"/>
      <c r="GWV143" s="20"/>
      <c r="GWW143" s="20"/>
      <c r="GWX143" s="20"/>
      <c r="GWY143" s="20"/>
      <c r="GWZ143" s="20"/>
      <c r="GXA143" s="20"/>
      <c r="GXB143" s="20"/>
      <c r="GXC143" s="20"/>
      <c r="GXD143" s="20"/>
      <c r="GXE143" s="20"/>
      <c r="GXF143" s="20"/>
      <c r="GXG143" s="20"/>
      <c r="GXH143" s="20"/>
      <c r="GXI143" s="20"/>
      <c r="GXJ143" s="20"/>
      <c r="GXK143" s="20"/>
      <c r="GXL143" s="20"/>
      <c r="GXM143" s="20"/>
      <c r="GXN143" s="20"/>
      <c r="GXO143" s="20"/>
      <c r="GXP143" s="20"/>
      <c r="GXQ143" s="20"/>
      <c r="GXR143" s="20"/>
      <c r="GXS143" s="20"/>
      <c r="GXT143" s="20"/>
      <c r="GXU143" s="20"/>
      <c r="GXV143" s="20"/>
      <c r="GXW143" s="20"/>
      <c r="GXX143" s="20"/>
      <c r="GXY143" s="20"/>
      <c r="GXZ143" s="20"/>
      <c r="GYA143" s="20"/>
      <c r="GYB143" s="20"/>
      <c r="GYC143" s="20"/>
      <c r="GYD143" s="20"/>
      <c r="GYE143" s="20"/>
      <c r="GYF143" s="20"/>
      <c r="GYG143" s="20"/>
      <c r="GYH143" s="20"/>
      <c r="GYI143" s="20"/>
      <c r="GYJ143" s="20"/>
      <c r="GYK143" s="20"/>
      <c r="GYL143" s="20"/>
      <c r="GYM143" s="20"/>
      <c r="GYN143" s="20"/>
      <c r="GYO143" s="20"/>
      <c r="GYP143" s="20"/>
      <c r="GYQ143" s="20"/>
      <c r="GYR143" s="20"/>
      <c r="GYS143" s="20"/>
      <c r="GYT143" s="20"/>
      <c r="GYU143" s="20"/>
      <c r="GYV143" s="20"/>
      <c r="GYW143" s="20"/>
      <c r="GYX143" s="20"/>
      <c r="GYY143" s="20"/>
      <c r="GYZ143" s="20"/>
      <c r="GZA143" s="20"/>
      <c r="GZB143" s="20"/>
      <c r="GZC143" s="20"/>
      <c r="GZD143" s="20"/>
      <c r="GZE143" s="20"/>
      <c r="GZF143" s="20"/>
      <c r="GZG143" s="20"/>
      <c r="GZH143" s="20"/>
      <c r="GZI143" s="20"/>
      <c r="GZJ143" s="20"/>
      <c r="GZK143" s="20"/>
      <c r="GZL143" s="20"/>
      <c r="GZM143" s="20"/>
      <c r="GZN143" s="20"/>
      <c r="GZO143" s="20"/>
      <c r="GZP143" s="20"/>
      <c r="GZQ143" s="20"/>
      <c r="GZR143" s="20"/>
      <c r="GZS143" s="20"/>
      <c r="GZT143" s="20"/>
      <c r="GZU143" s="20"/>
      <c r="GZV143" s="20"/>
      <c r="GZW143" s="20"/>
      <c r="GZX143" s="20"/>
      <c r="GZY143" s="20"/>
      <c r="GZZ143" s="20"/>
      <c r="HAA143" s="20"/>
      <c r="HAB143" s="20"/>
      <c r="HAC143" s="20"/>
      <c r="HAD143" s="20"/>
      <c r="HAE143" s="20"/>
      <c r="HAF143" s="20"/>
      <c r="HAG143" s="20"/>
      <c r="HAH143" s="20"/>
      <c r="HAI143" s="20"/>
      <c r="HAJ143" s="20"/>
      <c r="HAK143" s="20"/>
      <c r="HAL143" s="20"/>
      <c r="HAM143" s="20"/>
      <c r="HAN143" s="20"/>
      <c r="HAO143" s="20"/>
      <c r="HAP143" s="20"/>
      <c r="HAQ143" s="20"/>
      <c r="HAR143" s="20"/>
      <c r="HAS143" s="20"/>
      <c r="HAT143" s="20"/>
      <c r="HAU143" s="20"/>
      <c r="HAV143" s="20"/>
      <c r="HAW143" s="20"/>
      <c r="HAX143" s="20"/>
      <c r="HAY143" s="20"/>
      <c r="HAZ143" s="20"/>
      <c r="HBA143" s="20"/>
      <c r="HBB143" s="20"/>
      <c r="HBC143" s="20"/>
      <c r="HBD143" s="20"/>
      <c r="HBE143" s="20"/>
      <c r="HBF143" s="20"/>
      <c r="HBG143" s="20"/>
      <c r="HBH143" s="20"/>
      <c r="HBI143" s="20"/>
      <c r="HBJ143" s="20"/>
      <c r="HBK143" s="20"/>
      <c r="HBL143" s="20"/>
      <c r="HBM143" s="20"/>
      <c r="HBN143" s="20"/>
      <c r="HBO143" s="20"/>
      <c r="HBP143" s="20"/>
      <c r="HBQ143" s="20"/>
      <c r="HBR143" s="20"/>
      <c r="HBS143" s="20"/>
      <c r="HBT143" s="20"/>
      <c r="HBU143" s="20"/>
      <c r="HBV143" s="20"/>
      <c r="HBW143" s="20"/>
      <c r="HBX143" s="20"/>
      <c r="HBY143" s="20"/>
      <c r="HBZ143" s="20"/>
      <c r="HCA143" s="20"/>
      <c r="HCB143" s="20"/>
      <c r="HCC143" s="20"/>
      <c r="HCD143" s="20"/>
      <c r="HCE143" s="20"/>
      <c r="HCF143" s="20"/>
      <c r="HCG143" s="20"/>
      <c r="HCH143" s="20"/>
      <c r="HCI143" s="20"/>
      <c r="HCJ143" s="20"/>
      <c r="HCK143" s="20"/>
      <c r="HCL143" s="20"/>
      <c r="HCM143" s="20"/>
      <c r="HCN143" s="20"/>
      <c r="HCO143" s="20"/>
      <c r="HCP143" s="20"/>
      <c r="HCQ143" s="20"/>
      <c r="HCR143" s="20"/>
      <c r="HCS143" s="20"/>
      <c r="HCT143" s="20"/>
      <c r="HCU143" s="20"/>
      <c r="HCV143" s="20"/>
      <c r="HCW143" s="20"/>
      <c r="HCX143" s="20"/>
      <c r="HCY143" s="20"/>
      <c r="HCZ143" s="20"/>
      <c r="HDA143" s="20"/>
      <c r="HDB143" s="20"/>
      <c r="HDC143" s="20"/>
      <c r="HDD143" s="20"/>
      <c r="HDE143" s="20"/>
      <c r="HDF143" s="20"/>
      <c r="HDG143" s="20"/>
      <c r="HDH143" s="20"/>
      <c r="HDI143" s="20"/>
      <c r="HDJ143" s="20"/>
      <c r="HDK143" s="20"/>
      <c r="HDL143" s="20"/>
      <c r="HDM143" s="20"/>
      <c r="HDN143" s="20"/>
      <c r="HDO143" s="20"/>
      <c r="HDP143" s="20"/>
      <c r="HDQ143" s="20"/>
      <c r="HDR143" s="20"/>
      <c r="HDS143" s="20"/>
      <c r="HDT143" s="20"/>
      <c r="HDU143" s="20"/>
      <c r="HDV143" s="20"/>
      <c r="HDW143" s="20"/>
      <c r="HDX143" s="20"/>
      <c r="HDY143" s="20"/>
      <c r="HDZ143" s="20"/>
      <c r="HEA143" s="20"/>
      <c r="HEB143" s="20"/>
      <c r="HEC143" s="20"/>
      <c r="HED143" s="20"/>
      <c r="HEE143" s="20"/>
      <c r="HEF143" s="20"/>
      <c r="HEG143" s="20"/>
      <c r="HEH143" s="20"/>
      <c r="HEI143" s="20"/>
      <c r="HEJ143" s="20"/>
      <c r="HEK143" s="20"/>
      <c r="HEL143" s="20"/>
      <c r="HEM143" s="20"/>
      <c r="HEN143" s="20"/>
      <c r="HEO143" s="20"/>
      <c r="HEP143" s="20"/>
      <c r="HEQ143" s="20"/>
      <c r="HER143" s="20"/>
      <c r="HES143" s="20"/>
      <c r="HET143" s="20"/>
      <c r="HEU143" s="20"/>
      <c r="HEV143" s="20"/>
      <c r="HEW143" s="20"/>
      <c r="HEX143" s="20"/>
      <c r="HEY143" s="20"/>
      <c r="HEZ143" s="20"/>
      <c r="HFA143" s="20"/>
      <c r="HFB143" s="20"/>
      <c r="HFC143" s="20"/>
      <c r="HFD143" s="20"/>
      <c r="HFE143" s="20"/>
      <c r="HFF143" s="20"/>
      <c r="HFG143" s="20"/>
      <c r="HFH143" s="20"/>
      <c r="HFI143" s="20"/>
      <c r="HFJ143" s="20"/>
      <c r="HFK143" s="20"/>
      <c r="HFL143" s="20"/>
      <c r="HFM143" s="20"/>
      <c r="HFN143" s="20"/>
      <c r="HFO143" s="20"/>
      <c r="HFP143" s="20"/>
      <c r="HFQ143" s="20"/>
      <c r="HFR143" s="20"/>
      <c r="HFS143" s="21"/>
      <c r="HFT143" s="21"/>
      <c r="HFU143" s="21"/>
      <c r="HFV143" s="21"/>
      <c r="HFW143" s="21"/>
      <c r="HFX143" s="21"/>
      <c r="HFY143" s="20"/>
      <c r="HFZ143" s="20"/>
      <c r="HGA143" s="20"/>
      <c r="HGB143" s="20"/>
      <c r="HGC143" s="20"/>
      <c r="HGD143" s="20"/>
      <c r="HGE143" s="20"/>
      <c r="HGF143" s="20"/>
      <c r="HGG143" s="20"/>
      <c r="HGH143" s="20"/>
      <c r="HGI143" s="20"/>
      <c r="HGJ143" s="20"/>
      <c r="HGK143" s="20"/>
      <c r="HGL143" s="20"/>
      <c r="HGM143" s="20"/>
      <c r="HGN143" s="20"/>
      <c r="HGO143" s="20"/>
      <c r="HGP143" s="20"/>
      <c r="HGQ143" s="20"/>
      <c r="HGR143" s="20"/>
      <c r="HGS143" s="20"/>
      <c r="HGT143" s="20"/>
      <c r="HGU143" s="20"/>
      <c r="HGV143" s="20"/>
      <c r="HGW143" s="20"/>
      <c r="HGX143" s="20"/>
      <c r="HGY143" s="20"/>
      <c r="HGZ143" s="20"/>
      <c r="HHA143" s="20"/>
      <c r="HHB143" s="20"/>
      <c r="HHC143" s="20"/>
      <c r="HHD143" s="20"/>
      <c r="HHE143" s="20"/>
      <c r="HHF143" s="20"/>
      <c r="HHG143" s="20"/>
      <c r="HHH143" s="20"/>
      <c r="HHI143" s="20"/>
      <c r="HHJ143" s="20"/>
      <c r="HHK143" s="20"/>
      <c r="HHL143" s="20"/>
      <c r="HHM143" s="20"/>
      <c r="HHN143" s="20"/>
      <c r="HHO143" s="20"/>
      <c r="HHP143" s="20"/>
      <c r="HHQ143" s="20"/>
      <c r="HHR143" s="20"/>
      <c r="HHS143" s="20"/>
      <c r="HHT143" s="20"/>
      <c r="HHU143" s="20"/>
      <c r="HHV143" s="20"/>
      <c r="HHW143" s="20"/>
      <c r="HHX143" s="20"/>
      <c r="HHY143" s="20"/>
      <c r="HHZ143" s="20"/>
      <c r="HIA143" s="20"/>
      <c r="HIB143" s="20"/>
      <c r="HIC143" s="20"/>
      <c r="HID143" s="20"/>
      <c r="HIE143" s="20"/>
      <c r="HIF143" s="20"/>
      <c r="HIG143" s="20"/>
      <c r="HIH143" s="20"/>
      <c r="HII143" s="20"/>
      <c r="HIJ143" s="20"/>
      <c r="HIK143" s="20"/>
      <c r="HIL143" s="20"/>
      <c r="HIM143" s="20"/>
      <c r="HIN143" s="20"/>
      <c r="HIO143" s="20"/>
      <c r="HIP143" s="20"/>
      <c r="HIQ143" s="20"/>
      <c r="HIR143" s="20"/>
      <c r="HIS143" s="20"/>
      <c r="HIT143" s="20"/>
      <c r="HIU143" s="20"/>
      <c r="HIV143" s="20"/>
      <c r="HIW143" s="20"/>
      <c r="HIX143" s="20"/>
      <c r="HIY143" s="20"/>
      <c r="HIZ143" s="20"/>
      <c r="HJA143" s="20"/>
      <c r="HJB143" s="20"/>
      <c r="HJC143" s="20"/>
      <c r="HJD143" s="20"/>
      <c r="HJE143" s="20"/>
      <c r="HJF143" s="20"/>
      <c r="HJG143" s="20"/>
      <c r="HJH143" s="20"/>
      <c r="HJI143" s="20"/>
      <c r="HJJ143" s="20"/>
      <c r="HJK143" s="20"/>
      <c r="HJL143" s="20"/>
      <c r="HJM143" s="20"/>
      <c r="HJN143" s="20"/>
      <c r="HJO143" s="20"/>
      <c r="HJP143" s="20"/>
      <c r="HJQ143" s="20"/>
      <c r="HJR143" s="20"/>
      <c r="HJS143" s="20"/>
      <c r="HJT143" s="20"/>
      <c r="HJU143" s="20"/>
      <c r="HJV143" s="20"/>
      <c r="HJW143" s="20"/>
      <c r="HJX143" s="20"/>
      <c r="HJY143" s="20"/>
      <c r="HJZ143" s="20"/>
      <c r="HKA143" s="20"/>
      <c r="HKB143" s="20"/>
      <c r="HKC143" s="20"/>
      <c r="HKD143" s="20"/>
      <c r="HKE143" s="20"/>
      <c r="HKF143" s="20"/>
      <c r="HKG143" s="20"/>
      <c r="HKH143" s="20"/>
      <c r="HKI143" s="20"/>
      <c r="HKJ143" s="20"/>
      <c r="HKK143" s="20"/>
      <c r="HKL143" s="20"/>
      <c r="HKM143" s="20"/>
      <c r="HKN143" s="20"/>
      <c r="HKO143" s="20"/>
      <c r="HKP143" s="20"/>
      <c r="HKQ143" s="20"/>
      <c r="HKR143" s="20"/>
      <c r="HKS143" s="20"/>
      <c r="HKT143" s="20"/>
      <c r="HKU143" s="20"/>
      <c r="HKV143" s="20"/>
      <c r="HKW143" s="20"/>
      <c r="HKX143" s="20"/>
      <c r="HKY143" s="20"/>
      <c r="HKZ143" s="20"/>
      <c r="HLA143" s="20"/>
      <c r="HLB143" s="20"/>
      <c r="HLC143" s="20"/>
      <c r="HLD143" s="20"/>
      <c r="HLE143" s="20"/>
      <c r="HLF143" s="20"/>
      <c r="HLG143" s="20"/>
      <c r="HLH143" s="20"/>
      <c r="HLI143" s="20"/>
      <c r="HLJ143" s="20"/>
      <c r="HLK143" s="20"/>
      <c r="HLL143" s="20"/>
      <c r="HLM143" s="20"/>
      <c r="HLN143" s="20"/>
      <c r="HLO143" s="20"/>
      <c r="HLP143" s="20"/>
      <c r="HLQ143" s="20"/>
      <c r="HLR143" s="20"/>
      <c r="HLS143" s="20"/>
      <c r="HLT143" s="20"/>
      <c r="HLU143" s="20"/>
      <c r="HLV143" s="20"/>
      <c r="HLW143" s="20"/>
      <c r="HLX143" s="20"/>
      <c r="HLY143" s="20"/>
      <c r="HLZ143" s="20"/>
      <c r="HMA143" s="20"/>
      <c r="HMB143" s="20"/>
      <c r="HMC143" s="20"/>
      <c r="HMD143" s="20"/>
      <c r="HME143" s="20"/>
      <c r="HMF143" s="20"/>
      <c r="HMG143" s="20"/>
      <c r="HMH143" s="20"/>
      <c r="HMI143" s="20"/>
      <c r="HMJ143" s="20"/>
      <c r="HMK143" s="20"/>
      <c r="HML143" s="20"/>
      <c r="HMM143" s="20"/>
      <c r="HMN143" s="20"/>
      <c r="HMO143" s="20"/>
      <c r="HMP143" s="20"/>
      <c r="HMQ143" s="20"/>
      <c r="HMR143" s="20"/>
      <c r="HMS143" s="20"/>
      <c r="HMT143" s="20"/>
      <c r="HMU143" s="20"/>
      <c r="HMV143" s="20"/>
      <c r="HMW143" s="20"/>
      <c r="HMX143" s="20"/>
      <c r="HMY143" s="20"/>
      <c r="HMZ143" s="20"/>
      <c r="HNA143" s="20"/>
      <c r="HNB143" s="20"/>
      <c r="HNC143" s="20"/>
      <c r="HND143" s="20"/>
      <c r="HNE143" s="20"/>
      <c r="HNF143" s="20"/>
      <c r="HNG143" s="20"/>
      <c r="HNH143" s="20"/>
      <c r="HNI143" s="20"/>
      <c r="HNJ143" s="20"/>
      <c r="HNK143" s="20"/>
      <c r="HNL143" s="20"/>
      <c r="HNM143" s="20"/>
      <c r="HNN143" s="20"/>
      <c r="HNO143" s="20"/>
      <c r="HNP143" s="20"/>
      <c r="HNQ143" s="20"/>
      <c r="HNR143" s="20"/>
      <c r="HNS143" s="20"/>
      <c r="HNT143" s="20"/>
      <c r="HNU143" s="20"/>
      <c r="HNV143" s="20"/>
      <c r="HNW143" s="20"/>
      <c r="HNX143" s="20"/>
      <c r="HNY143" s="20"/>
      <c r="HNZ143" s="20"/>
      <c r="HOA143" s="20"/>
      <c r="HOB143" s="20"/>
      <c r="HOC143" s="20"/>
      <c r="HOD143" s="20"/>
      <c r="HOE143" s="20"/>
      <c r="HOF143" s="20"/>
      <c r="HOG143" s="20"/>
      <c r="HOH143" s="20"/>
      <c r="HOI143" s="20"/>
      <c r="HOJ143" s="20"/>
      <c r="HOK143" s="20"/>
      <c r="HOL143" s="20"/>
      <c r="HOM143" s="20"/>
      <c r="HON143" s="20"/>
      <c r="HOO143" s="20"/>
      <c r="HOP143" s="20"/>
      <c r="HOQ143" s="20"/>
      <c r="HOR143" s="20"/>
      <c r="HOS143" s="20"/>
      <c r="HOT143" s="20"/>
      <c r="HOU143" s="20"/>
      <c r="HOV143" s="20"/>
      <c r="HOW143" s="20"/>
      <c r="HOX143" s="20"/>
      <c r="HOY143" s="20"/>
      <c r="HOZ143" s="20"/>
      <c r="HPA143" s="20"/>
      <c r="HPB143" s="20"/>
      <c r="HPC143" s="20"/>
      <c r="HPD143" s="20"/>
      <c r="HPE143" s="20"/>
      <c r="HPF143" s="20"/>
      <c r="HPG143" s="20"/>
      <c r="HPH143" s="20"/>
      <c r="HPI143" s="20"/>
      <c r="HPJ143" s="20"/>
      <c r="HPK143" s="20"/>
      <c r="HPL143" s="20"/>
      <c r="HPM143" s="20"/>
      <c r="HPN143" s="20"/>
      <c r="HPO143" s="21"/>
      <c r="HPP143" s="21"/>
      <c r="HPQ143" s="21"/>
      <c r="HPR143" s="21"/>
      <c r="HPS143" s="21"/>
      <c r="HPT143" s="21"/>
      <c r="HPU143" s="20"/>
      <c r="HPV143" s="20"/>
      <c r="HPW143" s="20"/>
      <c r="HPX143" s="20"/>
      <c r="HPY143" s="20"/>
      <c r="HPZ143" s="20"/>
      <c r="HQA143" s="20"/>
      <c r="HQB143" s="20"/>
      <c r="HQC143" s="20"/>
      <c r="HQD143" s="20"/>
      <c r="HQE143" s="20"/>
      <c r="HQF143" s="20"/>
      <c r="HQG143" s="20"/>
      <c r="HQH143" s="20"/>
      <c r="HQI143" s="20"/>
      <c r="HQJ143" s="20"/>
      <c r="HQK143" s="20"/>
      <c r="HQL143" s="20"/>
      <c r="HQM143" s="20"/>
      <c r="HQN143" s="20"/>
      <c r="HQO143" s="20"/>
      <c r="HQP143" s="20"/>
      <c r="HQQ143" s="20"/>
      <c r="HQR143" s="20"/>
      <c r="HQS143" s="20"/>
      <c r="HQT143" s="20"/>
      <c r="HQU143" s="20"/>
      <c r="HQV143" s="20"/>
      <c r="HQW143" s="20"/>
      <c r="HQX143" s="20"/>
      <c r="HQY143" s="20"/>
      <c r="HQZ143" s="20"/>
      <c r="HRA143" s="20"/>
      <c r="HRB143" s="20"/>
      <c r="HRC143" s="20"/>
      <c r="HRD143" s="20"/>
      <c r="HRE143" s="20"/>
      <c r="HRF143" s="20"/>
      <c r="HRG143" s="20"/>
      <c r="HRH143" s="20"/>
      <c r="HRI143" s="20"/>
      <c r="HRJ143" s="20"/>
      <c r="HRK143" s="20"/>
      <c r="HRL143" s="20"/>
      <c r="HRM143" s="20"/>
      <c r="HRN143" s="20"/>
      <c r="HRO143" s="20"/>
      <c r="HRP143" s="20"/>
      <c r="HRQ143" s="20"/>
      <c r="HRR143" s="20"/>
      <c r="HRS143" s="20"/>
      <c r="HRT143" s="20"/>
      <c r="HRU143" s="20"/>
      <c r="HRV143" s="20"/>
      <c r="HRW143" s="20"/>
      <c r="HRX143" s="20"/>
      <c r="HRY143" s="20"/>
      <c r="HRZ143" s="20"/>
      <c r="HSA143" s="20"/>
      <c r="HSB143" s="20"/>
      <c r="HSC143" s="20"/>
      <c r="HSD143" s="20"/>
      <c r="HSE143" s="20"/>
      <c r="HSF143" s="20"/>
      <c r="HSG143" s="20"/>
      <c r="HSH143" s="20"/>
      <c r="HSI143" s="20"/>
      <c r="HSJ143" s="20"/>
      <c r="HSK143" s="20"/>
      <c r="HSL143" s="20"/>
      <c r="HSM143" s="20"/>
      <c r="HSN143" s="20"/>
      <c r="HSO143" s="20"/>
      <c r="HSP143" s="20"/>
      <c r="HSQ143" s="20"/>
      <c r="HSR143" s="20"/>
      <c r="HSS143" s="20"/>
      <c r="HST143" s="20"/>
      <c r="HSU143" s="20"/>
      <c r="HSV143" s="20"/>
      <c r="HSW143" s="20"/>
      <c r="HSX143" s="20"/>
      <c r="HSY143" s="20"/>
      <c r="HSZ143" s="20"/>
      <c r="HTA143" s="20"/>
      <c r="HTB143" s="20"/>
      <c r="HTC143" s="20"/>
      <c r="HTD143" s="20"/>
      <c r="HTE143" s="20"/>
      <c r="HTF143" s="20"/>
      <c r="HTG143" s="20"/>
      <c r="HTH143" s="20"/>
      <c r="HTI143" s="20"/>
      <c r="HTJ143" s="20"/>
      <c r="HTK143" s="20"/>
      <c r="HTL143" s="20"/>
      <c r="HTM143" s="20"/>
      <c r="HTN143" s="20"/>
      <c r="HTO143" s="20"/>
      <c r="HTP143" s="20"/>
      <c r="HTQ143" s="20"/>
      <c r="HTR143" s="20"/>
      <c r="HTS143" s="20"/>
      <c r="HTT143" s="20"/>
      <c r="HTU143" s="20"/>
      <c r="HTV143" s="20"/>
      <c r="HTW143" s="20"/>
      <c r="HTX143" s="20"/>
      <c r="HTY143" s="20"/>
      <c r="HTZ143" s="20"/>
      <c r="HUA143" s="20"/>
      <c r="HUB143" s="20"/>
      <c r="HUC143" s="20"/>
      <c r="HUD143" s="20"/>
      <c r="HUE143" s="20"/>
      <c r="HUF143" s="20"/>
      <c r="HUG143" s="20"/>
      <c r="HUH143" s="20"/>
      <c r="HUI143" s="20"/>
      <c r="HUJ143" s="20"/>
      <c r="HUK143" s="20"/>
      <c r="HUL143" s="20"/>
      <c r="HUM143" s="20"/>
      <c r="HUN143" s="20"/>
      <c r="HUO143" s="20"/>
      <c r="HUP143" s="20"/>
      <c r="HUQ143" s="20"/>
      <c r="HUR143" s="20"/>
      <c r="HUS143" s="20"/>
      <c r="HUT143" s="20"/>
      <c r="HUU143" s="20"/>
      <c r="HUV143" s="20"/>
      <c r="HUW143" s="20"/>
      <c r="HUX143" s="20"/>
      <c r="HUY143" s="20"/>
      <c r="HUZ143" s="20"/>
      <c r="HVA143" s="20"/>
      <c r="HVB143" s="20"/>
      <c r="HVC143" s="20"/>
      <c r="HVD143" s="20"/>
      <c r="HVE143" s="20"/>
      <c r="HVF143" s="20"/>
      <c r="HVG143" s="20"/>
      <c r="HVH143" s="20"/>
      <c r="HVI143" s="20"/>
      <c r="HVJ143" s="20"/>
      <c r="HVK143" s="20"/>
      <c r="HVL143" s="20"/>
      <c r="HVM143" s="20"/>
      <c r="HVN143" s="20"/>
      <c r="HVO143" s="20"/>
      <c r="HVP143" s="20"/>
      <c r="HVQ143" s="20"/>
      <c r="HVR143" s="20"/>
      <c r="HVS143" s="20"/>
      <c r="HVT143" s="20"/>
      <c r="HVU143" s="20"/>
      <c r="HVV143" s="20"/>
      <c r="HVW143" s="20"/>
      <c r="HVX143" s="20"/>
      <c r="HVY143" s="20"/>
      <c r="HVZ143" s="20"/>
      <c r="HWA143" s="20"/>
      <c r="HWB143" s="20"/>
      <c r="HWC143" s="20"/>
      <c r="HWD143" s="20"/>
      <c r="HWE143" s="20"/>
      <c r="HWF143" s="20"/>
      <c r="HWG143" s="20"/>
      <c r="HWH143" s="20"/>
      <c r="HWI143" s="20"/>
      <c r="HWJ143" s="20"/>
      <c r="HWK143" s="20"/>
      <c r="HWL143" s="20"/>
      <c r="HWM143" s="20"/>
      <c r="HWN143" s="20"/>
      <c r="HWO143" s="20"/>
      <c r="HWP143" s="20"/>
      <c r="HWQ143" s="20"/>
      <c r="HWR143" s="20"/>
      <c r="HWS143" s="20"/>
      <c r="HWT143" s="20"/>
      <c r="HWU143" s="20"/>
      <c r="HWV143" s="20"/>
      <c r="HWW143" s="20"/>
      <c r="HWX143" s="20"/>
      <c r="HWY143" s="20"/>
      <c r="HWZ143" s="20"/>
      <c r="HXA143" s="20"/>
      <c r="HXB143" s="20"/>
      <c r="HXC143" s="20"/>
      <c r="HXD143" s="20"/>
      <c r="HXE143" s="20"/>
      <c r="HXF143" s="20"/>
      <c r="HXG143" s="20"/>
      <c r="HXH143" s="20"/>
      <c r="HXI143" s="20"/>
      <c r="HXJ143" s="20"/>
      <c r="HXK143" s="20"/>
      <c r="HXL143" s="20"/>
      <c r="HXM143" s="20"/>
      <c r="HXN143" s="20"/>
      <c r="HXO143" s="20"/>
      <c r="HXP143" s="20"/>
      <c r="HXQ143" s="20"/>
      <c r="HXR143" s="20"/>
      <c r="HXS143" s="20"/>
      <c r="HXT143" s="20"/>
      <c r="HXU143" s="20"/>
      <c r="HXV143" s="20"/>
      <c r="HXW143" s="20"/>
      <c r="HXX143" s="20"/>
      <c r="HXY143" s="20"/>
      <c r="HXZ143" s="20"/>
      <c r="HYA143" s="20"/>
      <c r="HYB143" s="20"/>
      <c r="HYC143" s="20"/>
      <c r="HYD143" s="20"/>
      <c r="HYE143" s="20"/>
      <c r="HYF143" s="20"/>
      <c r="HYG143" s="20"/>
      <c r="HYH143" s="20"/>
      <c r="HYI143" s="20"/>
      <c r="HYJ143" s="20"/>
      <c r="HYK143" s="20"/>
      <c r="HYL143" s="20"/>
      <c r="HYM143" s="20"/>
      <c r="HYN143" s="20"/>
      <c r="HYO143" s="20"/>
      <c r="HYP143" s="20"/>
      <c r="HYQ143" s="20"/>
      <c r="HYR143" s="20"/>
      <c r="HYS143" s="20"/>
      <c r="HYT143" s="20"/>
      <c r="HYU143" s="20"/>
      <c r="HYV143" s="20"/>
      <c r="HYW143" s="20"/>
      <c r="HYX143" s="20"/>
      <c r="HYY143" s="20"/>
      <c r="HYZ143" s="20"/>
      <c r="HZA143" s="20"/>
      <c r="HZB143" s="20"/>
      <c r="HZC143" s="20"/>
      <c r="HZD143" s="20"/>
      <c r="HZE143" s="20"/>
      <c r="HZF143" s="20"/>
      <c r="HZG143" s="20"/>
      <c r="HZH143" s="20"/>
      <c r="HZI143" s="20"/>
      <c r="HZJ143" s="20"/>
      <c r="HZK143" s="21"/>
      <c r="HZL143" s="21"/>
      <c r="HZM143" s="21"/>
      <c r="HZN143" s="21"/>
      <c r="HZO143" s="21"/>
      <c r="HZP143" s="21"/>
      <c r="HZQ143" s="20"/>
      <c r="HZR143" s="20"/>
      <c r="HZS143" s="20"/>
      <c r="HZT143" s="20"/>
      <c r="HZU143" s="20"/>
      <c r="HZV143" s="20"/>
      <c r="HZW143" s="20"/>
      <c r="HZX143" s="20"/>
      <c r="HZY143" s="20"/>
      <c r="HZZ143" s="20"/>
      <c r="IAA143" s="20"/>
      <c r="IAB143" s="20"/>
      <c r="IAC143" s="20"/>
      <c r="IAD143" s="20"/>
      <c r="IAE143" s="20"/>
      <c r="IAF143" s="20"/>
      <c r="IAG143" s="20"/>
      <c r="IAH143" s="20"/>
      <c r="IAI143" s="20"/>
      <c r="IAJ143" s="20"/>
      <c r="IAK143" s="20"/>
      <c r="IAL143" s="20"/>
      <c r="IAM143" s="20"/>
      <c r="IAN143" s="20"/>
      <c r="IAO143" s="20"/>
      <c r="IAP143" s="20"/>
      <c r="IAQ143" s="20"/>
      <c r="IAR143" s="20"/>
      <c r="IAS143" s="20"/>
      <c r="IAT143" s="20"/>
      <c r="IAU143" s="20"/>
      <c r="IAV143" s="20"/>
      <c r="IAW143" s="20"/>
      <c r="IAX143" s="20"/>
      <c r="IAY143" s="20"/>
      <c r="IAZ143" s="20"/>
      <c r="IBA143" s="20"/>
      <c r="IBB143" s="20"/>
      <c r="IBC143" s="20"/>
      <c r="IBD143" s="20"/>
      <c r="IBE143" s="20"/>
      <c r="IBF143" s="20"/>
      <c r="IBG143" s="20"/>
      <c r="IBH143" s="20"/>
      <c r="IBI143" s="20"/>
      <c r="IBJ143" s="20"/>
      <c r="IBK143" s="20"/>
      <c r="IBL143" s="20"/>
      <c r="IBM143" s="20"/>
      <c r="IBN143" s="20"/>
      <c r="IBO143" s="20"/>
      <c r="IBP143" s="20"/>
      <c r="IBQ143" s="20"/>
      <c r="IBR143" s="20"/>
      <c r="IBS143" s="20"/>
      <c r="IBT143" s="20"/>
      <c r="IBU143" s="20"/>
      <c r="IBV143" s="20"/>
      <c r="IBW143" s="20"/>
      <c r="IBX143" s="20"/>
      <c r="IBY143" s="20"/>
      <c r="IBZ143" s="20"/>
      <c r="ICA143" s="20"/>
      <c r="ICB143" s="20"/>
      <c r="ICC143" s="20"/>
      <c r="ICD143" s="20"/>
      <c r="ICE143" s="20"/>
      <c r="ICF143" s="20"/>
      <c r="ICG143" s="20"/>
      <c r="ICH143" s="20"/>
      <c r="ICI143" s="20"/>
      <c r="ICJ143" s="20"/>
      <c r="ICK143" s="20"/>
      <c r="ICL143" s="20"/>
      <c r="ICM143" s="20"/>
      <c r="ICN143" s="20"/>
      <c r="ICO143" s="20"/>
      <c r="ICP143" s="20"/>
      <c r="ICQ143" s="20"/>
      <c r="ICR143" s="20"/>
      <c r="ICS143" s="20"/>
      <c r="ICT143" s="20"/>
      <c r="ICU143" s="20"/>
      <c r="ICV143" s="20"/>
      <c r="ICW143" s="20"/>
      <c r="ICX143" s="20"/>
      <c r="ICY143" s="20"/>
      <c r="ICZ143" s="20"/>
      <c r="IDA143" s="20"/>
      <c r="IDB143" s="20"/>
      <c r="IDC143" s="20"/>
      <c r="IDD143" s="20"/>
      <c r="IDE143" s="20"/>
      <c r="IDF143" s="20"/>
      <c r="IDG143" s="20"/>
      <c r="IDH143" s="20"/>
      <c r="IDI143" s="20"/>
      <c r="IDJ143" s="20"/>
      <c r="IDK143" s="20"/>
      <c r="IDL143" s="20"/>
      <c r="IDM143" s="20"/>
      <c r="IDN143" s="20"/>
      <c r="IDO143" s="20"/>
      <c r="IDP143" s="20"/>
      <c r="IDQ143" s="20"/>
      <c r="IDR143" s="20"/>
      <c r="IDS143" s="20"/>
      <c r="IDT143" s="20"/>
      <c r="IDU143" s="20"/>
      <c r="IDV143" s="20"/>
      <c r="IDW143" s="20"/>
      <c r="IDX143" s="20"/>
      <c r="IDY143" s="20"/>
      <c r="IDZ143" s="20"/>
      <c r="IEA143" s="20"/>
      <c r="IEB143" s="20"/>
      <c r="IEC143" s="20"/>
      <c r="IED143" s="20"/>
      <c r="IEE143" s="20"/>
      <c r="IEF143" s="20"/>
      <c r="IEG143" s="20"/>
      <c r="IEH143" s="20"/>
      <c r="IEI143" s="20"/>
      <c r="IEJ143" s="20"/>
      <c r="IEK143" s="20"/>
      <c r="IEL143" s="20"/>
      <c r="IEM143" s="20"/>
      <c r="IEN143" s="20"/>
      <c r="IEO143" s="20"/>
      <c r="IEP143" s="20"/>
      <c r="IEQ143" s="20"/>
      <c r="IER143" s="20"/>
      <c r="IES143" s="20"/>
      <c r="IET143" s="20"/>
      <c r="IEU143" s="20"/>
      <c r="IEV143" s="20"/>
      <c r="IEW143" s="20"/>
      <c r="IEX143" s="20"/>
      <c r="IEY143" s="20"/>
      <c r="IEZ143" s="20"/>
      <c r="IFA143" s="20"/>
      <c r="IFB143" s="20"/>
      <c r="IFC143" s="20"/>
      <c r="IFD143" s="20"/>
      <c r="IFE143" s="20"/>
      <c r="IFF143" s="20"/>
      <c r="IFG143" s="20"/>
      <c r="IFH143" s="20"/>
      <c r="IFI143" s="20"/>
      <c r="IFJ143" s="20"/>
      <c r="IFK143" s="20"/>
      <c r="IFL143" s="20"/>
      <c r="IFM143" s="20"/>
      <c r="IFN143" s="20"/>
      <c r="IFO143" s="20"/>
      <c r="IFP143" s="20"/>
      <c r="IFQ143" s="20"/>
      <c r="IFR143" s="20"/>
      <c r="IFS143" s="20"/>
      <c r="IFT143" s="20"/>
      <c r="IFU143" s="20"/>
      <c r="IFV143" s="20"/>
      <c r="IFW143" s="20"/>
      <c r="IFX143" s="20"/>
      <c r="IFY143" s="20"/>
      <c r="IFZ143" s="20"/>
      <c r="IGA143" s="20"/>
      <c r="IGB143" s="20"/>
      <c r="IGC143" s="20"/>
      <c r="IGD143" s="20"/>
      <c r="IGE143" s="20"/>
      <c r="IGF143" s="20"/>
      <c r="IGG143" s="20"/>
      <c r="IGH143" s="20"/>
      <c r="IGI143" s="20"/>
      <c r="IGJ143" s="20"/>
      <c r="IGK143" s="20"/>
      <c r="IGL143" s="20"/>
      <c r="IGM143" s="20"/>
      <c r="IGN143" s="20"/>
      <c r="IGO143" s="20"/>
      <c r="IGP143" s="20"/>
      <c r="IGQ143" s="20"/>
      <c r="IGR143" s="20"/>
      <c r="IGS143" s="20"/>
      <c r="IGT143" s="20"/>
      <c r="IGU143" s="20"/>
      <c r="IGV143" s="20"/>
      <c r="IGW143" s="20"/>
      <c r="IGX143" s="20"/>
      <c r="IGY143" s="20"/>
      <c r="IGZ143" s="20"/>
      <c r="IHA143" s="20"/>
      <c r="IHB143" s="20"/>
      <c r="IHC143" s="20"/>
      <c r="IHD143" s="20"/>
      <c r="IHE143" s="20"/>
      <c r="IHF143" s="20"/>
      <c r="IHG143" s="20"/>
      <c r="IHH143" s="20"/>
      <c r="IHI143" s="20"/>
      <c r="IHJ143" s="20"/>
      <c r="IHK143" s="20"/>
      <c r="IHL143" s="20"/>
      <c r="IHM143" s="20"/>
      <c r="IHN143" s="20"/>
      <c r="IHO143" s="20"/>
      <c r="IHP143" s="20"/>
      <c r="IHQ143" s="20"/>
      <c r="IHR143" s="20"/>
      <c r="IHS143" s="20"/>
      <c r="IHT143" s="20"/>
      <c r="IHU143" s="20"/>
      <c r="IHV143" s="20"/>
      <c r="IHW143" s="20"/>
      <c r="IHX143" s="20"/>
      <c r="IHY143" s="20"/>
      <c r="IHZ143" s="20"/>
      <c r="IIA143" s="20"/>
      <c r="IIB143" s="20"/>
      <c r="IIC143" s="20"/>
      <c r="IID143" s="20"/>
      <c r="IIE143" s="20"/>
      <c r="IIF143" s="20"/>
      <c r="IIG143" s="20"/>
      <c r="IIH143" s="20"/>
      <c r="III143" s="20"/>
      <c r="IIJ143" s="20"/>
      <c r="IIK143" s="20"/>
      <c r="IIL143" s="20"/>
      <c r="IIM143" s="20"/>
      <c r="IIN143" s="20"/>
      <c r="IIO143" s="20"/>
      <c r="IIP143" s="20"/>
      <c r="IIQ143" s="20"/>
      <c r="IIR143" s="20"/>
      <c r="IIS143" s="20"/>
      <c r="IIT143" s="20"/>
      <c r="IIU143" s="20"/>
      <c r="IIV143" s="20"/>
      <c r="IIW143" s="20"/>
      <c r="IIX143" s="20"/>
      <c r="IIY143" s="20"/>
      <c r="IIZ143" s="20"/>
      <c r="IJA143" s="20"/>
      <c r="IJB143" s="20"/>
      <c r="IJC143" s="20"/>
      <c r="IJD143" s="20"/>
      <c r="IJE143" s="20"/>
      <c r="IJF143" s="20"/>
      <c r="IJG143" s="21"/>
      <c r="IJH143" s="21"/>
      <c r="IJI143" s="21"/>
      <c r="IJJ143" s="21"/>
      <c r="IJK143" s="21"/>
      <c r="IJL143" s="21"/>
      <c r="IJM143" s="20"/>
      <c r="IJN143" s="20"/>
      <c r="IJO143" s="20"/>
      <c r="IJP143" s="20"/>
      <c r="IJQ143" s="20"/>
      <c r="IJR143" s="20"/>
      <c r="IJS143" s="20"/>
      <c r="IJT143" s="20"/>
      <c r="IJU143" s="20"/>
      <c r="IJV143" s="20"/>
      <c r="IJW143" s="20"/>
      <c r="IJX143" s="20"/>
      <c r="IJY143" s="20"/>
      <c r="IJZ143" s="20"/>
      <c r="IKA143" s="20"/>
      <c r="IKB143" s="20"/>
      <c r="IKC143" s="20"/>
      <c r="IKD143" s="20"/>
      <c r="IKE143" s="20"/>
      <c r="IKF143" s="20"/>
      <c r="IKG143" s="20"/>
      <c r="IKH143" s="20"/>
      <c r="IKI143" s="20"/>
      <c r="IKJ143" s="20"/>
      <c r="IKK143" s="20"/>
      <c r="IKL143" s="20"/>
      <c r="IKM143" s="20"/>
      <c r="IKN143" s="20"/>
      <c r="IKO143" s="20"/>
      <c r="IKP143" s="20"/>
      <c r="IKQ143" s="20"/>
      <c r="IKR143" s="20"/>
      <c r="IKS143" s="20"/>
      <c r="IKT143" s="20"/>
      <c r="IKU143" s="20"/>
      <c r="IKV143" s="20"/>
      <c r="IKW143" s="20"/>
      <c r="IKX143" s="20"/>
      <c r="IKY143" s="20"/>
      <c r="IKZ143" s="20"/>
      <c r="ILA143" s="20"/>
      <c r="ILB143" s="20"/>
      <c r="ILC143" s="20"/>
      <c r="ILD143" s="20"/>
      <c r="ILE143" s="20"/>
      <c r="ILF143" s="20"/>
      <c r="ILG143" s="20"/>
      <c r="ILH143" s="20"/>
      <c r="ILI143" s="20"/>
      <c r="ILJ143" s="20"/>
      <c r="ILK143" s="20"/>
      <c r="ILL143" s="20"/>
      <c r="ILM143" s="20"/>
      <c r="ILN143" s="20"/>
      <c r="ILO143" s="20"/>
      <c r="ILP143" s="20"/>
      <c r="ILQ143" s="20"/>
      <c r="ILR143" s="20"/>
      <c r="ILS143" s="20"/>
      <c r="ILT143" s="20"/>
      <c r="ILU143" s="20"/>
      <c r="ILV143" s="20"/>
      <c r="ILW143" s="20"/>
      <c r="ILX143" s="20"/>
      <c r="ILY143" s="20"/>
      <c r="ILZ143" s="20"/>
      <c r="IMA143" s="20"/>
      <c r="IMB143" s="20"/>
      <c r="IMC143" s="20"/>
      <c r="IMD143" s="20"/>
      <c r="IME143" s="20"/>
      <c r="IMF143" s="20"/>
      <c r="IMG143" s="20"/>
      <c r="IMH143" s="20"/>
      <c r="IMI143" s="20"/>
      <c r="IMJ143" s="20"/>
      <c r="IMK143" s="20"/>
      <c r="IML143" s="20"/>
      <c r="IMM143" s="20"/>
      <c r="IMN143" s="20"/>
      <c r="IMO143" s="20"/>
      <c r="IMP143" s="20"/>
      <c r="IMQ143" s="20"/>
      <c r="IMR143" s="20"/>
      <c r="IMS143" s="20"/>
      <c r="IMT143" s="20"/>
      <c r="IMU143" s="20"/>
      <c r="IMV143" s="20"/>
      <c r="IMW143" s="20"/>
      <c r="IMX143" s="20"/>
      <c r="IMY143" s="20"/>
      <c r="IMZ143" s="20"/>
      <c r="INA143" s="20"/>
      <c r="INB143" s="20"/>
      <c r="INC143" s="20"/>
      <c r="IND143" s="20"/>
      <c r="INE143" s="20"/>
      <c r="INF143" s="20"/>
      <c r="ING143" s="20"/>
      <c r="INH143" s="20"/>
      <c r="INI143" s="20"/>
      <c r="INJ143" s="20"/>
      <c r="INK143" s="20"/>
      <c r="INL143" s="20"/>
      <c r="INM143" s="20"/>
      <c r="INN143" s="20"/>
      <c r="INO143" s="20"/>
      <c r="INP143" s="20"/>
      <c r="INQ143" s="20"/>
      <c r="INR143" s="20"/>
      <c r="INS143" s="20"/>
      <c r="INT143" s="20"/>
      <c r="INU143" s="20"/>
      <c r="INV143" s="20"/>
      <c r="INW143" s="20"/>
      <c r="INX143" s="20"/>
      <c r="INY143" s="20"/>
      <c r="INZ143" s="20"/>
      <c r="IOA143" s="20"/>
      <c r="IOB143" s="20"/>
      <c r="IOC143" s="20"/>
      <c r="IOD143" s="20"/>
      <c r="IOE143" s="20"/>
      <c r="IOF143" s="20"/>
      <c r="IOG143" s="20"/>
      <c r="IOH143" s="20"/>
      <c r="IOI143" s="20"/>
      <c r="IOJ143" s="20"/>
      <c r="IOK143" s="20"/>
      <c r="IOL143" s="20"/>
      <c r="IOM143" s="20"/>
      <c r="ION143" s="20"/>
      <c r="IOO143" s="20"/>
      <c r="IOP143" s="20"/>
      <c r="IOQ143" s="20"/>
      <c r="IOR143" s="20"/>
      <c r="IOS143" s="20"/>
      <c r="IOT143" s="20"/>
      <c r="IOU143" s="20"/>
      <c r="IOV143" s="20"/>
      <c r="IOW143" s="20"/>
      <c r="IOX143" s="20"/>
      <c r="IOY143" s="20"/>
      <c r="IOZ143" s="20"/>
      <c r="IPA143" s="20"/>
      <c r="IPB143" s="20"/>
      <c r="IPC143" s="20"/>
      <c r="IPD143" s="20"/>
      <c r="IPE143" s="20"/>
      <c r="IPF143" s="20"/>
      <c r="IPG143" s="20"/>
      <c r="IPH143" s="20"/>
      <c r="IPI143" s="20"/>
      <c r="IPJ143" s="20"/>
      <c r="IPK143" s="20"/>
      <c r="IPL143" s="20"/>
      <c r="IPM143" s="20"/>
      <c r="IPN143" s="20"/>
      <c r="IPO143" s="20"/>
      <c r="IPP143" s="20"/>
      <c r="IPQ143" s="20"/>
      <c r="IPR143" s="20"/>
      <c r="IPS143" s="20"/>
      <c r="IPT143" s="20"/>
      <c r="IPU143" s="20"/>
      <c r="IPV143" s="20"/>
      <c r="IPW143" s="20"/>
      <c r="IPX143" s="20"/>
      <c r="IPY143" s="20"/>
      <c r="IPZ143" s="20"/>
      <c r="IQA143" s="20"/>
      <c r="IQB143" s="20"/>
      <c r="IQC143" s="20"/>
      <c r="IQD143" s="20"/>
      <c r="IQE143" s="20"/>
      <c r="IQF143" s="20"/>
      <c r="IQG143" s="20"/>
      <c r="IQH143" s="20"/>
      <c r="IQI143" s="20"/>
      <c r="IQJ143" s="20"/>
      <c r="IQK143" s="20"/>
      <c r="IQL143" s="20"/>
      <c r="IQM143" s="20"/>
      <c r="IQN143" s="20"/>
      <c r="IQO143" s="20"/>
      <c r="IQP143" s="20"/>
      <c r="IQQ143" s="20"/>
      <c r="IQR143" s="20"/>
      <c r="IQS143" s="20"/>
      <c r="IQT143" s="20"/>
      <c r="IQU143" s="20"/>
      <c r="IQV143" s="20"/>
      <c r="IQW143" s="20"/>
      <c r="IQX143" s="20"/>
      <c r="IQY143" s="20"/>
      <c r="IQZ143" s="20"/>
      <c r="IRA143" s="20"/>
      <c r="IRB143" s="20"/>
      <c r="IRC143" s="20"/>
      <c r="IRD143" s="20"/>
      <c r="IRE143" s="20"/>
      <c r="IRF143" s="20"/>
      <c r="IRG143" s="20"/>
      <c r="IRH143" s="20"/>
      <c r="IRI143" s="20"/>
      <c r="IRJ143" s="20"/>
      <c r="IRK143" s="20"/>
      <c r="IRL143" s="20"/>
      <c r="IRM143" s="20"/>
      <c r="IRN143" s="20"/>
      <c r="IRO143" s="20"/>
      <c r="IRP143" s="20"/>
      <c r="IRQ143" s="20"/>
      <c r="IRR143" s="20"/>
      <c r="IRS143" s="20"/>
      <c r="IRT143" s="20"/>
      <c r="IRU143" s="20"/>
      <c r="IRV143" s="20"/>
      <c r="IRW143" s="20"/>
      <c r="IRX143" s="20"/>
      <c r="IRY143" s="20"/>
      <c r="IRZ143" s="20"/>
      <c r="ISA143" s="20"/>
      <c r="ISB143" s="20"/>
      <c r="ISC143" s="20"/>
      <c r="ISD143" s="20"/>
      <c r="ISE143" s="20"/>
      <c r="ISF143" s="20"/>
      <c r="ISG143" s="20"/>
      <c r="ISH143" s="20"/>
      <c r="ISI143" s="20"/>
      <c r="ISJ143" s="20"/>
      <c r="ISK143" s="20"/>
      <c r="ISL143" s="20"/>
      <c r="ISM143" s="20"/>
      <c r="ISN143" s="20"/>
      <c r="ISO143" s="20"/>
      <c r="ISP143" s="20"/>
      <c r="ISQ143" s="20"/>
      <c r="ISR143" s="20"/>
      <c r="ISS143" s="20"/>
      <c r="IST143" s="20"/>
      <c r="ISU143" s="20"/>
      <c r="ISV143" s="20"/>
      <c r="ISW143" s="20"/>
      <c r="ISX143" s="20"/>
      <c r="ISY143" s="20"/>
      <c r="ISZ143" s="20"/>
      <c r="ITA143" s="20"/>
      <c r="ITB143" s="20"/>
      <c r="ITC143" s="21"/>
      <c r="ITD143" s="21"/>
      <c r="ITE143" s="21"/>
      <c r="ITF143" s="21"/>
      <c r="ITG143" s="21"/>
      <c r="ITH143" s="21"/>
      <c r="ITI143" s="20"/>
      <c r="ITJ143" s="20"/>
      <c r="ITK143" s="20"/>
      <c r="ITL143" s="20"/>
      <c r="ITM143" s="20"/>
      <c r="ITN143" s="20"/>
      <c r="ITO143" s="20"/>
      <c r="ITP143" s="20"/>
      <c r="ITQ143" s="20"/>
      <c r="ITR143" s="20"/>
      <c r="ITS143" s="20"/>
      <c r="ITT143" s="20"/>
      <c r="ITU143" s="20"/>
      <c r="ITV143" s="20"/>
      <c r="ITW143" s="20"/>
      <c r="ITX143" s="20"/>
      <c r="ITY143" s="20"/>
      <c r="ITZ143" s="20"/>
      <c r="IUA143" s="20"/>
      <c r="IUB143" s="20"/>
      <c r="IUC143" s="20"/>
      <c r="IUD143" s="20"/>
      <c r="IUE143" s="20"/>
      <c r="IUF143" s="20"/>
      <c r="IUG143" s="20"/>
      <c r="IUH143" s="20"/>
      <c r="IUI143" s="20"/>
      <c r="IUJ143" s="20"/>
      <c r="IUK143" s="20"/>
      <c r="IUL143" s="20"/>
      <c r="IUM143" s="20"/>
      <c r="IUN143" s="20"/>
      <c r="IUO143" s="20"/>
      <c r="IUP143" s="20"/>
      <c r="IUQ143" s="20"/>
      <c r="IUR143" s="20"/>
      <c r="IUS143" s="20"/>
      <c r="IUT143" s="20"/>
      <c r="IUU143" s="20"/>
      <c r="IUV143" s="20"/>
      <c r="IUW143" s="20"/>
      <c r="IUX143" s="20"/>
      <c r="IUY143" s="20"/>
      <c r="IUZ143" s="20"/>
      <c r="IVA143" s="20"/>
      <c r="IVB143" s="20"/>
      <c r="IVC143" s="20"/>
      <c r="IVD143" s="20"/>
      <c r="IVE143" s="20"/>
      <c r="IVF143" s="20"/>
      <c r="IVG143" s="20"/>
      <c r="IVH143" s="20"/>
      <c r="IVI143" s="20"/>
      <c r="IVJ143" s="20"/>
      <c r="IVK143" s="20"/>
      <c r="IVL143" s="20"/>
      <c r="IVM143" s="20"/>
      <c r="IVN143" s="20"/>
      <c r="IVO143" s="20"/>
      <c r="IVP143" s="20"/>
      <c r="IVQ143" s="20"/>
      <c r="IVR143" s="20"/>
      <c r="IVS143" s="20"/>
      <c r="IVT143" s="20"/>
      <c r="IVU143" s="20"/>
      <c r="IVV143" s="20"/>
      <c r="IVW143" s="20"/>
      <c r="IVX143" s="20"/>
      <c r="IVY143" s="20"/>
      <c r="IVZ143" s="20"/>
      <c r="IWA143" s="20"/>
      <c r="IWB143" s="20"/>
      <c r="IWC143" s="20"/>
      <c r="IWD143" s="20"/>
      <c r="IWE143" s="20"/>
      <c r="IWF143" s="20"/>
      <c r="IWG143" s="20"/>
      <c r="IWH143" s="20"/>
      <c r="IWI143" s="20"/>
      <c r="IWJ143" s="20"/>
      <c r="IWK143" s="20"/>
      <c r="IWL143" s="20"/>
      <c r="IWM143" s="20"/>
      <c r="IWN143" s="20"/>
      <c r="IWO143" s="20"/>
      <c r="IWP143" s="20"/>
      <c r="IWQ143" s="20"/>
      <c r="IWR143" s="20"/>
      <c r="IWS143" s="20"/>
      <c r="IWT143" s="20"/>
      <c r="IWU143" s="20"/>
      <c r="IWV143" s="20"/>
      <c r="IWW143" s="20"/>
      <c r="IWX143" s="20"/>
      <c r="IWY143" s="20"/>
      <c r="IWZ143" s="20"/>
      <c r="IXA143" s="20"/>
      <c r="IXB143" s="20"/>
      <c r="IXC143" s="20"/>
      <c r="IXD143" s="20"/>
      <c r="IXE143" s="20"/>
      <c r="IXF143" s="20"/>
      <c r="IXG143" s="20"/>
      <c r="IXH143" s="20"/>
      <c r="IXI143" s="20"/>
      <c r="IXJ143" s="20"/>
      <c r="IXK143" s="20"/>
      <c r="IXL143" s="20"/>
      <c r="IXM143" s="20"/>
      <c r="IXN143" s="20"/>
      <c r="IXO143" s="20"/>
      <c r="IXP143" s="20"/>
      <c r="IXQ143" s="20"/>
      <c r="IXR143" s="20"/>
      <c r="IXS143" s="20"/>
      <c r="IXT143" s="20"/>
      <c r="IXU143" s="20"/>
      <c r="IXV143" s="20"/>
      <c r="IXW143" s="20"/>
      <c r="IXX143" s="20"/>
      <c r="IXY143" s="20"/>
      <c r="IXZ143" s="20"/>
      <c r="IYA143" s="20"/>
      <c r="IYB143" s="20"/>
      <c r="IYC143" s="20"/>
      <c r="IYD143" s="20"/>
      <c r="IYE143" s="20"/>
      <c r="IYF143" s="20"/>
      <c r="IYG143" s="20"/>
      <c r="IYH143" s="20"/>
      <c r="IYI143" s="20"/>
      <c r="IYJ143" s="20"/>
      <c r="IYK143" s="20"/>
      <c r="IYL143" s="20"/>
      <c r="IYM143" s="20"/>
      <c r="IYN143" s="20"/>
      <c r="IYO143" s="20"/>
      <c r="IYP143" s="20"/>
      <c r="IYQ143" s="20"/>
      <c r="IYR143" s="20"/>
      <c r="IYS143" s="20"/>
      <c r="IYT143" s="20"/>
      <c r="IYU143" s="20"/>
      <c r="IYV143" s="20"/>
      <c r="IYW143" s="20"/>
      <c r="IYX143" s="20"/>
      <c r="IYY143" s="20"/>
      <c r="IYZ143" s="20"/>
      <c r="IZA143" s="20"/>
      <c r="IZB143" s="20"/>
      <c r="IZC143" s="20"/>
      <c r="IZD143" s="20"/>
      <c r="IZE143" s="20"/>
      <c r="IZF143" s="20"/>
      <c r="IZG143" s="20"/>
      <c r="IZH143" s="20"/>
      <c r="IZI143" s="20"/>
      <c r="IZJ143" s="20"/>
      <c r="IZK143" s="20"/>
      <c r="IZL143" s="20"/>
      <c r="IZM143" s="20"/>
      <c r="IZN143" s="20"/>
      <c r="IZO143" s="20"/>
      <c r="IZP143" s="20"/>
      <c r="IZQ143" s="20"/>
      <c r="IZR143" s="20"/>
      <c r="IZS143" s="20"/>
      <c r="IZT143" s="20"/>
      <c r="IZU143" s="20"/>
      <c r="IZV143" s="20"/>
      <c r="IZW143" s="20"/>
      <c r="IZX143" s="20"/>
      <c r="IZY143" s="20"/>
      <c r="IZZ143" s="20"/>
      <c r="JAA143" s="20"/>
      <c r="JAB143" s="20"/>
      <c r="JAC143" s="20"/>
      <c r="JAD143" s="20"/>
      <c r="JAE143" s="20"/>
      <c r="JAF143" s="20"/>
      <c r="JAG143" s="20"/>
      <c r="JAH143" s="20"/>
      <c r="JAI143" s="20"/>
      <c r="JAJ143" s="20"/>
      <c r="JAK143" s="20"/>
      <c r="JAL143" s="20"/>
      <c r="JAM143" s="20"/>
      <c r="JAN143" s="20"/>
      <c r="JAO143" s="20"/>
      <c r="JAP143" s="20"/>
      <c r="JAQ143" s="20"/>
      <c r="JAR143" s="20"/>
      <c r="JAS143" s="20"/>
      <c r="JAT143" s="20"/>
      <c r="JAU143" s="20"/>
      <c r="JAV143" s="20"/>
      <c r="JAW143" s="20"/>
      <c r="JAX143" s="20"/>
      <c r="JAY143" s="20"/>
      <c r="JAZ143" s="20"/>
      <c r="JBA143" s="20"/>
      <c r="JBB143" s="20"/>
      <c r="JBC143" s="20"/>
      <c r="JBD143" s="20"/>
      <c r="JBE143" s="20"/>
      <c r="JBF143" s="20"/>
      <c r="JBG143" s="20"/>
      <c r="JBH143" s="20"/>
      <c r="JBI143" s="20"/>
      <c r="JBJ143" s="20"/>
      <c r="JBK143" s="20"/>
      <c r="JBL143" s="20"/>
      <c r="JBM143" s="20"/>
      <c r="JBN143" s="20"/>
      <c r="JBO143" s="20"/>
      <c r="JBP143" s="20"/>
      <c r="JBQ143" s="20"/>
      <c r="JBR143" s="20"/>
      <c r="JBS143" s="20"/>
      <c r="JBT143" s="20"/>
      <c r="JBU143" s="20"/>
      <c r="JBV143" s="20"/>
      <c r="JBW143" s="20"/>
      <c r="JBX143" s="20"/>
      <c r="JBY143" s="20"/>
      <c r="JBZ143" s="20"/>
      <c r="JCA143" s="20"/>
      <c r="JCB143" s="20"/>
      <c r="JCC143" s="20"/>
      <c r="JCD143" s="20"/>
      <c r="JCE143" s="20"/>
      <c r="JCF143" s="20"/>
      <c r="JCG143" s="20"/>
      <c r="JCH143" s="20"/>
      <c r="JCI143" s="20"/>
      <c r="JCJ143" s="20"/>
      <c r="JCK143" s="20"/>
      <c r="JCL143" s="20"/>
      <c r="JCM143" s="20"/>
      <c r="JCN143" s="20"/>
      <c r="JCO143" s="20"/>
      <c r="JCP143" s="20"/>
      <c r="JCQ143" s="20"/>
      <c r="JCR143" s="20"/>
      <c r="JCS143" s="20"/>
      <c r="JCT143" s="20"/>
      <c r="JCU143" s="20"/>
      <c r="JCV143" s="20"/>
      <c r="JCW143" s="20"/>
      <c r="JCX143" s="20"/>
      <c r="JCY143" s="21"/>
      <c r="JCZ143" s="21"/>
      <c r="JDA143" s="21"/>
      <c r="JDB143" s="21"/>
      <c r="JDC143" s="21"/>
      <c r="JDD143" s="21"/>
      <c r="JDE143" s="20"/>
      <c r="JDF143" s="20"/>
      <c r="JDG143" s="20"/>
      <c r="JDH143" s="20"/>
      <c r="JDI143" s="20"/>
      <c r="JDJ143" s="20"/>
      <c r="JDK143" s="20"/>
      <c r="JDL143" s="20"/>
      <c r="JDM143" s="20"/>
      <c r="JDN143" s="20"/>
      <c r="JDO143" s="20"/>
      <c r="JDP143" s="20"/>
      <c r="JDQ143" s="20"/>
      <c r="JDR143" s="20"/>
      <c r="JDS143" s="20"/>
      <c r="JDT143" s="20"/>
      <c r="JDU143" s="20"/>
      <c r="JDV143" s="20"/>
      <c r="JDW143" s="20"/>
      <c r="JDX143" s="20"/>
      <c r="JDY143" s="20"/>
      <c r="JDZ143" s="20"/>
      <c r="JEA143" s="20"/>
      <c r="JEB143" s="20"/>
      <c r="JEC143" s="20"/>
      <c r="JED143" s="20"/>
      <c r="JEE143" s="20"/>
      <c r="JEF143" s="20"/>
      <c r="JEG143" s="20"/>
      <c r="JEH143" s="20"/>
      <c r="JEI143" s="20"/>
      <c r="JEJ143" s="20"/>
      <c r="JEK143" s="20"/>
      <c r="JEL143" s="20"/>
      <c r="JEM143" s="20"/>
      <c r="JEN143" s="20"/>
      <c r="JEO143" s="20"/>
      <c r="JEP143" s="20"/>
      <c r="JEQ143" s="20"/>
      <c r="JER143" s="20"/>
      <c r="JES143" s="20"/>
      <c r="JET143" s="20"/>
      <c r="JEU143" s="20"/>
      <c r="JEV143" s="20"/>
      <c r="JEW143" s="20"/>
      <c r="JEX143" s="20"/>
      <c r="JEY143" s="20"/>
      <c r="JEZ143" s="20"/>
      <c r="JFA143" s="20"/>
      <c r="JFB143" s="20"/>
      <c r="JFC143" s="20"/>
      <c r="JFD143" s="20"/>
      <c r="JFE143" s="20"/>
      <c r="JFF143" s="20"/>
      <c r="JFG143" s="20"/>
      <c r="JFH143" s="20"/>
      <c r="JFI143" s="20"/>
      <c r="JFJ143" s="20"/>
      <c r="JFK143" s="20"/>
      <c r="JFL143" s="20"/>
      <c r="JFM143" s="20"/>
      <c r="JFN143" s="20"/>
      <c r="JFO143" s="20"/>
      <c r="JFP143" s="20"/>
      <c r="JFQ143" s="20"/>
      <c r="JFR143" s="20"/>
      <c r="JFS143" s="20"/>
      <c r="JFT143" s="20"/>
      <c r="JFU143" s="20"/>
      <c r="JFV143" s="20"/>
      <c r="JFW143" s="20"/>
      <c r="JFX143" s="20"/>
      <c r="JFY143" s="20"/>
      <c r="JFZ143" s="20"/>
      <c r="JGA143" s="20"/>
      <c r="JGB143" s="20"/>
      <c r="JGC143" s="20"/>
      <c r="JGD143" s="20"/>
      <c r="JGE143" s="20"/>
      <c r="JGF143" s="20"/>
      <c r="JGG143" s="20"/>
      <c r="JGH143" s="20"/>
      <c r="JGI143" s="20"/>
      <c r="JGJ143" s="20"/>
      <c r="JGK143" s="20"/>
      <c r="JGL143" s="20"/>
      <c r="JGM143" s="20"/>
      <c r="JGN143" s="20"/>
      <c r="JGO143" s="20"/>
      <c r="JGP143" s="20"/>
      <c r="JGQ143" s="20"/>
      <c r="JGR143" s="20"/>
      <c r="JGS143" s="20"/>
      <c r="JGT143" s="20"/>
      <c r="JGU143" s="20"/>
      <c r="JGV143" s="20"/>
      <c r="JGW143" s="20"/>
      <c r="JGX143" s="20"/>
      <c r="JGY143" s="20"/>
      <c r="JGZ143" s="20"/>
      <c r="JHA143" s="20"/>
      <c r="JHB143" s="20"/>
      <c r="JHC143" s="20"/>
      <c r="JHD143" s="20"/>
      <c r="JHE143" s="20"/>
      <c r="JHF143" s="20"/>
      <c r="JHG143" s="20"/>
      <c r="JHH143" s="20"/>
      <c r="JHI143" s="20"/>
      <c r="JHJ143" s="20"/>
      <c r="JHK143" s="20"/>
      <c r="JHL143" s="20"/>
      <c r="JHM143" s="20"/>
      <c r="JHN143" s="20"/>
      <c r="JHO143" s="20"/>
      <c r="JHP143" s="20"/>
      <c r="JHQ143" s="20"/>
      <c r="JHR143" s="20"/>
      <c r="JHS143" s="20"/>
      <c r="JHT143" s="20"/>
      <c r="JHU143" s="20"/>
      <c r="JHV143" s="20"/>
      <c r="JHW143" s="20"/>
      <c r="JHX143" s="20"/>
      <c r="JHY143" s="20"/>
      <c r="JHZ143" s="20"/>
      <c r="JIA143" s="20"/>
      <c r="JIB143" s="20"/>
      <c r="JIC143" s="20"/>
      <c r="JID143" s="20"/>
      <c r="JIE143" s="20"/>
      <c r="JIF143" s="20"/>
      <c r="JIG143" s="20"/>
      <c r="JIH143" s="20"/>
      <c r="JII143" s="20"/>
      <c r="JIJ143" s="20"/>
      <c r="JIK143" s="20"/>
      <c r="JIL143" s="20"/>
      <c r="JIM143" s="20"/>
      <c r="JIN143" s="20"/>
      <c r="JIO143" s="20"/>
      <c r="JIP143" s="20"/>
      <c r="JIQ143" s="20"/>
      <c r="JIR143" s="20"/>
      <c r="JIS143" s="20"/>
      <c r="JIT143" s="20"/>
      <c r="JIU143" s="20"/>
      <c r="JIV143" s="20"/>
      <c r="JIW143" s="20"/>
      <c r="JIX143" s="20"/>
      <c r="JIY143" s="20"/>
      <c r="JIZ143" s="20"/>
      <c r="JJA143" s="20"/>
      <c r="JJB143" s="20"/>
      <c r="JJC143" s="20"/>
      <c r="JJD143" s="20"/>
      <c r="JJE143" s="20"/>
      <c r="JJF143" s="20"/>
      <c r="JJG143" s="20"/>
      <c r="JJH143" s="20"/>
      <c r="JJI143" s="20"/>
      <c r="JJJ143" s="20"/>
      <c r="JJK143" s="20"/>
      <c r="JJL143" s="20"/>
      <c r="JJM143" s="20"/>
      <c r="JJN143" s="20"/>
      <c r="JJO143" s="20"/>
      <c r="JJP143" s="20"/>
      <c r="JJQ143" s="20"/>
      <c r="JJR143" s="20"/>
      <c r="JJS143" s="20"/>
      <c r="JJT143" s="20"/>
      <c r="JJU143" s="20"/>
      <c r="JJV143" s="20"/>
      <c r="JJW143" s="20"/>
      <c r="JJX143" s="20"/>
      <c r="JJY143" s="20"/>
      <c r="JJZ143" s="20"/>
      <c r="JKA143" s="20"/>
      <c r="JKB143" s="20"/>
      <c r="JKC143" s="20"/>
      <c r="JKD143" s="20"/>
      <c r="JKE143" s="20"/>
      <c r="JKF143" s="20"/>
      <c r="JKG143" s="20"/>
      <c r="JKH143" s="20"/>
      <c r="JKI143" s="20"/>
      <c r="JKJ143" s="20"/>
      <c r="JKK143" s="20"/>
      <c r="JKL143" s="20"/>
      <c r="JKM143" s="20"/>
      <c r="JKN143" s="20"/>
      <c r="JKO143" s="20"/>
      <c r="JKP143" s="20"/>
      <c r="JKQ143" s="20"/>
      <c r="JKR143" s="20"/>
      <c r="JKS143" s="20"/>
      <c r="JKT143" s="20"/>
      <c r="JKU143" s="20"/>
      <c r="JKV143" s="20"/>
      <c r="JKW143" s="20"/>
      <c r="JKX143" s="20"/>
      <c r="JKY143" s="20"/>
      <c r="JKZ143" s="20"/>
      <c r="JLA143" s="20"/>
      <c r="JLB143" s="20"/>
      <c r="JLC143" s="20"/>
      <c r="JLD143" s="20"/>
      <c r="JLE143" s="20"/>
      <c r="JLF143" s="20"/>
      <c r="JLG143" s="20"/>
      <c r="JLH143" s="20"/>
      <c r="JLI143" s="20"/>
      <c r="JLJ143" s="20"/>
      <c r="JLK143" s="20"/>
      <c r="JLL143" s="20"/>
      <c r="JLM143" s="20"/>
      <c r="JLN143" s="20"/>
      <c r="JLO143" s="20"/>
      <c r="JLP143" s="20"/>
      <c r="JLQ143" s="20"/>
      <c r="JLR143" s="20"/>
      <c r="JLS143" s="20"/>
      <c r="JLT143" s="20"/>
      <c r="JLU143" s="20"/>
      <c r="JLV143" s="20"/>
      <c r="JLW143" s="20"/>
      <c r="JLX143" s="20"/>
      <c r="JLY143" s="20"/>
      <c r="JLZ143" s="20"/>
      <c r="JMA143" s="20"/>
      <c r="JMB143" s="20"/>
      <c r="JMC143" s="20"/>
      <c r="JMD143" s="20"/>
      <c r="JME143" s="20"/>
      <c r="JMF143" s="20"/>
      <c r="JMG143" s="20"/>
      <c r="JMH143" s="20"/>
      <c r="JMI143" s="20"/>
      <c r="JMJ143" s="20"/>
      <c r="JMK143" s="20"/>
      <c r="JML143" s="20"/>
      <c r="JMM143" s="20"/>
      <c r="JMN143" s="20"/>
      <c r="JMO143" s="20"/>
      <c r="JMP143" s="20"/>
      <c r="JMQ143" s="20"/>
      <c r="JMR143" s="20"/>
      <c r="JMS143" s="20"/>
      <c r="JMT143" s="20"/>
      <c r="JMU143" s="21"/>
      <c r="JMV143" s="21"/>
      <c r="JMW143" s="21"/>
      <c r="JMX143" s="21"/>
      <c r="JMY143" s="21"/>
      <c r="JMZ143" s="21"/>
      <c r="JNA143" s="20"/>
      <c r="JNB143" s="20"/>
      <c r="JNC143" s="20"/>
      <c r="JND143" s="20"/>
      <c r="JNE143" s="20"/>
      <c r="JNF143" s="20"/>
      <c r="JNG143" s="20"/>
      <c r="JNH143" s="20"/>
      <c r="JNI143" s="20"/>
      <c r="JNJ143" s="20"/>
      <c r="JNK143" s="20"/>
      <c r="JNL143" s="20"/>
      <c r="JNM143" s="20"/>
      <c r="JNN143" s="20"/>
      <c r="JNO143" s="20"/>
      <c r="JNP143" s="20"/>
      <c r="JNQ143" s="20"/>
      <c r="JNR143" s="20"/>
      <c r="JNS143" s="20"/>
      <c r="JNT143" s="20"/>
      <c r="JNU143" s="20"/>
      <c r="JNV143" s="20"/>
      <c r="JNW143" s="20"/>
      <c r="JNX143" s="20"/>
      <c r="JNY143" s="20"/>
      <c r="JNZ143" s="20"/>
      <c r="JOA143" s="20"/>
      <c r="JOB143" s="20"/>
      <c r="JOC143" s="20"/>
      <c r="JOD143" s="20"/>
      <c r="JOE143" s="20"/>
      <c r="JOF143" s="20"/>
      <c r="JOG143" s="20"/>
      <c r="JOH143" s="20"/>
      <c r="JOI143" s="20"/>
      <c r="JOJ143" s="20"/>
      <c r="JOK143" s="20"/>
      <c r="JOL143" s="20"/>
      <c r="JOM143" s="20"/>
      <c r="JON143" s="20"/>
      <c r="JOO143" s="20"/>
      <c r="JOP143" s="20"/>
      <c r="JOQ143" s="20"/>
      <c r="JOR143" s="20"/>
      <c r="JOS143" s="20"/>
      <c r="JOT143" s="20"/>
      <c r="JOU143" s="20"/>
      <c r="JOV143" s="20"/>
      <c r="JOW143" s="20"/>
      <c r="JOX143" s="20"/>
      <c r="JOY143" s="20"/>
      <c r="JOZ143" s="20"/>
      <c r="JPA143" s="20"/>
      <c r="JPB143" s="20"/>
      <c r="JPC143" s="20"/>
      <c r="JPD143" s="20"/>
      <c r="JPE143" s="20"/>
      <c r="JPF143" s="20"/>
      <c r="JPG143" s="20"/>
      <c r="JPH143" s="20"/>
      <c r="JPI143" s="20"/>
      <c r="JPJ143" s="20"/>
      <c r="JPK143" s="20"/>
      <c r="JPL143" s="20"/>
      <c r="JPM143" s="20"/>
      <c r="JPN143" s="20"/>
      <c r="JPO143" s="20"/>
      <c r="JPP143" s="20"/>
      <c r="JPQ143" s="20"/>
      <c r="JPR143" s="20"/>
      <c r="JPS143" s="20"/>
      <c r="JPT143" s="20"/>
      <c r="JPU143" s="20"/>
      <c r="JPV143" s="20"/>
      <c r="JPW143" s="20"/>
      <c r="JPX143" s="20"/>
      <c r="JPY143" s="20"/>
      <c r="JPZ143" s="20"/>
      <c r="JQA143" s="20"/>
      <c r="JQB143" s="20"/>
      <c r="JQC143" s="20"/>
      <c r="JQD143" s="20"/>
      <c r="JQE143" s="20"/>
      <c r="JQF143" s="20"/>
      <c r="JQG143" s="20"/>
      <c r="JQH143" s="20"/>
      <c r="JQI143" s="20"/>
      <c r="JQJ143" s="20"/>
      <c r="JQK143" s="20"/>
      <c r="JQL143" s="20"/>
      <c r="JQM143" s="20"/>
      <c r="JQN143" s="20"/>
      <c r="JQO143" s="20"/>
      <c r="JQP143" s="20"/>
      <c r="JQQ143" s="20"/>
      <c r="JQR143" s="20"/>
      <c r="JQS143" s="20"/>
      <c r="JQT143" s="20"/>
      <c r="JQU143" s="20"/>
      <c r="JQV143" s="20"/>
      <c r="JQW143" s="20"/>
      <c r="JQX143" s="20"/>
      <c r="JQY143" s="20"/>
      <c r="JQZ143" s="20"/>
      <c r="JRA143" s="20"/>
      <c r="JRB143" s="20"/>
      <c r="JRC143" s="20"/>
      <c r="JRD143" s="20"/>
      <c r="JRE143" s="20"/>
      <c r="JRF143" s="20"/>
      <c r="JRG143" s="20"/>
      <c r="JRH143" s="20"/>
      <c r="JRI143" s="20"/>
      <c r="JRJ143" s="20"/>
      <c r="JRK143" s="20"/>
      <c r="JRL143" s="20"/>
      <c r="JRM143" s="20"/>
      <c r="JRN143" s="20"/>
      <c r="JRO143" s="20"/>
      <c r="JRP143" s="20"/>
      <c r="JRQ143" s="20"/>
      <c r="JRR143" s="20"/>
      <c r="JRS143" s="20"/>
      <c r="JRT143" s="20"/>
      <c r="JRU143" s="20"/>
      <c r="JRV143" s="20"/>
      <c r="JRW143" s="20"/>
      <c r="JRX143" s="20"/>
      <c r="JRY143" s="20"/>
      <c r="JRZ143" s="20"/>
      <c r="JSA143" s="20"/>
      <c r="JSB143" s="20"/>
      <c r="JSC143" s="20"/>
      <c r="JSD143" s="20"/>
      <c r="JSE143" s="20"/>
      <c r="JSF143" s="20"/>
      <c r="JSG143" s="20"/>
      <c r="JSH143" s="20"/>
      <c r="JSI143" s="20"/>
      <c r="JSJ143" s="20"/>
      <c r="JSK143" s="20"/>
      <c r="JSL143" s="20"/>
      <c r="JSM143" s="20"/>
      <c r="JSN143" s="20"/>
      <c r="JSO143" s="20"/>
      <c r="JSP143" s="20"/>
      <c r="JSQ143" s="20"/>
      <c r="JSR143" s="20"/>
      <c r="JSS143" s="20"/>
      <c r="JST143" s="20"/>
      <c r="JSU143" s="20"/>
      <c r="JSV143" s="20"/>
      <c r="JSW143" s="20"/>
      <c r="JSX143" s="20"/>
      <c r="JSY143" s="20"/>
      <c r="JSZ143" s="20"/>
      <c r="JTA143" s="20"/>
      <c r="JTB143" s="20"/>
      <c r="JTC143" s="20"/>
      <c r="JTD143" s="20"/>
      <c r="JTE143" s="20"/>
      <c r="JTF143" s="20"/>
      <c r="JTG143" s="20"/>
      <c r="JTH143" s="20"/>
      <c r="JTI143" s="20"/>
      <c r="JTJ143" s="20"/>
      <c r="JTK143" s="20"/>
      <c r="JTL143" s="20"/>
      <c r="JTM143" s="20"/>
      <c r="JTN143" s="20"/>
      <c r="JTO143" s="20"/>
      <c r="JTP143" s="20"/>
      <c r="JTQ143" s="20"/>
      <c r="JTR143" s="20"/>
      <c r="JTS143" s="20"/>
      <c r="JTT143" s="20"/>
      <c r="JTU143" s="20"/>
      <c r="JTV143" s="20"/>
      <c r="JTW143" s="20"/>
      <c r="JTX143" s="20"/>
      <c r="JTY143" s="20"/>
      <c r="JTZ143" s="20"/>
      <c r="JUA143" s="20"/>
      <c r="JUB143" s="20"/>
      <c r="JUC143" s="20"/>
      <c r="JUD143" s="20"/>
      <c r="JUE143" s="20"/>
      <c r="JUF143" s="20"/>
      <c r="JUG143" s="20"/>
      <c r="JUH143" s="20"/>
      <c r="JUI143" s="20"/>
      <c r="JUJ143" s="20"/>
      <c r="JUK143" s="20"/>
      <c r="JUL143" s="20"/>
      <c r="JUM143" s="20"/>
      <c r="JUN143" s="20"/>
      <c r="JUO143" s="20"/>
      <c r="JUP143" s="20"/>
      <c r="JUQ143" s="20"/>
      <c r="JUR143" s="20"/>
      <c r="JUS143" s="20"/>
      <c r="JUT143" s="20"/>
      <c r="JUU143" s="20"/>
      <c r="JUV143" s="20"/>
      <c r="JUW143" s="20"/>
      <c r="JUX143" s="20"/>
      <c r="JUY143" s="20"/>
      <c r="JUZ143" s="20"/>
      <c r="JVA143" s="20"/>
      <c r="JVB143" s="20"/>
      <c r="JVC143" s="20"/>
      <c r="JVD143" s="20"/>
      <c r="JVE143" s="20"/>
      <c r="JVF143" s="20"/>
      <c r="JVG143" s="20"/>
      <c r="JVH143" s="20"/>
      <c r="JVI143" s="20"/>
      <c r="JVJ143" s="20"/>
      <c r="JVK143" s="20"/>
      <c r="JVL143" s="20"/>
      <c r="JVM143" s="20"/>
      <c r="JVN143" s="20"/>
      <c r="JVO143" s="20"/>
      <c r="JVP143" s="20"/>
      <c r="JVQ143" s="20"/>
      <c r="JVR143" s="20"/>
      <c r="JVS143" s="20"/>
      <c r="JVT143" s="20"/>
      <c r="JVU143" s="20"/>
      <c r="JVV143" s="20"/>
      <c r="JVW143" s="20"/>
      <c r="JVX143" s="20"/>
      <c r="JVY143" s="20"/>
      <c r="JVZ143" s="20"/>
      <c r="JWA143" s="20"/>
      <c r="JWB143" s="20"/>
      <c r="JWC143" s="20"/>
      <c r="JWD143" s="20"/>
      <c r="JWE143" s="20"/>
      <c r="JWF143" s="20"/>
      <c r="JWG143" s="20"/>
      <c r="JWH143" s="20"/>
      <c r="JWI143" s="20"/>
      <c r="JWJ143" s="20"/>
      <c r="JWK143" s="20"/>
      <c r="JWL143" s="20"/>
      <c r="JWM143" s="20"/>
      <c r="JWN143" s="20"/>
      <c r="JWO143" s="20"/>
      <c r="JWP143" s="20"/>
      <c r="JWQ143" s="21"/>
      <c r="JWR143" s="21"/>
      <c r="JWS143" s="21"/>
      <c r="JWT143" s="21"/>
      <c r="JWU143" s="21"/>
      <c r="JWV143" s="21"/>
      <c r="JWW143" s="20"/>
      <c r="JWX143" s="20"/>
      <c r="JWY143" s="20"/>
      <c r="JWZ143" s="20"/>
      <c r="JXA143" s="20"/>
      <c r="JXB143" s="20"/>
      <c r="JXC143" s="20"/>
      <c r="JXD143" s="20"/>
      <c r="JXE143" s="20"/>
      <c r="JXF143" s="20"/>
      <c r="JXG143" s="20"/>
      <c r="JXH143" s="20"/>
      <c r="JXI143" s="20"/>
      <c r="JXJ143" s="20"/>
      <c r="JXK143" s="20"/>
      <c r="JXL143" s="20"/>
      <c r="JXM143" s="20"/>
      <c r="JXN143" s="20"/>
      <c r="JXO143" s="20"/>
      <c r="JXP143" s="20"/>
      <c r="JXQ143" s="20"/>
      <c r="JXR143" s="20"/>
      <c r="JXS143" s="20"/>
      <c r="JXT143" s="20"/>
      <c r="JXU143" s="20"/>
      <c r="JXV143" s="20"/>
      <c r="JXW143" s="20"/>
      <c r="JXX143" s="20"/>
      <c r="JXY143" s="20"/>
      <c r="JXZ143" s="20"/>
      <c r="JYA143" s="20"/>
      <c r="JYB143" s="20"/>
      <c r="JYC143" s="20"/>
      <c r="JYD143" s="20"/>
      <c r="JYE143" s="20"/>
      <c r="JYF143" s="20"/>
      <c r="JYG143" s="20"/>
      <c r="JYH143" s="20"/>
      <c r="JYI143" s="20"/>
      <c r="JYJ143" s="20"/>
      <c r="JYK143" s="20"/>
      <c r="JYL143" s="20"/>
      <c r="JYM143" s="20"/>
      <c r="JYN143" s="20"/>
      <c r="JYO143" s="20"/>
      <c r="JYP143" s="20"/>
      <c r="JYQ143" s="20"/>
      <c r="JYR143" s="20"/>
      <c r="JYS143" s="20"/>
      <c r="JYT143" s="20"/>
      <c r="JYU143" s="20"/>
      <c r="JYV143" s="20"/>
      <c r="JYW143" s="20"/>
      <c r="JYX143" s="20"/>
      <c r="JYY143" s="20"/>
      <c r="JYZ143" s="20"/>
      <c r="JZA143" s="20"/>
      <c r="JZB143" s="20"/>
      <c r="JZC143" s="20"/>
      <c r="JZD143" s="20"/>
      <c r="JZE143" s="20"/>
      <c r="JZF143" s="20"/>
      <c r="JZG143" s="20"/>
      <c r="JZH143" s="20"/>
      <c r="JZI143" s="20"/>
      <c r="JZJ143" s="20"/>
      <c r="JZK143" s="20"/>
      <c r="JZL143" s="20"/>
      <c r="JZM143" s="20"/>
      <c r="JZN143" s="20"/>
      <c r="JZO143" s="20"/>
      <c r="JZP143" s="20"/>
      <c r="JZQ143" s="20"/>
      <c r="JZR143" s="20"/>
      <c r="JZS143" s="20"/>
      <c r="JZT143" s="20"/>
      <c r="JZU143" s="20"/>
      <c r="JZV143" s="20"/>
      <c r="JZW143" s="20"/>
      <c r="JZX143" s="20"/>
      <c r="JZY143" s="20"/>
      <c r="JZZ143" s="20"/>
      <c r="KAA143" s="20"/>
      <c r="KAB143" s="20"/>
      <c r="KAC143" s="20"/>
      <c r="KAD143" s="20"/>
      <c r="KAE143" s="20"/>
      <c r="KAF143" s="20"/>
      <c r="KAG143" s="20"/>
      <c r="KAH143" s="20"/>
      <c r="KAI143" s="20"/>
      <c r="KAJ143" s="20"/>
      <c r="KAK143" s="20"/>
      <c r="KAL143" s="20"/>
      <c r="KAM143" s="20"/>
      <c r="KAN143" s="20"/>
      <c r="KAO143" s="20"/>
      <c r="KAP143" s="20"/>
      <c r="KAQ143" s="20"/>
      <c r="KAR143" s="20"/>
      <c r="KAS143" s="20"/>
      <c r="KAT143" s="20"/>
      <c r="KAU143" s="20"/>
      <c r="KAV143" s="20"/>
      <c r="KAW143" s="20"/>
      <c r="KAX143" s="20"/>
      <c r="KAY143" s="20"/>
      <c r="KAZ143" s="20"/>
      <c r="KBA143" s="20"/>
      <c r="KBB143" s="20"/>
      <c r="KBC143" s="20"/>
      <c r="KBD143" s="20"/>
      <c r="KBE143" s="20"/>
      <c r="KBF143" s="20"/>
      <c r="KBG143" s="20"/>
      <c r="KBH143" s="20"/>
      <c r="KBI143" s="20"/>
      <c r="KBJ143" s="20"/>
      <c r="KBK143" s="20"/>
      <c r="KBL143" s="20"/>
      <c r="KBM143" s="20"/>
      <c r="KBN143" s="20"/>
      <c r="KBO143" s="20"/>
      <c r="KBP143" s="20"/>
      <c r="KBQ143" s="20"/>
      <c r="KBR143" s="20"/>
      <c r="KBS143" s="20"/>
      <c r="KBT143" s="20"/>
      <c r="KBU143" s="20"/>
      <c r="KBV143" s="20"/>
      <c r="KBW143" s="20"/>
      <c r="KBX143" s="20"/>
      <c r="KBY143" s="20"/>
      <c r="KBZ143" s="20"/>
      <c r="KCA143" s="20"/>
      <c r="KCB143" s="20"/>
      <c r="KCC143" s="20"/>
      <c r="KCD143" s="20"/>
      <c r="KCE143" s="20"/>
      <c r="KCF143" s="20"/>
      <c r="KCG143" s="20"/>
      <c r="KCH143" s="20"/>
      <c r="KCI143" s="20"/>
      <c r="KCJ143" s="20"/>
      <c r="KCK143" s="20"/>
      <c r="KCL143" s="20"/>
      <c r="KCM143" s="20"/>
      <c r="KCN143" s="20"/>
      <c r="KCO143" s="20"/>
      <c r="KCP143" s="20"/>
      <c r="KCQ143" s="20"/>
      <c r="KCR143" s="20"/>
      <c r="KCS143" s="20"/>
      <c r="KCT143" s="20"/>
      <c r="KCU143" s="20"/>
      <c r="KCV143" s="20"/>
      <c r="KCW143" s="20"/>
      <c r="KCX143" s="20"/>
      <c r="KCY143" s="20"/>
      <c r="KCZ143" s="20"/>
      <c r="KDA143" s="20"/>
      <c r="KDB143" s="20"/>
      <c r="KDC143" s="20"/>
      <c r="KDD143" s="20"/>
      <c r="KDE143" s="20"/>
      <c r="KDF143" s="20"/>
      <c r="KDG143" s="20"/>
      <c r="KDH143" s="20"/>
      <c r="KDI143" s="20"/>
      <c r="KDJ143" s="20"/>
      <c r="KDK143" s="20"/>
      <c r="KDL143" s="20"/>
      <c r="KDM143" s="20"/>
      <c r="KDN143" s="20"/>
      <c r="KDO143" s="20"/>
      <c r="KDP143" s="20"/>
      <c r="KDQ143" s="20"/>
      <c r="KDR143" s="20"/>
      <c r="KDS143" s="20"/>
      <c r="KDT143" s="20"/>
      <c r="KDU143" s="20"/>
      <c r="KDV143" s="20"/>
      <c r="KDW143" s="20"/>
      <c r="KDX143" s="20"/>
      <c r="KDY143" s="20"/>
      <c r="KDZ143" s="20"/>
      <c r="KEA143" s="20"/>
      <c r="KEB143" s="20"/>
      <c r="KEC143" s="20"/>
      <c r="KED143" s="20"/>
      <c r="KEE143" s="20"/>
      <c r="KEF143" s="20"/>
      <c r="KEG143" s="20"/>
      <c r="KEH143" s="20"/>
      <c r="KEI143" s="20"/>
      <c r="KEJ143" s="20"/>
      <c r="KEK143" s="20"/>
      <c r="KEL143" s="20"/>
      <c r="KEM143" s="20"/>
      <c r="KEN143" s="20"/>
      <c r="KEO143" s="20"/>
      <c r="KEP143" s="20"/>
      <c r="KEQ143" s="20"/>
      <c r="KER143" s="20"/>
      <c r="KES143" s="20"/>
      <c r="KET143" s="20"/>
      <c r="KEU143" s="20"/>
      <c r="KEV143" s="20"/>
      <c r="KEW143" s="20"/>
      <c r="KEX143" s="20"/>
      <c r="KEY143" s="20"/>
      <c r="KEZ143" s="20"/>
      <c r="KFA143" s="20"/>
      <c r="KFB143" s="20"/>
      <c r="KFC143" s="20"/>
      <c r="KFD143" s="20"/>
      <c r="KFE143" s="20"/>
      <c r="KFF143" s="20"/>
      <c r="KFG143" s="20"/>
      <c r="KFH143" s="20"/>
      <c r="KFI143" s="20"/>
      <c r="KFJ143" s="20"/>
      <c r="KFK143" s="20"/>
      <c r="KFL143" s="20"/>
      <c r="KFM143" s="20"/>
      <c r="KFN143" s="20"/>
      <c r="KFO143" s="20"/>
      <c r="KFP143" s="20"/>
      <c r="KFQ143" s="20"/>
      <c r="KFR143" s="20"/>
      <c r="KFS143" s="20"/>
      <c r="KFT143" s="20"/>
      <c r="KFU143" s="20"/>
      <c r="KFV143" s="20"/>
      <c r="KFW143" s="20"/>
      <c r="KFX143" s="20"/>
      <c r="KFY143" s="20"/>
      <c r="KFZ143" s="20"/>
      <c r="KGA143" s="20"/>
      <c r="KGB143" s="20"/>
      <c r="KGC143" s="20"/>
      <c r="KGD143" s="20"/>
      <c r="KGE143" s="20"/>
      <c r="KGF143" s="20"/>
      <c r="KGG143" s="20"/>
      <c r="KGH143" s="20"/>
      <c r="KGI143" s="20"/>
      <c r="KGJ143" s="20"/>
      <c r="KGK143" s="20"/>
      <c r="KGL143" s="20"/>
      <c r="KGM143" s="21"/>
      <c r="KGN143" s="21"/>
      <c r="KGO143" s="21"/>
      <c r="KGP143" s="21"/>
      <c r="KGQ143" s="21"/>
      <c r="KGR143" s="21"/>
      <c r="KGS143" s="20"/>
      <c r="KGT143" s="20"/>
      <c r="KGU143" s="20"/>
      <c r="KGV143" s="20"/>
      <c r="KGW143" s="20"/>
      <c r="KGX143" s="20"/>
      <c r="KGY143" s="20"/>
      <c r="KGZ143" s="20"/>
      <c r="KHA143" s="20"/>
      <c r="KHB143" s="20"/>
      <c r="KHC143" s="20"/>
      <c r="KHD143" s="20"/>
      <c r="KHE143" s="20"/>
      <c r="KHF143" s="20"/>
      <c r="KHG143" s="20"/>
      <c r="KHH143" s="20"/>
      <c r="KHI143" s="20"/>
      <c r="KHJ143" s="20"/>
      <c r="KHK143" s="20"/>
      <c r="KHL143" s="20"/>
      <c r="KHM143" s="20"/>
      <c r="KHN143" s="20"/>
      <c r="KHO143" s="20"/>
      <c r="KHP143" s="20"/>
      <c r="KHQ143" s="20"/>
      <c r="KHR143" s="20"/>
      <c r="KHS143" s="20"/>
      <c r="KHT143" s="20"/>
      <c r="KHU143" s="20"/>
      <c r="KHV143" s="20"/>
      <c r="KHW143" s="20"/>
      <c r="KHX143" s="20"/>
      <c r="KHY143" s="20"/>
      <c r="KHZ143" s="20"/>
      <c r="KIA143" s="20"/>
      <c r="KIB143" s="20"/>
      <c r="KIC143" s="20"/>
      <c r="KID143" s="20"/>
      <c r="KIE143" s="20"/>
      <c r="KIF143" s="20"/>
      <c r="KIG143" s="20"/>
      <c r="KIH143" s="20"/>
      <c r="KII143" s="20"/>
      <c r="KIJ143" s="20"/>
      <c r="KIK143" s="20"/>
      <c r="KIL143" s="20"/>
      <c r="KIM143" s="20"/>
      <c r="KIN143" s="20"/>
      <c r="KIO143" s="20"/>
      <c r="KIP143" s="20"/>
      <c r="KIQ143" s="20"/>
      <c r="KIR143" s="20"/>
      <c r="KIS143" s="20"/>
      <c r="KIT143" s="20"/>
      <c r="KIU143" s="20"/>
      <c r="KIV143" s="20"/>
      <c r="KIW143" s="20"/>
      <c r="KIX143" s="20"/>
      <c r="KIY143" s="20"/>
      <c r="KIZ143" s="20"/>
      <c r="KJA143" s="20"/>
      <c r="KJB143" s="20"/>
      <c r="KJC143" s="20"/>
      <c r="KJD143" s="20"/>
      <c r="KJE143" s="20"/>
      <c r="KJF143" s="20"/>
      <c r="KJG143" s="20"/>
      <c r="KJH143" s="20"/>
      <c r="KJI143" s="20"/>
      <c r="KJJ143" s="20"/>
      <c r="KJK143" s="20"/>
      <c r="KJL143" s="20"/>
      <c r="KJM143" s="20"/>
      <c r="KJN143" s="20"/>
      <c r="KJO143" s="20"/>
      <c r="KJP143" s="20"/>
      <c r="KJQ143" s="20"/>
      <c r="KJR143" s="20"/>
      <c r="KJS143" s="20"/>
      <c r="KJT143" s="20"/>
      <c r="KJU143" s="20"/>
      <c r="KJV143" s="20"/>
      <c r="KJW143" s="20"/>
      <c r="KJX143" s="20"/>
      <c r="KJY143" s="20"/>
      <c r="KJZ143" s="20"/>
      <c r="KKA143" s="20"/>
      <c r="KKB143" s="20"/>
      <c r="KKC143" s="20"/>
      <c r="KKD143" s="20"/>
      <c r="KKE143" s="20"/>
      <c r="KKF143" s="20"/>
      <c r="KKG143" s="20"/>
      <c r="KKH143" s="20"/>
      <c r="KKI143" s="20"/>
      <c r="KKJ143" s="20"/>
      <c r="KKK143" s="20"/>
      <c r="KKL143" s="20"/>
      <c r="KKM143" s="20"/>
      <c r="KKN143" s="20"/>
      <c r="KKO143" s="20"/>
      <c r="KKP143" s="20"/>
      <c r="KKQ143" s="20"/>
      <c r="KKR143" s="20"/>
      <c r="KKS143" s="20"/>
      <c r="KKT143" s="20"/>
      <c r="KKU143" s="20"/>
      <c r="KKV143" s="20"/>
      <c r="KKW143" s="20"/>
      <c r="KKX143" s="20"/>
      <c r="KKY143" s="20"/>
      <c r="KKZ143" s="20"/>
      <c r="KLA143" s="20"/>
      <c r="KLB143" s="20"/>
      <c r="KLC143" s="20"/>
      <c r="KLD143" s="20"/>
      <c r="KLE143" s="20"/>
      <c r="KLF143" s="20"/>
      <c r="KLG143" s="20"/>
      <c r="KLH143" s="20"/>
      <c r="KLI143" s="20"/>
      <c r="KLJ143" s="20"/>
      <c r="KLK143" s="20"/>
      <c r="KLL143" s="20"/>
      <c r="KLM143" s="20"/>
      <c r="KLN143" s="20"/>
      <c r="KLO143" s="20"/>
      <c r="KLP143" s="20"/>
      <c r="KLQ143" s="20"/>
      <c r="KLR143" s="20"/>
      <c r="KLS143" s="20"/>
      <c r="KLT143" s="20"/>
      <c r="KLU143" s="20"/>
      <c r="KLV143" s="20"/>
      <c r="KLW143" s="20"/>
      <c r="KLX143" s="20"/>
      <c r="KLY143" s="20"/>
      <c r="KLZ143" s="20"/>
      <c r="KMA143" s="20"/>
      <c r="KMB143" s="20"/>
      <c r="KMC143" s="20"/>
      <c r="KMD143" s="20"/>
      <c r="KME143" s="20"/>
      <c r="KMF143" s="20"/>
      <c r="KMG143" s="20"/>
      <c r="KMH143" s="20"/>
      <c r="KMI143" s="20"/>
      <c r="KMJ143" s="20"/>
      <c r="KMK143" s="20"/>
      <c r="KML143" s="20"/>
      <c r="KMM143" s="20"/>
      <c r="KMN143" s="20"/>
      <c r="KMO143" s="20"/>
      <c r="KMP143" s="20"/>
      <c r="KMQ143" s="20"/>
      <c r="KMR143" s="20"/>
      <c r="KMS143" s="20"/>
      <c r="KMT143" s="20"/>
      <c r="KMU143" s="20"/>
      <c r="KMV143" s="20"/>
      <c r="KMW143" s="20"/>
      <c r="KMX143" s="20"/>
      <c r="KMY143" s="20"/>
      <c r="KMZ143" s="20"/>
      <c r="KNA143" s="20"/>
      <c r="KNB143" s="20"/>
      <c r="KNC143" s="20"/>
      <c r="KND143" s="20"/>
      <c r="KNE143" s="20"/>
      <c r="KNF143" s="20"/>
      <c r="KNG143" s="20"/>
      <c r="KNH143" s="20"/>
      <c r="KNI143" s="20"/>
      <c r="KNJ143" s="20"/>
      <c r="KNK143" s="20"/>
      <c r="KNL143" s="20"/>
      <c r="KNM143" s="20"/>
      <c r="KNN143" s="20"/>
      <c r="KNO143" s="20"/>
      <c r="KNP143" s="20"/>
      <c r="KNQ143" s="20"/>
      <c r="KNR143" s="20"/>
      <c r="KNS143" s="20"/>
      <c r="KNT143" s="20"/>
      <c r="KNU143" s="20"/>
      <c r="KNV143" s="20"/>
      <c r="KNW143" s="20"/>
      <c r="KNX143" s="20"/>
      <c r="KNY143" s="20"/>
      <c r="KNZ143" s="20"/>
      <c r="KOA143" s="20"/>
      <c r="KOB143" s="20"/>
      <c r="KOC143" s="20"/>
      <c r="KOD143" s="20"/>
      <c r="KOE143" s="20"/>
      <c r="KOF143" s="20"/>
      <c r="KOG143" s="20"/>
      <c r="KOH143" s="20"/>
      <c r="KOI143" s="20"/>
      <c r="KOJ143" s="20"/>
      <c r="KOK143" s="20"/>
      <c r="KOL143" s="20"/>
      <c r="KOM143" s="20"/>
      <c r="KON143" s="20"/>
      <c r="KOO143" s="20"/>
      <c r="KOP143" s="20"/>
      <c r="KOQ143" s="20"/>
      <c r="KOR143" s="20"/>
      <c r="KOS143" s="20"/>
      <c r="KOT143" s="20"/>
      <c r="KOU143" s="20"/>
      <c r="KOV143" s="20"/>
      <c r="KOW143" s="20"/>
      <c r="KOX143" s="20"/>
      <c r="KOY143" s="20"/>
      <c r="KOZ143" s="20"/>
      <c r="KPA143" s="20"/>
      <c r="KPB143" s="20"/>
      <c r="KPC143" s="20"/>
      <c r="KPD143" s="20"/>
      <c r="KPE143" s="20"/>
      <c r="KPF143" s="20"/>
      <c r="KPG143" s="20"/>
      <c r="KPH143" s="20"/>
      <c r="KPI143" s="20"/>
      <c r="KPJ143" s="20"/>
      <c r="KPK143" s="20"/>
      <c r="KPL143" s="20"/>
      <c r="KPM143" s="20"/>
      <c r="KPN143" s="20"/>
      <c r="KPO143" s="20"/>
      <c r="KPP143" s="20"/>
      <c r="KPQ143" s="20"/>
      <c r="KPR143" s="20"/>
      <c r="KPS143" s="20"/>
      <c r="KPT143" s="20"/>
      <c r="KPU143" s="20"/>
      <c r="KPV143" s="20"/>
      <c r="KPW143" s="20"/>
      <c r="KPX143" s="20"/>
      <c r="KPY143" s="20"/>
      <c r="KPZ143" s="20"/>
      <c r="KQA143" s="20"/>
      <c r="KQB143" s="20"/>
      <c r="KQC143" s="20"/>
      <c r="KQD143" s="20"/>
      <c r="KQE143" s="20"/>
      <c r="KQF143" s="20"/>
      <c r="KQG143" s="20"/>
      <c r="KQH143" s="20"/>
      <c r="KQI143" s="21"/>
      <c r="KQJ143" s="21"/>
      <c r="KQK143" s="21"/>
      <c r="KQL143" s="21"/>
      <c r="KQM143" s="21"/>
      <c r="KQN143" s="21"/>
      <c r="KQO143" s="20"/>
      <c r="KQP143" s="20"/>
      <c r="KQQ143" s="20"/>
      <c r="KQR143" s="20"/>
      <c r="KQS143" s="20"/>
      <c r="KQT143" s="20"/>
      <c r="KQU143" s="20"/>
      <c r="KQV143" s="20"/>
      <c r="KQW143" s="20"/>
      <c r="KQX143" s="20"/>
      <c r="KQY143" s="20"/>
      <c r="KQZ143" s="20"/>
      <c r="KRA143" s="20"/>
      <c r="KRB143" s="20"/>
      <c r="KRC143" s="20"/>
      <c r="KRD143" s="20"/>
      <c r="KRE143" s="20"/>
      <c r="KRF143" s="20"/>
      <c r="KRG143" s="20"/>
      <c r="KRH143" s="20"/>
      <c r="KRI143" s="20"/>
      <c r="KRJ143" s="20"/>
      <c r="KRK143" s="20"/>
      <c r="KRL143" s="20"/>
      <c r="KRM143" s="20"/>
      <c r="KRN143" s="20"/>
      <c r="KRO143" s="20"/>
      <c r="KRP143" s="20"/>
      <c r="KRQ143" s="20"/>
      <c r="KRR143" s="20"/>
      <c r="KRS143" s="20"/>
      <c r="KRT143" s="20"/>
      <c r="KRU143" s="20"/>
      <c r="KRV143" s="20"/>
      <c r="KRW143" s="20"/>
      <c r="KRX143" s="20"/>
      <c r="KRY143" s="20"/>
      <c r="KRZ143" s="20"/>
      <c r="KSA143" s="20"/>
      <c r="KSB143" s="20"/>
      <c r="KSC143" s="20"/>
      <c r="KSD143" s="20"/>
      <c r="KSE143" s="20"/>
      <c r="KSF143" s="20"/>
      <c r="KSG143" s="20"/>
      <c r="KSH143" s="20"/>
      <c r="KSI143" s="20"/>
      <c r="KSJ143" s="20"/>
      <c r="KSK143" s="20"/>
      <c r="KSL143" s="20"/>
      <c r="KSM143" s="20"/>
      <c r="KSN143" s="20"/>
      <c r="KSO143" s="20"/>
      <c r="KSP143" s="20"/>
      <c r="KSQ143" s="20"/>
      <c r="KSR143" s="20"/>
      <c r="KSS143" s="20"/>
      <c r="KST143" s="20"/>
      <c r="KSU143" s="20"/>
      <c r="KSV143" s="20"/>
      <c r="KSW143" s="20"/>
      <c r="KSX143" s="20"/>
      <c r="KSY143" s="20"/>
      <c r="KSZ143" s="20"/>
      <c r="KTA143" s="20"/>
      <c r="KTB143" s="20"/>
      <c r="KTC143" s="20"/>
      <c r="KTD143" s="20"/>
      <c r="KTE143" s="20"/>
      <c r="KTF143" s="20"/>
      <c r="KTG143" s="20"/>
      <c r="KTH143" s="20"/>
      <c r="KTI143" s="20"/>
      <c r="KTJ143" s="20"/>
      <c r="KTK143" s="20"/>
      <c r="KTL143" s="20"/>
      <c r="KTM143" s="20"/>
      <c r="KTN143" s="20"/>
      <c r="KTO143" s="20"/>
      <c r="KTP143" s="20"/>
      <c r="KTQ143" s="20"/>
      <c r="KTR143" s="20"/>
      <c r="KTS143" s="20"/>
      <c r="KTT143" s="20"/>
      <c r="KTU143" s="20"/>
      <c r="KTV143" s="20"/>
      <c r="KTW143" s="20"/>
      <c r="KTX143" s="20"/>
      <c r="KTY143" s="20"/>
      <c r="KTZ143" s="20"/>
      <c r="KUA143" s="20"/>
      <c r="KUB143" s="20"/>
      <c r="KUC143" s="20"/>
      <c r="KUD143" s="20"/>
      <c r="KUE143" s="20"/>
      <c r="KUF143" s="20"/>
      <c r="KUG143" s="20"/>
      <c r="KUH143" s="20"/>
      <c r="KUI143" s="20"/>
      <c r="KUJ143" s="20"/>
      <c r="KUK143" s="20"/>
      <c r="KUL143" s="20"/>
      <c r="KUM143" s="20"/>
      <c r="KUN143" s="20"/>
      <c r="KUO143" s="20"/>
      <c r="KUP143" s="20"/>
      <c r="KUQ143" s="20"/>
      <c r="KUR143" s="20"/>
      <c r="KUS143" s="20"/>
      <c r="KUT143" s="20"/>
      <c r="KUU143" s="20"/>
      <c r="KUV143" s="20"/>
      <c r="KUW143" s="20"/>
      <c r="KUX143" s="20"/>
      <c r="KUY143" s="20"/>
      <c r="KUZ143" s="20"/>
      <c r="KVA143" s="20"/>
      <c r="KVB143" s="20"/>
      <c r="KVC143" s="20"/>
      <c r="KVD143" s="20"/>
      <c r="KVE143" s="20"/>
      <c r="KVF143" s="20"/>
      <c r="KVG143" s="20"/>
      <c r="KVH143" s="20"/>
      <c r="KVI143" s="20"/>
      <c r="KVJ143" s="20"/>
      <c r="KVK143" s="20"/>
      <c r="KVL143" s="20"/>
      <c r="KVM143" s="20"/>
      <c r="KVN143" s="20"/>
      <c r="KVO143" s="20"/>
      <c r="KVP143" s="20"/>
      <c r="KVQ143" s="20"/>
      <c r="KVR143" s="20"/>
      <c r="KVS143" s="20"/>
      <c r="KVT143" s="20"/>
      <c r="KVU143" s="20"/>
      <c r="KVV143" s="20"/>
      <c r="KVW143" s="20"/>
      <c r="KVX143" s="20"/>
      <c r="KVY143" s="20"/>
      <c r="KVZ143" s="20"/>
      <c r="KWA143" s="20"/>
      <c r="KWB143" s="20"/>
      <c r="KWC143" s="20"/>
      <c r="KWD143" s="20"/>
      <c r="KWE143" s="20"/>
      <c r="KWF143" s="20"/>
      <c r="KWG143" s="20"/>
      <c r="KWH143" s="20"/>
      <c r="KWI143" s="20"/>
      <c r="KWJ143" s="20"/>
      <c r="KWK143" s="20"/>
      <c r="KWL143" s="20"/>
      <c r="KWM143" s="20"/>
      <c r="KWN143" s="20"/>
      <c r="KWO143" s="20"/>
      <c r="KWP143" s="20"/>
      <c r="KWQ143" s="20"/>
      <c r="KWR143" s="20"/>
      <c r="KWS143" s="20"/>
      <c r="KWT143" s="20"/>
      <c r="KWU143" s="20"/>
      <c r="KWV143" s="20"/>
      <c r="KWW143" s="20"/>
      <c r="KWX143" s="20"/>
      <c r="KWY143" s="20"/>
      <c r="KWZ143" s="20"/>
      <c r="KXA143" s="20"/>
      <c r="KXB143" s="20"/>
      <c r="KXC143" s="20"/>
      <c r="KXD143" s="20"/>
      <c r="KXE143" s="20"/>
      <c r="KXF143" s="20"/>
      <c r="KXG143" s="20"/>
      <c r="KXH143" s="20"/>
      <c r="KXI143" s="20"/>
      <c r="KXJ143" s="20"/>
      <c r="KXK143" s="20"/>
      <c r="KXL143" s="20"/>
      <c r="KXM143" s="20"/>
      <c r="KXN143" s="20"/>
      <c r="KXO143" s="20"/>
      <c r="KXP143" s="20"/>
      <c r="KXQ143" s="20"/>
      <c r="KXR143" s="20"/>
      <c r="KXS143" s="20"/>
      <c r="KXT143" s="20"/>
      <c r="KXU143" s="20"/>
      <c r="KXV143" s="20"/>
      <c r="KXW143" s="20"/>
      <c r="KXX143" s="20"/>
      <c r="KXY143" s="20"/>
      <c r="KXZ143" s="20"/>
      <c r="KYA143" s="20"/>
      <c r="KYB143" s="20"/>
      <c r="KYC143" s="20"/>
      <c r="KYD143" s="20"/>
      <c r="KYE143" s="20"/>
      <c r="KYF143" s="20"/>
      <c r="KYG143" s="20"/>
      <c r="KYH143" s="20"/>
      <c r="KYI143" s="20"/>
      <c r="KYJ143" s="20"/>
      <c r="KYK143" s="20"/>
      <c r="KYL143" s="20"/>
      <c r="KYM143" s="20"/>
      <c r="KYN143" s="20"/>
      <c r="KYO143" s="20"/>
      <c r="KYP143" s="20"/>
      <c r="KYQ143" s="20"/>
      <c r="KYR143" s="20"/>
      <c r="KYS143" s="20"/>
      <c r="KYT143" s="20"/>
      <c r="KYU143" s="20"/>
      <c r="KYV143" s="20"/>
      <c r="KYW143" s="20"/>
      <c r="KYX143" s="20"/>
      <c r="KYY143" s="20"/>
      <c r="KYZ143" s="20"/>
      <c r="KZA143" s="20"/>
      <c r="KZB143" s="20"/>
      <c r="KZC143" s="20"/>
      <c r="KZD143" s="20"/>
      <c r="KZE143" s="20"/>
      <c r="KZF143" s="20"/>
      <c r="KZG143" s="20"/>
      <c r="KZH143" s="20"/>
      <c r="KZI143" s="20"/>
      <c r="KZJ143" s="20"/>
      <c r="KZK143" s="20"/>
      <c r="KZL143" s="20"/>
      <c r="KZM143" s="20"/>
      <c r="KZN143" s="20"/>
      <c r="KZO143" s="20"/>
      <c r="KZP143" s="20"/>
      <c r="KZQ143" s="20"/>
      <c r="KZR143" s="20"/>
      <c r="KZS143" s="20"/>
      <c r="KZT143" s="20"/>
      <c r="KZU143" s="20"/>
      <c r="KZV143" s="20"/>
      <c r="KZW143" s="20"/>
      <c r="KZX143" s="20"/>
      <c r="KZY143" s="20"/>
      <c r="KZZ143" s="20"/>
      <c r="LAA143" s="20"/>
      <c r="LAB143" s="20"/>
      <c r="LAC143" s="20"/>
      <c r="LAD143" s="20"/>
      <c r="LAE143" s="21"/>
      <c r="LAF143" s="21"/>
      <c r="LAG143" s="21"/>
      <c r="LAH143" s="21"/>
      <c r="LAI143" s="21"/>
      <c r="LAJ143" s="21"/>
      <c r="LAK143" s="20"/>
      <c r="LAL143" s="20"/>
      <c r="LAM143" s="20"/>
      <c r="LAN143" s="20"/>
      <c r="LAO143" s="20"/>
      <c r="LAP143" s="20"/>
      <c r="LAQ143" s="20"/>
      <c r="LAR143" s="20"/>
      <c r="LAS143" s="20"/>
      <c r="LAT143" s="20"/>
      <c r="LAU143" s="20"/>
      <c r="LAV143" s="20"/>
      <c r="LAW143" s="20"/>
      <c r="LAX143" s="20"/>
      <c r="LAY143" s="20"/>
      <c r="LAZ143" s="20"/>
      <c r="LBA143" s="20"/>
      <c r="LBB143" s="20"/>
      <c r="LBC143" s="20"/>
      <c r="LBD143" s="20"/>
      <c r="LBE143" s="20"/>
      <c r="LBF143" s="20"/>
      <c r="LBG143" s="20"/>
      <c r="LBH143" s="20"/>
      <c r="LBI143" s="20"/>
      <c r="LBJ143" s="20"/>
      <c r="LBK143" s="20"/>
      <c r="LBL143" s="20"/>
      <c r="LBM143" s="20"/>
      <c r="LBN143" s="20"/>
      <c r="LBO143" s="20"/>
      <c r="LBP143" s="20"/>
      <c r="LBQ143" s="20"/>
      <c r="LBR143" s="20"/>
      <c r="LBS143" s="20"/>
      <c r="LBT143" s="20"/>
      <c r="LBU143" s="20"/>
      <c r="LBV143" s="20"/>
      <c r="LBW143" s="20"/>
      <c r="LBX143" s="20"/>
      <c r="LBY143" s="20"/>
      <c r="LBZ143" s="20"/>
      <c r="LCA143" s="20"/>
      <c r="LCB143" s="20"/>
      <c r="LCC143" s="20"/>
      <c r="LCD143" s="20"/>
      <c r="LCE143" s="20"/>
      <c r="LCF143" s="20"/>
      <c r="LCG143" s="20"/>
      <c r="LCH143" s="20"/>
      <c r="LCI143" s="20"/>
      <c r="LCJ143" s="20"/>
      <c r="LCK143" s="20"/>
      <c r="LCL143" s="20"/>
      <c r="LCM143" s="20"/>
      <c r="LCN143" s="20"/>
      <c r="LCO143" s="20"/>
      <c r="LCP143" s="20"/>
      <c r="LCQ143" s="20"/>
      <c r="LCR143" s="20"/>
      <c r="LCS143" s="20"/>
      <c r="LCT143" s="20"/>
      <c r="LCU143" s="20"/>
      <c r="LCV143" s="20"/>
      <c r="LCW143" s="20"/>
      <c r="LCX143" s="20"/>
      <c r="LCY143" s="20"/>
      <c r="LCZ143" s="20"/>
      <c r="LDA143" s="20"/>
      <c r="LDB143" s="20"/>
      <c r="LDC143" s="20"/>
      <c r="LDD143" s="20"/>
      <c r="LDE143" s="20"/>
      <c r="LDF143" s="20"/>
      <c r="LDG143" s="20"/>
      <c r="LDH143" s="20"/>
      <c r="LDI143" s="20"/>
      <c r="LDJ143" s="20"/>
      <c r="LDK143" s="20"/>
      <c r="LDL143" s="20"/>
      <c r="LDM143" s="20"/>
      <c r="LDN143" s="20"/>
      <c r="LDO143" s="20"/>
      <c r="LDP143" s="20"/>
      <c r="LDQ143" s="20"/>
      <c r="LDR143" s="20"/>
      <c r="LDS143" s="20"/>
      <c r="LDT143" s="20"/>
      <c r="LDU143" s="20"/>
      <c r="LDV143" s="20"/>
      <c r="LDW143" s="20"/>
      <c r="LDX143" s="20"/>
      <c r="LDY143" s="20"/>
      <c r="LDZ143" s="20"/>
      <c r="LEA143" s="20"/>
      <c r="LEB143" s="20"/>
      <c r="LEC143" s="20"/>
      <c r="LED143" s="20"/>
      <c r="LEE143" s="20"/>
      <c r="LEF143" s="20"/>
      <c r="LEG143" s="20"/>
      <c r="LEH143" s="20"/>
      <c r="LEI143" s="20"/>
      <c r="LEJ143" s="20"/>
      <c r="LEK143" s="20"/>
      <c r="LEL143" s="20"/>
      <c r="LEM143" s="20"/>
      <c r="LEN143" s="20"/>
      <c r="LEO143" s="20"/>
      <c r="LEP143" s="20"/>
      <c r="LEQ143" s="20"/>
      <c r="LER143" s="20"/>
      <c r="LES143" s="20"/>
      <c r="LET143" s="20"/>
      <c r="LEU143" s="20"/>
      <c r="LEV143" s="20"/>
      <c r="LEW143" s="20"/>
      <c r="LEX143" s="20"/>
      <c r="LEY143" s="20"/>
      <c r="LEZ143" s="20"/>
      <c r="LFA143" s="20"/>
      <c r="LFB143" s="20"/>
      <c r="LFC143" s="20"/>
      <c r="LFD143" s="20"/>
      <c r="LFE143" s="20"/>
      <c r="LFF143" s="20"/>
      <c r="LFG143" s="20"/>
      <c r="LFH143" s="20"/>
      <c r="LFI143" s="20"/>
      <c r="LFJ143" s="20"/>
      <c r="LFK143" s="20"/>
      <c r="LFL143" s="20"/>
      <c r="LFM143" s="20"/>
      <c r="LFN143" s="20"/>
      <c r="LFO143" s="20"/>
      <c r="LFP143" s="20"/>
      <c r="LFQ143" s="20"/>
      <c r="LFR143" s="20"/>
      <c r="LFS143" s="20"/>
      <c r="LFT143" s="20"/>
      <c r="LFU143" s="20"/>
      <c r="LFV143" s="20"/>
      <c r="LFW143" s="20"/>
      <c r="LFX143" s="20"/>
      <c r="LFY143" s="20"/>
      <c r="LFZ143" s="20"/>
      <c r="LGA143" s="20"/>
      <c r="LGB143" s="20"/>
      <c r="LGC143" s="20"/>
      <c r="LGD143" s="20"/>
      <c r="LGE143" s="20"/>
      <c r="LGF143" s="20"/>
      <c r="LGG143" s="20"/>
      <c r="LGH143" s="20"/>
      <c r="LGI143" s="20"/>
      <c r="LGJ143" s="20"/>
      <c r="LGK143" s="20"/>
      <c r="LGL143" s="20"/>
      <c r="LGM143" s="20"/>
      <c r="LGN143" s="20"/>
      <c r="LGO143" s="20"/>
      <c r="LGP143" s="20"/>
      <c r="LGQ143" s="20"/>
      <c r="LGR143" s="20"/>
      <c r="LGS143" s="20"/>
      <c r="LGT143" s="20"/>
      <c r="LGU143" s="20"/>
      <c r="LGV143" s="20"/>
      <c r="LGW143" s="20"/>
      <c r="LGX143" s="20"/>
      <c r="LGY143" s="20"/>
      <c r="LGZ143" s="20"/>
      <c r="LHA143" s="20"/>
      <c r="LHB143" s="20"/>
      <c r="LHC143" s="20"/>
      <c r="LHD143" s="20"/>
      <c r="LHE143" s="20"/>
      <c r="LHF143" s="20"/>
      <c r="LHG143" s="20"/>
      <c r="LHH143" s="20"/>
      <c r="LHI143" s="20"/>
      <c r="LHJ143" s="20"/>
      <c r="LHK143" s="20"/>
      <c r="LHL143" s="20"/>
      <c r="LHM143" s="20"/>
      <c r="LHN143" s="20"/>
      <c r="LHO143" s="20"/>
      <c r="LHP143" s="20"/>
      <c r="LHQ143" s="20"/>
      <c r="LHR143" s="20"/>
      <c r="LHS143" s="20"/>
      <c r="LHT143" s="20"/>
      <c r="LHU143" s="20"/>
      <c r="LHV143" s="20"/>
      <c r="LHW143" s="20"/>
      <c r="LHX143" s="20"/>
      <c r="LHY143" s="20"/>
      <c r="LHZ143" s="20"/>
      <c r="LIA143" s="20"/>
      <c r="LIB143" s="20"/>
      <c r="LIC143" s="20"/>
      <c r="LID143" s="20"/>
      <c r="LIE143" s="20"/>
      <c r="LIF143" s="20"/>
      <c r="LIG143" s="20"/>
      <c r="LIH143" s="20"/>
      <c r="LII143" s="20"/>
      <c r="LIJ143" s="20"/>
      <c r="LIK143" s="20"/>
      <c r="LIL143" s="20"/>
      <c r="LIM143" s="20"/>
      <c r="LIN143" s="20"/>
      <c r="LIO143" s="20"/>
      <c r="LIP143" s="20"/>
      <c r="LIQ143" s="20"/>
      <c r="LIR143" s="20"/>
      <c r="LIS143" s="20"/>
      <c r="LIT143" s="20"/>
      <c r="LIU143" s="20"/>
      <c r="LIV143" s="20"/>
      <c r="LIW143" s="20"/>
      <c r="LIX143" s="20"/>
      <c r="LIY143" s="20"/>
      <c r="LIZ143" s="20"/>
      <c r="LJA143" s="20"/>
      <c r="LJB143" s="20"/>
      <c r="LJC143" s="20"/>
      <c r="LJD143" s="20"/>
      <c r="LJE143" s="20"/>
      <c r="LJF143" s="20"/>
      <c r="LJG143" s="20"/>
      <c r="LJH143" s="20"/>
      <c r="LJI143" s="20"/>
      <c r="LJJ143" s="20"/>
      <c r="LJK143" s="20"/>
      <c r="LJL143" s="20"/>
      <c r="LJM143" s="20"/>
      <c r="LJN143" s="20"/>
      <c r="LJO143" s="20"/>
      <c r="LJP143" s="20"/>
      <c r="LJQ143" s="20"/>
      <c r="LJR143" s="20"/>
      <c r="LJS143" s="20"/>
      <c r="LJT143" s="20"/>
      <c r="LJU143" s="20"/>
      <c r="LJV143" s="20"/>
      <c r="LJW143" s="20"/>
      <c r="LJX143" s="20"/>
      <c r="LJY143" s="20"/>
      <c r="LJZ143" s="20"/>
      <c r="LKA143" s="21"/>
      <c r="LKB143" s="21"/>
      <c r="LKC143" s="21"/>
      <c r="LKD143" s="21"/>
      <c r="LKE143" s="21"/>
      <c r="LKF143" s="21"/>
      <c r="LKG143" s="20"/>
      <c r="LKH143" s="20"/>
      <c r="LKI143" s="20"/>
      <c r="LKJ143" s="20"/>
      <c r="LKK143" s="20"/>
      <c r="LKL143" s="20"/>
      <c r="LKM143" s="20"/>
      <c r="LKN143" s="20"/>
      <c r="LKO143" s="20"/>
      <c r="LKP143" s="20"/>
      <c r="LKQ143" s="20"/>
      <c r="LKR143" s="20"/>
      <c r="LKS143" s="20"/>
      <c r="LKT143" s="20"/>
      <c r="LKU143" s="20"/>
      <c r="LKV143" s="20"/>
      <c r="LKW143" s="20"/>
      <c r="LKX143" s="20"/>
      <c r="LKY143" s="20"/>
      <c r="LKZ143" s="20"/>
      <c r="LLA143" s="20"/>
      <c r="LLB143" s="20"/>
      <c r="LLC143" s="20"/>
      <c r="LLD143" s="20"/>
      <c r="LLE143" s="20"/>
      <c r="LLF143" s="20"/>
      <c r="LLG143" s="20"/>
      <c r="LLH143" s="20"/>
      <c r="LLI143" s="20"/>
      <c r="LLJ143" s="20"/>
      <c r="LLK143" s="20"/>
      <c r="LLL143" s="20"/>
      <c r="LLM143" s="20"/>
      <c r="LLN143" s="20"/>
      <c r="LLO143" s="20"/>
      <c r="LLP143" s="20"/>
      <c r="LLQ143" s="20"/>
      <c r="LLR143" s="20"/>
      <c r="LLS143" s="20"/>
      <c r="LLT143" s="20"/>
      <c r="LLU143" s="20"/>
      <c r="LLV143" s="20"/>
      <c r="LLW143" s="20"/>
      <c r="LLX143" s="20"/>
      <c r="LLY143" s="20"/>
      <c r="LLZ143" s="20"/>
      <c r="LMA143" s="20"/>
      <c r="LMB143" s="20"/>
      <c r="LMC143" s="20"/>
      <c r="LMD143" s="20"/>
      <c r="LME143" s="20"/>
      <c r="LMF143" s="20"/>
      <c r="LMG143" s="20"/>
      <c r="LMH143" s="20"/>
      <c r="LMI143" s="20"/>
      <c r="LMJ143" s="20"/>
      <c r="LMK143" s="20"/>
      <c r="LML143" s="20"/>
      <c r="LMM143" s="20"/>
      <c r="LMN143" s="20"/>
      <c r="LMO143" s="20"/>
      <c r="LMP143" s="20"/>
      <c r="LMQ143" s="20"/>
      <c r="LMR143" s="20"/>
      <c r="LMS143" s="20"/>
      <c r="LMT143" s="20"/>
      <c r="LMU143" s="20"/>
      <c r="LMV143" s="20"/>
      <c r="LMW143" s="20"/>
      <c r="LMX143" s="20"/>
      <c r="LMY143" s="20"/>
      <c r="LMZ143" s="20"/>
      <c r="LNA143" s="20"/>
      <c r="LNB143" s="20"/>
      <c r="LNC143" s="20"/>
      <c r="LND143" s="20"/>
      <c r="LNE143" s="20"/>
      <c r="LNF143" s="20"/>
      <c r="LNG143" s="20"/>
      <c r="LNH143" s="20"/>
      <c r="LNI143" s="20"/>
      <c r="LNJ143" s="20"/>
      <c r="LNK143" s="20"/>
      <c r="LNL143" s="20"/>
      <c r="LNM143" s="20"/>
      <c r="LNN143" s="20"/>
      <c r="LNO143" s="20"/>
      <c r="LNP143" s="20"/>
      <c r="LNQ143" s="20"/>
      <c r="LNR143" s="20"/>
      <c r="LNS143" s="20"/>
      <c r="LNT143" s="20"/>
      <c r="LNU143" s="20"/>
      <c r="LNV143" s="20"/>
      <c r="LNW143" s="20"/>
      <c r="LNX143" s="20"/>
      <c r="LNY143" s="20"/>
      <c r="LNZ143" s="20"/>
      <c r="LOA143" s="20"/>
      <c r="LOB143" s="20"/>
      <c r="LOC143" s="20"/>
      <c r="LOD143" s="20"/>
      <c r="LOE143" s="20"/>
      <c r="LOF143" s="20"/>
      <c r="LOG143" s="20"/>
      <c r="LOH143" s="20"/>
      <c r="LOI143" s="20"/>
      <c r="LOJ143" s="20"/>
      <c r="LOK143" s="20"/>
      <c r="LOL143" s="20"/>
      <c r="LOM143" s="20"/>
      <c r="LON143" s="20"/>
      <c r="LOO143" s="20"/>
      <c r="LOP143" s="20"/>
      <c r="LOQ143" s="20"/>
      <c r="LOR143" s="20"/>
      <c r="LOS143" s="20"/>
      <c r="LOT143" s="20"/>
      <c r="LOU143" s="20"/>
      <c r="LOV143" s="20"/>
      <c r="LOW143" s="20"/>
      <c r="LOX143" s="20"/>
      <c r="LOY143" s="20"/>
      <c r="LOZ143" s="20"/>
      <c r="LPA143" s="20"/>
      <c r="LPB143" s="20"/>
      <c r="LPC143" s="20"/>
      <c r="LPD143" s="20"/>
      <c r="LPE143" s="20"/>
      <c r="LPF143" s="20"/>
      <c r="LPG143" s="20"/>
      <c r="LPH143" s="20"/>
      <c r="LPI143" s="20"/>
      <c r="LPJ143" s="20"/>
      <c r="LPK143" s="20"/>
      <c r="LPL143" s="20"/>
      <c r="LPM143" s="20"/>
      <c r="LPN143" s="20"/>
      <c r="LPO143" s="20"/>
      <c r="LPP143" s="20"/>
      <c r="LPQ143" s="20"/>
      <c r="LPR143" s="20"/>
      <c r="LPS143" s="20"/>
      <c r="LPT143" s="20"/>
      <c r="LPU143" s="20"/>
      <c r="LPV143" s="20"/>
      <c r="LPW143" s="20"/>
      <c r="LPX143" s="20"/>
      <c r="LPY143" s="20"/>
      <c r="LPZ143" s="20"/>
      <c r="LQA143" s="20"/>
      <c r="LQB143" s="20"/>
      <c r="LQC143" s="20"/>
      <c r="LQD143" s="20"/>
      <c r="LQE143" s="20"/>
      <c r="LQF143" s="20"/>
      <c r="LQG143" s="20"/>
      <c r="LQH143" s="20"/>
      <c r="LQI143" s="20"/>
      <c r="LQJ143" s="20"/>
      <c r="LQK143" s="20"/>
      <c r="LQL143" s="20"/>
      <c r="LQM143" s="20"/>
      <c r="LQN143" s="20"/>
      <c r="LQO143" s="20"/>
      <c r="LQP143" s="20"/>
      <c r="LQQ143" s="20"/>
      <c r="LQR143" s="20"/>
      <c r="LQS143" s="20"/>
      <c r="LQT143" s="20"/>
      <c r="LQU143" s="20"/>
      <c r="LQV143" s="20"/>
      <c r="LQW143" s="20"/>
      <c r="LQX143" s="20"/>
      <c r="LQY143" s="20"/>
      <c r="LQZ143" s="20"/>
      <c r="LRA143" s="20"/>
      <c r="LRB143" s="20"/>
      <c r="LRC143" s="20"/>
      <c r="LRD143" s="20"/>
      <c r="LRE143" s="20"/>
      <c r="LRF143" s="20"/>
      <c r="LRG143" s="20"/>
      <c r="LRH143" s="20"/>
      <c r="LRI143" s="20"/>
      <c r="LRJ143" s="20"/>
      <c r="LRK143" s="20"/>
      <c r="LRL143" s="20"/>
      <c r="LRM143" s="20"/>
      <c r="LRN143" s="20"/>
      <c r="LRO143" s="20"/>
      <c r="LRP143" s="20"/>
      <c r="LRQ143" s="20"/>
      <c r="LRR143" s="20"/>
      <c r="LRS143" s="20"/>
      <c r="LRT143" s="20"/>
      <c r="LRU143" s="20"/>
      <c r="LRV143" s="20"/>
      <c r="LRW143" s="20"/>
      <c r="LRX143" s="20"/>
      <c r="LRY143" s="20"/>
      <c r="LRZ143" s="20"/>
      <c r="LSA143" s="20"/>
      <c r="LSB143" s="20"/>
      <c r="LSC143" s="20"/>
      <c r="LSD143" s="20"/>
      <c r="LSE143" s="20"/>
      <c r="LSF143" s="20"/>
      <c r="LSG143" s="20"/>
      <c r="LSH143" s="20"/>
      <c r="LSI143" s="20"/>
      <c r="LSJ143" s="20"/>
      <c r="LSK143" s="20"/>
      <c r="LSL143" s="20"/>
      <c r="LSM143" s="20"/>
      <c r="LSN143" s="20"/>
      <c r="LSO143" s="20"/>
      <c r="LSP143" s="20"/>
      <c r="LSQ143" s="20"/>
      <c r="LSR143" s="20"/>
      <c r="LSS143" s="20"/>
      <c r="LST143" s="20"/>
      <c r="LSU143" s="20"/>
      <c r="LSV143" s="20"/>
      <c r="LSW143" s="20"/>
      <c r="LSX143" s="20"/>
      <c r="LSY143" s="20"/>
      <c r="LSZ143" s="20"/>
      <c r="LTA143" s="20"/>
      <c r="LTB143" s="20"/>
      <c r="LTC143" s="20"/>
      <c r="LTD143" s="20"/>
      <c r="LTE143" s="20"/>
      <c r="LTF143" s="20"/>
      <c r="LTG143" s="20"/>
      <c r="LTH143" s="20"/>
      <c r="LTI143" s="20"/>
      <c r="LTJ143" s="20"/>
      <c r="LTK143" s="20"/>
      <c r="LTL143" s="20"/>
      <c r="LTM143" s="20"/>
      <c r="LTN143" s="20"/>
      <c r="LTO143" s="20"/>
      <c r="LTP143" s="20"/>
      <c r="LTQ143" s="20"/>
      <c r="LTR143" s="20"/>
      <c r="LTS143" s="20"/>
      <c r="LTT143" s="20"/>
      <c r="LTU143" s="20"/>
      <c r="LTV143" s="20"/>
      <c r="LTW143" s="21"/>
      <c r="LTX143" s="21"/>
      <c r="LTY143" s="21"/>
      <c r="LTZ143" s="21"/>
      <c r="LUA143" s="21"/>
      <c r="LUB143" s="21"/>
      <c r="LUC143" s="20"/>
      <c r="LUD143" s="20"/>
      <c r="LUE143" s="20"/>
      <c r="LUF143" s="20"/>
      <c r="LUG143" s="20"/>
      <c r="LUH143" s="20"/>
      <c r="LUI143" s="20"/>
      <c r="LUJ143" s="20"/>
      <c r="LUK143" s="20"/>
      <c r="LUL143" s="20"/>
      <c r="LUM143" s="20"/>
      <c r="LUN143" s="20"/>
      <c r="LUO143" s="20"/>
      <c r="LUP143" s="20"/>
      <c r="LUQ143" s="20"/>
      <c r="LUR143" s="20"/>
      <c r="LUS143" s="20"/>
      <c r="LUT143" s="20"/>
      <c r="LUU143" s="20"/>
      <c r="LUV143" s="20"/>
      <c r="LUW143" s="20"/>
      <c r="LUX143" s="20"/>
      <c r="LUY143" s="20"/>
      <c r="LUZ143" s="20"/>
      <c r="LVA143" s="20"/>
      <c r="LVB143" s="20"/>
      <c r="LVC143" s="20"/>
      <c r="LVD143" s="20"/>
      <c r="LVE143" s="20"/>
      <c r="LVF143" s="20"/>
      <c r="LVG143" s="20"/>
      <c r="LVH143" s="20"/>
      <c r="LVI143" s="20"/>
      <c r="LVJ143" s="20"/>
      <c r="LVK143" s="20"/>
      <c r="LVL143" s="20"/>
      <c r="LVM143" s="20"/>
      <c r="LVN143" s="20"/>
      <c r="LVO143" s="20"/>
      <c r="LVP143" s="20"/>
      <c r="LVQ143" s="20"/>
      <c r="LVR143" s="20"/>
      <c r="LVS143" s="20"/>
      <c r="LVT143" s="20"/>
      <c r="LVU143" s="20"/>
      <c r="LVV143" s="20"/>
      <c r="LVW143" s="20"/>
      <c r="LVX143" s="20"/>
      <c r="LVY143" s="20"/>
      <c r="LVZ143" s="20"/>
      <c r="LWA143" s="20"/>
      <c r="LWB143" s="20"/>
      <c r="LWC143" s="20"/>
      <c r="LWD143" s="20"/>
      <c r="LWE143" s="20"/>
      <c r="LWF143" s="20"/>
      <c r="LWG143" s="20"/>
      <c r="LWH143" s="20"/>
      <c r="LWI143" s="20"/>
      <c r="LWJ143" s="20"/>
      <c r="LWK143" s="20"/>
      <c r="LWL143" s="20"/>
      <c r="LWM143" s="20"/>
      <c r="LWN143" s="20"/>
      <c r="LWO143" s="20"/>
      <c r="LWP143" s="20"/>
      <c r="LWQ143" s="20"/>
      <c r="LWR143" s="20"/>
      <c r="LWS143" s="20"/>
      <c r="LWT143" s="20"/>
      <c r="LWU143" s="20"/>
      <c r="LWV143" s="20"/>
      <c r="LWW143" s="20"/>
      <c r="LWX143" s="20"/>
      <c r="LWY143" s="20"/>
      <c r="LWZ143" s="20"/>
      <c r="LXA143" s="20"/>
      <c r="LXB143" s="20"/>
      <c r="LXC143" s="20"/>
      <c r="LXD143" s="20"/>
      <c r="LXE143" s="20"/>
      <c r="LXF143" s="20"/>
      <c r="LXG143" s="20"/>
      <c r="LXH143" s="20"/>
      <c r="LXI143" s="20"/>
      <c r="LXJ143" s="20"/>
      <c r="LXK143" s="20"/>
      <c r="LXL143" s="20"/>
      <c r="LXM143" s="20"/>
      <c r="LXN143" s="20"/>
      <c r="LXO143" s="20"/>
      <c r="LXP143" s="20"/>
      <c r="LXQ143" s="20"/>
      <c r="LXR143" s="20"/>
      <c r="LXS143" s="20"/>
      <c r="LXT143" s="20"/>
      <c r="LXU143" s="20"/>
      <c r="LXV143" s="20"/>
      <c r="LXW143" s="20"/>
      <c r="LXX143" s="20"/>
      <c r="LXY143" s="20"/>
      <c r="LXZ143" s="20"/>
      <c r="LYA143" s="20"/>
      <c r="LYB143" s="20"/>
      <c r="LYC143" s="20"/>
      <c r="LYD143" s="20"/>
      <c r="LYE143" s="20"/>
      <c r="LYF143" s="20"/>
      <c r="LYG143" s="20"/>
      <c r="LYH143" s="20"/>
      <c r="LYI143" s="20"/>
      <c r="LYJ143" s="20"/>
      <c r="LYK143" s="20"/>
      <c r="LYL143" s="20"/>
      <c r="LYM143" s="20"/>
      <c r="LYN143" s="20"/>
      <c r="LYO143" s="20"/>
      <c r="LYP143" s="20"/>
      <c r="LYQ143" s="20"/>
      <c r="LYR143" s="20"/>
      <c r="LYS143" s="20"/>
      <c r="LYT143" s="20"/>
      <c r="LYU143" s="20"/>
      <c r="LYV143" s="20"/>
      <c r="LYW143" s="20"/>
      <c r="LYX143" s="20"/>
      <c r="LYY143" s="20"/>
      <c r="LYZ143" s="20"/>
      <c r="LZA143" s="20"/>
      <c r="LZB143" s="20"/>
      <c r="LZC143" s="20"/>
      <c r="LZD143" s="20"/>
      <c r="LZE143" s="20"/>
      <c r="LZF143" s="20"/>
      <c r="LZG143" s="20"/>
      <c r="LZH143" s="20"/>
      <c r="LZI143" s="20"/>
      <c r="LZJ143" s="20"/>
      <c r="LZK143" s="20"/>
      <c r="LZL143" s="20"/>
      <c r="LZM143" s="20"/>
      <c r="LZN143" s="20"/>
      <c r="LZO143" s="20"/>
      <c r="LZP143" s="20"/>
      <c r="LZQ143" s="20"/>
      <c r="LZR143" s="20"/>
      <c r="LZS143" s="20"/>
      <c r="LZT143" s="20"/>
      <c r="LZU143" s="20"/>
      <c r="LZV143" s="20"/>
      <c r="LZW143" s="20"/>
      <c r="LZX143" s="20"/>
      <c r="LZY143" s="20"/>
      <c r="LZZ143" s="20"/>
      <c r="MAA143" s="20"/>
      <c r="MAB143" s="20"/>
      <c r="MAC143" s="20"/>
      <c r="MAD143" s="20"/>
      <c r="MAE143" s="20"/>
      <c r="MAF143" s="20"/>
      <c r="MAG143" s="20"/>
      <c r="MAH143" s="20"/>
      <c r="MAI143" s="20"/>
      <c r="MAJ143" s="20"/>
      <c r="MAK143" s="20"/>
      <c r="MAL143" s="20"/>
      <c r="MAM143" s="20"/>
      <c r="MAN143" s="20"/>
      <c r="MAO143" s="20"/>
      <c r="MAP143" s="20"/>
      <c r="MAQ143" s="20"/>
      <c r="MAR143" s="20"/>
      <c r="MAS143" s="20"/>
      <c r="MAT143" s="20"/>
      <c r="MAU143" s="20"/>
      <c r="MAV143" s="20"/>
      <c r="MAW143" s="20"/>
      <c r="MAX143" s="20"/>
      <c r="MAY143" s="20"/>
      <c r="MAZ143" s="20"/>
      <c r="MBA143" s="20"/>
      <c r="MBB143" s="20"/>
      <c r="MBC143" s="20"/>
      <c r="MBD143" s="20"/>
      <c r="MBE143" s="20"/>
      <c r="MBF143" s="20"/>
      <c r="MBG143" s="20"/>
      <c r="MBH143" s="20"/>
      <c r="MBI143" s="20"/>
      <c r="MBJ143" s="20"/>
      <c r="MBK143" s="20"/>
      <c r="MBL143" s="20"/>
      <c r="MBM143" s="20"/>
      <c r="MBN143" s="20"/>
      <c r="MBO143" s="20"/>
      <c r="MBP143" s="20"/>
      <c r="MBQ143" s="20"/>
      <c r="MBR143" s="20"/>
      <c r="MBS143" s="20"/>
      <c r="MBT143" s="20"/>
      <c r="MBU143" s="20"/>
      <c r="MBV143" s="20"/>
      <c r="MBW143" s="20"/>
      <c r="MBX143" s="20"/>
      <c r="MBY143" s="20"/>
      <c r="MBZ143" s="20"/>
      <c r="MCA143" s="20"/>
      <c r="MCB143" s="20"/>
      <c r="MCC143" s="20"/>
      <c r="MCD143" s="20"/>
      <c r="MCE143" s="20"/>
      <c r="MCF143" s="20"/>
      <c r="MCG143" s="20"/>
      <c r="MCH143" s="20"/>
      <c r="MCI143" s="20"/>
      <c r="MCJ143" s="20"/>
      <c r="MCK143" s="20"/>
      <c r="MCL143" s="20"/>
      <c r="MCM143" s="20"/>
      <c r="MCN143" s="20"/>
      <c r="MCO143" s="20"/>
      <c r="MCP143" s="20"/>
      <c r="MCQ143" s="20"/>
      <c r="MCR143" s="20"/>
      <c r="MCS143" s="20"/>
      <c r="MCT143" s="20"/>
      <c r="MCU143" s="20"/>
      <c r="MCV143" s="20"/>
      <c r="MCW143" s="20"/>
      <c r="MCX143" s="20"/>
      <c r="MCY143" s="20"/>
      <c r="MCZ143" s="20"/>
      <c r="MDA143" s="20"/>
      <c r="MDB143" s="20"/>
      <c r="MDC143" s="20"/>
      <c r="MDD143" s="20"/>
      <c r="MDE143" s="20"/>
      <c r="MDF143" s="20"/>
      <c r="MDG143" s="20"/>
      <c r="MDH143" s="20"/>
      <c r="MDI143" s="20"/>
      <c r="MDJ143" s="20"/>
      <c r="MDK143" s="20"/>
      <c r="MDL143" s="20"/>
      <c r="MDM143" s="20"/>
      <c r="MDN143" s="20"/>
      <c r="MDO143" s="20"/>
      <c r="MDP143" s="20"/>
      <c r="MDQ143" s="20"/>
      <c r="MDR143" s="20"/>
      <c r="MDS143" s="21"/>
      <c r="MDT143" s="21"/>
      <c r="MDU143" s="21"/>
      <c r="MDV143" s="21"/>
      <c r="MDW143" s="21"/>
      <c r="MDX143" s="21"/>
      <c r="MDY143" s="20"/>
      <c r="MDZ143" s="20"/>
      <c r="MEA143" s="20"/>
      <c r="MEB143" s="20"/>
      <c r="MEC143" s="20"/>
      <c r="MED143" s="20"/>
      <c r="MEE143" s="20"/>
      <c r="MEF143" s="20"/>
      <c r="MEG143" s="20"/>
      <c r="MEH143" s="20"/>
      <c r="MEI143" s="20"/>
      <c r="MEJ143" s="20"/>
      <c r="MEK143" s="20"/>
      <c r="MEL143" s="20"/>
      <c r="MEM143" s="20"/>
      <c r="MEN143" s="20"/>
      <c r="MEO143" s="20"/>
      <c r="MEP143" s="20"/>
      <c r="MEQ143" s="20"/>
      <c r="MER143" s="20"/>
      <c r="MES143" s="20"/>
      <c r="MET143" s="20"/>
      <c r="MEU143" s="20"/>
      <c r="MEV143" s="20"/>
      <c r="MEW143" s="20"/>
      <c r="MEX143" s="20"/>
      <c r="MEY143" s="20"/>
      <c r="MEZ143" s="20"/>
      <c r="MFA143" s="20"/>
      <c r="MFB143" s="20"/>
      <c r="MFC143" s="20"/>
      <c r="MFD143" s="20"/>
      <c r="MFE143" s="20"/>
      <c r="MFF143" s="20"/>
      <c r="MFG143" s="20"/>
      <c r="MFH143" s="20"/>
      <c r="MFI143" s="20"/>
      <c r="MFJ143" s="20"/>
      <c r="MFK143" s="20"/>
      <c r="MFL143" s="20"/>
      <c r="MFM143" s="20"/>
      <c r="MFN143" s="20"/>
      <c r="MFO143" s="20"/>
      <c r="MFP143" s="20"/>
      <c r="MFQ143" s="20"/>
      <c r="MFR143" s="20"/>
      <c r="MFS143" s="20"/>
      <c r="MFT143" s="20"/>
      <c r="MFU143" s="20"/>
      <c r="MFV143" s="20"/>
      <c r="MFW143" s="20"/>
      <c r="MFX143" s="20"/>
      <c r="MFY143" s="20"/>
      <c r="MFZ143" s="20"/>
      <c r="MGA143" s="20"/>
      <c r="MGB143" s="20"/>
      <c r="MGC143" s="20"/>
      <c r="MGD143" s="20"/>
      <c r="MGE143" s="20"/>
      <c r="MGF143" s="20"/>
      <c r="MGG143" s="20"/>
      <c r="MGH143" s="20"/>
      <c r="MGI143" s="20"/>
      <c r="MGJ143" s="20"/>
      <c r="MGK143" s="20"/>
      <c r="MGL143" s="20"/>
      <c r="MGM143" s="20"/>
      <c r="MGN143" s="20"/>
      <c r="MGO143" s="20"/>
      <c r="MGP143" s="20"/>
      <c r="MGQ143" s="20"/>
      <c r="MGR143" s="20"/>
      <c r="MGS143" s="20"/>
      <c r="MGT143" s="20"/>
      <c r="MGU143" s="20"/>
      <c r="MGV143" s="20"/>
      <c r="MGW143" s="20"/>
      <c r="MGX143" s="20"/>
      <c r="MGY143" s="20"/>
      <c r="MGZ143" s="20"/>
      <c r="MHA143" s="20"/>
      <c r="MHB143" s="20"/>
      <c r="MHC143" s="20"/>
      <c r="MHD143" s="20"/>
      <c r="MHE143" s="20"/>
      <c r="MHF143" s="20"/>
      <c r="MHG143" s="20"/>
      <c r="MHH143" s="20"/>
      <c r="MHI143" s="20"/>
      <c r="MHJ143" s="20"/>
      <c r="MHK143" s="20"/>
      <c r="MHL143" s="20"/>
      <c r="MHM143" s="20"/>
      <c r="MHN143" s="20"/>
      <c r="MHO143" s="20"/>
      <c r="MHP143" s="20"/>
      <c r="MHQ143" s="20"/>
      <c r="MHR143" s="20"/>
      <c r="MHS143" s="20"/>
      <c r="MHT143" s="20"/>
      <c r="MHU143" s="20"/>
      <c r="MHV143" s="20"/>
      <c r="MHW143" s="20"/>
      <c r="MHX143" s="20"/>
      <c r="MHY143" s="20"/>
      <c r="MHZ143" s="20"/>
      <c r="MIA143" s="20"/>
      <c r="MIB143" s="20"/>
      <c r="MIC143" s="20"/>
      <c r="MID143" s="20"/>
      <c r="MIE143" s="20"/>
      <c r="MIF143" s="20"/>
      <c r="MIG143" s="20"/>
      <c r="MIH143" s="20"/>
      <c r="MII143" s="20"/>
      <c r="MIJ143" s="20"/>
      <c r="MIK143" s="20"/>
      <c r="MIL143" s="20"/>
      <c r="MIM143" s="20"/>
      <c r="MIN143" s="20"/>
      <c r="MIO143" s="20"/>
      <c r="MIP143" s="20"/>
      <c r="MIQ143" s="20"/>
      <c r="MIR143" s="20"/>
      <c r="MIS143" s="20"/>
      <c r="MIT143" s="20"/>
      <c r="MIU143" s="20"/>
      <c r="MIV143" s="20"/>
      <c r="MIW143" s="20"/>
      <c r="MIX143" s="20"/>
      <c r="MIY143" s="20"/>
      <c r="MIZ143" s="20"/>
      <c r="MJA143" s="20"/>
      <c r="MJB143" s="20"/>
      <c r="MJC143" s="20"/>
      <c r="MJD143" s="20"/>
      <c r="MJE143" s="20"/>
      <c r="MJF143" s="20"/>
      <c r="MJG143" s="20"/>
      <c r="MJH143" s="20"/>
      <c r="MJI143" s="20"/>
      <c r="MJJ143" s="20"/>
      <c r="MJK143" s="20"/>
      <c r="MJL143" s="20"/>
      <c r="MJM143" s="20"/>
      <c r="MJN143" s="20"/>
      <c r="MJO143" s="20"/>
      <c r="MJP143" s="20"/>
      <c r="MJQ143" s="20"/>
      <c r="MJR143" s="20"/>
      <c r="MJS143" s="20"/>
      <c r="MJT143" s="20"/>
      <c r="MJU143" s="20"/>
      <c r="MJV143" s="20"/>
      <c r="MJW143" s="20"/>
      <c r="MJX143" s="20"/>
      <c r="MJY143" s="20"/>
      <c r="MJZ143" s="20"/>
      <c r="MKA143" s="20"/>
      <c r="MKB143" s="20"/>
      <c r="MKC143" s="20"/>
      <c r="MKD143" s="20"/>
      <c r="MKE143" s="20"/>
      <c r="MKF143" s="20"/>
      <c r="MKG143" s="20"/>
      <c r="MKH143" s="20"/>
      <c r="MKI143" s="20"/>
      <c r="MKJ143" s="20"/>
      <c r="MKK143" s="20"/>
      <c r="MKL143" s="20"/>
      <c r="MKM143" s="20"/>
      <c r="MKN143" s="20"/>
      <c r="MKO143" s="20"/>
      <c r="MKP143" s="20"/>
      <c r="MKQ143" s="20"/>
      <c r="MKR143" s="20"/>
      <c r="MKS143" s="20"/>
      <c r="MKT143" s="20"/>
      <c r="MKU143" s="20"/>
      <c r="MKV143" s="20"/>
      <c r="MKW143" s="20"/>
      <c r="MKX143" s="20"/>
      <c r="MKY143" s="20"/>
      <c r="MKZ143" s="20"/>
      <c r="MLA143" s="20"/>
      <c r="MLB143" s="20"/>
      <c r="MLC143" s="20"/>
      <c r="MLD143" s="20"/>
      <c r="MLE143" s="20"/>
      <c r="MLF143" s="20"/>
      <c r="MLG143" s="20"/>
      <c r="MLH143" s="20"/>
      <c r="MLI143" s="20"/>
      <c r="MLJ143" s="20"/>
      <c r="MLK143" s="20"/>
      <c r="MLL143" s="20"/>
      <c r="MLM143" s="20"/>
      <c r="MLN143" s="20"/>
      <c r="MLO143" s="20"/>
      <c r="MLP143" s="20"/>
      <c r="MLQ143" s="20"/>
      <c r="MLR143" s="20"/>
      <c r="MLS143" s="20"/>
      <c r="MLT143" s="20"/>
      <c r="MLU143" s="20"/>
      <c r="MLV143" s="20"/>
      <c r="MLW143" s="20"/>
      <c r="MLX143" s="20"/>
      <c r="MLY143" s="20"/>
      <c r="MLZ143" s="20"/>
      <c r="MMA143" s="20"/>
      <c r="MMB143" s="20"/>
      <c r="MMC143" s="20"/>
      <c r="MMD143" s="20"/>
      <c r="MME143" s="20"/>
      <c r="MMF143" s="20"/>
      <c r="MMG143" s="20"/>
      <c r="MMH143" s="20"/>
      <c r="MMI143" s="20"/>
      <c r="MMJ143" s="20"/>
      <c r="MMK143" s="20"/>
      <c r="MML143" s="20"/>
      <c r="MMM143" s="20"/>
      <c r="MMN143" s="20"/>
      <c r="MMO143" s="20"/>
      <c r="MMP143" s="20"/>
      <c r="MMQ143" s="20"/>
      <c r="MMR143" s="20"/>
      <c r="MMS143" s="20"/>
      <c r="MMT143" s="20"/>
      <c r="MMU143" s="20"/>
      <c r="MMV143" s="20"/>
      <c r="MMW143" s="20"/>
      <c r="MMX143" s="20"/>
      <c r="MMY143" s="20"/>
      <c r="MMZ143" s="20"/>
      <c r="MNA143" s="20"/>
      <c r="MNB143" s="20"/>
      <c r="MNC143" s="20"/>
      <c r="MND143" s="20"/>
      <c r="MNE143" s="20"/>
      <c r="MNF143" s="20"/>
      <c r="MNG143" s="20"/>
      <c r="MNH143" s="20"/>
      <c r="MNI143" s="20"/>
      <c r="MNJ143" s="20"/>
      <c r="MNK143" s="20"/>
      <c r="MNL143" s="20"/>
      <c r="MNM143" s="20"/>
      <c r="MNN143" s="20"/>
      <c r="MNO143" s="21"/>
      <c r="MNP143" s="21"/>
      <c r="MNQ143" s="21"/>
      <c r="MNR143" s="21"/>
      <c r="MNS143" s="21"/>
      <c r="MNT143" s="21"/>
      <c r="MNU143" s="20"/>
      <c r="MNV143" s="20"/>
      <c r="MNW143" s="20"/>
      <c r="MNX143" s="20"/>
      <c r="MNY143" s="20"/>
      <c r="MNZ143" s="20"/>
      <c r="MOA143" s="20"/>
      <c r="MOB143" s="20"/>
      <c r="MOC143" s="20"/>
      <c r="MOD143" s="20"/>
      <c r="MOE143" s="20"/>
      <c r="MOF143" s="20"/>
      <c r="MOG143" s="20"/>
      <c r="MOH143" s="20"/>
      <c r="MOI143" s="20"/>
      <c r="MOJ143" s="20"/>
      <c r="MOK143" s="20"/>
      <c r="MOL143" s="20"/>
      <c r="MOM143" s="20"/>
      <c r="MON143" s="20"/>
      <c r="MOO143" s="20"/>
      <c r="MOP143" s="20"/>
      <c r="MOQ143" s="20"/>
      <c r="MOR143" s="20"/>
      <c r="MOS143" s="20"/>
      <c r="MOT143" s="20"/>
      <c r="MOU143" s="20"/>
      <c r="MOV143" s="20"/>
      <c r="MOW143" s="20"/>
      <c r="MOX143" s="20"/>
      <c r="MOY143" s="20"/>
      <c r="MOZ143" s="20"/>
      <c r="MPA143" s="20"/>
      <c r="MPB143" s="20"/>
      <c r="MPC143" s="20"/>
      <c r="MPD143" s="20"/>
      <c r="MPE143" s="20"/>
      <c r="MPF143" s="20"/>
      <c r="MPG143" s="20"/>
      <c r="MPH143" s="20"/>
      <c r="MPI143" s="20"/>
      <c r="MPJ143" s="20"/>
      <c r="MPK143" s="20"/>
      <c r="MPL143" s="20"/>
      <c r="MPM143" s="20"/>
      <c r="MPN143" s="20"/>
      <c r="MPO143" s="20"/>
      <c r="MPP143" s="20"/>
      <c r="MPQ143" s="20"/>
      <c r="MPR143" s="20"/>
      <c r="MPS143" s="20"/>
      <c r="MPT143" s="20"/>
      <c r="MPU143" s="20"/>
      <c r="MPV143" s="20"/>
      <c r="MPW143" s="20"/>
      <c r="MPX143" s="20"/>
      <c r="MPY143" s="20"/>
      <c r="MPZ143" s="20"/>
      <c r="MQA143" s="20"/>
      <c r="MQB143" s="20"/>
      <c r="MQC143" s="20"/>
      <c r="MQD143" s="20"/>
      <c r="MQE143" s="20"/>
      <c r="MQF143" s="20"/>
      <c r="MQG143" s="20"/>
      <c r="MQH143" s="20"/>
      <c r="MQI143" s="20"/>
      <c r="MQJ143" s="20"/>
      <c r="MQK143" s="20"/>
      <c r="MQL143" s="20"/>
      <c r="MQM143" s="20"/>
      <c r="MQN143" s="20"/>
      <c r="MQO143" s="20"/>
      <c r="MQP143" s="20"/>
      <c r="MQQ143" s="20"/>
      <c r="MQR143" s="20"/>
      <c r="MQS143" s="20"/>
      <c r="MQT143" s="20"/>
      <c r="MQU143" s="20"/>
      <c r="MQV143" s="20"/>
      <c r="MQW143" s="20"/>
      <c r="MQX143" s="20"/>
      <c r="MQY143" s="20"/>
      <c r="MQZ143" s="20"/>
      <c r="MRA143" s="20"/>
      <c r="MRB143" s="20"/>
      <c r="MRC143" s="20"/>
      <c r="MRD143" s="20"/>
      <c r="MRE143" s="20"/>
      <c r="MRF143" s="20"/>
      <c r="MRG143" s="20"/>
      <c r="MRH143" s="20"/>
      <c r="MRI143" s="20"/>
      <c r="MRJ143" s="20"/>
      <c r="MRK143" s="20"/>
      <c r="MRL143" s="20"/>
      <c r="MRM143" s="20"/>
      <c r="MRN143" s="20"/>
      <c r="MRO143" s="20"/>
      <c r="MRP143" s="20"/>
      <c r="MRQ143" s="20"/>
      <c r="MRR143" s="20"/>
      <c r="MRS143" s="20"/>
      <c r="MRT143" s="20"/>
      <c r="MRU143" s="20"/>
      <c r="MRV143" s="20"/>
      <c r="MRW143" s="20"/>
      <c r="MRX143" s="20"/>
      <c r="MRY143" s="20"/>
      <c r="MRZ143" s="20"/>
      <c r="MSA143" s="20"/>
      <c r="MSB143" s="20"/>
      <c r="MSC143" s="20"/>
      <c r="MSD143" s="20"/>
      <c r="MSE143" s="20"/>
      <c r="MSF143" s="20"/>
      <c r="MSG143" s="20"/>
      <c r="MSH143" s="20"/>
      <c r="MSI143" s="20"/>
      <c r="MSJ143" s="20"/>
      <c r="MSK143" s="20"/>
      <c r="MSL143" s="20"/>
      <c r="MSM143" s="20"/>
      <c r="MSN143" s="20"/>
      <c r="MSO143" s="20"/>
      <c r="MSP143" s="20"/>
      <c r="MSQ143" s="20"/>
      <c r="MSR143" s="20"/>
      <c r="MSS143" s="20"/>
      <c r="MST143" s="20"/>
      <c r="MSU143" s="20"/>
      <c r="MSV143" s="20"/>
      <c r="MSW143" s="20"/>
      <c r="MSX143" s="20"/>
      <c r="MSY143" s="20"/>
      <c r="MSZ143" s="20"/>
      <c r="MTA143" s="20"/>
      <c r="MTB143" s="20"/>
      <c r="MTC143" s="20"/>
      <c r="MTD143" s="20"/>
      <c r="MTE143" s="20"/>
      <c r="MTF143" s="20"/>
      <c r="MTG143" s="20"/>
      <c r="MTH143" s="20"/>
      <c r="MTI143" s="20"/>
      <c r="MTJ143" s="20"/>
      <c r="MTK143" s="20"/>
      <c r="MTL143" s="20"/>
      <c r="MTM143" s="20"/>
      <c r="MTN143" s="20"/>
      <c r="MTO143" s="20"/>
      <c r="MTP143" s="20"/>
      <c r="MTQ143" s="20"/>
      <c r="MTR143" s="20"/>
      <c r="MTS143" s="20"/>
      <c r="MTT143" s="20"/>
      <c r="MTU143" s="20"/>
      <c r="MTV143" s="20"/>
      <c r="MTW143" s="20"/>
      <c r="MTX143" s="20"/>
      <c r="MTY143" s="20"/>
      <c r="MTZ143" s="20"/>
      <c r="MUA143" s="20"/>
      <c r="MUB143" s="20"/>
      <c r="MUC143" s="20"/>
      <c r="MUD143" s="20"/>
      <c r="MUE143" s="20"/>
      <c r="MUF143" s="20"/>
      <c r="MUG143" s="20"/>
      <c r="MUH143" s="20"/>
      <c r="MUI143" s="20"/>
      <c r="MUJ143" s="20"/>
      <c r="MUK143" s="20"/>
      <c r="MUL143" s="20"/>
      <c r="MUM143" s="20"/>
      <c r="MUN143" s="20"/>
      <c r="MUO143" s="20"/>
      <c r="MUP143" s="20"/>
      <c r="MUQ143" s="20"/>
      <c r="MUR143" s="20"/>
      <c r="MUS143" s="20"/>
      <c r="MUT143" s="20"/>
      <c r="MUU143" s="20"/>
      <c r="MUV143" s="20"/>
      <c r="MUW143" s="20"/>
      <c r="MUX143" s="20"/>
      <c r="MUY143" s="20"/>
      <c r="MUZ143" s="20"/>
      <c r="MVA143" s="20"/>
      <c r="MVB143" s="20"/>
      <c r="MVC143" s="20"/>
      <c r="MVD143" s="20"/>
      <c r="MVE143" s="20"/>
      <c r="MVF143" s="20"/>
      <c r="MVG143" s="20"/>
      <c r="MVH143" s="20"/>
      <c r="MVI143" s="20"/>
      <c r="MVJ143" s="20"/>
      <c r="MVK143" s="20"/>
      <c r="MVL143" s="20"/>
      <c r="MVM143" s="20"/>
      <c r="MVN143" s="20"/>
      <c r="MVO143" s="20"/>
      <c r="MVP143" s="20"/>
      <c r="MVQ143" s="20"/>
      <c r="MVR143" s="20"/>
      <c r="MVS143" s="20"/>
      <c r="MVT143" s="20"/>
      <c r="MVU143" s="20"/>
      <c r="MVV143" s="20"/>
      <c r="MVW143" s="20"/>
      <c r="MVX143" s="20"/>
      <c r="MVY143" s="20"/>
      <c r="MVZ143" s="20"/>
      <c r="MWA143" s="20"/>
      <c r="MWB143" s="20"/>
      <c r="MWC143" s="20"/>
      <c r="MWD143" s="20"/>
      <c r="MWE143" s="20"/>
      <c r="MWF143" s="20"/>
      <c r="MWG143" s="20"/>
      <c r="MWH143" s="20"/>
      <c r="MWI143" s="20"/>
      <c r="MWJ143" s="20"/>
      <c r="MWK143" s="20"/>
      <c r="MWL143" s="20"/>
      <c r="MWM143" s="20"/>
      <c r="MWN143" s="20"/>
      <c r="MWO143" s="20"/>
      <c r="MWP143" s="20"/>
      <c r="MWQ143" s="20"/>
      <c r="MWR143" s="20"/>
      <c r="MWS143" s="20"/>
      <c r="MWT143" s="20"/>
      <c r="MWU143" s="20"/>
      <c r="MWV143" s="20"/>
      <c r="MWW143" s="20"/>
      <c r="MWX143" s="20"/>
      <c r="MWY143" s="20"/>
      <c r="MWZ143" s="20"/>
      <c r="MXA143" s="20"/>
      <c r="MXB143" s="20"/>
      <c r="MXC143" s="20"/>
      <c r="MXD143" s="20"/>
      <c r="MXE143" s="20"/>
      <c r="MXF143" s="20"/>
      <c r="MXG143" s="20"/>
      <c r="MXH143" s="20"/>
      <c r="MXI143" s="20"/>
      <c r="MXJ143" s="20"/>
      <c r="MXK143" s="21"/>
      <c r="MXL143" s="21"/>
      <c r="MXM143" s="21"/>
      <c r="MXN143" s="21"/>
      <c r="MXO143" s="21"/>
      <c r="MXP143" s="21"/>
      <c r="MXQ143" s="20"/>
      <c r="MXR143" s="20"/>
      <c r="MXS143" s="20"/>
      <c r="MXT143" s="20"/>
      <c r="MXU143" s="20"/>
      <c r="MXV143" s="20"/>
      <c r="MXW143" s="20"/>
      <c r="MXX143" s="20"/>
      <c r="MXY143" s="20"/>
      <c r="MXZ143" s="20"/>
      <c r="MYA143" s="20"/>
      <c r="MYB143" s="20"/>
      <c r="MYC143" s="20"/>
      <c r="MYD143" s="20"/>
      <c r="MYE143" s="20"/>
      <c r="MYF143" s="20"/>
      <c r="MYG143" s="20"/>
      <c r="MYH143" s="20"/>
      <c r="MYI143" s="20"/>
      <c r="MYJ143" s="20"/>
      <c r="MYK143" s="20"/>
      <c r="MYL143" s="20"/>
      <c r="MYM143" s="20"/>
      <c r="MYN143" s="20"/>
      <c r="MYO143" s="20"/>
      <c r="MYP143" s="20"/>
      <c r="MYQ143" s="20"/>
      <c r="MYR143" s="20"/>
      <c r="MYS143" s="20"/>
      <c r="MYT143" s="20"/>
      <c r="MYU143" s="20"/>
      <c r="MYV143" s="20"/>
      <c r="MYW143" s="20"/>
      <c r="MYX143" s="20"/>
      <c r="MYY143" s="20"/>
      <c r="MYZ143" s="20"/>
      <c r="MZA143" s="20"/>
      <c r="MZB143" s="20"/>
      <c r="MZC143" s="20"/>
      <c r="MZD143" s="20"/>
      <c r="MZE143" s="20"/>
      <c r="MZF143" s="20"/>
      <c r="MZG143" s="20"/>
      <c r="MZH143" s="20"/>
      <c r="MZI143" s="20"/>
      <c r="MZJ143" s="20"/>
      <c r="MZK143" s="20"/>
      <c r="MZL143" s="20"/>
      <c r="MZM143" s="20"/>
      <c r="MZN143" s="20"/>
      <c r="MZO143" s="20"/>
      <c r="MZP143" s="20"/>
      <c r="MZQ143" s="20"/>
      <c r="MZR143" s="20"/>
      <c r="MZS143" s="20"/>
      <c r="MZT143" s="20"/>
      <c r="MZU143" s="20"/>
      <c r="MZV143" s="20"/>
      <c r="MZW143" s="20"/>
      <c r="MZX143" s="20"/>
      <c r="MZY143" s="20"/>
      <c r="MZZ143" s="20"/>
      <c r="NAA143" s="20"/>
      <c r="NAB143" s="20"/>
      <c r="NAC143" s="20"/>
      <c r="NAD143" s="20"/>
      <c r="NAE143" s="20"/>
      <c r="NAF143" s="20"/>
      <c r="NAG143" s="20"/>
      <c r="NAH143" s="20"/>
      <c r="NAI143" s="20"/>
      <c r="NAJ143" s="20"/>
      <c r="NAK143" s="20"/>
      <c r="NAL143" s="20"/>
      <c r="NAM143" s="20"/>
      <c r="NAN143" s="20"/>
      <c r="NAO143" s="20"/>
      <c r="NAP143" s="20"/>
      <c r="NAQ143" s="20"/>
      <c r="NAR143" s="20"/>
      <c r="NAS143" s="20"/>
      <c r="NAT143" s="20"/>
      <c r="NAU143" s="20"/>
      <c r="NAV143" s="20"/>
      <c r="NAW143" s="20"/>
      <c r="NAX143" s="20"/>
      <c r="NAY143" s="20"/>
      <c r="NAZ143" s="20"/>
      <c r="NBA143" s="20"/>
      <c r="NBB143" s="20"/>
      <c r="NBC143" s="20"/>
      <c r="NBD143" s="20"/>
      <c r="NBE143" s="20"/>
      <c r="NBF143" s="20"/>
      <c r="NBG143" s="20"/>
      <c r="NBH143" s="20"/>
      <c r="NBI143" s="20"/>
      <c r="NBJ143" s="20"/>
      <c r="NBK143" s="20"/>
      <c r="NBL143" s="20"/>
      <c r="NBM143" s="20"/>
      <c r="NBN143" s="20"/>
      <c r="NBO143" s="20"/>
      <c r="NBP143" s="20"/>
      <c r="NBQ143" s="20"/>
      <c r="NBR143" s="20"/>
      <c r="NBS143" s="20"/>
      <c r="NBT143" s="20"/>
      <c r="NBU143" s="20"/>
      <c r="NBV143" s="20"/>
      <c r="NBW143" s="20"/>
      <c r="NBX143" s="20"/>
      <c r="NBY143" s="20"/>
      <c r="NBZ143" s="20"/>
      <c r="NCA143" s="20"/>
      <c r="NCB143" s="20"/>
      <c r="NCC143" s="20"/>
      <c r="NCD143" s="20"/>
      <c r="NCE143" s="20"/>
      <c r="NCF143" s="20"/>
      <c r="NCG143" s="20"/>
      <c r="NCH143" s="20"/>
      <c r="NCI143" s="20"/>
      <c r="NCJ143" s="20"/>
      <c r="NCK143" s="20"/>
      <c r="NCL143" s="20"/>
      <c r="NCM143" s="20"/>
      <c r="NCN143" s="20"/>
      <c r="NCO143" s="20"/>
      <c r="NCP143" s="20"/>
      <c r="NCQ143" s="20"/>
      <c r="NCR143" s="20"/>
      <c r="NCS143" s="20"/>
      <c r="NCT143" s="20"/>
      <c r="NCU143" s="20"/>
      <c r="NCV143" s="20"/>
      <c r="NCW143" s="20"/>
      <c r="NCX143" s="20"/>
      <c r="NCY143" s="20"/>
      <c r="NCZ143" s="20"/>
      <c r="NDA143" s="20"/>
      <c r="NDB143" s="20"/>
      <c r="NDC143" s="20"/>
      <c r="NDD143" s="20"/>
      <c r="NDE143" s="20"/>
      <c r="NDF143" s="20"/>
      <c r="NDG143" s="20"/>
      <c r="NDH143" s="20"/>
      <c r="NDI143" s="20"/>
      <c r="NDJ143" s="20"/>
      <c r="NDK143" s="20"/>
      <c r="NDL143" s="20"/>
      <c r="NDM143" s="20"/>
      <c r="NDN143" s="20"/>
      <c r="NDO143" s="20"/>
      <c r="NDP143" s="20"/>
      <c r="NDQ143" s="20"/>
      <c r="NDR143" s="20"/>
      <c r="NDS143" s="20"/>
      <c r="NDT143" s="20"/>
      <c r="NDU143" s="20"/>
      <c r="NDV143" s="20"/>
      <c r="NDW143" s="20"/>
      <c r="NDX143" s="20"/>
      <c r="NDY143" s="20"/>
      <c r="NDZ143" s="20"/>
      <c r="NEA143" s="20"/>
      <c r="NEB143" s="20"/>
      <c r="NEC143" s="20"/>
      <c r="NED143" s="20"/>
      <c r="NEE143" s="20"/>
      <c r="NEF143" s="20"/>
      <c r="NEG143" s="20"/>
      <c r="NEH143" s="20"/>
      <c r="NEI143" s="20"/>
      <c r="NEJ143" s="20"/>
      <c r="NEK143" s="20"/>
      <c r="NEL143" s="20"/>
      <c r="NEM143" s="20"/>
      <c r="NEN143" s="20"/>
      <c r="NEO143" s="20"/>
      <c r="NEP143" s="20"/>
      <c r="NEQ143" s="20"/>
      <c r="NER143" s="20"/>
      <c r="NES143" s="20"/>
      <c r="NET143" s="20"/>
      <c r="NEU143" s="20"/>
      <c r="NEV143" s="20"/>
      <c r="NEW143" s="20"/>
      <c r="NEX143" s="20"/>
      <c r="NEY143" s="20"/>
      <c r="NEZ143" s="20"/>
      <c r="NFA143" s="20"/>
      <c r="NFB143" s="20"/>
      <c r="NFC143" s="20"/>
      <c r="NFD143" s="20"/>
      <c r="NFE143" s="20"/>
      <c r="NFF143" s="20"/>
      <c r="NFG143" s="20"/>
      <c r="NFH143" s="20"/>
      <c r="NFI143" s="20"/>
      <c r="NFJ143" s="20"/>
      <c r="NFK143" s="20"/>
      <c r="NFL143" s="20"/>
      <c r="NFM143" s="20"/>
      <c r="NFN143" s="20"/>
      <c r="NFO143" s="20"/>
      <c r="NFP143" s="20"/>
      <c r="NFQ143" s="20"/>
      <c r="NFR143" s="20"/>
      <c r="NFS143" s="20"/>
      <c r="NFT143" s="20"/>
      <c r="NFU143" s="20"/>
      <c r="NFV143" s="20"/>
      <c r="NFW143" s="20"/>
      <c r="NFX143" s="20"/>
      <c r="NFY143" s="20"/>
      <c r="NFZ143" s="20"/>
      <c r="NGA143" s="20"/>
      <c r="NGB143" s="20"/>
      <c r="NGC143" s="20"/>
      <c r="NGD143" s="20"/>
      <c r="NGE143" s="20"/>
      <c r="NGF143" s="20"/>
      <c r="NGG143" s="20"/>
      <c r="NGH143" s="20"/>
      <c r="NGI143" s="20"/>
      <c r="NGJ143" s="20"/>
      <c r="NGK143" s="20"/>
      <c r="NGL143" s="20"/>
      <c r="NGM143" s="20"/>
      <c r="NGN143" s="20"/>
      <c r="NGO143" s="20"/>
      <c r="NGP143" s="20"/>
      <c r="NGQ143" s="20"/>
      <c r="NGR143" s="20"/>
      <c r="NGS143" s="20"/>
      <c r="NGT143" s="20"/>
      <c r="NGU143" s="20"/>
      <c r="NGV143" s="20"/>
      <c r="NGW143" s="20"/>
      <c r="NGX143" s="20"/>
      <c r="NGY143" s="20"/>
      <c r="NGZ143" s="20"/>
      <c r="NHA143" s="20"/>
      <c r="NHB143" s="20"/>
      <c r="NHC143" s="20"/>
      <c r="NHD143" s="20"/>
      <c r="NHE143" s="20"/>
      <c r="NHF143" s="20"/>
      <c r="NHG143" s="21"/>
      <c r="NHH143" s="21"/>
      <c r="NHI143" s="21"/>
      <c r="NHJ143" s="21"/>
      <c r="NHK143" s="21"/>
      <c r="NHL143" s="21"/>
      <c r="NHM143" s="20"/>
      <c r="NHN143" s="20"/>
      <c r="NHO143" s="20"/>
      <c r="NHP143" s="20"/>
      <c r="NHQ143" s="20"/>
      <c r="NHR143" s="20"/>
      <c r="NHS143" s="20"/>
      <c r="NHT143" s="20"/>
      <c r="NHU143" s="20"/>
      <c r="NHV143" s="20"/>
      <c r="NHW143" s="20"/>
      <c r="NHX143" s="20"/>
      <c r="NHY143" s="20"/>
      <c r="NHZ143" s="20"/>
      <c r="NIA143" s="20"/>
      <c r="NIB143" s="20"/>
      <c r="NIC143" s="20"/>
      <c r="NID143" s="20"/>
      <c r="NIE143" s="20"/>
      <c r="NIF143" s="20"/>
      <c r="NIG143" s="20"/>
      <c r="NIH143" s="20"/>
      <c r="NII143" s="20"/>
      <c r="NIJ143" s="20"/>
      <c r="NIK143" s="20"/>
      <c r="NIL143" s="20"/>
      <c r="NIM143" s="20"/>
      <c r="NIN143" s="20"/>
      <c r="NIO143" s="20"/>
      <c r="NIP143" s="20"/>
      <c r="NIQ143" s="20"/>
      <c r="NIR143" s="20"/>
      <c r="NIS143" s="20"/>
      <c r="NIT143" s="20"/>
      <c r="NIU143" s="20"/>
      <c r="NIV143" s="20"/>
      <c r="NIW143" s="20"/>
      <c r="NIX143" s="20"/>
      <c r="NIY143" s="20"/>
      <c r="NIZ143" s="20"/>
      <c r="NJA143" s="20"/>
      <c r="NJB143" s="20"/>
      <c r="NJC143" s="20"/>
      <c r="NJD143" s="20"/>
      <c r="NJE143" s="20"/>
      <c r="NJF143" s="20"/>
      <c r="NJG143" s="20"/>
      <c r="NJH143" s="20"/>
      <c r="NJI143" s="20"/>
      <c r="NJJ143" s="20"/>
      <c r="NJK143" s="20"/>
      <c r="NJL143" s="20"/>
      <c r="NJM143" s="20"/>
      <c r="NJN143" s="20"/>
      <c r="NJO143" s="20"/>
      <c r="NJP143" s="20"/>
      <c r="NJQ143" s="20"/>
      <c r="NJR143" s="20"/>
      <c r="NJS143" s="20"/>
      <c r="NJT143" s="20"/>
      <c r="NJU143" s="20"/>
      <c r="NJV143" s="20"/>
      <c r="NJW143" s="20"/>
      <c r="NJX143" s="20"/>
      <c r="NJY143" s="20"/>
      <c r="NJZ143" s="20"/>
      <c r="NKA143" s="20"/>
      <c r="NKB143" s="20"/>
      <c r="NKC143" s="20"/>
      <c r="NKD143" s="20"/>
      <c r="NKE143" s="20"/>
      <c r="NKF143" s="20"/>
      <c r="NKG143" s="20"/>
      <c r="NKH143" s="20"/>
      <c r="NKI143" s="20"/>
      <c r="NKJ143" s="20"/>
      <c r="NKK143" s="20"/>
      <c r="NKL143" s="20"/>
      <c r="NKM143" s="20"/>
      <c r="NKN143" s="20"/>
      <c r="NKO143" s="20"/>
      <c r="NKP143" s="20"/>
      <c r="NKQ143" s="20"/>
      <c r="NKR143" s="20"/>
      <c r="NKS143" s="20"/>
      <c r="NKT143" s="20"/>
      <c r="NKU143" s="20"/>
      <c r="NKV143" s="20"/>
      <c r="NKW143" s="20"/>
      <c r="NKX143" s="20"/>
      <c r="NKY143" s="20"/>
      <c r="NKZ143" s="20"/>
      <c r="NLA143" s="20"/>
      <c r="NLB143" s="20"/>
      <c r="NLC143" s="20"/>
      <c r="NLD143" s="20"/>
      <c r="NLE143" s="20"/>
      <c r="NLF143" s="20"/>
      <c r="NLG143" s="20"/>
      <c r="NLH143" s="20"/>
      <c r="NLI143" s="20"/>
      <c r="NLJ143" s="20"/>
      <c r="NLK143" s="20"/>
      <c r="NLL143" s="20"/>
      <c r="NLM143" s="20"/>
      <c r="NLN143" s="20"/>
      <c r="NLO143" s="20"/>
      <c r="NLP143" s="20"/>
      <c r="NLQ143" s="20"/>
      <c r="NLR143" s="20"/>
      <c r="NLS143" s="20"/>
      <c r="NLT143" s="20"/>
      <c r="NLU143" s="20"/>
      <c r="NLV143" s="20"/>
      <c r="NLW143" s="20"/>
      <c r="NLX143" s="20"/>
      <c r="NLY143" s="20"/>
      <c r="NLZ143" s="20"/>
      <c r="NMA143" s="20"/>
      <c r="NMB143" s="20"/>
      <c r="NMC143" s="20"/>
      <c r="NMD143" s="20"/>
      <c r="NME143" s="20"/>
      <c r="NMF143" s="20"/>
      <c r="NMG143" s="20"/>
      <c r="NMH143" s="20"/>
      <c r="NMI143" s="20"/>
      <c r="NMJ143" s="20"/>
      <c r="NMK143" s="20"/>
      <c r="NML143" s="20"/>
      <c r="NMM143" s="20"/>
      <c r="NMN143" s="20"/>
      <c r="NMO143" s="20"/>
      <c r="NMP143" s="20"/>
      <c r="NMQ143" s="20"/>
      <c r="NMR143" s="20"/>
      <c r="NMS143" s="20"/>
      <c r="NMT143" s="20"/>
      <c r="NMU143" s="20"/>
      <c r="NMV143" s="20"/>
      <c r="NMW143" s="20"/>
      <c r="NMX143" s="20"/>
      <c r="NMY143" s="20"/>
      <c r="NMZ143" s="20"/>
      <c r="NNA143" s="20"/>
      <c r="NNB143" s="20"/>
      <c r="NNC143" s="20"/>
      <c r="NND143" s="20"/>
      <c r="NNE143" s="20"/>
      <c r="NNF143" s="20"/>
      <c r="NNG143" s="20"/>
      <c r="NNH143" s="20"/>
      <c r="NNI143" s="20"/>
      <c r="NNJ143" s="20"/>
      <c r="NNK143" s="20"/>
      <c r="NNL143" s="20"/>
      <c r="NNM143" s="20"/>
      <c r="NNN143" s="20"/>
      <c r="NNO143" s="20"/>
      <c r="NNP143" s="20"/>
      <c r="NNQ143" s="20"/>
      <c r="NNR143" s="20"/>
      <c r="NNS143" s="20"/>
      <c r="NNT143" s="20"/>
      <c r="NNU143" s="20"/>
      <c r="NNV143" s="20"/>
      <c r="NNW143" s="20"/>
      <c r="NNX143" s="20"/>
      <c r="NNY143" s="20"/>
      <c r="NNZ143" s="20"/>
      <c r="NOA143" s="20"/>
      <c r="NOB143" s="20"/>
      <c r="NOC143" s="20"/>
      <c r="NOD143" s="20"/>
      <c r="NOE143" s="20"/>
      <c r="NOF143" s="20"/>
      <c r="NOG143" s="20"/>
      <c r="NOH143" s="20"/>
      <c r="NOI143" s="20"/>
      <c r="NOJ143" s="20"/>
      <c r="NOK143" s="20"/>
      <c r="NOL143" s="20"/>
      <c r="NOM143" s="20"/>
      <c r="NON143" s="20"/>
      <c r="NOO143" s="20"/>
      <c r="NOP143" s="20"/>
      <c r="NOQ143" s="20"/>
      <c r="NOR143" s="20"/>
      <c r="NOS143" s="20"/>
      <c r="NOT143" s="20"/>
      <c r="NOU143" s="20"/>
      <c r="NOV143" s="20"/>
      <c r="NOW143" s="20"/>
      <c r="NOX143" s="20"/>
      <c r="NOY143" s="20"/>
      <c r="NOZ143" s="20"/>
      <c r="NPA143" s="20"/>
      <c r="NPB143" s="20"/>
      <c r="NPC143" s="20"/>
      <c r="NPD143" s="20"/>
      <c r="NPE143" s="20"/>
      <c r="NPF143" s="20"/>
      <c r="NPG143" s="20"/>
      <c r="NPH143" s="20"/>
      <c r="NPI143" s="20"/>
      <c r="NPJ143" s="20"/>
      <c r="NPK143" s="20"/>
      <c r="NPL143" s="20"/>
      <c r="NPM143" s="20"/>
      <c r="NPN143" s="20"/>
      <c r="NPO143" s="20"/>
      <c r="NPP143" s="20"/>
      <c r="NPQ143" s="20"/>
      <c r="NPR143" s="20"/>
      <c r="NPS143" s="20"/>
      <c r="NPT143" s="20"/>
      <c r="NPU143" s="20"/>
      <c r="NPV143" s="20"/>
      <c r="NPW143" s="20"/>
      <c r="NPX143" s="20"/>
      <c r="NPY143" s="20"/>
      <c r="NPZ143" s="20"/>
      <c r="NQA143" s="20"/>
      <c r="NQB143" s="20"/>
      <c r="NQC143" s="20"/>
      <c r="NQD143" s="20"/>
      <c r="NQE143" s="20"/>
      <c r="NQF143" s="20"/>
      <c r="NQG143" s="20"/>
      <c r="NQH143" s="20"/>
      <c r="NQI143" s="20"/>
      <c r="NQJ143" s="20"/>
      <c r="NQK143" s="20"/>
      <c r="NQL143" s="20"/>
      <c r="NQM143" s="20"/>
      <c r="NQN143" s="20"/>
      <c r="NQO143" s="20"/>
      <c r="NQP143" s="20"/>
      <c r="NQQ143" s="20"/>
      <c r="NQR143" s="20"/>
      <c r="NQS143" s="20"/>
      <c r="NQT143" s="20"/>
      <c r="NQU143" s="20"/>
      <c r="NQV143" s="20"/>
      <c r="NQW143" s="20"/>
      <c r="NQX143" s="20"/>
      <c r="NQY143" s="20"/>
      <c r="NQZ143" s="20"/>
      <c r="NRA143" s="20"/>
      <c r="NRB143" s="20"/>
      <c r="NRC143" s="21"/>
      <c r="NRD143" s="21"/>
      <c r="NRE143" s="21"/>
      <c r="NRF143" s="21"/>
      <c r="NRG143" s="21"/>
      <c r="NRH143" s="21"/>
      <c r="NRI143" s="20"/>
      <c r="NRJ143" s="20"/>
      <c r="NRK143" s="20"/>
      <c r="NRL143" s="20"/>
      <c r="NRM143" s="20"/>
      <c r="NRN143" s="20"/>
      <c r="NRO143" s="20"/>
      <c r="NRP143" s="20"/>
      <c r="NRQ143" s="20"/>
      <c r="NRR143" s="20"/>
      <c r="NRS143" s="20"/>
      <c r="NRT143" s="20"/>
      <c r="NRU143" s="20"/>
      <c r="NRV143" s="20"/>
      <c r="NRW143" s="20"/>
      <c r="NRX143" s="20"/>
      <c r="NRY143" s="20"/>
      <c r="NRZ143" s="20"/>
      <c r="NSA143" s="20"/>
      <c r="NSB143" s="20"/>
      <c r="NSC143" s="20"/>
      <c r="NSD143" s="20"/>
      <c r="NSE143" s="20"/>
      <c r="NSF143" s="20"/>
      <c r="NSG143" s="20"/>
      <c r="NSH143" s="20"/>
      <c r="NSI143" s="20"/>
      <c r="NSJ143" s="20"/>
      <c r="NSK143" s="20"/>
      <c r="NSL143" s="20"/>
      <c r="NSM143" s="20"/>
      <c r="NSN143" s="20"/>
      <c r="NSO143" s="20"/>
      <c r="NSP143" s="20"/>
      <c r="NSQ143" s="20"/>
      <c r="NSR143" s="20"/>
      <c r="NSS143" s="20"/>
      <c r="NST143" s="20"/>
      <c r="NSU143" s="20"/>
      <c r="NSV143" s="20"/>
      <c r="NSW143" s="20"/>
      <c r="NSX143" s="20"/>
      <c r="NSY143" s="20"/>
      <c r="NSZ143" s="20"/>
      <c r="NTA143" s="20"/>
      <c r="NTB143" s="20"/>
      <c r="NTC143" s="20"/>
      <c r="NTD143" s="20"/>
      <c r="NTE143" s="20"/>
      <c r="NTF143" s="20"/>
      <c r="NTG143" s="20"/>
      <c r="NTH143" s="20"/>
      <c r="NTI143" s="20"/>
      <c r="NTJ143" s="20"/>
      <c r="NTK143" s="20"/>
      <c r="NTL143" s="20"/>
      <c r="NTM143" s="20"/>
      <c r="NTN143" s="20"/>
      <c r="NTO143" s="20"/>
      <c r="NTP143" s="20"/>
      <c r="NTQ143" s="20"/>
      <c r="NTR143" s="20"/>
      <c r="NTS143" s="20"/>
      <c r="NTT143" s="20"/>
      <c r="NTU143" s="20"/>
      <c r="NTV143" s="20"/>
      <c r="NTW143" s="20"/>
      <c r="NTX143" s="20"/>
      <c r="NTY143" s="20"/>
      <c r="NTZ143" s="20"/>
      <c r="NUA143" s="20"/>
      <c r="NUB143" s="20"/>
      <c r="NUC143" s="20"/>
      <c r="NUD143" s="20"/>
      <c r="NUE143" s="20"/>
      <c r="NUF143" s="20"/>
      <c r="NUG143" s="20"/>
      <c r="NUH143" s="20"/>
      <c r="NUI143" s="20"/>
      <c r="NUJ143" s="20"/>
      <c r="NUK143" s="20"/>
      <c r="NUL143" s="20"/>
      <c r="NUM143" s="20"/>
      <c r="NUN143" s="20"/>
      <c r="NUO143" s="20"/>
      <c r="NUP143" s="20"/>
      <c r="NUQ143" s="20"/>
      <c r="NUR143" s="20"/>
      <c r="NUS143" s="20"/>
      <c r="NUT143" s="20"/>
      <c r="NUU143" s="20"/>
      <c r="NUV143" s="20"/>
      <c r="NUW143" s="20"/>
      <c r="NUX143" s="20"/>
      <c r="NUY143" s="20"/>
      <c r="NUZ143" s="20"/>
      <c r="NVA143" s="20"/>
      <c r="NVB143" s="20"/>
      <c r="NVC143" s="20"/>
      <c r="NVD143" s="20"/>
      <c r="NVE143" s="20"/>
      <c r="NVF143" s="20"/>
      <c r="NVG143" s="20"/>
      <c r="NVH143" s="20"/>
      <c r="NVI143" s="20"/>
      <c r="NVJ143" s="20"/>
      <c r="NVK143" s="20"/>
      <c r="NVL143" s="20"/>
      <c r="NVM143" s="20"/>
      <c r="NVN143" s="20"/>
      <c r="NVO143" s="20"/>
      <c r="NVP143" s="20"/>
      <c r="NVQ143" s="20"/>
      <c r="NVR143" s="20"/>
      <c r="NVS143" s="20"/>
      <c r="NVT143" s="20"/>
      <c r="NVU143" s="20"/>
      <c r="NVV143" s="20"/>
      <c r="NVW143" s="20"/>
      <c r="NVX143" s="20"/>
      <c r="NVY143" s="20"/>
      <c r="NVZ143" s="20"/>
      <c r="NWA143" s="20"/>
      <c r="NWB143" s="20"/>
      <c r="NWC143" s="20"/>
      <c r="NWD143" s="20"/>
      <c r="NWE143" s="20"/>
      <c r="NWF143" s="20"/>
      <c r="NWG143" s="20"/>
      <c r="NWH143" s="20"/>
      <c r="NWI143" s="20"/>
      <c r="NWJ143" s="20"/>
      <c r="NWK143" s="20"/>
      <c r="NWL143" s="20"/>
      <c r="NWM143" s="20"/>
      <c r="NWN143" s="20"/>
      <c r="NWO143" s="20"/>
      <c r="NWP143" s="20"/>
      <c r="NWQ143" s="20"/>
      <c r="NWR143" s="20"/>
      <c r="NWS143" s="20"/>
      <c r="NWT143" s="20"/>
      <c r="NWU143" s="20"/>
      <c r="NWV143" s="20"/>
      <c r="NWW143" s="20"/>
      <c r="NWX143" s="20"/>
      <c r="NWY143" s="20"/>
      <c r="NWZ143" s="20"/>
      <c r="NXA143" s="20"/>
      <c r="NXB143" s="20"/>
      <c r="NXC143" s="20"/>
      <c r="NXD143" s="20"/>
      <c r="NXE143" s="20"/>
      <c r="NXF143" s="20"/>
      <c r="NXG143" s="20"/>
      <c r="NXH143" s="20"/>
      <c r="NXI143" s="20"/>
      <c r="NXJ143" s="20"/>
      <c r="NXK143" s="20"/>
      <c r="NXL143" s="20"/>
      <c r="NXM143" s="20"/>
      <c r="NXN143" s="20"/>
      <c r="NXO143" s="20"/>
      <c r="NXP143" s="20"/>
      <c r="NXQ143" s="20"/>
      <c r="NXR143" s="20"/>
      <c r="NXS143" s="20"/>
      <c r="NXT143" s="20"/>
      <c r="NXU143" s="20"/>
      <c r="NXV143" s="20"/>
      <c r="NXW143" s="20"/>
      <c r="NXX143" s="20"/>
      <c r="NXY143" s="20"/>
      <c r="NXZ143" s="20"/>
      <c r="NYA143" s="20"/>
      <c r="NYB143" s="20"/>
      <c r="NYC143" s="20"/>
      <c r="NYD143" s="20"/>
      <c r="NYE143" s="20"/>
      <c r="NYF143" s="20"/>
      <c r="NYG143" s="20"/>
      <c r="NYH143" s="20"/>
      <c r="NYI143" s="20"/>
      <c r="NYJ143" s="20"/>
      <c r="NYK143" s="20"/>
      <c r="NYL143" s="20"/>
      <c r="NYM143" s="20"/>
      <c r="NYN143" s="20"/>
      <c r="NYO143" s="20"/>
      <c r="NYP143" s="20"/>
      <c r="NYQ143" s="20"/>
      <c r="NYR143" s="20"/>
      <c r="NYS143" s="20"/>
      <c r="NYT143" s="20"/>
      <c r="NYU143" s="20"/>
      <c r="NYV143" s="20"/>
      <c r="NYW143" s="20"/>
      <c r="NYX143" s="20"/>
      <c r="NYY143" s="20"/>
      <c r="NYZ143" s="20"/>
      <c r="NZA143" s="20"/>
      <c r="NZB143" s="20"/>
      <c r="NZC143" s="20"/>
      <c r="NZD143" s="20"/>
      <c r="NZE143" s="20"/>
      <c r="NZF143" s="20"/>
      <c r="NZG143" s="20"/>
      <c r="NZH143" s="20"/>
      <c r="NZI143" s="20"/>
      <c r="NZJ143" s="20"/>
      <c r="NZK143" s="20"/>
      <c r="NZL143" s="20"/>
      <c r="NZM143" s="20"/>
      <c r="NZN143" s="20"/>
      <c r="NZO143" s="20"/>
      <c r="NZP143" s="20"/>
      <c r="NZQ143" s="20"/>
      <c r="NZR143" s="20"/>
      <c r="NZS143" s="20"/>
      <c r="NZT143" s="20"/>
      <c r="NZU143" s="20"/>
      <c r="NZV143" s="20"/>
      <c r="NZW143" s="20"/>
      <c r="NZX143" s="20"/>
      <c r="NZY143" s="20"/>
      <c r="NZZ143" s="20"/>
      <c r="OAA143" s="20"/>
      <c r="OAB143" s="20"/>
      <c r="OAC143" s="20"/>
      <c r="OAD143" s="20"/>
      <c r="OAE143" s="20"/>
      <c r="OAF143" s="20"/>
      <c r="OAG143" s="20"/>
      <c r="OAH143" s="20"/>
      <c r="OAI143" s="20"/>
      <c r="OAJ143" s="20"/>
      <c r="OAK143" s="20"/>
      <c r="OAL143" s="20"/>
      <c r="OAM143" s="20"/>
      <c r="OAN143" s="20"/>
      <c r="OAO143" s="20"/>
      <c r="OAP143" s="20"/>
      <c r="OAQ143" s="20"/>
      <c r="OAR143" s="20"/>
      <c r="OAS143" s="20"/>
      <c r="OAT143" s="20"/>
      <c r="OAU143" s="20"/>
      <c r="OAV143" s="20"/>
      <c r="OAW143" s="20"/>
      <c r="OAX143" s="20"/>
      <c r="OAY143" s="21"/>
      <c r="OAZ143" s="21"/>
      <c r="OBA143" s="21"/>
      <c r="OBB143" s="21"/>
      <c r="OBC143" s="21"/>
      <c r="OBD143" s="21"/>
      <c r="OBE143" s="20"/>
      <c r="OBF143" s="20"/>
      <c r="OBG143" s="20"/>
      <c r="OBH143" s="20"/>
      <c r="OBI143" s="20"/>
      <c r="OBJ143" s="20"/>
      <c r="OBK143" s="20"/>
      <c r="OBL143" s="20"/>
      <c r="OBM143" s="20"/>
      <c r="OBN143" s="20"/>
      <c r="OBO143" s="20"/>
      <c r="OBP143" s="20"/>
      <c r="OBQ143" s="20"/>
      <c r="OBR143" s="20"/>
      <c r="OBS143" s="20"/>
      <c r="OBT143" s="20"/>
      <c r="OBU143" s="20"/>
      <c r="OBV143" s="20"/>
      <c r="OBW143" s="20"/>
      <c r="OBX143" s="20"/>
      <c r="OBY143" s="20"/>
      <c r="OBZ143" s="20"/>
      <c r="OCA143" s="20"/>
      <c r="OCB143" s="20"/>
      <c r="OCC143" s="20"/>
      <c r="OCD143" s="20"/>
      <c r="OCE143" s="20"/>
      <c r="OCF143" s="20"/>
      <c r="OCG143" s="20"/>
      <c r="OCH143" s="20"/>
      <c r="OCI143" s="20"/>
      <c r="OCJ143" s="20"/>
      <c r="OCK143" s="20"/>
      <c r="OCL143" s="20"/>
      <c r="OCM143" s="20"/>
      <c r="OCN143" s="20"/>
      <c r="OCO143" s="20"/>
      <c r="OCP143" s="20"/>
      <c r="OCQ143" s="20"/>
      <c r="OCR143" s="20"/>
      <c r="OCS143" s="20"/>
      <c r="OCT143" s="20"/>
      <c r="OCU143" s="20"/>
      <c r="OCV143" s="20"/>
      <c r="OCW143" s="20"/>
      <c r="OCX143" s="20"/>
      <c r="OCY143" s="20"/>
      <c r="OCZ143" s="20"/>
      <c r="ODA143" s="20"/>
      <c r="ODB143" s="20"/>
      <c r="ODC143" s="20"/>
      <c r="ODD143" s="20"/>
      <c r="ODE143" s="20"/>
      <c r="ODF143" s="20"/>
      <c r="ODG143" s="20"/>
      <c r="ODH143" s="20"/>
      <c r="ODI143" s="20"/>
      <c r="ODJ143" s="20"/>
      <c r="ODK143" s="20"/>
      <c r="ODL143" s="20"/>
      <c r="ODM143" s="20"/>
      <c r="ODN143" s="20"/>
      <c r="ODO143" s="20"/>
      <c r="ODP143" s="20"/>
      <c r="ODQ143" s="20"/>
      <c r="ODR143" s="20"/>
      <c r="ODS143" s="20"/>
      <c r="ODT143" s="20"/>
      <c r="ODU143" s="20"/>
      <c r="ODV143" s="20"/>
      <c r="ODW143" s="20"/>
      <c r="ODX143" s="20"/>
      <c r="ODY143" s="20"/>
      <c r="ODZ143" s="20"/>
      <c r="OEA143" s="20"/>
      <c r="OEB143" s="20"/>
      <c r="OEC143" s="20"/>
      <c r="OED143" s="20"/>
      <c r="OEE143" s="20"/>
      <c r="OEF143" s="20"/>
      <c r="OEG143" s="20"/>
      <c r="OEH143" s="20"/>
      <c r="OEI143" s="20"/>
      <c r="OEJ143" s="20"/>
      <c r="OEK143" s="20"/>
      <c r="OEL143" s="20"/>
      <c r="OEM143" s="20"/>
      <c r="OEN143" s="20"/>
      <c r="OEO143" s="20"/>
      <c r="OEP143" s="20"/>
      <c r="OEQ143" s="20"/>
      <c r="OER143" s="20"/>
      <c r="OES143" s="20"/>
      <c r="OET143" s="20"/>
      <c r="OEU143" s="20"/>
      <c r="OEV143" s="20"/>
      <c r="OEW143" s="20"/>
      <c r="OEX143" s="20"/>
      <c r="OEY143" s="20"/>
      <c r="OEZ143" s="20"/>
      <c r="OFA143" s="20"/>
      <c r="OFB143" s="20"/>
      <c r="OFC143" s="20"/>
      <c r="OFD143" s="20"/>
      <c r="OFE143" s="20"/>
      <c r="OFF143" s="20"/>
      <c r="OFG143" s="20"/>
      <c r="OFH143" s="20"/>
      <c r="OFI143" s="20"/>
      <c r="OFJ143" s="20"/>
      <c r="OFK143" s="20"/>
      <c r="OFL143" s="20"/>
      <c r="OFM143" s="20"/>
      <c r="OFN143" s="20"/>
      <c r="OFO143" s="20"/>
      <c r="OFP143" s="20"/>
      <c r="OFQ143" s="20"/>
      <c r="OFR143" s="20"/>
      <c r="OFS143" s="20"/>
      <c r="OFT143" s="20"/>
      <c r="OFU143" s="20"/>
      <c r="OFV143" s="20"/>
      <c r="OFW143" s="20"/>
      <c r="OFX143" s="20"/>
      <c r="OFY143" s="20"/>
      <c r="OFZ143" s="20"/>
      <c r="OGA143" s="20"/>
      <c r="OGB143" s="20"/>
      <c r="OGC143" s="20"/>
      <c r="OGD143" s="20"/>
      <c r="OGE143" s="20"/>
      <c r="OGF143" s="20"/>
      <c r="OGG143" s="20"/>
      <c r="OGH143" s="20"/>
      <c r="OGI143" s="20"/>
      <c r="OGJ143" s="20"/>
      <c r="OGK143" s="20"/>
      <c r="OGL143" s="20"/>
      <c r="OGM143" s="20"/>
      <c r="OGN143" s="20"/>
      <c r="OGO143" s="20"/>
      <c r="OGP143" s="20"/>
      <c r="OGQ143" s="20"/>
      <c r="OGR143" s="20"/>
      <c r="OGS143" s="20"/>
      <c r="OGT143" s="20"/>
      <c r="OGU143" s="20"/>
      <c r="OGV143" s="20"/>
      <c r="OGW143" s="20"/>
      <c r="OGX143" s="20"/>
      <c r="OGY143" s="20"/>
      <c r="OGZ143" s="20"/>
      <c r="OHA143" s="20"/>
      <c r="OHB143" s="20"/>
      <c r="OHC143" s="20"/>
      <c r="OHD143" s="20"/>
      <c r="OHE143" s="20"/>
      <c r="OHF143" s="20"/>
      <c r="OHG143" s="20"/>
      <c r="OHH143" s="20"/>
      <c r="OHI143" s="20"/>
      <c r="OHJ143" s="20"/>
      <c r="OHK143" s="20"/>
      <c r="OHL143" s="20"/>
      <c r="OHM143" s="20"/>
      <c r="OHN143" s="20"/>
      <c r="OHO143" s="20"/>
      <c r="OHP143" s="20"/>
      <c r="OHQ143" s="20"/>
      <c r="OHR143" s="20"/>
      <c r="OHS143" s="20"/>
      <c r="OHT143" s="20"/>
      <c r="OHU143" s="20"/>
      <c r="OHV143" s="20"/>
      <c r="OHW143" s="20"/>
      <c r="OHX143" s="20"/>
      <c r="OHY143" s="20"/>
      <c r="OHZ143" s="20"/>
      <c r="OIA143" s="20"/>
      <c r="OIB143" s="20"/>
      <c r="OIC143" s="20"/>
      <c r="OID143" s="20"/>
      <c r="OIE143" s="20"/>
      <c r="OIF143" s="20"/>
      <c r="OIG143" s="20"/>
      <c r="OIH143" s="20"/>
      <c r="OII143" s="20"/>
      <c r="OIJ143" s="20"/>
      <c r="OIK143" s="20"/>
      <c r="OIL143" s="20"/>
      <c r="OIM143" s="20"/>
      <c r="OIN143" s="20"/>
      <c r="OIO143" s="20"/>
      <c r="OIP143" s="20"/>
      <c r="OIQ143" s="20"/>
      <c r="OIR143" s="20"/>
      <c r="OIS143" s="20"/>
      <c r="OIT143" s="20"/>
      <c r="OIU143" s="20"/>
      <c r="OIV143" s="20"/>
      <c r="OIW143" s="20"/>
      <c r="OIX143" s="20"/>
      <c r="OIY143" s="20"/>
      <c r="OIZ143" s="20"/>
      <c r="OJA143" s="20"/>
      <c r="OJB143" s="20"/>
      <c r="OJC143" s="20"/>
      <c r="OJD143" s="20"/>
      <c r="OJE143" s="20"/>
      <c r="OJF143" s="20"/>
      <c r="OJG143" s="20"/>
      <c r="OJH143" s="20"/>
      <c r="OJI143" s="20"/>
      <c r="OJJ143" s="20"/>
      <c r="OJK143" s="20"/>
      <c r="OJL143" s="20"/>
      <c r="OJM143" s="20"/>
      <c r="OJN143" s="20"/>
      <c r="OJO143" s="20"/>
      <c r="OJP143" s="20"/>
      <c r="OJQ143" s="20"/>
      <c r="OJR143" s="20"/>
      <c r="OJS143" s="20"/>
      <c r="OJT143" s="20"/>
      <c r="OJU143" s="20"/>
      <c r="OJV143" s="20"/>
      <c r="OJW143" s="20"/>
      <c r="OJX143" s="20"/>
      <c r="OJY143" s="20"/>
      <c r="OJZ143" s="20"/>
      <c r="OKA143" s="20"/>
      <c r="OKB143" s="20"/>
      <c r="OKC143" s="20"/>
      <c r="OKD143" s="20"/>
      <c r="OKE143" s="20"/>
      <c r="OKF143" s="20"/>
      <c r="OKG143" s="20"/>
      <c r="OKH143" s="20"/>
      <c r="OKI143" s="20"/>
      <c r="OKJ143" s="20"/>
      <c r="OKK143" s="20"/>
      <c r="OKL143" s="20"/>
      <c r="OKM143" s="20"/>
      <c r="OKN143" s="20"/>
      <c r="OKO143" s="20"/>
      <c r="OKP143" s="20"/>
      <c r="OKQ143" s="20"/>
      <c r="OKR143" s="20"/>
      <c r="OKS143" s="20"/>
      <c r="OKT143" s="20"/>
      <c r="OKU143" s="21"/>
      <c r="OKV143" s="21"/>
      <c r="OKW143" s="21"/>
      <c r="OKX143" s="21"/>
      <c r="OKY143" s="21"/>
      <c r="OKZ143" s="21"/>
      <c r="OLA143" s="20"/>
      <c r="OLB143" s="20"/>
      <c r="OLC143" s="20"/>
      <c r="OLD143" s="20"/>
      <c r="OLE143" s="20"/>
      <c r="OLF143" s="20"/>
      <c r="OLG143" s="20"/>
      <c r="OLH143" s="20"/>
      <c r="OLI143" s="20"/>
      <c r="OLJ143" s="20"/>
      <c r="OLK143" s="20"/>
      <c r="OLL143" s="20"/>
      <c r="OLM143" s="20"/>
      <c r="OLN143" s="20"/>
      <c r="OLO143" s="20"/>
      <c r="OLP143" s="20"/>
      <c r="OLQ143" s="20"/>
      <c r="OLR143" s="20"/>
      <c r="OLS143" s="20"/>
      <c r="OLT143" s="20"/>
      <c r="OLU143" s="20"/>
      <c r="OLV143" s="20"/>
      <c r="OLW143" s="20"/>
      <c r="OLX143" s="20"/>
      <c r="OLY143" s="20"/>
      <c r="OLZ143" s="20"/>
      <c r="OMA143" s="20"/>
      <c r="OMB143" s="20"/>
      <c r="OMC143" s="20"/>
      <c r="OMD143" s="20"/>
      <c r="OME143" s="20"/>
      <c r="OMF143" s="20"/>
      <c r="OMG143" s="20"/>
      <c r="OMH143" s="20"/>
      <c r="OMI143" s="20"/>
      <c r="OMJ143" s="20"/>
      <c r="OMK143" s="20"/>
      <c r="OML143" s="20"/>
      <c r="OMM143" s="20"/>
      <c r="OMN143" s="20"/>
      <c r="OMO143" s="20"/>
      <c r="OMP143" s="20"/>
      <c r="OMQ143" s="20"/>
      <c r="OMR143" s="20"/>
      <c r="OMS143" s="20"/>
      <c r="OMT143" s="20"/>
      <c r="OMU143" s="20"/>
      <c r="OMV143" s="20"/>
      <c r="OMW143" s="20"/>
      <c r="OMX143" s="20"/>
      <c r="OMY143" s="20"/>
      <c r="OMZ143" s="20"/>
      <c r="ONA143" s="20"/>
      <c r="ONB143" s="20"/>
      <c r="ONC143" s="20"/>
      <c r="OND143" s="20"/>
      <c r="ONE143" s="20"/>
      <c r="ONF143" s="20"/>
      <c r="ONG143" s="20"/>
      <c r="ONH143" s="20"/>
      <c r="ONI143" s="20"/>
      <c r="ONJ143" s="20"/>
      <c r="ONK143" s="20"/>
      <c r="ONL143" s="20"/>
      <c r="ONM143" s="20"/>
      <c r="ONN143" s="20"/>
      <c r="ONO143" s="20"/>
      <c r="ONP143" s="20"/>
      <c r="ONQ143" s="20"/>
      <c r="ONR143" s="20"/>
      <c r="ONS143" s="20"/>
      <c r="ONT143" s="20"/>
      <c r="ONU143" s="20"/>
      <c r="ONV143" s="20"/>
      <c r="ONW143" s="20"/>
      <c r="ONX143" s="20"/>
      <c r="ONY143" s="20"/>
      <c r="ONZ143" s="20"/>
      <c r="OOA143" s="20"/>
      <c r="OOB143" s="20"/>
      <c r="OOC143" s="20"/>
      <c r="OOD143" s="20"/>
      <c r="OOE143" s="20"/>
      <c r="OOF143" s="20"/>
      <c r="OOG143" s="20"/>
      <c r="OOH143" s="20"/>
      <c r="OOI143" s="20"/>
      <c r="OOJ143" s="20"/>
      <c r="OOK143" s="20"/>
      <c r="OOL143" s="20"/>
      <c r="OOM143" s="20"/>
      <c r="OON143" s="20"/>
      <c r="OOO143" s="20"/>
      <c r="OOP143" s="20"/>
      <c r="OOQ143" s="20"/>
      <c r="OOR143" s="20"/>
      <c r="OOS143" s="20"/>
      <c r="OOT143" s="20"/>
      <c r="OOU143" s="20"/>
      <c r="OOV143" s="20"/>
      <c r="OOW143" s="20"/>
      <c r="OOX143" s="20"/>
      <c r="OOY143" s="20"/>
      <c r="OOZ143" s="20"/>
      <c r="OPA143" s="20"/>
      <c r="OPB143" s="20"/>
      <c r="OPC143" s="20"/>
      <c r="OPD143" s="20"/>
      <c r="OPE143" s="20"/>
      <c r="OPF143" s="20"/>
      <c r="OPG143" s="20"/>
      <c r="OPH143" s="20"/>
      <c r="OPI143" s="20"/>
      <c r="OPJ143" s="20"/>
      <c r="OPK143" s="20"/>
      <c r="OPL143" s="20"/>
      <c r="OPM143" s="20"/>
      <c r="OPN143" s="20"/>
      <c r="OPO143" s="20"/>
      <c r="OPP143" s="20"/>
      <c r="OPQ143" s="20"/>
      <c r="OPR143" s="20"/>
      <c r="OPS143" s="20"/>
      <c r="OPT143" s="20"/>
      <c r="OPU143" s="20"/>
      <c r="OPV143" s="20"/>
      <c r="OPW143" s="20"/>
      <c r="OPX143" s="20"/>
      <c r="OPY143" s="20"/>
      <c r="OPZ143" s="20"/>
      <c r="OQA143" s="20"/>
      <c r="OQB143" s="20"/>
      <c r="OQC143" s="20"/>
      <c r="OQD143" s="20"/>
      <c r="OQE143" s="20"/>
      <c r="OQF143" s="20"/>
      <c r="OQG143" s="20"/>
      <c r="OQH143" s="20"/>
      <c r="OQI143" s="20"/>
      <c r="OQJ143" s="20"/>
      <c r="OQK143" s="20"/>
      <c r="OQL143" s="20"/>
      <c r="OQM143" s="20"/>
      <c r="OQN143" s="20"/>
      <c r="OQO143" s="20"/>
      <c r="OQP143" s="20"/>
      <c r="OQQ143" s="20"/>
      <c r="OQR143" s="20"/>
      <c r="OQS143" s="20"/>
      <c r="OQT143" s="20"/>
      <c r="OQU143" s="20"/>
      <c r="OQV143" s="20"/>
      <c r="OQW143" s="20"/>
      <c r="OQX143" s="20"/>
      <c r="OQY143" s="20"/>
      <c r="OQZ143" s="20"/>
      <c r="ORA143" s="20"/>
      <c r="ORB143" s="20"/>
      <c r="ORC143" s="20"/>
      <c r="ORD143" s="20"/>
      <c r="ORE143" s="20"/>
      <c r="ORF143" s="20"/>
      <c r="ORG143" s="20"/>
      <c r="ORH143" s="20"/>
      <c r="ORI143" s="20"/>
      <c r="ORJ143" s="20"/>
      <c r="ORK143" s="20"/>
      <c r="ORL143" s="20"/>
      <c r="ORM143" s="20"/>
      <c r="ORN143" s="20"/>
      <c r="ORO143" s="20"/>
      <c r="ORP143" s="20"/>
      <c r="ORQ143" s="20"/>
      <c r="ORR143" s="20"/>
      <c r="ORS143" s="20"/>
      <c r="ORT143" s="20"/>
      <c r="ORU143" s="20"/>
      <c r="ORV143" s="20"/>
      <c r="ORW143" s="20"/>
      <c r="ORX143" s="20"/>
      <c r="ORY143" s="20"/>
      <c r="ORZ143" s="20"/>
      <c r="OSA143" s="20"/>
      <c r="OSB143" s="20"/>
      <c r="OSC143" s="20"/>
      <c r="OSD143" s="20"/>
      <c r="OSE143" s="20"/>
      <c r="OSF143" s="20"/>
      <c r="OSG143" s="20"/>
      <c r="OSH143" s="20"/>
      <c r="OSI143" s="20"/>
      <c r="OSJ143" s="20"/>
      <c r="OSK143" s="20"/>
      <c r="OSL143" s="20"/>
      <c r="OSM143" s="20"/>
      <c r="OSN143" s="20"/>
      <c r="OSO143" s="20"/>
      <c r="OSP143" s="20"/>
      <c r="OSQ143" s="20"/>
      <c r="OSR143" s="20"/>
      <c r="OSS143" s="20"/>
      <c r="OST143" s="20"/>
      <c r="OSU143" s="20"/>
      <c r="OSV143" s="20"/>
      <c r="OSW143" s="20"/>
      <c r="OSX143" s="20"/>
      <c r="OSY143" s="20"/>
      <c r="OSZ143" s="20"/>
      <c r="OTA143" s="20"/>
      <c r="OTB143" s="20"/>
      <c r="OTC143" s="20"/>
      <c r="OTD143" s="20"/>
      <c r="OTE143" s="20"/>
      <c r="OTF143" s="20"/>
      <c r="OTG143" s="20"/>
      <c r="OTH143" s="20"/>
      <c r="OTI143" s="20"/>
      <c r="OTJ143" s="20"/>
      <c r="OTK143" s="20"/>
      <c r="OTL143" s="20"/>
      <c r="OTM143" s="20"/>
      <c r="OTN143" s="20"/>
      <c r="OTO143" s="20"/>
      <c r="OTP143" s="20"/>
      <c r="OTQ143" s="20"/>
      <c r="OTR143" s="20"/>
      <c r="OTS143" s="20"/>
      <c r="OTT143" s="20"/>
      <c r="OTU143" s="20"/>
      <c r="OTV143" s="20"/>
      <c r="OTW143" s="20"/>
      <c r="OTX143" s="20"/>
      <c r="OTY143" s="20"/>
      <c r="OTZ143" s="20"/>
      <c r="OUA143" s="20"/>
      <c r="OUB143" s="20"/>
      <c r="OUC143" s="20"/>
      <c r="OUD143" s="20"/>
      <c r="OUE143" s="20"/>
      <c r="OUF143" s="20"/>
      <c r="OUG143" s="20"/>
      <c r="OUH143" s="20"/>
      <c r="OUI143" s="20"/>
      <c r="OUJ143" s="20"/>
      <c r="OUK143" s="20"/>
      <c r="OUL143" s="20"/>
      <c r="OUM143" s="20"/>
      <c r="OUN143" s="20"/>
      <c r="OUO143" s="20"/>
      <c r="OUP143" s="20"/>
      <c r="OUQ143" s="21"/>
      <c r="OUR143" s="21"/>
      <c r="OUS143" s="21"/>
      <c r="OUT143" s="21"/>
      <c r="OUU143" s="21"/>
      <c r="OUV143" s="21"/>
      <c r="OUW143" s="20"/>
      <c r="OUX143" s="20"/>
      <c r="OUY143" s="20"/>
      <c r="OUZ143" s="20"/>
      <c r="OVA143" s="20"/>
      <c r="OVB143" s="20"/>
      <c r="OVC143" s="20"/>
      <c r="OVD143" s="20"/>
      <c r="OVE143" s="20"/>
      <c r="OVF143" s="20"/>
      <c r="OVG143" s="20"/>
      <c r="OVH143" s="20"/>
      <c r="OVI143" s="20"/>
      <c r="OVJ143" s="20"/>
      <c r="OVK143" s="20"/>
      <c r="OVL143" s="20"/>
      <c r="OVM143" s="20"/>
      <c r="OVN143" s="20"/>
      <c r="OVO143" s="20"/>
      <c r="OVP143" s="20"/>
      <c r="OVQ143" s="20"/>
      <c r="OVR143" s="20"/>
      <c r="OVS143" s="20"/>
      <c r="OVT143" s="20"/>
      <c r="OVU143" s="20"/>
      <c r="OVV143" s="20"/>
      <c r="OVW143" s="20"/>
      <c r="OVX143" s="20"/>
      <c r="OVY143" s="20"/>
      <c r="OVZ143" s="20"/>
      <c r="OWA143" s="20"/>
      <c r="OWB143" s="20"/>
      <c r="OWC143" s="20"/>
      <c r="OWD143" s="20"/>
      <c r="OWE143" s="20"/>
      <c r="OWF143" s="20"/>
      <c r="OWG143" s="20"/>
      <c r="OWH143" s="20"/>
      <c r="OWI143" s="20"/>
      <c r="OWJ143" s="20"/>
      <c r="OWK143" s="20"/>
      <c r="OWL143" s="20"/>
      <c r="OWM143" s="20"/>
      <c r="OWN143" s="20"/>
      <c r="OWO143" s="20"/>
      <c r="OWP143" s="20"/>
      <c r="OWQ143" s="20"/>
      <c r="OWR143" s="20"/>
      <c r="OWS143" s="20"/>
      <c r="OWT143" s="20"/>
      <c r="OWU143" s="20"/>
      <c r="OWV143" s="20"/>
      <c r="OWW143" s="20"/>
      <c r="OWX143" s="20"/>
      <c r="OWY143" s="20"/>
      <c r="OWZ143" s="20"/>
      <c r="OXA143" s="20"/>
      <c r="OXB143" s="20"/>
      <c r="OXC143" s="20"/>
      <c r="OXD143" s="20"/>
      <c r="OXE143" s="20"/>
      <c r="OXF143" s="20"/>
      <c r="OXG143" s="20"/>
      <c r="OXH143" s="20"/>
      <c r="OXI143" s="20"/>
      <c r="OXJ143" s="20"/>
      <c r="OXK143" s="20"/>
      <c r="OXL143" s="20"/>
      <c r="OXM143" s="20"/>
      <c r="OXN143" s="20"/>
      <c r="OXO143" s="20"/>
      <c r="OXP143" s="20"/>
      <c r="OXQ143" s="20"/>
      <c r="OXR143" s="20"/>
      <c r="OXS143" s="20"/>
      <c r="OXT143" s="20"/>
      <c r="OXU143" s="20"/>
      <c r="OXV143" s="20"/>
      <c r="OXW143" s="20"/>
      <c r="OXX143" s="20"/>
      <c r="OXY143" s="20"/>
      <c r="OXZ143" s="20"/>
      <c r="OYA143" s="20"/>
      <c r="OYB143" s="20"/>
      <c r="OYC143" s="20"/>
      <c r="OYD143" s="20"/>
      <c r="OYE143" s="20"/>
      <c r="OYF143" s="20"/>
      <c r="OYG143" s="20"/>
      <c r="OYH143" s="20"/>
      <c r="OYI143" s="20"/>
      <c r="OYJ143" s="20"/>
      <c r="OYK143" s="20"/>
      <c r="OYL143" s="20"/>
      <c r="OYM143" s="20"/>
      <c r="OYN143" s="20"/>
      <c r="OYO143" s="20"/>
      <c r="OYP143" s="20"/>
      <c r="OYQ143" s="20"/>
      <c r="OYR143" s="20"/>
      <c r="OYS143" s="20"/>
      <c r="OYT143" s="20"/>
      <c r="OYU143" s="20"/>
      <c r="OYV143" s="20"/>
      <c r="OYW143" s="20"/>
      <c r="OYX143" s="20"/>
      <c r="OYY143" s="20"/>
      <c r="OYZ143" s="20"/>
      <c r="OZA143" s="20"/>
      <c r="OZB143" s="20"/>
      <c r="OZC143" s="20"/>
      <c r="OZD143" s="20"/>
      <c r="OZE143" s="20"/>
      <c r="OZF143" s="20"/>
      <c r="OZG143" s="20"/>
      <c r="OZH143" s="20"/>
      <c r="OZI143" s="20"/>
      <c r="OZJ143" s="20"/>
      <c r="OZK143" s="20"/>
      <c r="OZL143" s="20"/>
      <c r="OZM143" s="20"/>
      <c r="OZN143" s="20"/>
      <c r="OZO143" s="20"/>
      <c r="OZP143" s="20"/>
      <c r="OZQ143" s="20"/>
      <c r="OZR143" s="20"/>
      <c r="OZS143" s="20"/>
      <c r="OZT143" s="20"/>
      <c r="OZU143" s="20"/>
      <c r="OZV143" s="20"/>
      <c r="OZW143" s="20"/>
      <c r="OZX143" s="20"/>
      <c r="OZY143" s="20"/>
      <c r="OZZ143" s="20"/>
      <c r="PAA143" s="20"/>
      <c r="PAB143" s="20"/>
      <c r="PAC143" s="20"/>
      <c r="PAD143" s="20"/>
      <c r="PAE143" s="20"/>
      <c r="PAF143" s="20"/>
      <c r="PAG143" s="20"/>
      <c r="PAH143" s="20"/>
      <c r="PAI143" s="20"/>
      <c r="PAJ143" s="20"/>
      <c r="PAK143" s="20"/>
      <c r="PAL143" s="20"/>
      <c r="PAM143" s="20"/>
      <c r="PAN143" s="20"/>
      <c r="PAO143" s="20"/>
      <c r="PAP143" s="20"/>
      <c r="PAQ143" s="20"/>
      <c r="PAR143" s="20"/>
      <c r="PAS143" s="20"/>
      <c r="PAT143" s="20"/>
      <c r="PAU143" s="20"/>
      <c r="PAV143" s="20"/>
      <c r="PAW143" s="20"/>
      <c r="PAX143" s="20"/>
      <c r="PAY143" s="20"/>
      <c r="PAZ143" s="20"/>
      <c r="PBA143" s="20"/>
      <c r="PBB143" s="20"/>
      <c r="PBC143" s="20"/>
      <c r="PBD143" s="20"/>
      <c r="PBE143" s="20"/>
      <c r="PBF143" s="20"/>
      <c r="PBG143" s="20"/>
      <c r="PBH143" s="20"/>
      <c r="PBI143" s="20"/>
      <c r="PBJ143" s="20"/>
      <c r="PBK143" s="20"/>
      <c r="PBL143" s="20"/>
      <c r="PBM143" s="20"/>
      <c r="PBN143" s="20"/>
      <c r="PBO143" s="20"/>
      <c r="PBP143" s="20"/>
      <c r="PBQ143" s="20"/>
      <c r="PBR143" s="20"/>
      <c r="PBS143" s="20"/>
      <c r="PBT143" s="20"/>
      <c r="PBU143" s="20"/>
      <c r="PBV143" s="20"/>
      <c r="PBW143" s="20"/>
      <c r="PBX143" s="20"/>
      <c r="PBY143" s="20"/>
      <c r="PBZ143" s="20"/>
      <c r="PCA143" s="20"/>
      <c r="PCB143" s="20"/>
      <c r="PCC143" s="20"/>
      <c r="PCD143" s="20"/>
      <c r="PCE143" s="20"/>
      <c r="PCF143" s="20"/>
      <c r="PCG143" s="20"/>
      <c r="PCH143" s="20"/>
      <c r="PCI143" s="20"/>
      <c r="PCJ143" s="20"/>
      <c r="PCK143" s="20"/>
      <c r="PCL143" s="20"/>
      <c r="PCM143" s="20"/>
      <c r="PCN143" s="20"/>
      <c r="PCO143" s="20"/>
      <c r="PCP143" s="20"/>
      <c r="PCQ143" s="20"/>
      <c r="PCR143" s="20"/>
      <c r="PCS143" s="20"/>
      <c r="PCT143" s="20"/>
      <c r="PCU143" s="20"/>
      <c r="PCV143" s="20"/>
      <c r="PCW143" s="20"/>
      <c r="PCX143" s="20"/>
      <c r="PCY143" s="20"/>
      <c r="PCZ143" s="20"/>
      <c r="PDA143" s="20"/>
      <c r="PDB143" s="20"/>
      <c r="PDC143" s="20"/>
      <c r="PDD143" s="20"/>
      <c r="PDE143" s="20"/>
      <c r="PDF143" s="20"/>
      <c r="PDG143" s="20"/>
      <c r="PDH143" s="20"/>
      <c r="PDI143" s="20"/>
      <c r="PDJ143" s="20"/>
      <c r="PDK143" s="20"/>
      <c r="PDL143" s="20"/>
      <c r="PDM143" s="20"/>
      <c r="PDN143" s="20"/>
      <c r="PDO143" s="20"/>
      <c r="PDP143" s="20"/>
      <c r="PDQ143" s="20"/>
      <c r="PDR143" s="20"/>
      <c r="PDS143" s="20"/>
      <c r="PDT143" s="20"/>
      <c r="PDU143" s="20"/>
      <c r="PDV143" s="20"/>
      <c r="PDW143" s="20"/>
      <c r="PDX143" s="20"/>
      <c r="PDY143" s="20"/>
      <c r="PDZ143" s="20"/>
      <c r="PEA143" s="20"/>
      <c r="PEB143" s="20"/>
      <c r="PEC143" s="20"/>
      <c r="PED143" s="20"/>
      <c r="PEE143" s="20"/>
      <c r="PEF143" s="20"/>
      <c r="PEG143" s="20"/>
      <c r="PEH143" s="20"/>
      <c r="PEI143" s="20"/>
      <c r="PEJ143" s="20"/>
      <c r="PEK143" s="20"/>
      <c r="PEL143" s="20"/>
      <c r="PEM143" s="21"/>
      <c r="PEN143" s="21"/>
      <c r="PEO143" s="21"/>
      <c r="PEP143" s="21"/>
      <c r="PEQ143" s="21"/>
      <c r="PER143" s="21"/>
      <c r="PES143" s="20"/>
      <c r="PET143" s="20"/>
      <c r="PEU143" s="20"/>
      <c r="PEV143" s="20"/>
      <c r="PEW143" s="20"/>
      <c r="PEX143" s="20"/>
      <c r="PEY143" s="20"/>
      <c r="PEZ143" s="20"/>
      <c r="PFA143" s="20"/>
      <c r="PFB143" s="20"/>
      <c r="PFC143" s="20"/>
      <c r="PFD143" s="20"/>
      <c r="PFE143" s="20"/>
      <c r="PFF143" s="20"/>
      <c r="PFG143" s="20"/>
      <c r="PFH143" s="20"/>
      <c r="PFI143" s="20"/>
      <c r="PFJ143" s="20"/>
      <c r="PFK143" s="20"/>
      <c r="PFL143" s="20"/>
      <c r="PFM143" s="20"/>
      <c r="PFN143" s="20"/>
      <c r="PFO143" s="20"/>
      <c r="PFP143" s="20"/>
      <c r="PFQ143" s="20"/>
      <c r="PFR143" s="20"/>
      <c r="PFS143" s="20"/>
      <c r="PFT143" s="20"/>
      <c r="PFU143" s="20"/>
      <c r="PFV143" s="20"/>
      <c r="PFW143" s="20"/>
      <c r="PFX143" s="20"/>
      <c r="PFY143" s="20"/>
      <c r="PFZ143" s="20"/>
      <c r="PGA143" s="20"/>
      <c r="PGB143" s="20"/>
      <c r="PGC143" s="20"/>
      <c r="PGD143" s="20"/>
      <c r="PGE143" s="20"/>
      <c r="PGF143" s="20"/>
      <c r="PGG143" s="20"/>
      <c r="PGH143" s="20"/>
      <c r="PGI143" s="20"/>
      <c r="PGJ143" s="20"/>
      <c r="PGK143" s="20"/>
      <c r="PGL143" s="20"/>
      <c r="PGM143" s="20"/>
      <c r="PGN143" s="20"/>
      <c r="PGO143" s="20"/>
      <c r="PGP143" s="20"/>
      <c r="PGQ143" s="20"/>
      <c r="PGR143" s="20"/>
      <c r="PGS143" s="20"/>
      <c r="PGT143" s="20"/>
      <c r="PGU143" s="20"/>
      <c r="PGV143" s="20"/>
      <c r="PGW143" s="20"/>
      <c r="PGX143" s="20"/>
      <c r="PGY143" s="20"/>
      <c r="PGZ143" s="20"/>
      <c r="PHA143" s="20"/>
      <c r="PHB143" s="20"/>
      <c r="PHC143" s="20"/>
      <c r="PHD143" s="20"/>
      <c r="PHE143" s="20"/>
      <c r="PHF143" s="20"/>
      <c r="PHG143" s="20"/>
      <c r="PHH143" s="20"/>
      <c r="PHI143" s="20"/>
      <c r="PHJ143" s="20"/>
      <c r="PHK143" s="20"/>
      <c r="PHL143" s="20"/>
      <c r="PHM143" s="20"/>
      <c r="PHN143" s="20"/>
      <c r="PHO143" s="20"/>
      <c r="PHP143" s="20"/>
      <c r="PHQ143" s="20"/>
      <c r="PHR143" s="20"/>
      <c r="PHS143" s="20"/>
      <c r="PHT143" s="20"/>
      <c r="PHU143" s="20"/>
      <c r="PHV143" s="20"/>
      <c r="PHW143" s="20"/>
      <c r="PHX143" s="20"/>
      <c r="PHY143" s="20"/>
      <c r="PHZ143" s="20"/>
      <c r="PIA143" s="20"/>
      <c r="PIB143" s="20"/>
      <c r="PIC143" s="20"/>
      <c r="PID143" s="20"/>
      <c r="PIE143" s="20"/>
      <c r="PIF143" s="20"/>
      <c r="PIG143" s="20"/>
      <c r="PIH143" s="20"/>
      <c r="PII143" s="20"/>
      <c r="PIJ143" s="20"/>
      <c r="PIK143" s="20"/>
      <c r="PIL143" s="20"/>
      <c r="PIM143" s="20"/>
      <c r="PIN143" s="20"/>
      <c r="PIO143" s="20"/>
      <c r="PIP143" s="20"/>
      <c r="PIQ143" s="20"/>
      <c r="PIR143" s="20"/>
      <c r="PIS143" s="20"/>
      <c r="PIT143" s="20"/>
      <c r="PIU143" s="20"/>
      <c r="PIV143" s="20"/>
      <c r="PIW143" s="20"/>
      <c r="PIX143" s="20"/>
      <c r="PIY143" s="20"/>
      <c r="PIZ143" s="20"/>
      <c r="PJA143" s="20"/>
      <c r="PJB143" s="20"/>
      <c r="PJC143" s="20"/>
      <c r="PJD143" s="20"/>
      <c r="PJE143" s="20"/>
      <c r="PJF143" s="20"/>
      <c r="PJG143" s="20"/>
      <c r="PJH143" s="20"/>
      <c r="PJI143" s="20"/>
      <c r="PJJ143" s="20"/>
      <c r="PJK143" s="20"/>
      <c r="PJL143" s="20"/>
      <c r="PJM143" s="20"/>
      <c r="PJN143" s="20"/>
      <c r="PJO143" s="20"/>
      <c r="PJP143" s="20"/>
      <c r="PJQ143" s="20"/>
      <c r="PJR143" s="20"/>
      <c r="PJS143" s="20"/>
      <c r="PJT143" s="20"/>
      <c r="PJU143" s="20"/>
      <c r="PJV143" s="20"/>
      <c r="PJW143" s="20"/>
      <c r="PJX143" s="20"/>
      <c r="PJY143" s="20"/>
      <c r="PJZ143" s="20"/>
      <c r="PKA143" s="20"/>
      <c r="PKB143" s="20"/>
      <c r="PKC143" s="20"/>
      <c r="PKD143" s="20"/>
      <c r="PKE143" s="20"/>
      <c r="PKF143" s="20"/>
      <c r="PKG143" s="20"/>
      <c r="PKH143" s="20"/>
      <c r="PKI143" s="20"/>
      <c r="PKJ143" s="20"/>
      <c r="PKK143" s="20"/>
      <c r="PKL143" s="20"/>
      <c r="PKM143" s="20"/>
      <c r="PKN143" s="20"/>
      <c r="PKO143" s="20"/>
      <c r="PKP143" s="20"/>
      <c r="PKQ143" s="20"/>
      <c r="PKR143" s="20"/>
      <c r="PKS143" s="20"/>
      <c r="PKT143" s="20"/>
      <c r="PKU143" s="20"/>
      <c r="PKV143" s="20"/>
      <c r="PKW143" s="20"/>
      <c r="PKX143" s="20"/>
      <c r="PKY143" s="20"/>
      <c r="PKZ143" s="20"/>
      <c r="PLA143" s="20"/>
      <c r="PLB143" s="20"/>
      <c r="PLC143" s="20"/>
      <c r="PLD143" s="20"/>
      <c r="PLE143" s="20"/>
      <c r="PLF143" s="20"/>
      <c r="PLG143" s="20"/>
      <c r="PLH143" s="20"/>
      <c r="PLI143" s="20"/>
      <c r="PLJ143" s="20"/>
      <c r="PLK143" s="20"/>
      <c r="PLL143" s="20"/>
      <c r="PLM143" s="20"/>
      <c r="PLN143" s="20"/>
      <c r="PLO143" s="20"/>
      <c r="PLP143" s="20"/>
      <c r="PLQ143" s="20"/>
      <c r="PLR143" s="20"/>
      <c r="PLS143" s="20"/>
      <c r="PLT143" s="20"/>
      <c r="PLU143" s="20"/>
      <c r="PLV143" s="20"/>
      <c r="PLW143" s="20"/>
      <c r="PLX143" s="20"/>
      <c r="PLY143" s="20"/>
      <c r="PLZ143" s="20"/>
      <c r="PMA143" s="20"/>
      <c r="PMB143" s="20"/>
      <c r="PMC143" s="20"/>
      <c r="PMD143" s="20"/>
      <c r="PME143" s="20"/>
      <c r="PMF143" s="20"/>
      <c r="PMG143" s="20"/>
      <c r="PMH143" s="20"/>
      <c r="PMI143" s="20"/>
      <c r="PMJ143" s="20"/>
      <c r="PMK143" s="20"/>
      <c r="PML143" s="20"/>
      <c r="PMM143" s="20"/>
      <c r="PMN143" s="20"/>
      <c r="PMO143" s="20"/>
      <c r="PMP143" s="20"/>
      <c r="PMQ143" s="20"/>
      <c r="PMR143" s="20"/>
      <c r="PMS143" s="20"/>
      <c r="PMT143" s="20"/>
      <c r="PMU143" s="20"/>
      <c r="PMV143" s="20"/>
      <c r="PMW143" s="20"/>
      <c r="PMX143" s="20"/>
      <c r="PMY143" s="20"/>
      <c r="PMZ143" s="20"/>
      <c r="PNA143" s="20"/>
      <c r="PNB143" s="20"/>
      <c r="PNC143" s="20"/>
      <c r="PND143" s="20"/>
      <c r="PNE143" s="20"/>
      <c r="PNF143" s="20"/>
      <c r="PNG143" s="20"/>
      <c r="PNH143" s="20"/>
      <c r="PNI143" s="20"/>
      <c r="PNJ143" s="20"/>
      <c r="PNK143" s="20"/>
      <c r="PNL143" s="20"/>
      <c r="PNM143" s="20"/>
      <c r="PNN143" s="20"/>
      <c r="PNO143" s="20"/>
      <c r="PNP143" s="20"/>
      <c r="PNQ143" s="20"/>
      <c r="PNR143" s="20"/>
      <c r="PNS143" s="20"/>
      <c r="PNT143" s="20"/>
      <c r="PNU143" s="20"/>
      <c r="PNV143" s="20"/>
      <c r="PNW143" s="20"/>
      <c r="PNX143" s="20"/>
      <c r="PNY143" s="20"/>
      <c r="PNZ143" s="20"/>
      <c r="POA143" s="20"/>
      <c r="POB143" s="20"/>
      <c r="POC143" s="20"/>
      <c r="POD143" s="20"/>
      <c r="POE143" s="20"/>
      <c r="POF143" s="20"/>
      <c r="POG143" s="20"/>
      <c r="POH143" s="20"/>
      <c r="POI143" s="21"/>
      <c r="POJ143" s="21"/>
      <c r="POK143" s="21"/>
      <c r="POL143" s="21"/>
      <c r="POM143" s="21"/>
      <c r="PON143" s="21"/>
      <c r="POO143" s="20"/>
      <c r="POP143" s="20"/>
      <c r="POQ143" s="20"/>
      <c r="POR143" s="20"/>
      <c r="POS143" s="20"/>
      <c r="POT143" s="20"/>
      <c r="POU143" s="20"/>
      <c r="POV143" s="20"/>
      <c r="POW143" s="20"/>
      <c r="POX143" s="20"/>
      <c r="POY143" s="20"/>
      <c r="POZ143" s="20"/>
      <c r="PPA143" s="20"/>
      <c r="PPB143" s="20"/>
      <c r="PPC143" s="20"/>
      <c r="PPD143" s="20"/>
      <c r="PPE143" s="20"/>
      <c r="PPF143" s="20"/>
      <c r="PPG143" s="20"/>
      <c r="PPH143" s="20"/>
      <c r="PPI143" s="20"/>
      <c r="PPJ143" s="20"/>
      <c r="PPK143" s="20"/>
      <c r="PPL143" s="20"/>
      <c r="PPM143" s="20"/>
      <c r="PPN143" s="20"/>
      <c r="PPO143" s="20"/>
      <c r="PPP143" s="20"/>
      <c r="PPQ143" s="20"/>
      <c r="PPR143" s="20"/>
      <c r="PPS143" s="20"/>
      <c r="PPT143" s="20"/>
      <c r="PPU143" s="20"/>
      <c r="PPV143" s="20"/>
      <c r="PPW143" s="20"/>
      <c r="PPX143" s="20"/>
      <c r="PPY143" s="20"/>
      <c r="PPZ143" s="20"/>
      <c r="PQA143" s="20"/>
      <c r="PQB143" s="20"/>
      <c r="PQC143" s="20"/>
      <c r="PQD143" s="20"/>
      <c r="PQE143" s="20"/>
      <c r="PQF143" s="20"/>
      <c r="PQG143" s="20"/>
      <c r="PQH143" s="20"/>
      <c r="PQI143" s="20"/>
      <c r="PQJ143" s="20"/>
      <c r="PQK143" s="20"/>
      <c r="PQL143" s="20"/>
      <c r="PQM143" s="20"/>
      <c r="PQN143" s="20"/>
      <c r="PQO143" s="20"/>
      <c r="PQP143" s="20"/>
      <c r="PQQ143" s="20"/>
      <c r="PQR143" s="20"/>
      <c r="PQS143" s="20"/>
      <c r="PQT143" s="20"/>
      <c r="PQU143" s="20"/>
      <c r="PQV143" s="20"/>
      <c r="PQW143" s="20"/>
      <c r="PQX143" s="20"/>
      <c r="PQY143" s="20"/>
      <c r="PQZ143" s="20"/>
      <c r="PRA143" s="20"/>
      <c r="PRB143" s="20"/>
      <c r="PRC143" s="20"/>
      <c r="PRD143" s="20"/>
      <c r="PRE143" s="20"/>
      <c r="PRF143" s="20"/>
      <c r="PRG143" s="20"/>
      <c r="PRH143" s="20"/>
      <c r="PRI143" s="20"/>
      <c r="PRJ143" s="20"/>
      <c r="PRK143" s="20"/>
      <c r="PRL143" s="20"/>
      <c r="PRM143" s="20"/>
      <c r="PRN143" s="20"/>
      <c r="PRO143" s="20"/>
      <c r="PRP143" s="20"/>
      <c r="PRQ143" s="20"/>
      <c r="PRR143" s="20"/>
      <c r="PRS143" s="20"/>
      <c r="PRT143" s="20"/>
      <c r="PRU143" s="20"/>
      <c r="PRV143" s="20"/>
      <c r="PRW143" s="20"/>
      <c r="PRX143" s="20"/>
      <c r="PRY143" s="20"/>
      <c r="PRZ143" s="20"/>
      <c r="PSA143" s="20"/>
      <c r="PSB143" s="20"/>
      <c r="PSC143" s="20"/>
      <c r="PSD143" s="20"/>
      <c r="PSE143" s="20"/>
      <c r="PSF143" s="20"/>
      <c r="PSG143" s="20"/>
      <c r="PSH143" s="20"/>
      <c r="PSI143" s="20"/>
      <c r="PSJ143" s="20"/>
      <c r="PSK143" s="20"/>
      <c r="PSL143" s="20"/>
      <c r="PSM143" s="20"/>
      <c r="PSN143" s="20"/>
      <c r="PSO143" s="20"/>
      <c r="PSP143" s="20"/>
      <c r="PSQ143" s="20"/>
      <c r="PSR143" s="20"/>
      <c r="PSS143" s="20"/>
      <c r="PST143" s="20"/>
      <c r="PSU143" s="20"/>
      <c r="PSV143" s="20"/>
      <c r="PSW143" s="20"/>
      <c r="PSX143" s="20"/>
      <c r="PSY143" s="20"/>
      <c r="PSZ143" s="20"/>
      <c r="PTA143" s="20"/>
      <c r="PTB143" s="20"/>
      <c r="PTC143" s="20"/>
      <c r="PTD143" s="20"/>
      <c r="PTE143" s="20"/>
      <c r="PTF143" s="20"/>
      <c r="PTG143" s="20"/>
      <c r="PTH143" s="20"/>
      <c r="PTI143" s="20"/>
      <c r="PTJ143" s="20"/>
      <c r="PTK143" s="20"/>
      <c r="PTL143" s="20"/>
      <c r="PTM143" s="20"/>
      <c r="PTN143" s="20"/>
      <c r="PTO143" s="20"/>
      <c r="PTP143" s="20"/>
      <c r="PTQ143" s="20"/>
      <c r="PTR143" s="20"/>
      <c r="PTS143" s="20"/>
      <c r="PTT143" s="20"/>
      <c r="PTU143" s="20"/>
      <c r="PTV143" s="20"/>
      <c r="PTW143" s="20"/>
      <c r="PTX143" s="20"/>
      <c r="PTY143" s="20"/>
      <c r="PTZ143" s="20"/>
      <c r="PUA143" s="20"/>
      <c r="PUB143" s="20"/>
      <c r="PUC143" s="20"/>
      <c r="PUD143" s="20"/>
      <c r="PUE143" s="20"/>
      <c r="PUF143" s="20"/>
      <c r="PUG143" s="20"/>
      <c r="PUH143" s="20"/>
      <c r="PUI143" s="20"/>
      <c r="PUJ143" s="20"/>
      <c r="PUK143" s="20"/>
      <c r="PUL143" s="20"/>
      <c r="PUM143" s="20"/>
      <c r="PUN143" s="20"/>
      <c r="PUO143" s="20"/>
      <c r="PUP143" s="20"/>
      <c r="PUQ143" s="20"/>
      <c r="PUR143" s="20"/>
      <c r="PUS143" s="20"/>
      <c r="PUT143" s="20"/>
      <c r="PUU143" s="20"/>
      <c r="PUV143" s="20"/>
      <c r="PUW143" s="20"/>
      <c r="PUX143" s="20"/>
      <c r="PUY143" s="20"/>
      <c r="PUZ143" s="20"/>
      <c r="PVA143" s="20"/>
      <c r="PVB143" s="20"/>
      <c r="PVC143" s="20"/>
      <c r="PVD143" s="20"/>
      <c r="PVE143" s="20"/>
      <c r="PVF143" s="20"/>
      <c r="PVG143" s="20"/>
      <c r="PVH143" s="20"/>
      <c r="PVI143" s="20"/>
      <c r="PVJ143" s="20"/>
      <c r="PVK143" s="20"/>
      <c r="PVL143" s="20"/>
      <c r="PVM143" s="20"/>
      <c r="PVN143" s="20"/>
      <c r="PVO143" s="20"/>
      <c r="PVP143" s="20"/>
      <c r="PVQ143" s="20"/>
      <c r="PVR143" s="20"/>
      <c r="PVS143" s="20"/>
      <c r="PVT143" s="20"/>
      <c r="PVU143" s="20"/>
      <c r="PVV143" s="20"/>
      <c r="PVW143" s="20"/>
      <c r="PVX143" s="20"/>
      <c r="PVY143" s="20"/>
      <c r="PVZ143" s="20"/>
      <c r="PWA143" s="20"/>
      <c r="PWB143" s="20"/>
      <c r="PWC143" s="20"/>
      <c r="PWD143" s="20"/>
      <c r="PWE143" s="20"/>
      <c r="PWF143" s="20"/>
      <c r="PWG143" s="20"/>
      <c r="PWH143" s="20"/>
      <c r="PWI143" s="20"/>
      <c r="PWJ143" s="20"/>
      <c r="PWK143" s="20"/>
      <c r="PWL143" s="20"/>
      <c r="PWM143" s="20"/>
      <c r="PWN143" s="20"/>
      <c r="PWO143" s="20"/>
      <c r="PWP143" s="20"/>
      <c r="PWQ143" s="20"/>
      <c r="PWR143" s="20"/>
      <c r="PWS143" s="20"/>
      <c r="PWT143" s="20"/>
      <c r="PWU143" s="20"/>
      <c r="PWV143" s="20"/>
      <c r="PWW143" s="20"/>
      <c r="PWX143" s="20"/>
      <c r="PWY143" s="20"/>
      <c r="PWZ143" s="20"/>
      <c r="PXA143" s="20"/>
      <c r="PXB143" s="20"/>
      <c r="PXC143" s="20"/>
      <c r="PXD143" s="20"/>
      <c r="PXE143" s="20"/>
      <c r="PXF143" s="20"/>
      <c r="PXG143" s="20"/>
      <c r="PXH143" s="20"/>
      <c r="PXI143" s="20"/>
      <c r="PXJ143" s="20"/>
      <c r="PXK143" s="20"/>
      <c r="PXL143" s="20"/>
      <c r="PXM143" s="20"/>
      <c r="PXN143" s="20"/>
      <c r="PXO143" s="20"/>
      <c r="PXP143" s="20"/>
      <c r="PXQ143" s="20"/>
      <c r="PXR143" s="20"/>
      <c r="PXS143" s="20"/>
      <c r="PXT143" s="20"/>
      <c r="PXU143" s="20"/>
      <c r="PXV143" s="20"/>
      <c r="PXW143" s="20"/>
      <c r="PXX143" s="20"/>
      <c r="PXY143" s="20"/>
      <c r="PXZ143" s="20"/>
      <c r="PYA143" s="20"/>
      <c r="PYB143" s="20"/>
      <c r="PYC143" s="20"/>
      <c r="PYD143" s="20"/>
      <c r="PYE143" s="21"/>
      <c r="PYF143" s="21"/>
      <c r="PYG143" s="21"/>
      <c r="PYH143" s="21"/>
      <c r="PYI143" s="21"/>
      <c r="PYJ143" s="21"/>
      <c r="PYK143" s="20"/>
      <c r="PYL143" s="20"/>
      <c r="PYM143" s="20"/>
      <c r="PYN143" s="20"/>
      <c r="PYO143" s="20"/>
      <c r="PYP143" s="20"/>
      <c r="PYQ143" s="20"/>
      <c r="PYR143" s="20"/>
      <c r="PYS143" s="20"/>
      <c r="PYT143" s="20"/>
      <c r="PYU143" s="20"/>
      <c r="PYV143" s="20"/>
      <c r="PYW143" s="20"/>
      <c r="PYX143" s="20"/>
      <c r="PYY143" s="20"/>
      <c r="PYZ143" s="20"/>
      <c r="PZA143" s="20"/>
      <c r="PZB143" s="20"/>
      <c r="PZC143" s="20"/>
      <c r="PZD143" s="20"/>
      <c r="PZE143" s="20"/>
      <c r="PZF143" s="20"/>
      <c r="PZG143" s="20"/>
      <c r="PZH143" s="20"/>
      <c r="PZI143" s="20"/>
      <c r="PZJ143" s="20"/>
      <c r="PZK143" s="20"/>
      <c r="PZL143" s="20"/>
      <c r="PZM143" s="20"/>
      <c r="PZN143" s="20"/>
      <c r="PZO143" s="20"/>
      <c r="PZP143" s="20"/>
      <c r="PZQ143" s="20"/>
      <c r="PZR143" s="20"/>
      <c r="PZS143" s="20"/>
      <c r="PZT143" s="20"/>
      <c r="PZU143" s="20"/>
      <c r="PZV143" s="20"/>
      <c r="PZW143" s="20"/>
      <c r="PZX143" s="20"/>
      <c r="PZY143" s="20"/>
      <c r="PZZ143" s="20"/>
      <c r="QAA143" s="20"/>
      <c r="QAB143" s="20"/>
      <c r="QAC143" s="20"/>
      <c r="QAD143" s="20"/>
      <c r="QAE143" s="20"/>
      <c r="QAF143" s="20"/>
      <c r="QAG143" s="20"/>
      <c r="QAH143" s="20"/>
      <c r="QAI143" s="20"/>
      <c r="QAJ143" s="20"/>
      <c r="QAK143" s="20"/>
      <c r="QAL143" s="20"/>
      <c r="QAM143" s="20"/>
      <c r="QAN143" s="20"/>
      <c r="QAO143" s="20"/>
      <c r="QAP143" s="20"/>
      <c r="QAQ143" s="20"/>
      <c r="QAR143" s="20"/>
      <c r="QAS143" s="20"/>
      <c r="QAT143" s="20"/>
      <c r="QAU143" s="20"/>
      <c r="QAV143" s="20"/>
      <c r="QAW143" s="20"/>
      <c r="QAX143" s="20"/>
      <c r="QAY143" s="20"/>
      <c r="QAZ143" s="20"/>
      <c r="QBA143" s="20"/>
      <c r="QBB143" s="20"/>
      <c r="QBC143" s="20"/>
      <c r="QBD143" s="20"/>
      <c r="QBE143" s="20"/>
      <c r="QBF143" s="20"/>
      <c r="QBG143" s="20"/>
      <c r="QBH143" s="20"/>
      <c r="QBI143" s="20"/>
      <c r="QBJ143" s="20"/>
      <c r="QBK143" s="20"/>
      <c r="QBL143" s="20"/>
      <c r="QBM143" s="20"/>
      <c r="QBN143" s="20"/>
      <c r="QBO143" s="20"/>
      <c r="QBP143" s="20"/>
      <c r="QBQ143" s="20"/>
      <c r="QBR143" s="20"/>
      <c r="QBS143" s="20"/>
      <c r="QBT143" s="20"/>
      <c r="QBU143" s="20"/>
      <c r="QBV143" s="20"/>
      <c r="QBW143" s="20"/>
      <c r="QBX143" s="20"/>
      <c r="QBY143" s="20"/>
      <c r="QBZ143" s="20"/>
      <c r="QCA143" s="20"/>
      <c r="QCB143" s="20"/>
      <c r="QCC143" s="20"/>
      <c r="QCD143" s="20"/>
      <c r="QCE143" s="20"/>
      <c r="QCF143" s="20"/>
      <c r="QCG143" s="20"/>
      <c r="QCH143" s="20"/>
      <c r="QCI143" s="20"/>
      <c r="QCJ143" s="20"/>
      <c r="QCK143" s="20"/>
      <c r="QCL143" s="20"/>
      <c r="QCM143" s="20"/>
      <c r="QCN143" s="20"/>
      <c r="QCO143" s="20"/>
      <c r="QCP143" s="20"/>
      <c r="QCQ143" s="20"/>
      <c r="QCR143" s="20"/>
      <c r="QCS143" s="20"/>
      <c r="QCT143" s="20"/>
      <c r="QCU143" s="20"/>
      <c r="QCV143" s="20"/>
      <c r="QCW143" s="20"/>
      <c r="QCX143" s="20"/>
      <c r="QCY143" s="20"/>
      <c r="QCZ143" s="20"/>
      <c r="QDA143" s="20"/>
      <c r="QDB143" s="20"/>
      <c r="QDC143" s="20"/>
      <c r="QDD143" s="20"/>
      <c r="QDE143" s="20"/>
      <c r="QDF143" s="20"/>
      <c r="QDG143" s="20"/>
      <c r="QDH143" s="20"/>
      <c r="QDI143" s="20"/>
      <c r="QDJ143" s="20"/>
      <c r="QDK143" s="20"/>
      <c r="QDL143" s="20"/>
      <c r="QDM143" s="20"/>
      <c r="QDN143" s="20"/>
      <c r="QDO143" s="20"/>
      <c r="QDP143" s="20"/>
      <c r="QDQ143" s="20"/>
      <c r="QDR143" s="20"/>
      <c r="QDS143" s="20"/>
      <c r="QDT143" s="20"/>
      <c r="QDU143" s="20"/>
      <c r="QDV143" s="20"/>
      <c r="QDW143" s="20"/>
      <c r="QDX143" s="20"/>
      <c r="QDY143" s="20"/>
      <c r="QDZ143" s="20"/>
      <c r="QEA143" s="20"/>
      <c r="QEB143" s="20"/>
      <c r="QEC143" s="20"/>
      <c r="QED143" s="20"/>
      <c r="QEE143" s="20"/>
      <c r="QEF143" s="20"/>
      <c r="QEG143" s="20"/>
      <c r="QEH143" s="20"/>
      <c r="QEI143" s="20"/>
      <c r="QEJ143" s="20"/>
      <c r="QEK143" s="20"/>
      <c r="QEL143" s="20"/>
      <c r="QEM143" s="20"/>
      <c r="QEN143" s="20"/>
      <c r="QEO143" s="20"/>
      <c r="QEP143" s="20"/>
      <c r="QEQ143" s="20"/>
      <c r="QER143" s="20"/>
      <c r="QES143" s="20"/>
      <c r="QET143" s="20"/>
      <c r="QEU143" s="20"/>
      <c r="QEV143" s="20"/>
      <c r="QEW143" s="20"/>
      <c r="QEX143" s="20"/>
      <c r="QEY143" s="20"/>
      <c r="QEZ143" s="20"/>
      <c r="QFA143" s="20"/>
      <c r="QFB143" s="20"/>
      <c r="QFC143" s="20"/>
      <c r="QFD143" s="20"/>
      <c r="QFE143" s="20"/>
      <c r="QFF143" s="20"/>
      <c r="QFG143" s="20"/>
      <c r="QFH143" s="20"/>
      <c r="QFI143" s="20"/>
      <c r="QFJ143" s="20"/>
      <c r="QFK143" s="20"/>
      <c r="QFL143" s="20"/>
      <c r="QFM143" s="20"/>
      <c r="QFN143" s="20"/>
      <c r="QFO143" s="20"/>
      <c r="QFP143" s="20"/>
      <c r="QFQ143" s="20"/>
      <c r="QFR143" s="20"/>
      <c r="QFS143" s="20"/>
      <c r="QFT143" s="20"/>
      <c r="QFU143" s="20"/>
      <c r="QFV143" s="20"/>
      <c r="QFW143" s="20"/>
      <c r="QFX143" s="20"/>
      <c r="QFY143" s="20"/>
      <c r="QFZ143" s="20"/>
      <c r="QGA143" s="20"/>
      <c r="QGB143" s="20"/>
      <c r="QGC143" s="20"/>
      <c r="QGD143" s="20"/>
      <c r="QGE143" s="20"/>
      <c r="QGF143" s="20"/>
      <c r="QGG143" s="20"/>
      <c r="QGH143" s="20"/>
      <c r="QGI143" s="20"/>
      <c r="QGJ143" s="20"/>
      <c r="QGK143" s="20"/>
      <c r="QGL143" s="20"/>
      <c r="QGM143" s="20"/>
      <c r="QGN143" s="20"/>
      <c r="QGO143" s="20"/>
      <c r="QGP143" s="20"/>
      <c r="QGQ143" s="20"/>
      <c r="QGR143" s="20"/>
      <c r="QGS143" s="20"/>
      <c r="QGT143" s="20"/>
      <c r="QGU143" s="20"/>
      <c r="QGV143" s="20"/>
      <c r="QGW143" s="20"/>
      <c r="QGX143" s="20"/>
      <c r="QGY143" s="20"/>
      <c r="QGZ143" s="20"/>
      <c r="QHA143" s="20"/>
      <c r="QHB143" s="20"/>
      <c r="QHC143" s="20"/>
      <c r="QHD143" s="20"/>
      <c r="QHE143" s="20"/>
      <c r="QHF143" s="20"/>
      <c r="QHG143" s="20"/>
      <c r="QHH143" s="20"/>
      <c r="QHI143" s="20"/>
      <c r="QHJ143" s="20"/>
      <c r="QHK143" s="20"/>
      <c r="QHL143" s="20"/>
      <c r="QHM143" s="20"/>
      <c r="QHN143" s="20"/>
      <c r="QHO143" s="20"/>
      <c r="QHP143" s="20"/>
      <c r="QHQ143" s="20"/>
      <c r="QHR143" s="20"/>
      <c r="QHS143" s="20"/>
      <c r="QHT143" s="20"/>
      <c r="QHU143" s="20"/>
      <c r="QHV143" s="20"/>
      <c r="QHW143" s="20"/>
      <c r="QHX143" s="20"/>
      <c r="QHY143" s="20"/>
      <c r="QHZ143" s="20"/>
      <c r="QIA143" s="21"/>
      <c r="QIB143" s="21"/>
      <c r="QIC143" s="21"/>
      <c r="QID143" s="21"/>
      <c r="QIE143" s="21"/>
      <c r="QIF143" s="21"/>
      <c r="QIG143" s="20"/>
      <c r="QIH143" s="20"/>
      <c r="QII143" s="20"/>
      <c r="QIJ143" s="20"/>
      <c r="QIK143" s="20"/>
      <c r="QIL143" s="20"/>
      <c r="QIM143" s="20"/>
      <c r="QIN143" s="20"/>
      <c r="QIO143" s="20"/>
      <c r="QIP143" s="20"/>
      <c r="QIQ143" s="20"/>
      <c r="QIR143" s="20"/>
      <c r="QIS143" s="20"/>
      <c r="QIT143" s="20"/>
      <c r="QIU143" s="20"/>
      <c r="QIV143" s="20"/>
      <c r="QIW143" s="20"/>
      <c r="QIX143" s="20"/>
      <c r="QIY143" s="20"/>
      <c r="QIZ143" s="20"/>
      <c r="QJA143" s="20"/>
      <c r="QJB143" s="20"/>
      <c r="QJC143" s="20"/>
      <c r="QJD143" s="20"/>
      <c r="QJE143" s="20"/>
      <c r="QJF143" s="20"/>
      <c r="QJG143" s="20"/>
      <c r="QJH143" s="20"/>
      <c r="QJI143" s="20"/>
      <c r="QJJ143" s="20"/>
      <c r="QJK143" s="20"/>
      <c r="QJL143" s="20"/>
      <c r="QJM143" s="20"/>
      <c r="QJN143" s="20"/>
      <c r="QJO143" s="20"/>
      <c r="QJP143" s="20"/>
      <c r="QJQ143" s="20"/>
      <c r="QJR143" s="20"/>
      <c r="QJS143" s="20"/>
      <c r="QJT143" s="20"/>
      <c r="QJU143" s="20"/>
      <c r="QJV143" s="20"/>
      <c r="QJW143" s="20"/>
      <c r="QJX143" s="20"/>
      <c r="QJY143" s="20"/>
      <c r="QJZ143" s="20"/>
      <c r="QKA143" s="20"/>
      <c r="QKB143" s="20"/>
      <c r="QKC143" s="20"/>
      <c r="QKD143" s="20"/>
      <c r="QKE143" s="20"/>
      <c r="QKF143" s="20"/>
      <c r="QKG143" s="20"/>
      <c r="QKH143" s="20"/>
      <c r="QKI143" s="20"/>
      <c r="QKJ143" s="20"/>
      <c r="QKK143" s="20"/>
      <c r="QKL143" s="20"/>
      <c r="QKM143" s="20"/>
      <c r="QKN143" s="20"/>
      <c r="QKO143" s="20"/>
      <c r="QKP143" s="20"/>
      <c r="QKQ143" s="20"/>
      <c r="QKR143" s="20"/>
      <c r="QKS143" s="20"/>
      <c r="QKT143" s="20"/>
      <c r="QKU143" s="20"/>
      <c r="QKV143" s="20"/>
      <c r="QKW143" s="20"/>
      <c r="QKX143" s="20"/>
      <c r="QKY143" s="20"/>
      <c r="QKZ143" s="20"/>
      <c r="QLA143" s="20"/>
      <c r="QLB143" s="20"/>
      <c r="QLC143" s="20"/>
      <c r="QLD143" s="20"/>
      <c r="QLE143" s="20"/>
      <c r="QLF143" s="20"/>
      <c r="QLG143" s="20"/>
      <c r="QLH143" s="20"/>
      <c r="QLI143" s="20"/>
      <c r="QLJ143" s="20"/>
      <c r="QLK143" s="20"/>
      <c r="QLL143" s="20"/>
      <c r="QLM143" s="20"/>
      <c r="QLN143" s="20"/>
      <c r="QLO143" s="20"/>
      <c r="QLP143" s="20"/>
      <c r="QLQ143" s="20"/>
      <c r="QLR143" s="20"/>
      <c r="QLS143" s="20"/>
      <c r="QLT143" s="20"/>
      <c r="QLU143" s="20"/>
      <c r="QLV143" s="20"/>
      <c r="QLW143" s="20"/>
      <c r="QLX143" s="20"/>
      <c r="QLY143" s="20"/>
      <c r="QLZ143" s="20"/>
      <c r="QMA143" s="20"/>
      <c r="QMB143" s="20"/>
      <c r="QMC143" s="20"/>
      <c r="QMD143" s="20"/>
      <c r="QME143" s="20"/>
      <c r="QMF143" s="20"/>
      <c r="QMG143" s="20"/>
      <c r="QMH143" s="20"/>
      <c r="QMI143" s="20"/>
      <c r="QMJ143" s="20"/>
      <c r="QMK143" s="20"/>
      <c r="QML143" s="20"/>
      <c r="QMM143" s="20"/>
      <c r="QMN143" s="20"/>
      <c r="QMO143" s="20"/>
      <c r="QMP143" s="20"/>
      <c r="QMQ143" s="20"/>
      <c r="QMR143" s="20"/>
      <c r="QMS143" s="20"/>
      <c r="QMT143" s="20"/>
      <c r="QMU143" s="20"/>
      <c r="QMV143" s="20"/>
      <c r="QMW143" s="20"/>
      <c r="QMX143" s="20"/>
      <c r="QMY143" s="20"/>
      <c r="QMZ143" s="20"/>
      <c r="QNA143" s="20"/>
      <c r="QNB143" s="20"/>
      <c r="QNC143" s="20"/>
      <c r="QND143" s="20"/>
      <c r="QNE143" s="20"/>
      <c r="QNF143" s="20"/>
      <c r="QNG143" s="20"/>
      <c r="QNH143" s="20"/>
      <c r="QNI143" s="20"/>
      <c r="QNJ143" s="20"/>
      <c r="QNK143" s="20"/>
      <c r="QNL143" s="20"/>
      <c r="QNM143" s="20"/>
      <c r="QNN143" s="20"/>
      <c r="QNO143" s="20"/>
      <c r="QNP143" s="20"/>
      <c r="QNQ143" s="20"/>
      <c r="QNR143" s="20"/>
      <c r="QNS143" s="20"/>
      <c r="QNT143" s="20"/>
      <c r="QNU143" s="20"/>
      <c r="QNV143" s="20"/>
      <c r="QNW143" s="20"/>
      <c r="QNX143" s="20"/>
      <c r="QNY143" s="20"/>
      <c r="QNZ143" s="20"/>
      <c r="QOA143" s="20"/>
      <c r="QOB143" s="20"/>
      <c r="QOC143" s="20"/>
      <c r="QOD143" s="20"/>
      <c r="QOE143" s="20"/>
      <c r="QOF143" s="20"/>
      <c r="QOG143" s="20"/>
      <c r="QOH143" s="20"/>
      <c r="QOI143" s="20"/>
      <c r="QOJ143" s="20"/>
      <c r="QOK143" s="20"/>
      <c r="QOL143" s="20"/>
      <c r="QOM143" s="20"/>
      <c r="QON143" s="20"/>
      <c r="QOO143" s="20"/>
      <c r="QOP143" s="20"/>
      <c r="QOQ143" s="20"/>
      <c r="QOR143" s="20"/>
      <c r="QOS143" s="20"/>
      <c r="QOT143" s="20"/>
      <c r="QOU143" s="20"/>
      <c r="QOV143" s="20"/>
      <c r="QOW143" s="20"/>
      <c r="QOX143" s="20"/>
      <c r="QOY143" s="20"/>
      <c r="QOZ143" s="20"/>
      <c r="QPA143" s="20"/>
      <c r="QPB143" s="20"/>
      <c r="QPC143" s="20"/>
      <c r="QPD143" s="20"/>
      <c r="QPE143" s="20"/>
      <c r="QPF143" s="20"/>
      <c r="QPG143" s="20"/>
      <c r="QPH143" s="20"/>
      <c r="QPI143" s="20"/>
      <c r="QPJ143" s="20"/>
      <c r="QPK143" s="20"/>
      <c r="QPL143" s="20"/>
      <c r="QPM143" s="20"/>
      <c r="QPN143" s="20"/>
      <c r="QPO143" s="20"/>
      <c r="QPP143" s="20"/>
      <c r="QPQ143" s="20"/>
      <c r="QPR143" s="20"/>
      <c r="QPS143" s="20"/>
      <c r="QPT143" s="20"/>
      <c r="QPU143" s="20"/>
      <c r="QPV143" s="20"/>
      <c r="QPW143" s="20"/>
      <c r="QPX143" s="20"/>
      <c r="QPY143" s="20"/>
      <c r="QPZ143" s="20"/>
      <c r="QQA143" s="20"/>
      <c r="QQB143" s="20"/>
      <c r="QQC143" s="20"/>
      <c r="QQD143" s="20"/>
      <c r="QQE143" s="20"/>
      <c r="QQF143" s="20"/>
      <c r="QQG143" s="20"/>
      <c r="QQH143" s="20"/>
      <c r="QQI143" s="20"/>
      <c r="QQJ143" s="20"/>
      <c r="QQK143" s="20"/>
      <c r="QQL143" s="20"/>
      <c r="QQM143" s="20"/>
      <c r="QQN143" s="20"/>
      <c r="QQO143" s="20"/>
      <c r="QQP143" s="20"/>
      <c r="QQQ143" s="20"/>
      <c r="QQR143" s="20"/>
      <c r="QQS143" s="20"/>
      <c r="QQT143" s="20"/>
      <c r="QQU143" s="20"/>
      <c r="QQV143" s="20"/>
      <c r="QQW143" s="20"/>
      <c r="QQX143" s="20"/>
      <c r="QQY143" s="20"/>
      <c r="QQZ143" s="20"/>
      <c r="QRA143" s="20"/>
      <c r="QRB143" s="20"/>
      <c r="QRC143" s="20"/>
      <c r="QRD143" s="20"/>
      <c r="QRE143" s="20"/>
      <c r="QRF143" s="20"/>
      <c r="QRG143" s="20"/>
      <c r="QRH143" s="20"/>
      <c r="QRI143" s="20"/>
      <c r="QRJ143" s="20"/>
      <c r="QRK143" s="20"/>
      <c r="QRL143" s="20"/>
      <c r="QRM143" s="20"/>
      <c r="QRN143" s="20"/>
      <c r="QRO143" s="20"/>
      <c r="QRP143" s="20"/>
      <c r="QRQ143" s="20"/>
      <c r="QRR143" s="20"/>
      <c r="QRS143" s="20"/>
      <c r="QRT143" s="20"/>
      <c r="QRU143" s="20"/>
      <c r="QRV143" s="20"/>
      <c r="QRW143" s="21"/>
      <c r="QRX143" s="21"/>
      <c r="QRY143" s="21"/>
      <c r="QRZ143" s="21"/>
      <c r="QSA143" s="21"/>
      <c r="QSB143" s="21"/>
      <c r="QSC143" s="20"/>
      <c r="QSD143" s="20"/>
      <c r="QSE143" s="20"/>
      <c r="QSF143" s="20"/>
      <c r="QSG143" s="20"/>
      <c r="QSH143" s="20"/>
      <c r="QSI143" s="20"/>
      <c r="QSJ143" s="20"/>
      <c r="QSK143" s="20"/>
      <c r="QSL143" s="20"/>
      <c r="QSM143" s="20"/>
      <c r="QSN143" s="20"/>
      <c r="QSO143" s="20"/>
      <c r="QSP143" s="20"/>
      <c r="QSQ143" s="20"/>
      <c r="QSR143" s="20"/>
      <c r="QSS143" s="20"/>
      <c r="QST143" s="20"/>
      <c r="QSU143" s="20"/>
      <c r="QSV143" s="20"/>
      <c r="QSW143" s="20"/>
      <c r="QSX143" s="20"/>
      <c r="QSY143" s="20"/>
      <c r="QSZ143" s="20"/>
      <c r="QTA143" s="20"/>
      <c r="QTB143" s="20"/>
      <c r="QTC143" s="20"/>
      <c r="QTD143" s="20"/>
      <c r="QTE143" s="20"/>
      <c r="QTF143" s="20"/>
      <c r="QTG143" s="20"/>
      <c r="QTH143" s="20"/>
      <c r="QTI143" s="20"/>
      <c r="QTJ143" s="20"/>
      <c r="QTK143" s="20"/>
      <c r="QTL143" s="20"/>
      <c r="QTM143" s="20"/>
      <c r="QTN143" s="20"/>
      <c r="QTO143" s="20"/>
      <c r="QTP143" s="20"/>
      <c r="QTQ143" s="20"/>
      <c r="QTR143" s="20"/>
      <c r="QTS143" s="20"/>
      <c r="QTT143" s="20"/>
      <c r="QTU143" s="20"/>
      <c r="QTV143" s="20"/>
      <c r="QTW143" s="20"/>
      <c r="QTX143" s="20"/>
      <c r="QTY143" s="20"/>
      <c r="QTZ143" s="20"/>
      <c r="QUA143" s="20"/>
      <c r="QUB143" s="20"/>
      <c r="QUC143" s="20"/>
      <c r="QUD143" s="20"/>
      <c r="QUE143" s="20"/>
      <c r="QUF143" s="20"/>
      <c r="QUG143" s="20"/>
      <c r="QUH143" s="20"/>
      <c r="QUI143" s="20"/>
      <c r="QUJ143" s="20"/>
      <c r="QUK143" s="20"/>
      <c r="QUL143" s="20"/>
      <c r="QUM143" s="20"/>
      <c r="QUN143" s="20"/>
      <c r="QUO143" s="20"/>
      <c r="QUP143" s="20"/>
      <c r="QUQ143" s="20"/>
      <c r="QUR143" s="20"/>
      <c r="QUS143" s="20"/>
      <c r="QUT143" s="20"/>
      <c r="QUU143" s="20"/>
      <c r="QUV143" s="20"/>
      <c r="QUW143" s="20"/>
      <c r="QUX143" s="20"/>
      <c r="QUY143" s="20"/>
      <c r="QUZ143" s="20"/>
      <c r="QVA143" s="20"/>
      <c r="QVB143" s="20"/>
      <c r="QVC143" s="20"/>
      <c r="QVD143" s="20"/>
      <c r="QVE143" s="20"/>
      <c r="QVF143" s="20"/>
      <c r="QVG143" s="20"/>
      <c r="QVH143" s="20"/>
      <c r="QVI143" s="20"/>
      <c r="QVJ143" s="20"/>
      <c r="QVK143" s="20"/>
      <c r="QVL143" s="20"/>
      <c r="QVM143" s="20"/>
      <c r="QVN143" s="20"/>
      <c r="QVO143" s="20"/>
      <c r="QVP143" s="20"/>
      <c r="QVQ143" s="20"/>
      <c r="QVR143" s="20"/>
      <c r="QVS143" s="20"/>
      <c r="QVT143" s="20"/>
      <c r="QVU143" s="20"/>
      <c r="QVV143" s="20"/>
      <c r="QVW143" s="20"/>
      <c r="QVX143" s="20"/>
      <c r="QVY143" s="20"/>
      <c r="QVZ143" s="20"/>
      <c r="QWA143" s="20"/>
      <c r="QWB143" s="20"/>
      <c r="QWC143" s="20"/>
      <c r="QWD143" s="20"/>
      <c r="QWE143" s="20"/>
      <c r="QWF143" s="20"/>
      <c r="QWG143" s="20"/>
      <c r="QWH143" s="20"/>
      <c r="QWI143" s="20"/>
      <c r="QWJ143" s="20"/>
      <c r="QWK143" s="20"/>
      <c r="QWL143" s="20"/>
      <c r="QWM143" s="20"/>
      <c r="QWN143" s="20"/>
      <c r="QWO143" s="20"/>
      <c r="QWP143" s="20"/>
      <c r="QWQ143" s="20"/>
      <c r="QWR143" s="20"/>
      <c r="QWS143" s="20"/>
      <c r="QWT143" s="20"/>
      <c r="QWU143" s="20"/>
      <c r="QWV143" s="20"/>
      <c r="QWW143" s="20"/>
      <c r="QWX143" s="20"/>
      <c r="QWY143" s="20"/>
      <c r="QWZ143" s="20"/>
      <c r="QXA143" s="20"/>
      <c r="QXB143" s="20"/>
      <c r="QXC143" s="20"/>
      <c r="QXD143" s="20"/>
      <c r="QXE143" s="20"/>
      <c r="QXF143" s="20"/>
      <c r="QXG143" s="20"/>
      <c r="QXH143" s="20"/>
      <c r="QXI143" s="20"/>
      <c r="QXJ143" s="20"/>
      <c r="QXK143" s="20"/>
      <c r="QXL143" s="20"/>
      <c r="QXM143" s="20"/>
      <c r="QXN143" s="20"/>
      <c r="QXO143" s="20"/>
      <c r="QXP143" s="20"/>
      <c r="QXQ143" s="20"/>
      <c r="QXR143" s="20"/>
      <c r="QXS143" s="20"/>
      <c r="QXT143" s="20"/>
      <c r="QXU143" s="20"/>
      <c r="QXV143" s="20"/>
      <c r="QXW143" s="20"/>
      <c r="QXX143" s="20"/>
      <c r="QXY143" s="20"/>
      <c r="QXZ143" s="20"/>
      <c r="QYA143" s="20"/>
      <c r="QYB143" s="20"/>
      <c r="QYC143" s="20"/>
      <c r="QYD143" s="20"/>
      <c r="QYE143" s="20"/>
      <c r="QYF143" s="20"/>
      <c r="QYG143" s="20"/>
      <c r="QYH143" s="20"/>
      <c r="QYI143" s="20"/>
      <c r="QYJ143" s="20"/>
      <c r="QYK143" s="20"/>
      <c r="QYL143" s="20"/>
      <c r="QYM143" s="20"/>
      <c r="QYN143" s="20"/>
      <c r="QYO143" s="20"/>
      <c r="QYP143" s="20"/>
      <c r="QYQ143" s="20"/>
      <c r="QYR143" s="20"/>
      <c r="QYS143" s="20"/>
      <c r="QYT143" s="20"/>
      <c r="QYU143" s="20"/>
      <c r="QYV143" s="20"/>
      <c r="QYW143" s="20"/>
      <c r="QYX143" s="20"/>
      <c r="QYY143" s="20"/>
      <c r="QYZ143" s="20"/>
      <c r="QZA143" s="20"/>
      <c r="QZB143" s="20"/>
      <c r="QZC143" s="20"/>
      <c r="QZD143" s="20"/>
      <c r="QZE143" s="20"/>
      <c r="QZF143" s="20"/>
      <c r="QZG143" s="20"/>
      <c r="QZH143" s="20"/>
      <c r="QZI143" s="20"/>
      <c r="QZJ143" s="20"/>
      <c r="QZK143" s="20"/>
      <c r="QZL143" s="20"/>
      <c r="QZM143" s="20"/>
      <c r="QZN143" s="20"/>
      <c r="QZO143" s="20"/>
      <c r="QZP143" s="20"/>
      <c r="QZQ143" s="20"/>
      <c r="QZR143" s="20"/>
      <c r="QZS143" s="20"/>
      <c r="QZT143" s="20"/>
      <c r="QZU143" s="20"/>
      <c r="QZV143" s="20"/>
      <c r="QZW143" s="20"/>
      <c r="QZX143" s="20"/>
      <c r="QZY143" s="20"/>
      <c r="QZZ143" s="20"/>
      <c r="RAA143" s="20"/>
      <c r="RAB143" s="20"/>
      <c r="RAC143" s="20"/>
      <c r="RAD143" s="20"/>
      <c r="RAE143" s="20"/>
      <c r="RAF143" s="20"/>
      <c r="RAG143" s="20"/>
      <c r="RAH143" s="20"/>
      <c r="RAI143" s="20"/>
      <c r="RAJ143" s="20"/>
      <c r="RAK143" s="20"/>
      <c r="RAL143" s="20"/>
      <c r="RAM143" s="20"/>
      <c r="RAN143" s="20"/>
      <c r="RAO143" s="20"/>
      <c r="RAP143" s="20"/>
      <c r="RAQ143" s="20"/>
      <c r="RAR143" s="20"/>
      <c r="RAS143" s="20"/>
      <c r="RAT143" s="20"/>
      <c r="RAU143" s="20"/>
      <c r="RAV143" s="20"/>
      <c r="RAW143" s="20"/>
      <c r="RAX143" s="20"/>
      <c r="RAY143" s="20"/>
      <c r="RAZ143" s="20"/>
      <c r="RBA143" s="20"/>
      <c r="RBB143" s="20"/>
      <c r="RBC143" s="20"/>
      <c r="RBD143" s="20"/>
      <c r="RBE143" s="20"/>
      <c r="RBF143" s="20"/>
      <c r="RBG143" s="20"/>
      <c r="RBH143" s="20"/>
      <c r="RBI143" s="20"/>
      <c r="RBJ143" s="20"/>
      <c r="RBK143" s="20"/>
      <c r="RBL143" s="20"/>
      <c r="RBM143" s="20"/>
      <c r="RBN143" s="20"/>
      <c r="RBO143" s="20"/>
      <c r="RBP143" s="20"/>
      <c r="RBQ143" s="20"/>
      <c r="RBR143" s="20"/>
      <c r="RBS143" s="21"/>
      <c r="RBT143" s="21"/>
      <c r="RBU143" s="21"/>
      <c r="RBV143" s="21"/>
      <c r="RBW143" s="21"/>
      <c r="RBX143" s="21"/>
      <c r="RBY143" s="20"/>
      <c r="RBZ143" s="20"/>
      <c r="RCA143" s="20"/>
      <c r="RCB143" s="20"/>
      <c r="RCC143" s="20"/>
      <c r="RCD143" s="20"/>
      <c r="RCE143" s="20"/>
      <c r="RCF143" s="20"/>
      <c r="RCG143" s="20"/>
      <c r="RCH143" s="20"/>
      <c r="RCI143" s="20"/>
      <c r="RCJ143" s="20"/>
      <c r="RCK143" s="20"/>
      <c r="RCL143" s="20"/>
      <c r="RCM143" s="20"/>
      <c r="RCN143" s="20"/>
      <c r="RCO143" s="20"/>
      <c r="RCP143" s="20"/>
      <c r="RCQ143" s="20"/>
      <c r="RCR143" s="20"/>
      <c r="RCS143" s="20"/>
      <c r="RCT143" s="20"/>
      <c r="RCU143" s="20"/>
      <c r="RCV143" s="20"/>
      <c r="RCW143" s="20"/>
      <c r="RCX143" s="20"/>
      <c r="RCY143" s="20"/>
      <c r="RCZ143" s="20"/>
      <c r="RDA143" s="20"/>
      <c r="RDB143" s="20"/>
      <c r="RDC143" s="20"/>
      <c r="RDD143" s="20"/>
      <c r="RDE143" s="20"/>
      <c r="RDF143" s="20"/>
      <c r="RDG143" s="20"/>
      <c r="RDH143" s="20"/>
      <c r="RDI143" s="20"/>
      <c r="RDJ143" s="20"/>
      <c r="RDK143" s="20"/>
      <c r="RDL143" s="20"/>
      <c r="RDM143" s="20"/>
      <c r="RDN143" s="20"/>
      <c r="RDO143" s="20"/>
      <c r="RDP143" s="20"/>
      <c r="RDQ143" s="20"/>
      <c r="RDR143" s="20"/>
      <c r="RDS143" s="20"/>
      <c r="RDT143" s="20"/>
      <c r="RDU143" s="20"/>
      <c r="RDV143" s="20"/>
      <c r="RDW143" s="20"/>
      <c r="RDX143" s="20"/>
      <c r="RDY143" s="20"/>
      <c r="RDZ143" s="20"/>
      <c r="REA143" s="20"/>
      <c r="REB143" s="20"/>
      <c r="REC143" s="20"/>
      <c r="RED143" s="20"/>
      <c r="REE143" s="20"/>
      <c r="REF143" s="20"/>
      <c r="REG143" s="20"/>
      <c r="REH143" s="20"/>
      <c r="REI143" s="20"/>
      <c r="REJ143" s="20"/>
      <c r="REK143" s="20"/>
      <c r="REL143" s="20"/>
      <c r="REM143" s="20"/>
      <c r="REN143" s="20"/>
      <c r="REO143" s="20"/>
      <c r="REP143" s="20"/>
      <c r="REQ143" s="20"/>
      <c r="RER143" s="20"/>
      <c r="RES143" s="20"/>
      <c r="RET143" s="20"/>
      <c r="REU143" s="20"/>
      <c r="REV143" s="20"/>
      <c r="REW143" s="20"/>
      <c r="REX143" s="20"/>
      <c r="REY143" s="20"/>
      <c r="REZ143" s="20"/>
      <c r="RFA143" s="20"/>
      <c r="RFB143" s="20"/>
      <c r="RFC143" s="20"/>
      <c r="RFD143" s="20"/>
      <c r="RFE143" s="20"/>
      <c r="RFF143" s="20"/>
      <c r="RFG143" s="20"/>
      <c r="RFH143" s="20"/>
      <c r="RFI143" s="20"/>
      <c r="RFJ143" s="20"/>
      <c r="RFK143" s="20"/>
      <c r="RFL143" s="20"/>
      <c r="RFM143" s="20"/>
      <c r="RFN143" s="20"/>
      <c r="RFO143" s="20"/>
      <c r="RFP143" s="20"/>
      <c r="RFQ143" s="20"/>
      <c r="RFR143" s="20"/>
      <c r="RFS143" s="20"/>
      <c r="RFT143" s="20"/>
      <c r="RFU143" s="20"/>
      <c r="RFV143" s="20"/>
      <c r="RFW143" s="20"/>
      <c r="RFX143" s="20"/>
      <c r="RFY143" s="20"/>
      <c r="RFZ143" s="20"/>
      <c r="RGA143" s="20"/>
      <c r="RGB143" s="20"/>
      <c r="RGC143" s="20"/>
      <c r="RGD143" s="20"/>
      <c r="RGE143" s="20"/>
      <c r="RGF143" s="20"/>
      <c r="RGG143" s="20"/>
      <c r="RGH143" s="20"/>
      <c r="RGI143" s="20"/>
      <c r="RGJ143" s="20"/>
      <c r="RGK143" s="20"/>
      <c r="RGL143" s="20"/>
      <c r="RGM143" s="20"/>
      <c r="RGN143" s="20"/>
      <c r="RGO143" s="20"/>
      <c r="RGP143" s="20"/>
      <c r="RGQ143" s="20"/>
      <c r="RGR143" s="20"/>
      <c r="RGS143" s="20"/>
      <c r="RGT143" s="20"/>
      <c r="RGU143" s="20"/>
      <c r="RGV143" s="20"/>
      <c r="RGW143" s="20"/>
      <c r="RGX143" s="20"/>
      <c r="RGY143" s="20"/>
      <c r="RGZ143" s="20"/>
      <c r="RHA143" s="20"/>
      <c r="RHB143" s="20"/>
      <c r="RHC143" s="20"/>
      <c r="RHD143" s="20"/>
      <c r="RHE143" s="20"/>
      <c r="RHF143" s="20"/>
      <c r="RHG143" s="20"/>
      <c r="RHH143" s="20"/>
      <c r="RHI143" s="20"/>
      <c r="RHJ143" s="20"/>
      <c r="RHK143" s="20"/>
      <c r="RHL143" s="20"/>
      <c r="RHM143" s="20"/>
      <c r="RHN143" s="20"/>
      <c r="RHO143" s="20"/>
      <c r="RHP143" s="20"/>
      <c r="RHQ143" s="20"/>
      <c r="RHR143" s="20"/>
      <c r="RHS143" s="20"/>
      <c r="RHT143" s="20"/>
      <c r="RHU143" s="20"/>
      <c r="RHV143" s="20"/>
      <c r="RHW143" s="20"/>
      <c r="RHX143" s="20"/>
      <c r="RHY143" s="20"/>
      <c r="RHZ143" s="20"/>
      <c r="RIA143" s="20"/>
      <c r="RIB143" s="20"/>
      <c r="RIC143" s="20"/>
      <c r="RID143" s="20"/>
      <c r="RIE143" s="20"/>
      <c r="RIF143" s="20"/>
      <c r="RIG143" s="20"/>
      <c r="RIH143" s="20"/>
      <c r="RII143" s="20"/>
      <c r="RIJ143" s="20"/>
      <c r="RIK143" s="20"/>
      <c r="RIL143" s="20"/>
      <c r="RIM143" s="20"/>
      <c r="RIN143" s="20"/>
      <c r="RIO143" s="20"/>
      <c r="RIP143" s="20"/>
      <c r="RIQ143" s="20"/>
      <c r="RIR143" s="20"/>
      <c r="RIS143" s="20"/>
      <c r="RIT143" s="20"/>
      <c r="RIU143" s="20"/>
      <c r="RIV143" s="20"/>
      <c r="RIW143" s="20"/>
      <c r="RIX143" s="20"/>
      <c r="RIY143" s="20"/>
      <c r="RIZ143" s="20"/>
      <c r="RJA143" s="20"/>
      <c r="RJB143" s="20"/>
      <c r="RJC143" s="20"/>
      <c r="RJD143" s="20"/>
      <c r="RJE143" s="20"/>
      <c r="RJF143" s="20"/>
      <c r="RJG143" s="20"/>
      <c r="RJH143" s="20"/>
      <c r="RJI143" s="20"/>
      <c r="RJJ143" s="20"/>
      <c r="RJK143" s="20"/>
      <c r="RJL143" s="20"/>
      <c r="RJM143" s="20"/>
      <c r="RJN143" s="20"/>
      <c r="RJO143" s="20"/>
      <c r="RJP143" s="20"/>
      <c r="RJQ143" s="20"/>
      <c r="RJR143" s="20"/>
      <c r="RJS143" s="20"/>
      <c r="RJT143" s="20"/>
      <c r="RJU143" s="20"/>
      <c r="RJV143" s="20"/>
      <c r="RJW143" s="20"/>
      <c r="RJX143" s="20"/>
      <c r="RJY143" s="20"/>
      <c r="RJZ143" s="20"/>
      <c r="RKA143" s="20"/>
      <c r="RKB143" s="20"/>
      <c r="RKC143" s="20"/>
      <c r="RKD143" s="20"/>
      <c r="RKE143" s="20"/>
      <c r="RKF143" s="20"/>
      <c r="RKG143" s="20"/>
      <c r="RKH143" s="20"/>
      <c r="RKI143" s="20"/>
      <c r="RKJ143" s="20"/>
      <c r="RKK143" s="20"/>
      <c r="RKL143" s="20"/>
      <c r="RKM143" s="20"/>
      <c r="RKN143" s="20"/>
      <c r="RKO143" s="20"/>
      <c r="RKP143" s="20"/>
      <c r="RKQ143" s="20"/>
      <c r="RKR143" s="20"/>
      <c r="RKS143" s="20"/>
      <c r="RKT143" s="20"/>
      <c r="RKU143" s="20"/>
      <c r="RKV143" s="20"/>
      <c r="RKW143" s="20"/>
      <c r="RKX143" s="20"/>
      <c r="RKY143" s="20"/>
      <c r="RKZ143" s="20"/>
      <c r="RLA143" s="20"/>
      <c r="RLB143" s="20"/>
      <c r="RLC143" s="20"/>
      <c r="RLD143" s="20"/>
      <c r="RLE143" s="20"/>
      <c r="RLF143" s="20"/>
      <c r="RLG143" s="20"/>
      <c r="RLH143" s="20"/>
      <c r="RLI143" s="20"/>
      <c r="RLJ143" s="20"/>
      <c r="RLK143" s="20"/>
      <c r="RLL143" s="20"/>
      <c r="RLM143" s="20"/>
      <c r="RLN143" s="20"/>
      <c r="RLO143" s="21"/>
      <c r="RLP143" s="21"/>
      <c r="RLQ143" s="21"/>
      <c r="RLR143" s="21"/>
      <c r="RLS143" s="21"/>
      <c r="RLT143" s="21"/>
      <c r="RLU143" s="20"/>
      <c r="RLV143" s="20"/>
      <c r="RLW143" s="20"/>
      <c r="RLX143" s="20"/>
      <c r="RLY143" s="20"/>
      <c r="RLZ143" s="20"/>
      <c r="RMA143" s="20"/>
      <c r="RMB143" s="20"/>
      <c r="RMC143" s="20"/>
      <c r="RMD143" s="20"/>
      <c r="RME143" s="20"/>
      <c r="RMF143" s="20"/>
      <c r="RMG143" s="20"/>
      <c r="RMH143" s="20"/>
      <c r="RMI143" s="20"/>
      <c r="RMJ143" s="20"/>
      <c r="RMK143" s="20"/>
      <c r="RML143" s="20"/>
      <c r="RMM143" s="20"/>
      <c r="RMN143" s="20"/>
      <c r="RMO143" s="20"/>
      <c r="RMP143" s="20"/>
      <c r="RMQ143" s="20"/>
      <c r="RMR143" s="20"/>
      <c r="RMS143" s="20"/>
      <c r="RMT143" s="20"/>
      <c r="RMU143" s="20"/>
      <c r="RMV143" s="20"/>
      <c r="RMW143" s="20"/>
      <c r="RMX143" s="20"/>
      <c r="RMY143" s="20"/>
      <c r="RMZ143" s="20"/>
      <c r="RNA143" s="20"/>
      <c r="RNB143" s="20"/>
      <c r="RNC143" s="20"/>
      <c r="RND143" s="20"/>
      <c r="RNE143" s="20"/>
      <c r="RNF143" s="20"/>
      <c r="RNG143" s="20"/>
      <c r="RNH143" s="20"/>
      <c r="RNI143" s="20"/>
      <c r="RNJ143" s="20"/>
      <c r="RNK143" s="20"/>
      <c r="RNL143" s="20"/>
      <c r="RNM143" s="20"/>
      <c r="RNN143" s="20"/>
      <c r="RNO143" s="20"/>
      <c r="RNP143" s="20"/>
      <c r="RNQ143" s="20"/>
      <c r="RNR143" s="20"/>
      <c r="RNS143" s="20"/>
      <c r="RNT143" s="20"/>
      <c r="RNU143" s="20"/>
      <c r="RNV143" s="20"/>
      <c r="RNW143" s="20"/>
      <c r="RNX143" s="20"/>
      <c r="RNY143" s="20"/>
      <c r="RNZ143" s="20"/>
      <c r="ROA143" s="20"/>
      <c r="ROB143" s="20"/>
      <c r="ROC143" s="20"/>
      <c r="ROD143" s="20"/>
      <c r="ROE143" s="20"/>
      <c r="ROF143" s="20"/>
      <c r="ROG143" s="20"/>
      <c r="ROH143" s="20"/>
      <c r="ROI143" s="20"/>
      <c r="ROJ143" s="20"/>
      <c r="ROK143" s="20"/>
      <c r="ROL143" s="20"/>
      <c r="ROM143" s="20"/>
      <c r="RON143" s="20"/>
      <c r="ROO143" s="20"/>
      <c r="ROP143" s="20"/>
      <c r="ROQ143" s="20"/>
      <c r="ROR143" s="20"/>
      <c r="ROS143" s="20"/>
      <c r="ROT143" s="20"/>
      <c r="ROU143" s="20"/>
      <c r="ROV143" s="20"/>
      <c r="ROW143" s="20"/>
      <c r="ROX143" s="20"/>
      <c r="ROY143" s="20"/>
      <c r="ROZ143" s="20"/>
      <c r="RPA143" s="20"/>
      <c r="RPB143" s="20"/>
      <c r="RPC143" s="20"/>
      <c r="RPD143" s="20"/>
      <c r="RPE143" s="20"/>
      <c r="RPF143" s="20"/>
      <c r="RPG143" s="20"/>
      <c r="RPH143" s="20"/>
      <c r="RPI143" s="20"/>
      <c r="RPJ143" s="20"/>
      <c r="RPK143" s="20"/>
      <c r="RPL143" s="20"/>
      <c r="RPM143" s="20"/>
      <c r="RPN143" s="20"/>
      <c r="RPO143" s="20"/>
      <c r="RPP143" s="20"/>
      <c r="RPQ143" s="20"/>
      <c r="RPR143" s="20"/>
      <c r="RPS143" s="20"/>
      <c r="RPT143" s="20"/>
      <c r="RPU143" s="20"/>
      <c r="RPV143" s="20"/>
      <c r="RPW143" s="20"/>
      <c r="RPX143" s="20"/>
      <c r="RPY143" s="20"/>
      <c r="RPZ143" s="20"/>
      <c r="RQA143" s="20"/>
      <c r="RQB143" s="20"/>
      <c r="RQC143" s="20"/>
      <c r="RQD143" s="20"/>
      <c r="RQE143" s="20"/>
      <c r="RQF143" s="20"/>
      <c r="RQG143" s="20"/>
      <c r="RQH143" s="20"/>
      <c r="RQI143" s="20"/>
      <c r="RQJ143" s="20"/>
      <c r="RQK143" s="20"/>
      <c r="RQL143" s="20"/>
      <c r="RQM143" s="20"/>
      <c r="RQN143" s="20"/>
      <c r="RQO143" s="20"/>
      <c r="RQP143" s="20"/>
      <c r="RQQ143" s="20"/>
      <c r="RQR143" s="20"/>
      <c r="RQS143" s="20"/>
      <c r="RQT143" s="20"/>
      <c r="RQU143" s="20"/>
      <c r="RQV143" s="20"/>
      <c r="RQW143" s="20"/>
      <c r="RQX143" s="20"/>
      <c r="RQY143" s="20"/>
      <c r="RQZ143" s="20"/>
      <c r="RRA143" s="20"/>
      <c r="RRB143" s="20"/>
      <c r="RRC143" s="20"/>
      <c r="RRD143" s="20"/>
      <c r="RRE143" s="20"/>
      <c r="RRF143" s="20"/>
      <c r="RRG143" s="20"/>
      <c r="RRH143" s="20"/>
      <c r="RRI143" s="20"/>
      <c r="RRJ143" s="20"/>
      <c r="RRK143" s="20"/>
      <c r="RRL143" s="20"/>
      <c r="RRM143" s="20"/>
      <c r="RRN143" s="20"/>
      <c r="RRO143" s="20"/>
      <c r="RRP143" s="20"/>
      <c r="RRQ143" s="20"/>
      <c r="RRR143" s="20"/>
      <c r="RRS143" s="20"/>
      <c r="RRT143" s="20"/>
      <c r="RRU143" s="20"/>
      <c r="RRV143" s="20"/>
      <c r="RRW143" s="20"/>
      <c r="RRX143" s="20"/>
      <c r="RRY143" s="20"/>
      <c r="RRZ143" s="20"/>
      <c r="RSA143" s="20"/>
      <c r="RSB143" s="20"/>
      <c r="RSC143" s="20"/>
      <c r="RSD143" s="20"/>
      <c r="RSE143" s="20"/>
      <c r="RSF143" s="20"/>
      <c r="RSG143" s="20"/>
      <c r="RSH143" s="20"/>
      <c r="RSI143" s="20"/>
      <c r="RSJ143" s="20"/>
      <c r="RSK143" s="20"/>
      <c r="RSL143" s="20"/>
      <c r="RSM143" s="20"/>
      <c r="RSN143" s="20"/>
      <c r="RSO143" s="20"/>
      <c r="RSP143" s="20"/>
      <c r="RSQ143" s="20"/>
      <c r="RSR143" s="20"/>
      <c r="RSS143" s="20"/>
      <c r="RST143" s="20"/>
      <c r="RSU143" s="20"/>
      <c r="RSV143" s="20"/>
      <c r="RSW143" s="20"/>
      <c r="RSX143" s="20"/>
      <c r="RSY143" s="20"/>
      <c r="RSZ143" s="20"/>
      <c r="RTA143" s="20"/>
      <c r="RTB143" s="20"/>
      <c r="RTC143" s="20"/>
      <c r="RTD143" s="20"/>
      <c r="RTE143" s="20"/>
      <c r="RTF143" s="20"/>
      <c r="RTG143" s="20"/>
      <c r="RTH143" s="20"/>
      <c r="RTI143" s="20"/>
      <c r="RTJ143" s="20"/>
      <c r="RTK143" s="20"/>
      <c r="RTL143" s="20"/>
      <c r="RTM143" s="20"/>
      <c r="RTN143" s="20"/>
      <c r="RTO143" s="20"/>
      <c r="RTP143" s="20"/>
      <c r="RTQ143" s="20"/>
      <c r="RTR143" s="20"/>
      <c r="RTS143" s="20"/>
      <c r="RTT143" s="20"/>
      <c r="RTU143" s="20"/>
      <c r="RTV143" s="20"/>
      <c r="RTW143" s="20"/>
      <c r="RTX143" s="20"/>
      <c r="RTY143" s="20"/>
      <c r="RTZ143" s="20"/>
      <c r="RUA143" s="20"/>
      <c r="RUB143" s="20"/>
      <c r="RUC143" s="20"/>
      <c r="RUD143" s="20"/>
      <c r="RUE143" s="20"/>
      <c r="RUF143" s="20"/>
      <c r="RUG143" s="20"/>
      <c r="RUH143" s="20"/>
      <c r="RUI143" s="20"/>
      <c r="RUJ143" s="20"/>
      <c r="RUK143" s="20"/>
      <c r="RUL143" s="20"/>
      <c r="RUM143" s="20"/>
      <c r="RUN143" s="20"/>
      <c r="RUO143" s="20"/>
      <c r="RUP143" s="20"/>
      <c r="RUQ143" s="20"/>
      <c r="RUR143" s="20"/>
      <c r="RUS143" s="20"/>
      <c r="RUT143" s="20"/>
      <c r="RUU143" s="20"/>
      <c r="RUV143" s="20"/>
      <c r="RUW143" s="20"/>
      <c r="RUX143" s="20"/>
      <c r="RUY143" s="20"/>
      <c r="RUZ143" s="20"/>
      <c r="RVA143" s="20"/>
      <c r="RVB143" s="20"/>
      <c r="RVC143" s="20"/>
      <c r="RVD143" s="20"/>
      <c r="RVE143" s="20"/>
      <c r="RVF143" s="20"/>
      <c r="RVG143" s="20"/>
      <c r="RVH143" s="20"/>
      <c r="RVI143" s="20"/>
      <c r="RVJ143" s="20"/>
      <c r="RVK143" s="21"/>
      <c r="RVL143" s="21"/>
      <c r="RVM143" s="21"/>
      <c r="RVN143" s="21"/>
      <c r="RVO143" s="21"/>
      <c r="RVP143" s="21"/>
      <c r="RVQ143" s="20"/>
      <c r="RVR143" s="20"/>
      <c r="RVS143" s="20"/>
      <c r="RVT143" s="20"/>
      <c r="RVU143" s="20"/>
      <c r="RVV143" s="20"/>
      <c r="RVW143" s="20"/>
      <c r="RVX143" s="20"/>
      <c r="RVY143" s="20"/>
      <c r="RVZ143" s="20"/>
      <c r="RWA143" s="20"/>
      <c r="RWB143" s="20"/>
      <c r="RWC143" s="20"/>
      <c r="RWD143" s="20"/>
      <c r="RWE143" s="20"/>
      <c r="RWF143" s="20"/>
      <c r="RWG143" s="20"/>
      <c r="RWH143" s="20"/>
      <c r="RWI143" s="20"/>
      <c r="RWJ143" s="20"/>
      <c r="RWK143" s="20"/>
      <c r="RWL143" s="20"/>
      <c r="RWM143" s="20"/>
      <c r="RWN143" s="20"/>
      <c r="RWO143" s="20"/>
      <c r="RWP143" s="20"/>
      <c r="RWQ143" s="20"/>
      <c r="RWR143" s="20"/>
      <c r="RWS143" s="20"/>
      <c r="RWT143" s="20"/>
      <c r="RWU143" s="20"/>
      <c r="RWV143" s="20"/>
      <c r="RWW143" s="20"/>
      <c r="RWX143" s="20"/>
      <c r="RWY143" s="20"/>
      <c r="RWZ143" s="20"/>
      <c r="RXA143" s="20"/>
      <c r="RXB143" s="20"/>
      <c r="RXC143" s="20"/>
      <c r="RXD143" s="20"/>
      <c r="RXE143" s="20"/>
      <c r="RXF143" s="20"/>
      <c r="RXG143" s="20"/>
      <c r="RXH143" s="20"/>
      <c r="RXI143" s="20"/>
      <c r="RXJ143" s="20"/>
      <c r="RXK143" s="20"/>
      <c r="RXL143" s="20"/>
      <c r="RXM143" s="20"/>
      <c r="RXN143" s="20"/>
      <c r="RXO143" s="20"/>
      <c r="RXP143" s="20"/>
      <c r="RXQ143" s="20"/>
      <c r="RXR143" s="20"/>
      <c r="RXS143" s="20"/>
      <c r="RXT143" s="20"/>
      <c r="RXU143" s="20"/>
      <c r="RXV143" s="20"/>
      <c r="RXW143" s="20"/>
      <c r="RXX143" s="20"/>
      <c r="RXY143" s="20"/>
      <c r="RXZ143" s="20"/>
      <c r="RYA143" s="20"/>
      <c r="RYB143" s="20"/>
      <c r="RYC143" s="20"/>
      <c r="RYD143" s="20"/>
      <c r="RYE143" s="20"/>
      <c r="RYF143" s="20"/>
      <c r="RYG143" s="20"/>
      <c r="RYH143" s="20"/>
      <c r="RYI143" s="20"/>
      <c r="RYJ143" s="20"/>
      <c r="RYK143" s="20"/>
      <c r="RYL143" s="20"/>
      <c r="RYM143" s="20"/>
      <c r="RYN143" s="20"/>
      <c r="RYO143" s="20"/>
      <c r="RYP143" s="20"/>
      <c r="RYQ143" s="20"/>
      <c r="RYR143" s="20"/>
      <c r="RYS143" s="20"/>
      <c r="RYT143" s="20"/>
      <c r="RYU143" s="20"/>
      <c r="RYV143" s="20"/>
      <c r="RYW143" s="20"/>
      <c r="RYX143" s="20"/>
      <c r="RYY143" s="20"/>
      <c r="RYZ143" s="20"/>
      <c r="RZA143" s="20"/>
      <c r="RZB143" s="20"/>
      <c r="RZC143" s="20"/>
      <c r="RZD143" s="20"/>
      <c r="RZE143" s="20"/>
      <c r="RZF143" s="20"/>
      <c r="RZG143" s="20"/>
      <c r="RZH143" s="20"/>
      <c r="RZI143" s="20"/>
      <c r="RZJ143" s="20"/>
      <c r="RZK143" s="20"/>
      <c r="RZL143" s="20"/>
      <c r="RZM143" s="20"/>
      <c r="RZN143" s="20"/>
      <c r="RZO143" s="20"/>
      <c r="RZP143" s="20"/>
      <c r="RZQ143" s="20"/>
      <c r="RZR143" s="20"/>
      <c r="RZS143" s="20"/>
      <c r="RZT143" s="20"/>
      <c r="RZU143" s="20"/>
      <c r="RZV143" s="20"/>
      <c r="RZW143" s="20"/>
      <c r="RZX143" s="20"/>
      <c r="RZY143" s="20"/>
      <c r="RZZ143" s="20"/>
      <c r="SAA143" s="20"/>
      <c r="SAB143" s="20"/>
      <c r="SAC143" s="20"/>
      <c r="SAD143" s="20"/>
      <c r="SAE143" s="20"/>
      <c r="SAF143" s="20"/>
      <c r="SAG143" s="20"/>
      <c r="SAH143" s="20"/>
      <c r="SAI143" s="20"/>
      <c r="SAJ143" s="20"/>
      <c r="SAK143" s="20"/>
      <c r="SAL143" s="20"/>
      <c r="SAM143" s="20"/>
      <c r="SAN143" s="20"/>
      <c r="SAO143" s="20"/>
      <c r="SAP143" s="20"/>
      <c r="SAQ143" s="20"/>
      <c r="SAR143" s="20"/>
      <c r="SAS143" s="20"/>
      <c r="SAT143" s="20"/>
      <c r="SAU143" s="20"/>
      <c r="SAV143" s="20"/>
      <c r="SAW143" s="20"/>
      <c r="SAX143" s="20"/>
      <c r="SAY143" s="20"/>
      <c r="SAZ143" s="20"/>
      <c r="SBA143" s="20"/>
      <c r="SBB143" s="20"/>
      <c r="SBC143" s="20"/>
      <c r="SBD143" s="20"/>
      <c r="SBE143" s="20"/>
      <c r="SBF143" s="20"/>
      <c r="SBG143" s="20"/>
      <c r="SBH143" s="20"/>
      <c r="SBI143" s="20"/>
      <c r="SBJ143" s="20"/>
      <c r="SBK143" s="20"/>
      <c r="SBL143" s="20"/>
      <c r="SBM143" s="20"/>
      <c r="SBN143" s="20"/>
      <c r="SBO143" s="20"/>
      <c r="SBP143" s="20"/>
      <c r="SBQ143" s="20"/>
      <c r="SBR143" s="20"/>
      <c r="SBS143" s="20"/>
      <c r="SBT143" s="20"/>
      <c r="SBU143" s="20"/>
      <c r="SBV143" s="20"/>
      <c r="SBW143" s="20"/>
      <c r="SBX143" s="20"/>
      <c r="SBY143" s="20"/>
      <c r="SBZ143" s="20"/>
      <c r="SCA143" s="20"/>
      <c r="SCB143" s="20"/>
      <c r="SCC143" s="20"/>
      <c r="SCD143" s="20"/>
      <c r="SCE143" s="20"/>
      <c r="SCF143" s="20"/>
      <c r="SCG143" s="20"/>
      <c r="SCH143" s="20"/>
      <c r="SCI143" s="20"/>
      <c r="SCJ143" s="20"/>
      <c r="SCK143" s="20"/>
      <c r="SCL143" s="20"/>
      <c r="SCM143" s="20"/>
      <c r="SCN143" s="20"/>
      <c r="SCO143" s="20"/>
      <c r="SCP143" s="20"/>
      <c r="SCQ143" s="20"/>
      <c r="SCR143" s="20"/>
      <c r="SCS143" s="20"/>
      <c r="SCT143" s="20"/>
      <c r="SCU143" s="20"/>
      <c r="SCV143" s="20"/>
      <c r="SCW143" s="20"/>
      <c r="SCX143" s="20"/>
      <c r="SCY143" s="20"/>
      <c r="SCZ143" s="20"/>
      <c r="SDA143" s="20"/>
      <c r="SDB143" s="20"/>
      <c r="SDC143" s="20"/>
      <c r="SDD143" s="20"/>
      <c r="SDE143" s="20"/>
      <c r="SDF143" s="20"/>
      <c r="SDG143" s="20"/>
      <c r="SDH143" s="20"/>
      <c r="SDI143" s="20"/>
      <c r="SDJ143" s="20"/>
      <c r="SDK143" s="20"/>
      <c r="SDL143" s="20"/>
      <c r="SDM143" s="20"/>
      <c r="SDN143" s="20"/>
      <c r="SDO143" s="20"/>
      <c r="SDP143" s="20"/>
      <c r="SDQ143" s="20"/>
      <c r="SDR143" s="20"/>
      <c r="SDS143" s="20"/>
      <c r="SDT143" s="20"/>
      <c r="SDU143" s="20"/>
      <c r="SDV143" s="20"/>
      <c r="SDW143" s="20"/>
      <c r="SDX143" s="20"/>
      <c r="SDY143" s="20"/>
      <c r="SDZ143" s="20"/>
      <c r="SEA143" s="20"/>
      <c r="SEB143" s="20"/>
      <c r="SEC143" s="20"/>
      <c r="SED143" s="20"/>
      <c r="SEE143" s="20"/>
      <c r="SEF143" s="20"/>
      <c r="SEG143" s="20"/>
      <c r="SEH143" s="20"/>
      <c r="SEI143" s="20"/>
      <c r="SEJ143" s="20"/>
      <c r="SEK143" s="20"/>
      <c r="SEL143" s="20"/>
      <c r="SEM143" s="20"/>
      <c r="SEN143" s="20"/>
      <c r="SEO143" s="20"/>
      <c r="SEP143" s="20"/>
      <c r="SEQ143" s="20"/>
      <c r="SER143" s="20"/>
      <c r="SES143" s="20"/>
      <c r="SET143" s="20"/>
      <c r="SEU143" s="20"/>
      <c r="SEV143" s="20"/>
      <c r="SEW143" s="20"/>
      <c r="SEX143" s="20"/>
      <c r="SEY143" s="20"/>
      <c r="SEZ143" s="20"/>
      <c r="SFA143" s="20"/>
      <c r="SFB143" s="20"/>
      <c r="SFC143" s="20"/>
      <c r="SFD143" s="20"/>
      <c r="SFE143" s="20"/>
      <c r="SFF143" s="20"/>
      <c r="SFG143" s="21"/>
      <c r="SFH143" s="21"/>
      <c r="SFI143" s="21"/>
      <c r="SFJ143" s="21"/>
      <c r="SFK143" s="21"/>
      <c r="SFL143" s="21"/>
      <c r="SFM143" s="20"/>
      <c r="SFN143" s="20"/>
      <c r="SFO143" s="20"/>
      <c r="SFP143" s="20"/>
      <c r="SFQ143" s="20"/>
      <c r="SFR143" s="20"/>
      <c r="SFS143" s="20"/>
      <c r="SFT143" s="20"/>
      <c r="SFU143" s="20"/>
      <c r="SFV143" s="20"/>
      <c r="SFW143" s="20"/>
      <c r="SFX143" s="20"/>
      <c r="SFY143" s="20"/>
      <c r="SFZ143" s="20"/>
      <c r="SGA143" s="20"/>
      <c r="SGB143" s="20"/>
      <c r="SGC143" s="20"/>
      <c r="SGD143" s="20"/>
      <c r="SGE143" s="20"/>
      <c r="SGF143" s="20"/>
      <c r="SGG143" s="20"/>
      <c r="SGH143" s="20"/>
      <c r="SGI143" s="20"/>
      <c r="SGJ143" s="20"/>
      <c r="SGK143" s="20"/>
      <c r="SGL143" s="20"/>
      <c r="SGM143" s="20"/>
      <c r="SGN143" s="20"/>
      <c r="SGO143" s="20"/>
      <c r="SGP143" s="20"/>
      <c r="SGQ143" s="20"/>
      <c r="SGR143" s="20"/>
      <c r="SGS143" s="20"/>
      <c r="SGT143" s="20"/>
      <c r="SGU143" s="20"/>
      <c r="SGV143" s="20"/>
      <c r="SGW143" s="20"/>
      <c r="SGX143" s="20"/>
      <c r="SGY143" s="20"/>
      <c r="SGZ143" s="20"/>
      <c r="SHA143" s="20"/>
      <c r="SHB143" s="20"/>
      <c r="SHC143" s="20"/>
      <c r="SHD143" s="20"/>
      <c r="SHE143" s="20"/>
      <c r="SHF143" s="20"/>
      <c r="SHG143" s="20"/>
      <c r="SHH143" s="20"/>
      <c r="SHI143" s="20"/>
      <c r="SHJ143" s="20"/>
      <c r="SHK143" s="20"/>
      <c r="SHL143" s="20"/>
      <c r="SHM143" s="20"/>
      <c r="SHN143" s="20"/>
      <c r="SHO143" s="20"/>
      <c r="SHP143" s="20"/>
      <c r="SHQ143" s="20"/>
      <c r="SHR143" s="20"/>
      <c r="SHS143" s="20"/>
      <c r="SHT143" s="20"/>
      <c r="SHU143" s="20"/>
      <c r="SHV143" s="20"/>
      <c r="SHW143" s="20"/>
      <c r="SHX143" s="20"/>
      <c r="SHY143" s="20"/>
      <c r="SHZ143" s="20"/>
      <c r="SIA143" s="20"/>
      <c r="SIB143" s="20"/>
      <c r="SIC143" s="20"/>
      <c r="SID143" s="20"/>
      <c r="SIE143" s="20"/>
      <c r="SIF143" s="20"/>
      <c r="SIG143" s="20"/>
      <c r="SIH143" s="20"/>
      <c r="SII143" s="20"/>
      <c r="SIJ143" s="20"/>
      <c r="SIK143" s="20"/>
      <c r="SIL143" s="20"/>
      <c r="SIM143" s="20"/>
      <c r="SIN143" s="20"/>
      <c r="SIO143" s="20"/>
      <c r="SIP143" s="20"/>
      <c r="SIQ143" s="20"/>
      <c r="SIR143" s="20"/>
      <c r="SIS143" s="20"/>
      <c r="SIT143" s="20"/>
      <c r="SIU143" s="20"/>
      <c r="SIV143" s="20"/>
      <c r="SIW143" s="20"/>
      <c r="SIX143" s="20"/>
      <c r="SIY143" s="20"/>
      <c r="SIZ143" s="20"/>
      <c r="SJA143" s="20"/>
      <c r="SJB143" s="20"/>
      <c r="SJC143" s="20"/>
      <c r="SJD143" s="20"/>
      <c r="SJE143" s="20"/>
      <c r="SJF143" s="20"/>
      <c r="SJG143" s="20"/>
      <c r="SJH143" s="20"/>
      <c r="SJI143" s="20"/>
      <c r="SJJ143" s="20"/>
      <c r="SJK143" s="20"/>
      <c r="SJL143" s="20"/>
      <c r="SJM143" s="20"/>
      <c r="SJN143" s="20"/>
      <c r="SJO143" s="20"/>
      <c r="SJP143" s="20"/>
      <c r="SJQ143" s="20"/>
      <c r="SJR143" s="20"/>
      <c r="SJS143" s="20"/>
      <c r="SJT143" s="20"/>
      <c r="SJU143" s="20"/>
      <c r="SJV143" s="20"/>
      <c r="SJW143" s="20"/>
      <c r="SJX143" s="20"/>
      <c r="SJY143" s="20"/>
      <c r="SJZ143" s="20"/>
      <c r="SKA143" s="20"/>
      <c r="SKB143" s="20"/>
      <c r="SKC143" s="20"/>
      <c r="SKD143" s="20"/>
      <c r="SKE143" s="20"/>
      <c r="SKF143" s="20"/>
      <c r="SKG143" s="20"/>
      <c r="SKH143" s="20"/>
      <c r="SKI143" s="20"/>
      <c r="SKJ143" s="20"/>
      <c r="SKK143" s="20"/>
      <c r="SKL143" s="20"/>
      <c r="SKM143" s="20"/>
      <c r="SKN143" s="20"/>
      <c r="SKO143" s="20"/>
      <c r="SKP143" s="20"/>
      <c r="SKQ143" s="20"/>
      <c r="SKR143" s="20"/>
      <c r="SKS143" s="20"/>
      <c r="SKT143" s="20"/>
      <c r="SKU143" s="20"/>
      <c r="SKV143" s="20"/>
      <c r="SKW143" s="20"/>
      <c r="SKX143" s="20"/>
      <c r="SKY143" s="20"/>
      <c r="SKZ143" s="20"/>
      <c r="SLA143" s="20"/>
      <c r="SLB143" s="20"/>
      <c r="SLC143" s="20"/>
      <c r="SLD143" s="20"/>
      <c r="SLE143" s="20"/>
      <c r="SLF143" s="20"/>
      <c r="SLG143" s="20"/>
      <c r="SLH143" s="20"/>
      <c r="SLI143" s="20"/>
      <c r="SLJ143" s="20"/>
      <c r="SLK143" s="20"/>
      <c r="SLL143" s="20"/>
      <c r="SLM143" s="20"/>
      <c r="SLN143" s="20"/>
      <c r="SLO143" s="20"/>
      <c r="SLP143" s="20"/>
      <c r="SLQ143" s="20"/>
      <c r="SLR143" s="20"/>
      <c r="SLS143" s="20"/>
      <c r="SLT143" s="20"/>
      <c r="SLU143" s="20"/>
      <c r="SLV143" s="20"/>
      <c r="SLW143" s="20"/>
      <c r="SLX143" s="20"/>
      <c r="SLY143" s="20"/>
      <c r="SLZ143" s="20"/>
      <c r="SMA143" s="20"/>
      <c r="SMB143" s="20"/>
      <c r="SMC143" s="20"/>
      <c r="SMD143" s="20"/>
      <c r="SME143" s="20"/>
      <c r="SMF143" s="20"/>
      <c r="SMG143" s="20"/>
      <c r="SMH143" s="20"/>
      <c r="SMI143" s="20"/>
      <c r="SMJ143" s="20"/>
      <c r="SMK143" s="20"/>
      <c r="SML143" s="20"/>
      <c r="SMM143" s="20"/>
      <c r="SMN143" s="20"/>
      <c r="SMO143" s="20"/>
      <c r="SMP143" s="20"/>
      <c r="SMQ143" s="20"/>
      <c r="SMR143" s="20"/>
      <c r="SMS143" s="20"/>
      <c r="SMT143" s="20"/>
      <c r="SMU143" s="20"/>
      <c r="SMV143" s="20"/>
      <c r="SMW143" s="20"/>
      <c r="SMX143" s="20"/>
      <c r="SMY143" s="20"/>
      <c r="SMZ143" s="20"/>
      <c r="SNA143" s="20"/>
      <c r="SNB143" s="20"/>
      <c r="SNC143" s="20"/>
      <c r="SND143" s="20"/>
      <c r="SNE143" s="20"/>
      <c r="SNF143" s="20"/>
      <c r="SNG143" s="20"/>
      <c r="SNH143" s="20"/>
      <c r="SNI143" s="20"/>
      <c r="SNJ143" s="20"/>
      <c r="SNK143" s="20"/>
      <c r="SNL143" s="20"/>
      <c r="SNM143" s="20"/>
      <c r="SNN143" s="20"/>
      <c r="SNO143" s="20"/>
      <c r="SNP143" s="20"/>
      <c r="SNQ143" s="20"/>
      <c r="SNR143" s="20"/>
      <c r="SNS143" s="20"/>
      <c r="SNT143" s="20"/>
      <c r="SNU143" s="20"/>
      <c r="SNV143" s="20"/>
      <c r="SNW143" s="20"/>
      <c r="SNX143" s="20"/>
      <c r="SNY143" s="20"/>
      <c r="SNZ143" s="20"/>
      <c r="SOA143" s="20"/>
      <c r="SOB143" s="20"/>
      <c r="SOC143" s="20"/>
      <c r="SOD143" s="20"/>
      <c r="SOE143" s="20"/>
      <c r="SOF143" s="20"/>
      <c r="SOG143" s="20"/>
      <c r="SOH143" s="20"/>
      <c r="SOI143" s="20"/>
      <c r="SOJ143" s="20"/>
      <c r="SOK143" s="20"/>
      <c r="SOL143" s="20"/>
      <c r="SOM143" s="20"/>
      <c r="SON143" s="20"/>
      <c r="SOO143" s="20"/>
      <c r="SOP143" s="20"/>
      <c r="SOQ143" s="20"/>
      <c r="SOR143" s="20"/>
      <c r="SOS143" s="20"/>
      <c r="SOT143" s="20"/>
      <c r="SOU143" s="20"/>
      <c r="SOV143" s="20"/>
      <c r="SOW143" s="20"/>
      <c r="SOX143" s="20"/>
      <c r="SOY143" s="20"/>
      <c r="SOZ143" s="20"/>
      <c r="SPA143" s="20"/>
      <c r="SPB143" s="20"/>
      <c r="SPC143" s="21"/>
      <c r="SPD143" s="21"/>
      <c r="SPE143" s="21"/>
      <c r="SPF143" s="21"/>
      <c r="SPG143" s="21"/>
      <c r="SPH143" s="21"/>
      <c r="SPI143" s="20"/>
      <c r="SPJ143" s="20"/>
      <c r="SPK143" s="20"/>
      <c r="SPL143" s="20"/>
      <c r="SPM143" s="20"/>
      <c r="SPN143" s="20"/>
      <c r="SPO143" s="20"/>
      <c r="SPP143" s="20"/>
      <c r="SPQ143" s="20"/>
      <c r="SPR143" s="20"/>
      <c r="SPS143" s="20"/>
      <c r="SPT143" s="20"/>
      <c r="SPU143" s="20"/>
      <c r="SPV143" s="20"/>
      <c r="SPW143" s="20"/>
      <c r="SPX143" s="20"/>
      <c r="SPY143" s="20"/>
      <c r="SPZ143" s="20"/>
      <c r="SQA143" s="20"/>
      <c r="SQB143" s="20"/>
      <c r="SQC143" s="20"/>
      <c r="SQD143" s="20"/>
      <c r="SQE143" s="20"/>
      <c r="SQF143" s="20"/>
      <c r="SQG143" s="20"/>
      <c r="SQH143" s="20"/>
      <c r="SQI143" s="20"/>
      <c r="SQJ143" s="20"/>
      <c r="SQK143" s="20"/>
      <c r="SQL143" s="20"/>
      <c r="SQM143" s="20"/>
      <c r="SQN143" s="20"/>
      <c r="SQO143" s="20"/>
      <c r="SQP143" s="20"/>
      <c r="SQQ143" s="20"/>
      <c r="SQR143" s="20"/>
      <c r="SQS143" s="20"/>
      <c r="SQT143" s="20"/>
      <c r="SQU143" s="20"/>
      <c r="SQV143" s="20"/>
      <c r="SQW143" s="20"/>
      <c r="SQX143" s="20"/>
      <c r="SQY143" s="20"/>
      <c r="SQZ143" s="20"/>
      <c r="SRA143" s="20"/>
      <c r="SRB143" s="20"/>
      <c r="SRC143" s="20"/>
      <c r="SRD143" s="20"/>
      <c r="SRE143" s="20"/>
      <c r="SRF143" s="20"/>
      <c r="SRG143" s="20"/>
      <c r="SRH143" s="20"/>
      <c r="SRI143" s="20"/>
      <c r="SRJ143" s="20"/>
      <c r="SRK143" s="20"/>
      <c r="SRL143" s="20"/>
      <c r="SRM143" s="20"/>
      <c r="SRN143" s="20"/>
      <c r="SRO143" s="20"/>
      <c r="SRP143" s="20"/>
      <c r="SRQ143" s="20"/>
      <c r="SRR143" s="20"/>
      <c r="SRS143" s="20"/>
      <c r="SRT143" s="20"/>
      <c r="SRU143" s="20"/>
      <c r="SRV143" s="20"/>
      <c r="SRW143" s="20"/>
      <c r="SRX143" s="20"/>
      <c r="SRY143" s="20"/>
      <c r="SRZ143" s="20"/>
      <c r="SSA143" s="20"/>
      <c r="SSB143" s="20"/>
      <c r="SSC143" s="20"/>
      <c r="SSD143" s="20"/>
      <c r="SSE143" s="20"/>
      <c r="SSF143" s="20"/>
      <c r="SSG143" s="20"/>
      <c r="SSH143" s="20"/>
      <c r="SSI143" s="20"/>
      <c r="SSJ143" s="20"/>
      <c r="SSK143" s="20"/>
      <c r="SSL143" s="20"/>
      <c r="SSM143" s="20"/>
      <c r="SSN143" s="20"/>
      <c r="SSO143" s="20"/>
      <c r="SSP143" s="20"/>
      <c r="SSQ143" s="20"/>
      <c r="SSR143" s="20"/>
      <c r="SSS143" s="20"/>
      <c r="SST143" s="20"/>
      <c r="SSU143" s="20"/>
      <c r="SSV143" s="20"/>
      <c r="SSW143" s="20"/>
      <c r="SSX143" s="20"/>
      <c r="SSY143" s="20"/>
      <c r="SSZ143" s="20"/>
      <c r="STA143" s="20"/>
      <c r="STB143" s="20"/>
      <c r="STC143" s="20"/>
      <c r="STD143" s="20"/>
      <c r="STE143" s="20"/>
      <c r="STF143" s="20"/>
      <c r="STG143" s="20"/>
      <c r="STH143" s="20"/>
      <c r="STI143" s="20"/>
      <c r="STJ143" s="20"/>
      <c r="STK143" s="20"/>
      <c r="STL143" s="20"/>
      <c r="STM143" s="20"/>
      <c r="STN143" s="20"/>
      <c r="STO143" s="20"/>
      <c r="STP143" s="20"/>
      <c r="STQ143" s="20"/>
      <c r="STR143" s="20"/>
      <c r="STS143" s="20"/>
      <c r="STT143" s="20"/>
      <c r="STU143" s="20"/>
      <c r="STV143" s="20"/>
      <c r="STW143" s="20"/>
      <c r="STX143" s="20"/>
      <c r="STY143" s="20"/>
      <c r="STZ143" s="20"/>
      <c r="SUA143" s="20"/>
      <c r="SUB143" s="20"/>
      <c r="SUC143" s="20"/>
      <c r="SUD143" s="20"/>
      <c r="SUE143" s="20"/>
      <c r="SUF143" s="20"/>
      <c r="SUG143" s="20"/>
      <c r="SUH143" s="20"/>
      <c r="SUI143" s="20"/>
      <c r="SUJ143" s="20"/>
      <c r="SUK143" s="20"/>
      <c r="SUL143" s="20"/>
      <c r="SUM143" s="20"/>
      <c r="SUN143" s="20"/>
      <c r="SUO143" s="20"/>
      <c r="SUP143" s="20"/>
      <c r="SUQ143" s="20"/>
      <c r="SUR143" s="20"/>
      <c r="SUS143" s="20"/>
      <c r="SUT143" s="20"/>
      <c r="SUU143" s="20"/>
      <c r="SUV143" s="20"/>
      <c r="SUW143" s="20"/>
      <c r="SUX143" s="20"/>
      <c r="SUY143" s="20"/>
      <c r="SUZ143" s="20"/>
      <c r="SVA143" s="20"/>
      <c r="SVB143" s="20"/>
      <c r="SVC143" s="20"/>
      <c r="SVD143" s="20"/>
      <c r="SVE143" s="20"/>
      <c r="SVF143" s="20"/>
      <c r="SVG143" s="20"/>
      <c r="SVH143" s="20"/>
      <c r="SVI143" s="20"/>
      <c r="SVJ143" s="20"/>
      <c r="SVK143" s="20"/>
      <c r="SVL143" s="20"/>
      <c r="SVM143" s="20"/>
      <c r="SVN143" s="20"/>
      <c r="SVO143" s="20"/>
      <c r="SVP143" s="20"/>
      <c r="SVQ143" s="20"/>
      <c r="SVR143" s="20"/>
      <c r="SVS143" s="20"/>
      <c r="SVT143" s="20"/>
      <c r="SVU143" s="20"/>
      <c r="SVV143" s="20"/>
      <c r="SVW143" s="20"/>
      <c r="SVX143" s="20"/>
      <c r="SVY143" s="20"/>
      <c r="SVZ143" s="20"/>
      <c r="SWA143" s="20"/>
      <c r="SWB143" s="20"/>
      <c r="SWC143" s="20"/>
      <c r="SWD143" s="20"/>
      <c r="SWE143" s="20"/>
      <c r="SWF143" s="20"/>
      <c r="SWG143" s="20"/>
      <c r="SWH143" s="20"/>
      <c r="SWI143" s="20"/>
      <c r="SWJ143" s="20"/>
      <c r="SWK143" s="20"/>
      <c r="SWL143" s="20"/>
      <c r="SWM143" s="20"/>
      <c r="SWN143" s="20"/>
      <c r="SWO143" s="20"/>
      <c r="SWP143" s="20"/>
      <c r="SWQ143" s="20"/>
      <c r="SWR143" s="20"/>
      <c r="SWS143" s="20"/>
      <c r="SWT143" s="20"/>
      <c r="SWU143" s="20"/>
      <c r="SWV143" s="20"/>
      <c r="SWW143" s="20"/>
      <c r="SWX143" s="20"/>
      <c r="SWY143" s="20"/>
      <c r="SWZ143" s="20"/>
      <c r="SXA143" s="20"/>
      <c r="SXB143" s="20"/>
      <c r="SXC143" s="20"/>
      <c r="SXD143" s="20"/>
      <c r="SXE143" s="20"/>
      <c r="SXF143" s="20"/>
      <c r="SXG143" s="20"/>
      <c r="SXH143" s="20"/>
      <c r="SXI143" s="20"/>
      <c r="SXJ143" s="20"/>
      <c r="SXK143" s="20"/>
      <c r="SXL143" s="20"/>
      <c r="SXM143" s="20"/>
      <c r="SXN143" s="20"/>
      <c r="SXO143" s="20"/>
      <c r="SXP143" s="20"/>
      <c r="SXQ143" s="20"/>
      <c r="SXR143" s="20"/>
      <c r="SXS143" s="20"/>
      <c r="SXT143" s="20"/>
      <c r="SXU143" s="20"/>
      <c r="SXV143" s="20"/>
      <c r="SXW143" s="20"/>
      <c r="SXX143" s="20"/>
      <c r="SXY143" s="20"/>
      <c r="SXZ143" s="20"/>
      <c r="SYA143" s="20"/>
      <c r="SYB143" s="20"/>
      <c r="SYC143" s="20"/>
      <c r="SYD143" s="20"/>
      <c r="SYE143" s="20"/>
      <c r="SYF143" s="20"/>
      <c r="SYG143" s="20"/>
      <c r="SYH143" s="20"/>
      <c r="SYI143" s="20"/>
      <c r="SYJ143" s="20"/>
      <c r="SYK143" s="20"/>
      <c r="SYL143" s="20"/>
      <c r="SYM143" s="20"/>
      <c r="SYN143" s="20"/>
      <c r="SYO143" s="20"/>
      <c r="SYP143" s="20"/>
      <c r="SYQ143" s="20"/>
      <c r="SYR143" s="20"/>
      <c r="SYS143" s="20"/>
      <c r="SYT143" s="20"/>
      <c r="SYU143" s="20"/>
      <c r="SYV143" s="20"/>
      <c r="SYW143" s="20"/>
      <c r="SYX143" s="20"/>
      <c r="SYY143" s="21"/>
      <c r="SYZ143" s="21"/>
      <c r="SZA143" s="21"/>
      <c r="SZB143" s="21"/>
      <c r="SZC143" s="21"/>
      <c r="SZD143" s="21"/>
      <c r="SZE143" s="20"/>
      <c r="SZF143" s="20"/>
      <c r="SZG143" s="20"/>
      <c r="SZH143" s="20"/>
      <c r="SZI143" s="20"/>
      <c r="SZJ143" s="20"/>
      <c r="SZK143" s="20"/>
      <c r="SZL143" s="20"/>
      <c r="SZM143" s="20"/>
      <c r="SZN143" s="20"/>
      <c r="SZO143" s="20"/>
      <c r="SZP143" s="20"/>
      <c r="SZQ143" s="20"/>
      <c r="SZR143" s="20"/>
      <c r="SZS143" s="20"/>
      <c r="SZT143" s="20"/>
      <c r="SZU143" s="20"/>
      <c r="SZV143" s="20"/>
      <c r="SZW143" s="20"/>
      <c r="SZX143" s="20"/>
      <c r="SZY143" s="20"/>
      <c r="SZZ143" s="20"/>
      <c r="TAA143" s="20"/>
      <c r="TAB143" s="20"/>
      <c r="TAC143" s="20"/>
      <c r="TAD143" s="20"/>
      <c r="TAE143" s="20"/>
      <c r="TAF143" s="20"/>
      <c r="TAG143" s="20"/>
      <c r="TAH143" s="20"/>
      <c r="TAI143" s="20"/>
      <c r="TAJ143" s="20"/>
      <c r="TAK143" s="20"/>
      <c r="TAL143" s="20"/>
      <c r="TAM143" s="20"/>
      <c r="TAN143" s="20"/>
      <c r="TAO143" s="20"/>
      <c r="TAP143" s="20"/>
      <c r="TAQ143" s="20"/>
      <c r="TAR143" s="20"/>
      <c r="TAS143" s="20"/>
      <c r="TAT143" s="20"/>
      <c r="TAU143" s="20"/>
      <c r="TAV143" s="20"/>
      <c r="TAW143" s="20"/>
      <c r="TAX143" s="20"/>
      <c r="TAY143" s="20"/>
      <c r="TAZ143" s="20"/>
      <c r="TBA143" s="20"/>
      <c r="TBB143" s="20"/>
      <c r="TBC143" s="20"/>
      <c r="TBD143" s="20"/>
      <c r="TBE143" s="20"/>
      <c r="TBF143" s="20"/>
      <c r="TBG143" s="20"/>
      <c r="TBH143" s="20"/>
      <c r="TBI143" s="20"/>
      <c r="TBJ143" s="20"/>
      <c r="TBK143" s="20"/>
      <c r="TBL143" s="20"/>
      <c r="TBM143" s="20"/>
      <c r="TBN143" s="20"/>
      <c r="TBO143" s="20"/>
      <c r="TBP143" s="20"/>
      <c r="TBQ143" s="20"/>
      <c r="TBR143" s="20"/>
      <c r="TBS143" s="20"/>
      <c r="TBT143" s="20"/>
      <c r="TBU143" s="20"/>
      <c r="TBV143" s="20"/>
      <c r="TBW143" s="20"/>
      <c r="TBX143" s="20"/>
      <c r="TBY143" s="20"/>
      <c r="TBZ143" s="20"/>
      <c r="TCA143" s="20"/>
      <c r="TCB143" s="20"/>
      <c r="TCC143" s="20"/>
      <c r="TCD143" s="20"/>
      <c r="TCE143" s="20"/>
      <c r="TCF143" s="20"/>
      <c r="TCG143" s="20"/>
      <c r="TCH143" s="20"/>
      <c r="TCI143" s="20"/>
      <c r="TCJ143" s="20"/>
      <c r="TCK143" s="20"/>
      <c r="TCL143" s="20"/>
      <c r="TCM143" s="20"/>
      <c r="TCN143" s="20"/>
      <c r="TCO143" s="20"/>
      <c r="TCP143" s="20"/>
      <c r="TCQ143" s="20"/>
      <c r="TCR143" s="20"/>
      <c r="TCS143" s="20"/>
      <c r="TCT143" s="20"/>
      <c r="TCU143" s="20"/>
      <c r="TCV143" s="20"/>
      <c r="TCW143" s="20"/>
      <c r="TCX143" s="20"/>
      <c r="TCY143" s="20"/>
      <c r="TCZ143" s="20"/>
      <c r="TDA143" s="20"/>
      <c r="TDB143" s="20"/>
      <c r="TDC143" s="20"/>
      <c r="TDD143" s="20"/>
      <c r="TDE143" s="20"/>
      <c r="TDF143" s="20"/>
      <c r="TDG143" s="20"/>
      <c r="TDH143" s="20"/>
      <c r="TDI143" s="20"/>
      <c r="TDJ143" s="20"/>
      <c r="TDK143" s="20"/>
      <c r="TDL143" s="20"/>
      <c r="TDM143" s="20"/>
      <c r="TDN143" s="20"/>
      <c r="TDO143" s="20"/>
      <c r="TDP143" s="20"/>
      <c r="TDQ143" s="20"/>
      <c r="TDR143" s="20"/>
      <c r="TDS143" s="20"/>
      <c r="TDT143" s="20"/>
      <c r="TDU143" s="20"/>
      <c r="TDV143" s="20"/>
      <c r="TDW143" s="20"/>
      <c r="TDX143" s="20"/>
      <c r="TDY143" s="20"/>
      <c r="TDZ143" s="20"/>
      <c r="TEA143" s="20"/>
      <c r="TEB143" s="20"/>
      <c r="TEC143" s="20"/>
      <c r="TED143" s="20"/>
      <c r="TEE143" s="20"/>
      <c r="TEF143" s="20"/>
      <c r="TEG143" s="20"/>
      <c r="TEH143" s="20"/>
      <c r="TEI143" s="20"/>
      <c r="TEJ143" s="20"/>
      <c r="TEK143" s="20"/>
      <c r="TEL143" s="20"/>
      <c r="TEM143" s="20"/>
      <c r="TEN143" s="20"/>
      <c r="TEO143" s="20"/>
      <c r="TEP143" s="20"/>
      <c r="TEQ143" s="20"/>
      <c r="TER143" s="20"/>
      <c r="TES143" s="20"/>
      <c r="TET143" s="20"/>
      <c r="TEU143" s="20"/>
      <c r="TEV143" s="20"/>
      <c r="TEW143" s="20"/>
      <c r="TEX143" s="20"/>
      <c r="TEY143" s="20"/>
      <c r="TEZ143" s="20"/>
      <c r="TFA143" s="20"/>
      <c r="TFB143" s="20"/>
      <c r="TFC143" s="20"/>
      <c r="TFD143" s="20"/>
      <c r="TFE143" s="20"/>
      <c r="TFF143" s="20"/>
      <c r="TFG143" s="20"/>
      <c r="TFH143" s="20"/>
      <c r="TFI143" s="20"/>
      <c r="TFJ143" s="20"/>
      <c r="TFK143" s="20"/>
      <c r="TFL143" s="20"/>
      <c r="TFM143" s="20"/>
      <c r="TFN143" s="20"/>
      <c r="TFO143" s="20"/>
      <c r="TFP143" s="20"/>
      <c r="TFQ143" s="20"/>
      <c r="TFR143" s="20"/>
      <c r="TFS143" s="20"/>
      <c r="TFT143" s="20"/>
      <c r="TFU143" s="20"/>
      <c r="TFV143" s="20"/>
      <c r="TFW143" s="20"/>
      <c r="TFX143" s="20"/>
      <c r="TFY143" s="20"/>
      <c r="TFZ143" s="20"/>
      <c r="TGA143" s="20"/>
      <c r="TGB143" s="20"/>
      <c r="TGC143" s="20"/>
      <c r="TGD143" s="20"/>
      <c r="TGE143" s="20"/>
      <c r="TGF143" s="20"/>
      <c r="TGG143" s="20"/>
      <c r="TGH143" s="20"/>
      <c r="TGI143" s="20"/>
      <c r="TGJ143" s="20"/>
      <c r="TGK143" s="20"/>
      <c r="TGL143" s="20"/>
      <c r="TGM143" s="20"/>
      <c r="TGN143" s="20"/>
      <c r="TGO143" s="20"/>
      <c r="TGP143" s="20"/>
      <c r="TGQ143" s="20"/>
      <c r="TGR143" s="20"/>
      <c r="TGS143" s="20"/>
      <c r="TGT143" s="20"/>
      <c r="TGU143" s="20"/>
      <c r="TGV143" s="20"/>
      <c r="TGW143" s="20"/>
      <c r="TGX143" s="20"/>
      <c r="TGY143" s="20"/>
      <c r="TGZ143" s="20"/>
      <c r="THA143" s="20"/>
      <c r="THB143" s="20"/>
      <c r="THC143" s="20"/>
      <c r="THD143" s="20"/>
      <c r="THE143" s="20"/>
      <c r="THF143" s="20"/>
      <c r="THG143" s="20"/>
      <c r="THH143" s="20"/>
      <c r="THI143" s="20"/>
      <c r="THJ143" s="20"/>
      <c r="THK143" s="20"/>
      <c r="THL143" s="20"/>
      <c r="THM143" s="20"/>
      <c r="THN143" s="20"/>
      <c r="THO143" s="20"/>
      <c r="THP143" s="20"/>
      <c r="THQ143" s="20"/>
      <c r="THR143" s="20"/>
      <c r="THS143" s="20"/>
      <c r="THT143" s="20"/>
      <c r="THU143" s="20"/>
      <c r="THV143" s="20"/>
      <c r="THW143" s="20"/>
      <c r="THX143" s="20"/>
      <c r="THY143" s="20"/>
      <c r="THZ143" s="20"/>
      <c r="TIA143" s="20"/>
      <c r="TIB143" s="20"/>
      <c r="TIC143" s="20"/>
      <c r="TID143" s="20"/>
      <c r="TIE143" s="20"/>
      <c r="TIF143" s="20"/>
      <c r="TIG143" s="20"/>
      <c r="TIH143" s="20"/>
      <c r="TII143" s="20"/>
      <c r="TIJ143" s="20"/>
      <c r="TIK143" s="20"/>
      <c r="TIL143" s="20"/>
      <c r="TIM143" s="20"/>
      <c r="TIN143" s="20"/>
      <c r="TIO143" s="20"/>
      <c r="TIP143" s="20"/>
      <c r="TIQ143" s="20"/>
      <c r="TIR143" s="20"/>
      <c r="TIS143" s="20"/>
      <c r="TIT143" s="20"/>
      <c r="TIU143" s="21"/>
      <c r="TIV143" s="21"/>
      <c r="TIW143" s="21"/>
      <c r="TIX143" s="21"/>
      <c r="TIY143" s="21"/>
      <c r="TIZ143" s="21"/>
      <c r="TJA143" s="20"/>
      <c r="TJB143" s="20"/>
      <c r="TJC143" s="20"/>
      <c r="TJD143" s="20"/>
      <c r="TJE143" s="20"/>
      <c r="TJF143" s="20"/>
      <c r="TJG143" s="20"/>
      <c r="TJH143" s="20"/>
      <c r="TJI143" s="20"/>
      <c r="TJJ143" s="20"/>
      <c r="TJK143" s="20"/>
      <c r="TJL143" s="20"/>
      <c r="TJM143" s="20"/>
      <c r="TJN143" s="20"/>
      <c r="TJO143" s="20"/>
      <c r="TJP143" s="20"/>
      <c r="TJQ143" s="20"/>
      <c r="TJR143" s="20"/>
      <c r="TJS143" s="20"/>
      <c r="TJT143" s="20"/>
      <c r="TJU143" s="20"/>
      <c r="TJV143" s="20"/>
      <c r="TJW143" s="20"/>
      <c r="TJX143" s="20"/>
      <c r="TJY143" s="20"/>
      <c r="TJZ143" s="20"/>
      <c r="TKA143" s="20"/>
      <c r="TKB143" s="20"/>
      <c r="TKC143" s="20"/>
      <c r="TKD143" s="20"/>
      <c r="TKE143" s="20"/>
      <c r="TKF143" s="20"/>
      <c r="TKG143" s="20"/>
      <c r="TKH143" s="20"/>
      <c r="TKI143" s="20"/>
      <c r="TKJ143" s="20"/>
      <c r="TKK143" s="20"/>
      <c r="TKL143" s="20"/>
      <c r="TKM143" s="20"/>
      <c r="TKN143" s="20"/>
      <c r="TKO143" s="20"/>
      <c r="TKP143" s="20"/>
      <c r="TKQ143" s="20"/>
      <c r="TKR143" s="20"/>
      <c r="TKS143" s="20"/>
      <c r="TKT143" s="20"/>
      <c r="TKU143" s="20"/>
      <c r="TKV143" s="20"/>
      <c r="TKW143" s="20"/>
      <c r="TKX143" s="20"/>
      <c r="TKY143" s="20"/>
      <c r="TKZ143" s="20"/>
      <c r="TLA143" s="20"/>
      <c r="TLB143" s="20"/>
      <c r="TLC143" s="20"/>
      <c r="TLD143" s="20"/>
      <c r="TLE143" s="20"/>
      <c r="TLF143" s="20"/>
      <c r="TLG143" s="20"/>
      <c r="TLH143" s="20"/>
      <c r="TLI143" s="20"/>
      <c r="TLJ143" s="20"/>
      <c r="TLK143" s="20"/>
      <c r="TLL143" s="20"/>
      <c r="TLM143" s="20"/>
      <c r="TLN143" s="20"/>
      <c r="TLO143" s="20"/>
      <c r="TLP143" s="20"/>
      <c r="TLQ143" s="20"/>
      <c r="TLR143" s="20"/>
      <c r="TLS143" s="20"/>
      <c r="TLT143" s="20"/>
      <c r="TLU143" s="20"/>
      <c r="TLV143" s="20"/>
      <c r="TLW143" s="20"/>
      <c r="TLX143" s="20"/>
      <c r="TLY143" s="20"/>
      <c r="TLZ143" s="20"/>
      <c r="TMA143" s="20"/>
      <c r="TMB143" s="20"/>
      <c r="TMC143" s="20"/>
      <c r="TMD143" s="20"/>
      <c r="TME143" s="20"/>
      <c r="TMF143" s="20"/>
      <c r="TMG143" s="20"/>
      <c r="TMH143" s="20"/>
      <c r="TMI143" s="20"/>
      <c r="TMJ143" s="20"/>
      <c r="TMK143" s="20"/>
      <c r="TML143" s="20"/>
      <c r="TMM143" s="20"/>
      <c r="TMN143" s="20"/>
      <c r="TMO143" s="20"/>
      <c r="TMP143" s="20"/>
      <c r="TMQ143" s="20"/>
      <c r="TMR143" s="20"/>
      <c r="TMS143" s="20"/>
      <c r="TMT143" s="20"/>
      <c r="TMU143" s="20"/>
      <c r="TMV143" s="20"/>
      <c r="TMW143" s="20"/>
      <c r="TMX143" s="20"/>
      <c r="TMY143" s="20"/>
      <c r="TMZ143" s="20"/>
      <c r="TNA143" s="20"/>
      <c r="TNB143" s="20"/>
      <c r="TNC143" s="20"/>
      <c r="TND143" s="20"/>
      <c r="TNE143" s="20"/>
      <c r="TNF143" s="20"/>
      <c r="TNG143" s="20"/>
      <c r="TNH143" s="20"/>
      <c r="TNI143" s="20"/>
      <c r="TNJ143" s="20"/>
      <c r="TNK143" s="20"/>
      <c r="TNL143" s="20"/>
      <c r="TNM143" s="20"/>
      <c r="TNN143" s="20"/>
      <c r="TNO143" s="20"/>
      <c r="TNP143" s="20"/>
      <c r="TNQ143" s="20"/>
      <c r="TNR143" s="20"/>
      <c r="TNS143" s="20"/>
      <c r="TNT143" s="20"/>
      <c r="TNU143" s="20"/>
      <c r="TNV143" s="20"/>
      <c r="TNW143" s="20"/>
      <c r="TNX143" s="20"/>
      <c r="TNY143" s="20"/>
      <c r="TNZ143" s="20"/>
      <c r="TOA143" s="20"/>
      <c r="TOB143" s="20"/>
      <c r="TOC143" s="20"/>
      <c r="TOD143" s="20"/>
      <c r="TOE143" s="20"/>
      <c r="TOF143" s="20"/>
      <c r="TOG143" s="20"/>
      <c r="TOH143" s="20"/>
      <c r="TOI143" s="20"/>
      <c r="TOJ143" s="20"/>
      <c r="TOK143" s="20"/>
      <c r="TOL143" s="20"/>
      <c r="TOM143" s="20"/>
      <c r="TON143" s="20"/>
      <c r="TOO143" s="20"/>
      <c r="TOP143" s="20"/>
      <c r="TOQ143" s="20"/>
      <c r="TOR143" s="20"/>
      <c r="TOS143" s="20"/>
      <c r="TOT143" s="20"/>
      <c r="TOU143" s="20"/>
      <c r="TOV143" s="20"/>
      <c r="TOW143" s="20"/>
      <c r="TOX143" s="20"/>
      <c r="TOY143" s="20"/>
      <c r="TOZ143" s="20"/>
      <c r="TPA143" s="20"/>
      <c r="TPB143" s="20"/>
      <c r="TPC143" s="20"/>
      <c r="TPD143" s="20"/>
      <c r="TPE143" s="20"/>
      <c r="TPF143" s="20"/>
      <c r="TPG143" s="20"/>
      <c r="TPH143" s="20"/>
      <c r="TPI143" s="20"/>
      <c r="TPJ143" s="20"/>
      <c r="TPK143" s="20"/>
      <c r="TPL143" s="20"/>
      <c r="TPM143" s="20"/>
      <c r="TPN143" s="20"/>
      <c r="TPO143" s="20"/>
      <c r="TPP143" s="20"/>
      <c r="TPQ143" s="20"/>
      <c r="TPR143" s="20"/>
      <c r="TPS143" s="20"/>
      <c r="TPT143" s="20"/>
      <c r="TPU143" s="20"/>
      <c r="TPV143" s="20"/>
      <c r="TPW143" s="20"/>
      <c r="TPX143" s="20"/>
      <c r="TPY143" s="20"/>
      <c r="TPZ143" s="20"/>
      <c r="TQA143" s="20"/>
      <c r="TQB143" s="20"/>
      <c r="TQC143" s="20"/>
      <c r="TQD143" s="20"/>
      <c r="TQE143" s="20"/>
      <c r="TQF143" s="20"/>
      <c r="TQG143" s="20"/>
      <c r="TQH143" s="20"/>
      <c r="TQI143" s="20"/>
      <c r="TQJ143" s="20"/>
      <c r="TQK143" s="20"/>
      <c r="TQL143" s="20"/>
      <c r="TQM143" s="20"/>
      <c r="TQN143" s="20"/>
      <c r="TQO143" s="20"/>
      <c r="TQP143" s="20"/>
      <c r="TQQ143" s="20"/>
      <c r="TQR143" s="20"/>
      <c r="TQS143" s="20"/>
      <c r="TQT143" s="20"/>
      <c r="TQU143" s="20"/>
      <c r="TQV143" s="20"/>
      <c r="TQW143" s="20"/>
      <c r="TQX143" s="20"/>
      <c r="TQY143" s="20"/>
      <c r="TQZ143" s="20"/>
      <c r="TRA143" s="20"/>
      <c r="TRB143" s="20"/>
      <c r="TRC143" s="20"/>
      <c r="TRD143" s="20"/>
      <c r="TRE143" s="20"/>
      <c r="TRF143" s="20"/>
      <c r="TRG143" s="20"/>
      <c r="TRH143" s="20"/>
      <c r="TRI143" s="20"/>
      <c r="TRJ143" s="20"/>
      <c r="TRK143" s="20"/>
      <c r="TRL143" s="20"/>
      <c r="TRM143" s="20"/>
      <c r="TRN143" s="20"/>
      <c r="TRO143" s="20"/>
      <c r="TRP143" s="20"/>
      <c r="TRQ143" s="20"/>
      <c r="TRR143" s="20"/>
      <c r="TRS143" s="20"/>
      <c r="TRT143" s="20"/>
      <c r="TRU143" s="20"/>
      <c r="TRV143" s="20"/>
      <c r="TRW143" s="20"/>
      <c r="TRX143" s="20"/>
      <c r="TRY143" s="20"/>
      <c r="TRZ143" s="20"/>
      <c r="TSA143" s="20"/>
      <c r="TSB143" s="20"/>
      <c r="TSC143" s="20"/>
      <c r="TSD143" s="20"/>
      <c r="TSE143" s="20"/>
      <c r="TSF143" s="20"/>
      <c r="TSG143" s="20"/>
      <c r="TSH143" s="20"/>
      <c r="TSI143" s="20"/>
      <c r="TSJ143" s="20"/>
      <c r="TSK143" s="20"/>
      <c r="TSL143" s="20"/>
      <c r="TSM143" s="20"/>
      <c r="TSN143" s="20"/>
      <c r="TSO143" s="20"/>
      <c r="TSP143" s="20"/>
      <c r="TSQ143" s="21"/>
      <c r="TSR143" s="21"/>
      <c r="TSS143" s="21"/>
      <c r="TST143" s="21"/>
      <c r="TSU143" s="21"/>
      <c r="TSV143" s="21"/>
      <c r="TSW143" s="20"/>
      <c r="TSX143" s="20"/>
      <c r="TSY143" s="20"/>
      <c r="TSZ143" s="20"/>
      <c r="TTA143" s="20"/>
      <c r="TTB143" s="20"/>
      <c r="TTC143" s="20"/>
      <c r="TTD143" s="20"/>
      <c r="TTE143" s="20"/>
      <c r="TTF143" s="20"/>
      <c r="TTG143" s="20"/>
      <c r="TTH143" s="20"/>
      <c r="TTI143" s="20"/>
      <c r="TTJ143" s="20"/>
      <c r="TTK143" s="20"/>
      <c r="TTL143" s="20"/>
      <c r="TTM143" s="20"/>
      <c r="TTN143" s="20"/>
      <c r="TTO143" s="20"/>
      <c r="TTP143" s="20"/>
      <c r="TTQ143" s="20"/>
      <c r="TTR143" s="20"/>
      <c r="TTS143" s="20"/>
      <c r="TTT143" s="20"/>
      <c r="TTU143" s="20"/>
      <c r="TTV143" s="20"/>
      <c r="TTW143" s="20"/>
      <c r="TTX143" s="20"/>
      <c r="TTY143" s="20"/>
      <c r="TTZ143" s="20"/>
      <c r="TUA143" s="20"/>
      <c r="TUB143" s="20"/>
      <c r="TUC143" s="20"/>
      <c r="TUD143" s="20"/>
      <c r="TUE143" s="20"/>
      <c r="TUF143" s="20"/>
      <c r="TUG143" s="20"/>
      <c r="TUH143" s="20"/>
      <c r="TUI143" s="20"/>
      <c r="TUJ143" s="20"/>
      <c r="TUK143" s="20"/>
      <c r="TUL143" s="20"/>
      <c r="TUM143" s="20"/>
      <c r="TUN143" s="20"/>
      <c r="TUO143" s="20"/>
      <c r="TUP143" s="20"/>
      <c r="TUQ143" s="20"/>
      <c r="TUR143" s="20"/>
      <c r="TUS143" s="20"/>
      <c r="TUT143" s="20"/>
      <c r="TUU143" s="20"/>
      <c r="TUV143" s="20"/>
      <c r="TUW143" s="20"/>
      <c r="TUX143" s="20"/>
      <c r="TUY143" s="20"/>
      <c r="TUZ143" s="20"/>
      <c r="TVA143" s="20"/>
      <c r="TVB143" s="20"/>
      <c r="TVC143" s="20"/>
      <c r="TVD143" s="20"/>
      <c r="TVE143" s="20"/>
      <c r="TVF143" s="20"/>
      <c r="TVG143" s="20"/>
      <c r="TVH143" s="20"/>
      <c r="TVI143" s="20"/>
      <c r="TVJ143" s="20"/>
      <c r="TVK143" s="20"/>
      <c r="TVL143" s="20"/>
      <c r="TVM143" s="20"/>
      <c r="TVN143" s="20"/>
      <c r="TVO143" s="20"/>
      <c r="TVP143" s="20"/>
      <c r="TVQ143" s="20"/>
      <c r="TVR143" s="20"/>
      <c r="TVS143" s="20"/>
      <c r="TVT143" s="20"/>
      <c r="TVU143" s="20"/>
      <c r="TVV143" s="20"/>
      <c r="TVW143" s="20"/>
      <c r="TVX143" s="20"/>
      <c r="TVY143" s="20"/>
      <c r="TVZ143" s="20"/>
      <c r="TWA143" s="20"/>
      <c r="TWB143" s="20"/>
      <c r="TWC143" s="20"/>
      <c r="TWD143" s="20"/>
      <c r="TWE143" s="20"/>
      <c r="TWF143" s="20"/>
      <c r="TWG143" s="20"/>
      <c r="TWH143" s="20"/>
      <c r="TWI143" s="20"/>
      <c r="TWJ143" s="20"/>
      <c r="TWK143" s="20"/>
      <c r="TWL143" s="20"/>
      <c r="TWM143" s="20"/>
      <c r="TWN143" s="20"/>
      <c r="TWO143" s="20"/>
      <c r="TWP143" s="20"/>
      <c r="TWQ143" s="20"/>
      <c r="TWR143" s="20"/>
      <c r="TWS143" s="20"/>
      <c r="TWT143" s="20"/>
      <c r="TWU143" s="20"/>
      <c r="TWV143" s="20"/>
      <c r="TWW143" s="20"/>
      <c r="TWX143" s="20"/>
      <c r="TWY143" s="20"/>
      <c r="TWZ143" s="20"/>
      <c r="TXA143" s="20"/>
      <c r="TXB143" s="20"/>
      <c r="TXC143" s="20"/>
      <c r="TXD143" s="20"/>
      <c r="TXE143" s="20"/>
      <c r="TXF143" s="20"/>
      <c r="TXG143" s="20"/>
      <c r="TXH143" s="20"/>
      <c r="TXI143" s="20"/>
      <c r="TXJ143" s="20"/>
      <c r="TXK143" s="20"/>
      <c r="TXL143" s="20"/>
      <c r="TXM143" s="20"/>
      <c r="TXN143" s="20"/>
      <c r="TXO143" s="20"/>
      <c r="TXP143" s="20"/>
      <c r="TXQ143" s="20"/>
      <c r="TXR143" s="20"/>
      <c r="TXS143" s="20"/>
      <c r="TXT143" s="20"/>
      <c r="TXU143" s="20"/>
      <c r="TXV143" s="20"/>
      <c r="TXW143" s="20"/>
      <c r="TXX143" s="20"/>
      <c r="TXY143" s="20"/>
      <c r="TXZ143" s="20"/>
      <c r="TYA143" s="20"/>
      <c r="TYB143" s="20"/>
      <c r="TYC143" s="20"/>
      <c r="TYD143" s="20"/>
      <c r="TYE143" s="20"/>
      <c r="TYF143" s="20"/>
      <c r="TYG143" s="20"/>
      <c r="TYH143" s="20"/>
      <c r="TYI143" s="20"/>
      <c r="TYJ143" s="20"/>
      <c r="TYK143" s="20"/>
      <c r="TYL143" s="20"/>
      <c r="TYM143" s="20"/>
      <c r="TYN143" s="20"/>
      <c r="TYO143" s="20"/>
      <c r="TYP143" s="20"/>
      <c r="TYQ143" s="20"/>
      <c r="TYR143" s="20"/>
      <c r="TYS143" s="20"/>
      <c r="TYT143" s="20"/>
      <c r="TYU143" s="20"/>
      <c r="TYV143" s="20"/>
      <c r="TYW143" s="20"/>
      <c r="TYX143" s="20"/>
      <c r="TYY143" s="20"/>
      <c r="TYZ143" s="20"/>
      <c r="TZA143" s="20"/>
      <c r="TZB143" s="20"/>
      <c r="TZC143" s="20"/>
      <c r="TZD143" s="20"/>
      <c r="TZE143" s="20"/>
      <c r="TZF143" s="20"/>
      <c r="TZG143" s="20"/>
      <c r="TZH143" s="20"/>
      <c r="TZI143" s="20"/>
      <c r="TZJ143" s="20"/>
      <c r="TZK143" s="20"/>
      <c r="TZL143" s="20"/>
      <c r="TZM143" s="20"/>
      <c r="TZN143" s="20"/>
      <c r="TZO143" s="20"/>
      <c r="TZP143" s="20"/>
      <c r="TZQ143" s="20"/>
      <c r="TZR143" s="20"/>
      <c r="TZS143" s="20"/>
      <c r="TZT143" s="20"/>
      <c r="TZU143" s="20"/>
      <c r="TZV143" s="20"/>
      <c r="TZW143" s="20"/>
      <c r="TZX143" s="20"/>
      <c r="TZY143" s="20"/>
      <c r="TZZ143" s="20"/>
      <c r="UAA143" s="20"/>
      <c r="UAB143" s="20"/>
      <c r="UAC143" s="20"/>
      <c r="UAD143" s="20"/>
      <c r="UAE143" s="20"/>
      <c r="UAF143" s="20"/>
      <c r="UAG143" s="20"/>
      <c r="UAH143" s="20"/>
      <c r="UAI143" s="20"/>
      <c r="UAJ143" s="20"/>
      <c r="UAK143" s="20"/>
      <c r="UAL143" s="20"/>
      <c r="UAM143" s="20"/>
      <c r="UAN143" s="20"/>
      <c r="UAO143" s="20"/>
      <c r="UAP143" s="20"/>
      <c r="UAQ143" s="20"/>
      <c r="UAR143" s="20"/>
      <c r="UAS143" s="20"/>
      <c r="UAT143" s="20"/>
      <c r="UAU143" s="20"/>
      <c r="UAV143" s="20"/>
      <c r="UAW143" s="20"/>
      <c r="UAX143" s="20"/>
      <c r="UAY143" s="20"/>
      <c r="UAZ143" s="20"/>
      <c r="UBA143" s="20"/>
      <c r="UBB143" s="20"/>
      <c r="UBC143" s="20"/>
      <c r="UBD143" s="20"/>
      <c r="UBE143" s="20"/>
      <c r="UBF143" s="20"/>
      <c r="UBG143" s="20"/>
      <c r="UBH143" s="20"/>
      <c r="UBI143" s="20"/>
      <c r="UBJ143" s="20"/>
      <c r="UBK143" s="20"/>
      <c r="UBL143" s="20"/>
      <c r="UBM143" s="20"/>
      <c r="UBN143" s="20"/>
      <c r="UBO143" s="20"/>
      <c r="UBP143" s="20"/>
      <c r="UBQ143" s="20"/>
      <c r="UBR143" s="20"/>
      <c r="UBS143" s="20"/>
      <c r="UBT143" s="20"/>
      <c r="UBU143" s="20"/>
      <c r="UBV143" s="20"/>
      <c r="UBW143" s="20"/>
      <c r="UBX143" s="20"/>
      <c r="UBY143" s="20"/>
      <c r="UBZ143" s="20"/>
      <c r="UCA143" s="20"/>
      <c r="UCB143" s="20"/>
      <c r="UCC143" s="20"/>
      <c r="UCD143" s="20"/>
      <c r="UCE143" s="20"/>
      <c r="UCF143" s="20"/>
      <c r="UCG143" s="20"/>
      <c r="UCH143" s="20"/>
      <c r="UCI143" s="20"/>
      <c r="UCJ143" s="20"/>
      <c r="UCK143" s="20"/>
      <c r="UCL143" s="20"/>
      <c r="UCM143" s="21"/>
      <c r="UCN143" s="21"/>
      <c r="UCO143" s="21"/>
      <c r="UCP143" s="21"/>
      <c r="UCQ143" s="21"/>
      <c r="UCR143" s="21"/>
      <c r="UCS143" s="20"/>
      <c r="UCT143" s="20"/>
      <c r="UCU143" s="20"/>
      <c r="UCV143" s="20"/>
      <c r="UCW143" s="20"/>
      <c r="UCX143" s="20"/>
      <c r="UCY143" s="20"/>
      <c r="UCZ143" s="20"/>
      <c r="UDA143" s="20"/>
      <c r="UDB143" s="20"/>
      <c r="UDC143" s="20"/>
      <c r="UDD143" s="20"/>
      <c r="UDE143" s="20"/>
      <c r="UDF143" s="20"/>
      <c r="UDG143" s="20"/>
      <c r="UDH143" s="20"/>
      <c r="UDI143" s="20"/>
      <c r="UDJ143" s="20"/>
      <c r="UDK143" s="20"/>
      <c r="UDL143" s="20"/>
      <c r="UDM143" s="20"/>
      <c r="UDN143" s="20"/>
      <c r="UDO143" s="20"/>
      <c r="UDP143" s="20"/>
      <c r="UDQ143" s="20"/>
      <c r="UDR143" s="20"/>
      <c r="UDS143" s="20"/>
      <c r="UDT143" s="20"/>
      <c r="UDU143" s="20"/>
      <c r="UDV143" s="20"/>
      <c r="UDW143" s="20"/>
      <c r="UDX143" s="20"/>
      <c r="UDY143" s="20"/>
      <c r="UDZ143" s="20"/>
      <c r="UEA143" s="20"/>
      <c r="UEB143" s="20"/>
      <c r="UEC143" s="20"/>
      <c r="UED143" s="20"/>
      <c r="UEE143" s="20"/>
      <c r="UEF143" s="20"/>
      <c r="UEG143" s="20"/>
      <c r="UEH143" s="20"/>
      <c r="UEI143" s="20"/>
      <c r="UEJ143" s="20"/>
      <c r="UEK143" s="20"/>
      <c r="UEL143" s="20"/>
      <c r="UEM143" s="20"/>
      <c r="UEN143" s="20"/>
      <c r="UEO143" s="20"/>
      <c r="UEP143" s="20"/>
      <c r="UEQ143" s="20"/>
      <c r="UER143" s="20"/>
      <c r="UES143" s="20"/>
      <c r="UET143" s="20"/>
      <c r="UEU143" s="20"/>
      <c r="UEV143" s="20"/>
      <c r="UEW143" s="20"/>
      <c r="UEX143" s="20"/>
      <c r="UEY143" s="20"/>
      <c r="UEZ143" s="20"/>
      <c r="UFA143" s="20"/>
      <c r="UFB143" s="20"/>
      <c r="UFC143" s="20"/>
      <c r="UFD143" s="20"/>
      <c r="UFE143" s="20"/>
      <c r="UFF143" s="20"/>
      <c r="UFG143" s="20"/>
      <c r="UFH143" s="20"/>
      <c r="UFI143" s="20"/>
      <c r="UFJ143" s="20"/>
      <c r="UFK143" s="20"/>
      <c r="UFL143" s="20"/>
      <c r="UFM143" s="20"/>
      <c r="UFN143" s="20"/>
      <c r="UFO143" s="20"/>
      <c r="UFP143" s="20"/>
      <c r="UFQ143" s="20"/>
      <c r="UFR143" s="20"/>
      <c r="UFS143" s="20"/>
      <c r="UFT143" s="20"/>
      <c r="UFU143" s="20"/>
      <c r="UFV143" s="20"/>
      <c r="UFW143" s="20"/>
      <c r="UFX143" s="20"/>
      <c r="UFY143" s="20"/>
      <c r="UFZ143" s="20"/>
      <c r="UGA143" s="20"/>
      <c r="UGB143" s="20"/>
      <c r="UGC143" s="20"/>
      <c r="UGD143" s="20"/>
      <c r="UGE143" s="20"/>
      <c r="UGF143" s="20"/>
      <c r="UGG143" s="20"/>
      <c r="UGH143" s="20"/>
      <c r="UGI143" s="20"/>
      <c r="UGJ143" s="20"/>
      <c r="UGK143" s="20"/>
      <c r="UGL143" s="20"/>
      <c r="UGM143" s="20"/>
      <c r="UGN143" s="20"/>
      <c r="UGO143" s="20"/>
      <c r="UGP143" s="20"/>
      <c r="UGQ143" s="20"/>
      <c r="UGR143" s="20"/>
      <c r="UGS143" s="20"/>
      <c r="UGT143" s="20"/>
      <c r="UGU143" s="20"/>
      <c r="UGV143" s="20"/>
      <c r="UGW143" s="20"/>
      <c r="UGX143" s="20"/>
      <c r="UGY143" s="20"/>
      <c r="UGZ143" s="20"/>
      <c r="UHA143" s="20"/>
      <c r="UHB143" s="20"/>
      <c r="UHC143" s="20"/>
      <c r="UHD143" s="20"/>
      <c r="UHE143" s="20"/>
      <c r="UHF143" s="20"/>
      <c r="UHG143" s="20"/>
      <c r="UHH143" s="20"/>
      <c r="UHI143" s="20"/>
      <c r="UHJ143" s="20"/>
      <c r="UHK143" s="20"/>
      <c r="UHL143" s="20"/>
      <c r="UHM143" s="20"/>
      <c r="UHN143" s="20"/>
      <c r="UHO143" s="20"/>
      <c r="UHP143" s="20"/>
      <c r="UHQ143" s="20"/>
      <c r="UHR143" s="20"/>
      <c r="UHS143" s="20"/>
      <c r="UHT143" s="20"/>
      <c r="UHU143" s="20"/>
      <c r="UHV143" s="20"/>
      <c r="UHW143" s="20"/>
      <c r="UHX143" s="20"/>
      <c r="UHY143" s="20"/>
      <c r="UHZ143" s="20"/>
      <c r="UIA143" s="20"/>
      <c r="UIB143" s="20"/>
      <c r="UIC143" s="20"/>
      <c r="UID143" s="20"/>
      <c r="UIE143" s="20"/>
      <c r="UIF143" s="20"/>
      <c r="UIG143" s="20"/>
      <c r="UIH143" s="20"/>
      <c r="UII143" s="20"/>
      <c r="UIJ143" s="20"/>
      <c r="UIK143" s="20"/>
      <c r="UIL143" s="20"/>
      <c r="UIM143" s="20"/>
      <c r="UIN143" s="20"/>
      <c r="UIO143" s="20"/>
      <c r="UIP143" s="20"/>
      <c r="UIQ143" s="20"/>
      <c r="UIR143" s="20"/>
      <c r="UIS143" s="20"/>
      <c r="UIT143" s="20"/>
      <c r="UIU143" s="20"/>
      <c r="UIV143" s="20"/>
      <c r="UIW143" s="20"/>
      <c r="UIX143" s="20"/>
      <c r="UIY143" s="20"/>
      <c r="UIZ143" s="20"/>
      <c r="UJA143" s="20"/>
      <c r="UJB143" s="20"/>
      <c r="UJC143" s="20"/>
      <c r="UJD143" s="20"/>
      <c r="UJE143" s="20"/>
      <c r="UJF143" s="20"/>
      <c r="UJG143" s="20"/>
      <c r="UJH143" s="20"/>
      <c r="UJI143" s="20"/>
      <c r="UJJ143" s="20"/>
      <c r="UJK143" s="20"/>
      <c r="UJL143" s="20"/>
      <c r="UJM143" s="20"/>
      <c r="UJN143" s="20"/>
      <c r="UJO143" s="20"/>
      <c r="UJP143" s="20"/>
      <c r="UJQ143" s="20"/>
      <c r="UJR143" s="20"/>
      <c r="UJS143" s="20"/>
      <c r="UJT143" s="20"/>
      <c r="UJU143" s="20"/>
      <c r="UJV143" s="20"/>
      <c r="UJW143" s="20"/>
      <c r="UJX143" s="20"/>
      <c r="UJY143" s="20"/>
      <c r="UJZ143" s="20"/>
      <c r="UKA143" s="20"/>
      <c r="UKB143" s="20"/>
      <c r="UKC143" s="20"/>
      <c r="UKD143" s="20"/>
      <c r="UKE143" s="20"/>
      <c r="UKF143" s="20"/>
      <c r="UKG143" s="20"/>
      <c r="UKH143" s="20"/>
      <c r="UKI143" s="20"/>
      <c r="UKJ143" s="20"/>
      <c r="UKK143" s="20"/>
      <c r="UKL143" s="20"/>
      <c r="UKM143" s="20"/>
      <c r="UKN143" s="20"/>
      <c r="UKO143" s="20"/>
      <c r="UKP143" s="20"/>
      <c r="UKQ143" s="20"/>
      <c r="UKR143" s="20"/>
      <c r="UKS143" s="20"/>
      <c r="UKT143" s="20"/>
      <c r="UKU143" s="20"/>
      <c r="UKV143" s="20"/>
      <c r="UKW143" s="20"/>
      <c r="UKX143" s="20"/>
      <c r="UKY143" s="20"/>
      <c r="UKZ143" s="20"/>
      <c r="ULA143" s="20"/>
      <c r="ULB143" s="20"/>
      <c r="ULC143" s="20"/>
      <c r="ULD143" s="20"/>
      <c r="ULE143" s="20"/>
      <c r="ULF143" s="20"/>
      <c r="ULG143" s="20"/>
      <c r="ULH143" s="20"/>
      <c r="ULI143" s="20"/>
      <c r="ULJ143" s="20"/>
      <c r="ULK143" s="20"/>
      <c r="ULL143" s="20"/>
      <c r="ULM143" s="20"/>
      <c r="ULN143" s="20"/>
      <c r="ULO143" s="20"/>
      <c r="ULP143" s="20"/>
      <c r="ULQ143" s="20"/>
      <c r="ULR143" s="20"/>
      <c r="ULS143" s="20"/>
      <c r="ULT143" s="20"/>
      <c r="ULU143" s="20"/>
      <c r="ULV143" s="20"/>
      <c r="ULW143" s="20"/>
      <c r="ULX143" s="20"/>
      <c r="ULY143" s="20"/>
      <c r="ULZ143" s="20"/>
      <c r="UMA143" s="20"/>
      <c r="UMB143" s="20"/>
      <c r="UMC143" s="20"/>
      <c r="UMD143" s="20"/>
      <c r="UME143" s="20"/>
      <c r="UMF143" s="20"/>
      <c r="UMG143" s="20"/>
      <c r="UMH143" s="20"/>
      <c r="UMI143" s="21"/>
      <c r="UMJ143" s="21"/>
      <c r="UMK143" s="21"/>
      <c r="UML143" s="21"/>
      <c r="UMM143" s="21"/>
      <c r="UMN143" s="21"/>
      <c r="UMO143" s="20"/>
      <c r="UMP143" s="20"/>
      <c r="UMQ143" s="20"/>
      <c r="UMR143" s="20"/>
      <c r="UMS143" s="20"/>
      <c r="UMT143" s="20"/>
      <c r="UMU143" s="20"/>
      <c r="UMV143" s="20"/>
      <c r="UMW143" s="20"/>
      <c r="UMX143" s="20"/>
      <c r="UMY143" s="20"/>
      <c r="UMZ143" s="20"/>
      <c r="UNA143" s="20"/>
      <c r="UNB143" s="20"/>
      <c r="UNC143" s="20"/>
      <c r="UND143" s="20"/>
      <c r="UNE143" s="20"/>
      <c r="UNF143" s="20"/>
      <c r="UNG143" s="20"/>
      <c r="UNH143" s="20"/>
      <c r="UNI143" s="20"/>
      <c r="UNJ143" s="20"/>
      <c r="UNK143" s="20"/>
      <c r="UNL143" s="20"/>
      <c r="UNM143" s="20"/>
      <c r="UNN143" s="20"/>
      <c r="UNO143" s="20"/>
      <c r="UNP143" s="20"/>
      <c r="UNQ143" s="20"/>
      <c r="UNR143" s="20"/>
      <c r="UNS143" s="20"/>
      <c r="UNT143" s="20"/>
      <c r="UNU143" s="20"/>
      <c r="UNV143" s="20"/>
      <c r="UNW143" s="20"/>
      <c r="UNX143" s="20"/>
      <c r="UNY143" s="20"/>
      <c r="UNZ143" s="20"/>
      <c r="UOA143" s="20"/>
      <c r="UOB143" s="20"/>
      <c r="UOC143" s="20"/>
      <c r="UOD143" s="20"/>
      <c r="UOE143" s="20"/>
      <c r="UOF143" s="20"/>
      <c r="UOG143" s="20"/>
      <c r="UOH143" s="20"/>
      <c r="UOI143" s="20"/>
      <c r="UOJ143" s="20"/>
      <c r="UOK143" s="20"/>
      <c r="UOL143" s="20"/>
      <c r="UOM143" s="20"/>
      <c r="UON143" s="20"/>
      <c r="UOO143" s="20"/>
      <c r="UOP143" s="20"/>
      <c r="UOQ143" s="20"/>
      <c r="UOR143" s="20"/>
      <c r="UOS143" s="20"/>
      <c r="UOT143" s="20"/>
      <c r="UOU143" s="20"/>
      <c r="UOV143" s="20"/>
      <c r="UOW143" s="20"/>
      <c r="UOX143" s="20"/>
      <c r="UOY143" s="20"/>
      <c r="UOZ143" s="20"/>
      <c r="UPA143" s="20"/>
      <c r="UPB143" s="20"/>
      <c r="UPC143" s="20"/>
      <c r="UPD143" s="20"/>
      <c r="UPE143" s="20"/>
      <c r="UPF143" s="20"/>
      <c r="UPG143" s="20"/>
      <c r="UPH143" s="20"/>
      <c r="UPI143" s="20"/>
      <c r="UPJ143" s="20"/>
      <c r="UPK143" s="20"/>
      <c r="UPL143" s="20"/>
      <c r="UPM143" s="20"/>
      <c r="UPN143" s="20"/>
      <c r="UPO143" s="20"/>
      <c r="UPP143" s="20"/>
      <c r="UPQ143" s="20"/>
      <c r="UPR143" s="20"/>
      <c r="UPS143" s="20"/>
      <c r="UPT143" s="20"/>
      <c r="UPU143" s="20"/>
      <c r="UPV143" s="20"/>
      <c r="UPW143" s="20"/>
      <c r="UPX143" s="20"/>
      <c r="UPY143" s="20"/>
      <c r="UPZ143" s="20"/>
      <c r="UQA143" s="20"/>
      <c r="UQB143" s="20"/>
      <c r="UQC143" s="20"/>
      <c r="UQD143" s="20"/>
      <c r="UQE143" s="20"/>
      <c r="UQF143" s="20"/>
      <c r="UQG143" s="20"/>
      <c r="UQH143" s="20"/>
      <c r="UQI143" s="20"/>
      <c r="UQJ143" s="20"/>
      <c r="UQK143" s="20"/>
      <c r="UQL143" s="20"/>
      <c r="UQM143" s="20"/>
      <c r="UQN143" s="20"/>
      <c r="UQO143" s="20"/>
      <c r="UQP143" s="20"/>
      <c r="UQQ143" s="20"/>
      <c r="UQR143" s="20"/>
      <c r="UQS143" s="20"/>
      <c r="UQT143" s="20"/>
      <c r="UQU143" s="20"/>
      <c r="UQV143" s="20"/>
      <c r="UQW143" s="20"/>
      <c r="UQX143" s="20"/>
      <c r="UQY143" s="20"/>
      <c r="UQZ143" s="20"/>
      <c r="URA143" s="20"/>
      <c r="URB143" s="20"/>
      <c r="URC143" s="20"/>
      <c r="URD143" s="20"/>
      <c r="URE143" s="20"/>
      <c r="URF143" s="20"/>
      <c r="URG143" s="20"/>
      <c r="URH143" s="20"/>
      <c r="URI143" s="20"/>
      <c r="URJ143" s="20"/>
      <c r="URK143" s="20"/>
      <c r="URL143" s="20"/>
      <c r="URM143" s="20"/>
      <c r="URN143" s="20"/>
      <c r="URO143" s="20"/>
      <c r="URP143" s="20"/>
      <c r="URQ143" s="20"/>
      <c r="URR143" s="20"/>
      <c r="URS143" s="20"/>
      <c r="URT143" s="20"/>
      <c r="URU143" s="20"/>
      <c r="URV143" s="20"/>
      <c r="URW143" s="20"/>
      <c r="URX143" s="20"/>
      <c r="URY143" s="20"/>
      <c r="URZ143" s="20"/>
      <c r="USA143" s="20"/>
      <c r="USB143" s="20"/>
      <c r="USC143" s="20"/>
      <c r="USD143" s="20"/>
      <c r="USE143" s="20"/>
      <c r="USF143" s="20"/>
      <c r="USG143" s="20"/>
      <c r="USH143" s="20"/>
      <c r="USI143" s="20"/>
      <c r="USJ143" s="20"/>
      <c r="USK143" s="20"/>
      <c r="USL143" s="20"/>
      <c r="USM143" s="20"/>
      <c r="USN143" s="20"/>
      <c r="USO143" s="20"/>
      <c r="USP143" s="20"/>
      <c r="USQ143" s="20"/>
      <c r="USR143" s="20"/>
      <c r="USS143" s="20"/>
      <c r="UST143" s="20"/>
      <c r="USU143" s="20"/>
      <c r="USV143" s="20"/>
      <c r="USW143" s="20"/>
      <c r="USX143" s="20"/>
      <c r="USY143" s="20"/>
      <c r="USZ143" s="20"/>
      <c r="UTA143" s="20"/>
      <c r="UTB143" s="20"/>
      <c r="UTC143" s="20"/>
      <c r="UTD143" s="20"/>
      <c r="UTE143" s="20"/>
      <c r="UTF143" s="20"/>
      <c r="UTG143" s="20"/>
      <c r="UTH143" s="20"/>
      <c r="UTI143" s="20"/>
      <c r="UTJ143" s="20"/>
      <c r="UTK143" s="20"/>
      <c r="UTL143" s="20"/>
      <c r="UTM143" s="20"/>
      <c r="UTN143" s="20"/>
      <c r="UTO143" s="20"/>
      <c r="UTP143" s="20"/>
      <c r="UTQ143" s="20"/>
      <c r="UTR143" s="20"/>
      <c r="UTS143" s="20"/>
      <c r="UTT143" s="20"/>
      <c r="UTU143" s="20"/>
      <c r="UTV143" s="20"/>
      <c r="UTW143" s="20"/>
      <c r="UTX143" s="20"/>
      <c r="UTY143" s="20"/>
      <c r="UTZ143" s="20"/>
      <c r="UUA143" s="20"/>
      <c r="UUB143" s="20"/>
      <c r="UUC143" s="20"/>
      <c r="UUD143" s="20"/>
      <c r="UUE143" s="20"/>
      <c r="UUF143" s="20"/>
      <c r="UUG143" s="20"/>
      <c r="UUH143" s="20"/>
      <c r="UUI143" s="20"/>
      <c r="UUJ143" s="20"/>
      <c r="UUK143" s="20"/>
      <c r="UUL143" s="20"/>
      <c r="UUM143" s="20"/>
      <c r="UUN143" s="20"/>
      <c r="UUO143" s="20"/>
      <c r="UUP143" s="20"/>
      <c r="UUQ143" s="20"/>
      <c r="UUR143" s="20"/>
      <c r="UUS143" s="20"/>
      <c r="UUT143" s="20"/>
      <c r="UUU143" s="20"/>
      <c r="UUV143" s="20"/>
      <c r="UUW143" s="20"/>
      <c r="UUX143" s="20"/>
      <c r="UUY143" s="20"/>
      <c r="UUZ143" s="20"/>
      <c r="UVA143" s="20"/>
      <c r="UVB143" s="20"/>
      <c r="UVC143" s="20"/>
      <c r="UVD143" s="20"/>
      <c r="UVE143" s="20"/>
      <c r="UVF143" s="20"/>
      <c r="UVG143" s="20"/>
      <c r="UVH143" s="20"/>
      <c r="UVI143" s="20"/>
      <c r="UVJ143" s="20"/>
      <c r="UVK143" s="20"/>
      <c r="UVL143" s="20"/>
      <c r="UVM143" s="20"/>
      <c r="UVN143" s="20"/>
      <c r="UVO143" s="20"/>
      <c r="UVP143" s="20"/>
      <c r="UVQ143" s="20"/>
      <c r="UVR143" s="20"/>
      <c r="UVS143" s="20"/>
      <c r="UVT143" s="20"/>
      <c r="UVU143" s="20"/>
      <c r="UVV143" s="20"/>
      <c r="UVW143" s="20"/>
      <c r="UVX143" s="20"/>
      <c r="UVY143" s="20"/>
      <c r="UVZ143" s="20"/>
      <c r="UWA143" s="20"/>
      <c r="UWB143" s="20"/>
      <c r="UWC143" s="20"/>
      <c r="UWD143" s="20"/>
      <c r="UWE143" s="21"/>
      <c r="UWF143" s="21"/>
      <c r="UWG143" s="21"/>
      <c r="UWH143" s="21"/>
      <c r="UWI143" s="21"/>
      <c r="UWJ143" s="21"/>
      <c r="UWK143" s="20"/>
      <c r="UWL143" s="20"/>
      <c r="UWM143" s="20"/>
      <c r="UWN143" s="20"/>
      <c r="UWO143" s="20"/>
      <c r="UWP143" s="20"/>
      <c r="UWQ143" s="20"/>
      <c r="UWR143" s="20"/>
      <c r="UWS143" s="20"/>
      <c r="UWT143" s="20"/>
      <c r="UWU143" s="20"/>
      <c r="UWV143" s="20"/>
      <c r="UWW143" s="20"/>
      <c r="UWX143" s="20"/>
      <c r="UWY143" s="20"/>
      <c r="UWZ143" s="20"/>
      <c r="UXA143" s="20"/>
      <c r="UXB143" s="20"/>
      <c r="UXC143" s="20"/>
      <c r="UXD143" s="20"/>
      <c r="UXE143" s="20"/>
      <c r="UXF143" s="20"/>
      <c r="UXG143" s="20"/>
      <c r="UXH143" s="20"/>
      <c r="UXI143" s="20"/>
      <c r="UXJ143" s="20"/>
      <c r="UXK143" s="20"/>
      <c r="UXL143" s="20"/>
      <c r="UXM143" s="20"/>
      <c r="UXN143" s="20"/>
      <c r="UXO143" s="20"/>
      <c r="UXP143" s="20"/>
      <c r="UXQ143" s="20"/>
      <c r="UXR143" s="20"/>
      <c r="UXS143" s="20"/>
      <c r="UXT143" s="20"/>
      <c r="UXU143" s="20"/>
      <c r="UXV143" s="20"/>
      <c r="UXW143" s="20"/>
      <c r="UXX143" s="20"/>
      <c r="UXY143" s="20"/>
      <c r="UXZ143" s="20"/>
      <c r="UYA143" s="20"/>
      <c r="UYB143" s="20"/>
      <c r="UYC143" s="20"/>
      <c r="UYD143" s="20"/>
      <c r="UYE143" s="20"/>
      <c r="UYF143" s="20"/>
      <c r="UYG143" s="20"/>
      <c r="UYH143" s="20"/>
      <c r="UYI143" s="20"/>
      <c r="UYJ143" s="20"/>
      <c r="UYK143" s="20"/>
      <c r="UYL143" s="20"/>
      <c r="UYM143" s="20"/>
      <c r="UYN143" s="20"/>
      <c r="UYO143" s="20"/>
      <c r="UYP143" s="20"/>
      <c r="UYQ143" s="20"/>
      <c r="UYR143" s="20"/>
      <c r="UYS143" s="20"/>
      <c r="UYT143" s="20"/>
      <c r="UYU143" s="20"/>
      <c r="UYV143" s="20"/>
      <c r="UYW143" s="20"/>
      <c r="UYX143" s="20"/>
      <c r="UYY143" s="20"/>
      <c r="UYZ143" s="20"/>
      <c r="UZA143" s="20"/>
      <c r="UZB143" s="20"/>
      <c r="UZC143" s="20"/>
      <c r="UZD143" s="20"/>
      <c r="UZE143" s="20"/>
      <c r="UZF143" s="20"/>
      <c r="UZG143" s="20"/>
      <c r="UZH143" s="20"/>
      <c r="UZI143" s="20"/>
      <c r="UZJ143" s="20"/>
      <c r="UZK143" s="20"/>
      <c r="UZL143" s="20"/>
      <c r="UZM143" s="20"/>
      <c r="UZN143" s="20"/>
      <c r="UZO143" s="20"/>
      <c r="UZP143" s="20"/>
      <c r="UZQ143" s="20"/>
      <c r="UZR143" s="20"/>
      <c r="UZS143" s="20"/>
      <c r="UZT143" s="20"/>
      <c r="UZU143" s="20"/>
      <c r="UZV143" s="20"/>
      <c r="UZW143" s="20"/>
      <c r="UZX143" s="20"/>
      <c r="UZY143" s="20"/>
      <c r="UZZ143" s="20"/>
      <c r="VAA143" s="20"/>
      <c r="VAB143" s="20"/>
      <c r="VAC143" s="20"/>
      <c r="VAD143" s="20"/>
      <c r="VAE143" s="20"/>
      <c r="VAF143" s="20"/>
      <c r="VAG143" s="20"/>
      <c r="VAH143" s="20"/>
      <c r="VAI143" s="20"/>
      <c r="VAJ143" s="20"/>
      <c r="VAK143" s="20"/>
      <c r="VAL143" s="20"/>
      <c r="VAM143" s="20"/>
      <c r="VAN143" s="20"/>
      <c r="VAO143" s="20"/>
      <c r="VAP143" s="20"/>
      <c r="VAQ143" s="20"/>
      <c r="VAR143" s="20"/>
      <c r="VAS143" s="20"/>
      <c r="VAT143" s="20"/>
      <c r="VAU143" s="20"/>
      <c r="VAV143" s="20"/>
      <c r="VAW143" s="20"/>
      <c r="VAX143" s="20"/>
      <c r="VAY143" s="20"/>
      <c r="VAZ143" s="20"/>
      <c r="VBA143" s="20"/>
      <c r="VBB143" s="20"/>
      <c r="VBC143" s="20"/>
      <c r="VBD143" s="20"/>
      <c r="VBE143" s="20"/>
      <c r="VBF143" s="20"/>
      <c r="VBG143" s="20"/>
      <c r="VBH143" s="20"/>
      <c r="VBI143" s="20"/>
      <c r="VBJ143" s="20"/>
      <c r="VBK143" s="20"/>
      <c r="VBL143" s="20"/>
      <c r="VBM143" s="20"/>
      <c r="VBN143" s="20"/>
      <c r="VBO143" s="20"/>
      <c r="VBP143" s="20"/>
      <c r="VBQ143" s="20"/>
      <c r="VBR143" s="20"/>
      <c r="VBS143" s="20"/>
      <c r="VBT143" s="20"/>
      <c r="VBU143" s="20"/>
      <c r="VBV143" s="20"/>
      <c r="VBW143" s="20"/>
      <c r="VBX143" s="20"/>
      <c r="VBY143" s="20"/>
      <c r="VBZ143" s="20"/>
      <c r="VCA143" s="20"/>
      <c r="VCB143" s="20"/>
      <c r="VCC143" s="20"/>
      <c r="VCD143" s="20"/>
      <c r="VCE143" s="20"/>
      <c r="VCF143" s="20"/>
      <c r="VCG143" s="20"/>
      <c r="VCH143" s="20"/>
      <c r="VCI143" s="20"/>
      <c r="VCJ143" s="20"/>
      <c r="VCK143" s="20"/>
      <c r="VCL143" s="20"/>
      <c r="VCM143" s="20"/>
      <c r="VCN143" s="20"/>
      <c r="VCO143" s="20"/>
      <c r="VCP143" s="20"/>
      <c r="VCQ143" s="20"/>
      <c r="VCR143" s="20"/>
      <c r="VCS143" s="20"/>
      <c r="VCT143" s="20"/>
      <c r="VCU143" s="20"/>
      <c r="VCV143" s="20"/>
      <c r="VCW143" s="20"/>
      <c r="VCX143" s="20"/>
      <c r="VCY143" s="20"/>
      <c r="VCZ143" s="20"/>
      <c r="VDA143" s="20"/>
      <c r="VDB143" s="20"/>
      <c r="VDC143" s="20"/>
      <c r="VDD143" s="20"/>
      <c r="VDE143" s="20"/>
      <c r="VDF143" s="20"/>
      <c r="VDG143" s="20"/>
      <c r="VDH143" s="20"/>
      <c r="VDI143" s="20"/>
      <c r="VDJ143" s="20"/>
      <c r="VDK143" s="20"/>
      <c r="VDL143" s="20"/>
      <c r="VDM143" s="20"/>
      <c r="VDN143" s="20"/>
      <c r="VDO143" s="20"/>
      <c r="VDP143" s="20"/>
      <c r="VDQ143" s="20"/>
      <c r="VDR143" s="20"/>
      <c r="VDS143" s="20"/>
      <c r="VDT143" s="20"/>
      <c r="VDU143" s="20"/>
      <c r="VDV143" s="20"/>
      <c r="VDW143" s="20"/>
      <c r="VDX143" s="20"/>
      <c r="VDY143" s="20"/>
      <c r="VDZ143" s="20"/>
      <c r="VEA143" s="20"/>
      <c r="VEB143" s="20"/>
      <c r="VEC143" s="20"/>
      <c r="VED143" s="20"/>
      <c r="VEE143" s="20"/>
      <c r="VEF143" s="20"/>
      <c r="VEG143" s="20"/>
      <c r="VEH143" s="20"/>
      <c r="VEI143" s="20"/>
      <c r="VEJ143" s="20"/>
      <c r="VEK143" s="20"/>
      <c r="VEL143" s="20"/>
      <c r="VEM143" s="20"/>
      <c r="VEN143" s="20"/>
      <c r="VEO143" s="20"/>
      <c r="VEP143" s="20"/>
      <c r="VEQ143" s="20"/>
      <c r="VER143" s="20"/>
      <c r="VES143" s="20"/>
      <c r="VET143" s="20"/>
      <c r="VEU143" s="20"/>
      <c r="VEV143" s="20"/>
      <c r="VEW143" s="20"/>
      <c r="VEX143" s="20"/>
      <c r="VEY143" s="20"/>
      <c r="VEZ143" s="20"/>
      <c r="VFA143" s="20"/>
      <c r="VFB143" s="20"/>
      <c r="VFC143" s="20"/>
      <c r="VFD143" s="20"/>
      <c r="VFE143" s="20"/>
      <c r="VFF143" s="20"/>
      <c r="VFG143" s="20"/>
      <c r="VFH143" s="20"/>
      <c r="VFI143" s="20"/>
      <c r="VFJ143" s="20"/>
      <c r="VFK143" s="20"/>
      <c r="VFL143" s="20"/>
      <c r="VFM143" s="20"/>
      <c r="VFN143" s="20"/>
      <c r="VFO143" s="20"/>
      <c r="VFP143" s="20"/>
      <c r="VFQ143" s="20"/>
      <c r="VFR143" s="20"/>
      <c r="VFS143" s="20"/>
      <c r="VFT143" s="20"/>
      <c r="VFU143" s="20"/>
      <c r="VFV143" s="20"/>
      <c r="VFW143" s="20"/>
      <c r="VFX143" s="20"/>
      <c r="VFY143" s="20"/>
      <c r="VFZ143" s="20"/>
      <c r="VGA143" s="21"/>
      <c r="VGB143" s="21"/>
      <c r="VGC143" s="21"/>
      <c r="VGD143" s="21"/>
      <c r="VGE143" s="21"/>
      <c r="VGF143" s="21"/>
      <c r="VGG143" s="20"/>
      <c r="VGH143" s="20"/>
      <c r="VGI143" s="20"/>
      <c r="VGJ143" s="20"/>
      <c r="VGK143" s="20"/>
      <c r="VGL143" s="20"/>
      <c r="VGM143" s="20"/>
      <c r="VGN143" s="20"/>
      <c r="VGO143" s="20"/>
      <c r="VGP143" s="20"/>
      <c r="VGQ143" s="20"/>
      <c r="VGR143" s="20"/>
      <c r="VGS143" s="20"/>
      <c r="VGT143" s="20"/>
      <c r="VGU143" s="20"/>
      <c r="VGV143" s="20"/>
      <c r="VGW143" s="20"/>
      <c r="VGX143" s="20"/>
      <c r="VGY143" s="20"/>
      <c r="VGZ143" s="20"/>
      <c r="VHA143" s="20"/>
      <c r="VHB143" s="20"/>
      <c r="VHC143" s="20"/>
      <c r="VHD143" s="20"/>
      <c r="VHE143" s="20"/>
      <c r="VHF143" s="20"/>
      <c r="VHG143" s="20"/>
      <c r="VHH143" s="20"/>
      <c r="VHI143" s="20"/>
      <c r="VHJ143" s="20"/>
      <c r="VHK143" s="20"/>
      <c r="VHL143" s="20"/>
      <c r="VHM143" s="20"/>
      <c r="VHN143" s="20"/>
      <c r="VHO143" s="20"/>
      <c r="VHP143" s="20"/>
      <c r="VHQ143" s="20"/>
      <c r="VHR143" s="20"/>
      <c r="VHS143" s="20"/>
      <c r="VHT143" s="20"/>
      <c r="VHU143" s="20"/>
      <c r="VHV143" s="20"/>
      <c r="VHW143" s="20"/>
      <c r="VHX143" s="20"/>
      <c r="VHY143" s="20"/>
      <c r="VHZ143" s="20"/>
      <c r="VIA143" s="20"/>
      <c r="VIB143" s="20"/>
      <c r="VIC143" s="20"/>
      <c r="VID143" s="20"/>
      <c r="VIE143" s="20"/>
      <c r="VIF143" s="20"/>
      <c r="VIG143" s="20"/>
      <c r="VIH143" s="20"/>
      <c r="VII143" s="20"/>
      <c r="VIJ143" s="20"/>
      <c r="VIK143" s="20"/>
      <c r="VIL143" s="20"/>
      <c r="VIM143" s="20"/>
      <c r="VIN143" s="20"/>
      <c r="VIO143" s="20"/>
      <c r="VIP143" s="20"/>
      <c r="VIQ143" s="20"/>
      <c r="VIR143" s="20"/>
      <c r="VIS143" s="20"/>
      <c r="VIT143" s="20"/>
      <c r="VIU143" s="20"/>
      <c r="VIV143" s="20"/>
      <c r="VIW143" s="20"/>
      <c r="VIX143" s="20"/>
      <c r="VIY143" s="20"/>
      <c r="VIZ143" s="20"/>
      <c r="VJA143" s="20"/>
      <c r="VJB143" s="20"/>
      <c r="VJC143" s="20"/>
      <c r="VJD143" s="20"/>
      <c r="VJE143" s="20"/>
      <c r="VJF143" s="20"/>
      <c r="VJG143" s="20"/>
      <c r="VJH143" s="20"/>
      <c r="VJI143" s="20"/>
      <c r="VJJ143" s="20"/>
      <c r="VJK143" s="20"/>
      <c r="VJL143" s="20"/>
      <c r="VJM143" s="20"/>
      <c r="VJN143" s="20"/>
      <c r="VJO143" s="20"/>
      <c r="VJP143" s="20"/>
      <c r="VJQ143" s="20"/>
      <c r="VJR143" s="20"/>
      <c r="VJS143" s="20"/>
      <c r="VJT143" s="20"/>
      <c r="VJU143" s="20"/>
      <c r="VJV143" s="20"/>
      <c r="VJW143" s="20"/>
      <c r="VJX143" s="20"/>
      <c r="VJY143" s="20"/>
      <c r="VJZ143" s="20"/>
      <c r="VKA143" s="20"/>
      <c r="VKB143" s="20"/>
      <c r="VKC143" s="20"/>
      <c r="VKD143" s="20"/>
      <c r="VKE143" s="20"/>
      <c r="VKF143" s="20"/>
      <c r="VKG143" s="20"/>
      <c r="VKH143" s="20"/>
      <c r="VKI143" s="20"/>
      <c r="VKJ143" s="20"/>
      <c r="VKK143" s="20"/>
      <c r="VKL143" s="20"/>
      <c r="VKM143" s="20"/>
      <c r="VKN143" s="20"/>
      <c r="VKO143" s="20"/>
      <c r="VKP143" s="20"/>
      <c r="VKQ143" s="20"/>
      <c r="VKR143" s="20"/>
      <c r="VKS143" s="20"/>
      <c r="VKT143" s="20"/>
      <c r="VKU143" s="20"/>
      <c r="VKV143" s="20"/>
      <c r="VKW143" s="20"/>
      <c r="VKX143" s="20"/>
      <c r="VKY143" s="20"/>
      <c r="VKZ143" s="20"/>
      <c r="VLA143" s="20"/>
      <c r="VLB143" s="20"/>
      <c r="VLC143" s="20"/>
      <c r="VLD143" s="20"/>
      <c r="VLE143" s="20"/>
      <c r="VLF143" s="20"/>
      <c r="VLG143" s="20"/>
      <c r="VLH143" s="20"/>
      <c r="VLI143" s="20"/>
      <c r="VLJ143" s="20"/>
      <c r="VLK143" s="20"/>
      <c r="VLL143" s="20"/>
      <c r="VLM143" s="20"/>
      <c r="VLN143" s="20"/>
      <c r="VLO143" s="20"/>
      <c r="VLP143" s="20"/>
      <c r="VLQ143" s="20"/>
      <c r="VLR143" s="20"/>
      <c r="VLS143" s="20"/>
      <c r="VLT143" s="20"/>
      <c r="VLU143" s="20"/>
      <c r="VLV143" s="20"/>
      <c r="VLW143" s="20"/>
      <c r="VLX143" s="20"/>
      <c r="VLY143" s="20"/>
      <c r="VLZ143" s="20"/>
      <c r="VMA143" s="20"/>
      <c r="VMB143" s="20"/>
      <c r="VMC143" s="20"/>
      <c r="VMD143" s="20"/>
      <c r="VME143" s="20"/>
      <c r="VMF143" s="20"/>
      <c r="VMG143" s="20"/>
      <c r="VMH143" s="20"/>
      <c r="VMI143" s="20"/>
      <c r="VMJ143" s="20"/>
      <c r="VMK143" s="20"/>
      <c r="VML143" s="20"/>
      <c r="VMM143" s="20"/>
      <c r="VMN143" s="20"/>
      <c r="VMO143" s="20"/>
      <c r="VMP143" s="20"/>
      <c r="VMQ143" s="20"/>
      <c r="VMR143" s="20"/>
      <c r="VMS143" s="20"/>
      <c r="VMT143" s="20"/>
      <c r="VMU143" s="20"/>
      <c r="VMV143" s="20"/>
      <c r="VMW143" s="20"/>
      <c r="VMX143" s="20"/>
      <c r="VMY143" s="20"/>
      <c r="VMZ143" s="20"/>
      <c r="VNA143" s="20"/>
      <c r="VNB143" s="20"/>
      <c r="VNC143" s="20"/>
      <c r="VND143" s="20"/>
      <c r="VNE143" s="20"/>
      <c r="VNF143" s="20"/>
      <c r="VNG143" s="20"/>
      <c r="VNH143" s="20"/>
      <c r="VNI143" s="20"/>
      <c r="VNJ143" s="20"/>
      <c r="VNK143" s="20"/>
      <c r="VNL143" s="20"/>
      <c r="VNM143" s="20"/>
      <c r="VNN143" s="20"/>
      <c r="VNO143" s="20"/>
      <c r="VNP143" s="20"/>
      <c r="VNQ143" s="20"/>
      <c r="VNR143" s="20"/>
      <c r="VNS143" s="20"/>
      <c r="VNT143" s="20"/>
      <c r="VNU143" s="20"/>
      <c r="VNV143" s="20"/>
      <c r="VNW143" s="20"/>
      <c r="VNX143" s="20"/>
      <c r="VNY143" s="20"/>
      <c r="VNZ143" s="20"/>
      <c r="VOA143" s="20"/>
      <c r="VOB143" s="20"/>
      <c r="VOC143" s="20"/>
      <c r="VOD143" s="20"/>
      <c r="VOE143" s="20"/>
      <c r="VOF143" s="20"/>
      <c r="VOG143" s="20"/>
      <c r="VOH143" s="20"/>
      <c r="VOI143" s="20"/>
      <c r="VOJ143" s="20"/>
      <c r="VOK143" s="20"/>
      <c r="VOL143" s="20"/>
      <c r="VOM143" s="20"/>
      <c r="VON143" s="20"/>
      <c r="VOO143" s="20"/>
      <c r="VOP143" s="20"/>
      <c r="VOQ143" s="20"/>
      <c r="VOR143" s="20"/>
      <c r="VOS143" s="20"/>
      <c r="VOT143" s="20"/>
      <c r="VOU143" s="20"/>
      <c r="VOV143" s="20"/>
      <c r="VOW143" s="20"/>
      <c r="VOX143" s="20"/>
      <c r="VOY143" s="20"/>
      <c r="VOZ143" s="20"/>
      <c r="VPA143" s="20"/>
      <c r="VPB143" s="20"/>
      <c r="VPC143" s="20"/>
      <c r="VPD143" s="20"/>
      <c r="VPE143" s="20"/>
      <c r="VPF143" s="20"/>
      <c r="VPG143" s="20"/>
      <c r="VPH143" s="20"/>
      <c r="VPI143" s="20"/>
      <c r="VPJ143" s="20"/>
      <c r="VPK143" s="20"/>
      <c r="VPL143" s="20"/>
      <c r="VPM143" s="20"/>
      <c r="VPN143" s="20"/>
      <c r="VPO143" s="20"/>
      <c r="VPP143" s="20"/>
      <c r="VPQ143" s="20"/>
      <c r="VPR143" s="20"/>
      <c r="VPS143" s="20"/>
      <c r="VPT143" s="20"/>
      <c r="VPU143" s="20"/>
      <c r="VPV143" s="20"/>
      <c r="VPW143" s="21"/>
      <c r="VPX143" s="21"/>
      <c r="VPY143" s="21"/>
      <c r="VPZ143" s="21"/>
      <c r="VQA143" s="21"/>
      <c r="VQB143" s="21"/>
      <c r="VQC143" s="20"/>
      <c r="VQD143" s="20"/>
      <c r="VQE143" s="20"/>
      <c r="VQF143" s="20"/>
      <c r="VQG143" s="20"/>
      <c r="VQH143" s="20"/>
      <c r="VQI143" s="20"/>
      <c r="VQJ143" s="20"/>
      <c r="VQK143" s="20"/>
      <c r="VQL143" s="20"/>
      <c r="VQM143" s="20"/>
      <c r="VQN143" s="20"/>
      <c r="VQO143" s="20"/>
      <c r="VQP143" s="20"/>
      <c r="VQQ143" s="20"/>
      <c r="VQR143" s="20"/>
      <c r="VQS143" s="20"/>
      <c r="VQT143" s="20"/>
      <c r="VQU143" s="20"/>
      <c r="VQV143" s="20"/>
      <c r="VQW143" s="20"/>
      <c r="VQX143" s="20"/>
      <c r="VQY143" s="20"/>
      <c r="VQZ143" s="20"/>
      <c r="VRA143" s="20"/>
      <c r="VRB143" s="20"/>
      <c r="VRC143" s="20"/>
      <c r="VRD143" s="20"/>
      <c r="VRE143" s="20"/>
      <c r="VRF143" s="20"/>
      <c r="VRG143" s="20"/>
      <c r="VRH143" s="20"/>
      <c r="VRI143" s="20"/>
      <c r="VRJ143" s="20"/>
      <c r="VRK143" s="20"/>
      <c r="VRL143" s="20"/>
      <c r="VRM143" s="20"/>
      <c r="VRN143" s="20"/>
      <c r="VRO143" s="20"/>
      <c r="VRP143" s="20"/>
      <c r="VRQ143" s="20"/>
      <c r="VRR143" s="20"/>
      <c r="VRS143" s="20"/>
      <c r="VRT143" s="20"/>
      <c r="VRU143" s="20"/>
      <c r="VRV143" s="20"/>
      <c r="VRW143" s="20"/>
      <c r="VRX143" s="20"/>
      <c r="VRY143" s="20"/>
      <c r="VRZ143" s="20"/>
      <c r="VSA143" s="20"/>
      <c r="VSB143" s="20"/>
      <c r="VSC143" s="20"/>
      <c r="VSD143" s="20"/>
      <c r="VSE143" s="20"/>
      <c r="VSF143" s="20"/>
      <c r="VSG143" s="20"/>
      <c r="VSH143" s="20"/>
      <c r="VSI143" s="20"/>
      <c r="VSJ143" s="20"/>
      <c r="VSK143" s="20"/>
      <c r="VSL143" s="20"/>
      <c r="VSM143" s="20"/>
      <c r="VSN143" s="20"/>
      <c r="VSO143" s="20"/>
      <c r="VSP143" s="20"/>
      <c r="VSQ143" s="20"/>
      <c r="VSR143" s="20"/>
      <c r="VSS143" s="20"/>
      <c r="VST143" s="20"/>
      <c r="VSU143" s="20"/>
      <c r="VSV143" s="20"/>
      <c r="VSW143" s="20"/>
      <c r="VSX143" s="20"/>
      <c r="VSY143" s="20"/>
      <c r="VSZ143" s="20"/>
      <c r="VTA143" s="20"/>
      <c r="VTB143" s="20"/>
      <c r="VTC143" s="20"/>
      <c r="VTD143" s="20"/>
      <c r="VTE143" s="20"/>
      <c r="VTF143" s="20"/>
      <c r="VTG143" s="20"/>
      <c r="VTH143" s="20"/>
      <c r="VTI143" s="20"/>
      <c r="VTJ143" s="20"/>
      <c r="VTK143" s="20"/>
      <c r="VTL143" s="20"/>
      <c r="VTM143" s="20"/>
      <c r="VTN143" s="20"/>
      <c r="VTO143" s="20"/>
      <c r="VTP143" s="20"/>
      <c r="VTQ143" s="20"/>
      <c r="VTR143" s="20"/>
      <c r="VTS143" s="20"/>
      <c r="VTT143" s="20"/>
      <c r="VTU143" s="20"/>
      <c r="VTV143" s="20"/>
      <c r="VTW143" s="20"/>
      <c r="VTX143" s="20"/>
      <c r="VTY143" s="20"/>
      <c r="VTZ143" s="20"/>
      <c r="VUA143" s="20"/>
      <c r="VUB143" s="20"/>
      <c r="VUC143" s="20"/>
      <c r="VUD143" s="20"/>
      <c r="VUE143" s="20"/>
      <c r="VUF143" s="20"/>
      <c r="VUG143" s="20"/>
      <c r="VUH143" s="20"/>
      <c r="VUI143" s="20"/>
      <c r="VUJ143" s="20"/>
      <c r="VUK143" s="20"/>
      <c r="VUL143" s="20"/>
      <c r="VUM143" s="20"/>
      <c r="VUN143" s="20"/>
      <c r="VUO143" s="20"/>
      <c r="VUP143" s="20"/>
      <c r="VUQ143" s="20"/>
      <c r="VUR143" s="20"/>
      <c r="VUS143" s="20"/>
      <c r="VUT143" s="20"/>
      <c r="VUU143" s="20"/>
      <c r="VUV143" s="20"/>
      <c r="VUW143" s="20"/>
      <c r="VUX143" s="20"/>
      <c r="VUY143" s="20"/>
      <c r="VUZ143" s="20"/>
      <c r="VVA143" s="20"/>
      <c r="VVB143" s="20"/>
      <c r="VVC143" s="20"/>
      <c r="VVD143" s="20"/>
      <c r="VVE143" s="20"/>
      <c r="VVF143" s="20"/>
      <c r="VVG143" s="20"/>
      <c r="VVH143" s="20"/>
      <c r="VVI143" s="20"/>
      <c r="VVJ143" s="20"/>
      <c r="VVK143" s="20"/>
      <c r="VVL143" s="20"/>
      <c r="VVM143" s="20"/>
      <c r="VVN143" s="20"/>
      <c r="VVO143" s="20"/>
      <c r="VVP143" s="20"/>
      <c r="VVQ143" s="20"/>
      <c r="VVR143" s="20"/>
      <c r="VVS143" s="20"/>
      <c r="VVT143" s="20"/>
      <c r="VVU143" s="20"/>
      <c r="VVV143" s="20"/>
      <c r="VVW143" s="20"/>
      <c r="VVX143" s="20"/>
      <c r="VVY143" s="20"/>
      <c r="VVZ143" s="20"/>
      <c r="VWA143" s="20"/>
      <c r="VWB143" s="20"/>
      <c r="VWC143" s="20"/>
      <c r="VWD143" s="20"/>
      <c r="VWE143" s="20"/>
      <c r="VWF143" s="20"/>
      <c r="VWG143" s="20"/>
      <c r="VWH143" s="20"/>
      <c r="VWI143" s="20"/>
      <c r="VWJ143" s="20"/>
      <c r="VWK143" s="20"/>
      <c r="VWL143" s="20"/>
      <c r="VWM143" s="20"/>
      <c r="VWN143" s="20"/>
      <c r="VWO143" s="20"/>
      <c r="VWP143" s="20"/>
      <c r="VWQ143" s="20"/>
      <c r="VWR143" s="20"/>
      <c r="VWS143" s="20"/>
      <c r="VWT143" s="20"/>
      <c r="VWU143" s="20"/>
      <c r="VWV143" s="20"/>
      <c r="VWW143" s="20"/>
      <c r="VWX143" s="20"/>
      <c r="VWY143" s="20"/>
      <c r="VWZ143" s="20"/>
      <c r="VXA143" s="20"/>
      <c r="VXB143" s="20"/>
      <c r="VXC143" s="20"/>
      <c r="VXD143" s="20"/>
      <c r="VXE143" s="20"/>
      <c r="VXF143" s="20"/>
      <c r="VXG143" s="20"/>
      <c r="VXH143" s="20"/>
      <c r="VXI143" s="20"/>
      <c r="VXJ143" s="20"/>
      <c r="VXK143" s="20"/>
      <c r="VXL143" s="20"/>
      <c r="VXM143" s="20"/>
      <c r="VXN143" s="20"/>
      <c r="VXO143" s="20"/>
      <c r="VXP143" s="20"/>
      <c r="VXQ143" s="20"/>
      <c r="VXR143" s="20"/>
      <c r="VXS143" s="20"/>
      <c r="VXT143" s="20"/>
      <c r="VXU143" s="20"/>
      <c r="VXV143" s="20"/>
      <c r="VXW143" s="20"/>
      <c r="VXX143" s="20"/>
      <c r="VXY143" s="20"/>
      <c r="VXZ143" s="20"/>
      <c r="VYA143" s="20"/>
      <c r="VYB143" s="20"/>
      <c r="VYC143" s="20"/>
      <c r="VYD143" s="20"/>
      <c r="VYE143" s="20"/>
      <c r="VYF143" s="20"/>
      <c r="VYG143" s="20"/>
      <c r="VYH143" s="20"/>
      <c r="VYI143" s="20"/>
      <c r="VYJ143" s="20"/>
      <c r="VYK143" s="20"/>
      <c r="VYL143" s="20"/>
      <c r="VYM143" s="20"/>
      <c r="VYN143" s="20"/>
      <c r="VYO143" s="20"/>
      <c r="VYP143" s="20"/>
      <c r="VYQ143" s="20"/>
      <c r="VYR143" s="20"/>
      <c r="VYS143" s="20"/>
      <c r="VYT143" s="20"/>
      <c r="VYU143" s="20"/>
      <c r="VYV143" s="20"/>
      <c r="VYW143" s="20"/>
      <c r="VYX143" s="20"/>
      <c r="VYY143" s="20"/>
      <c r="VYZ143" s="20"/>
      <c r="VZA143" s="20"/>
      <c r="VZB143" s="20"/>
      <c r="VZC143" s="20"/>
      <c r="VZD143" s="20"/>
      <c r="VZE143" s="20"/>
      <c r="VZF143" s="20"/>
      <c r="VZG143" s="20"/>
      <c r="VZH143" s="20"/>
      <c r="VZI143" s="20"/>
      <c r="VZJ143" s="20"/>
      <c r="VZK143" s="20"/>
      <c r="VZL143" s="20"/>
      <c r="VZM143" s="20"/>
      <c r="VZN143" s="20"/>
      <c r="VZO143" s="20"/>
      <c r="VZP143" s="20"/>
      <c r="VZQ143" s="20"/>
      <c r="VZR143" s="20"/>
      <c r="VZS143" s="21"/>
      <c r="VZT143" s="21"/>
      <c r="VZU143" s="21"/>
      <c r="VZV143" s="21"/>
      <c r="VZW143" s="21"/>
      <c r="VZX143" s="21"/>
      <c r="VZY143" s="20"/>
      <c r="VZZ143" s="20"/>
      <c r="WAA143" s="20"/>
      <c r="WAB143" s="20"/>
      <c r="WAC143" s="20"/>
      <c r="WAD143" s="20"/>
      <c r="WAE143" s="20"/>
      <c r="WAF143" s="20"/>
      <c r="WAG143" s="20"/>
      <c r="WAH143" s="20"/>
      <c r="WAI143" s="20"/>
      <c r="WAJ143" s="20"/>
      <c r="WAK143" s="20"/>
      <c r="WAL143" s="20"/>
      <c r="WAM143" s="20"/>
      <c r="WAN143" s="20"/>
      <c r="WAO143" s="20"/>
      <c r="WAP143" s="20"/>
      <c r="WAQ143" s="20"/>
      <c r="WAR143" s="20"/>
      <c r="WAS143" s="20"/>
      <c r="WAT143" s="20"/>
      <c r="WAU143" s="20"/>
      <c r="WAV143" s="20"/>
      <c r="WAW143" s="20"/>
      <c r="WAX143" s="20"/>
      <c r="WAY143" s="20"/>
      <c r="WAZ143" s="20"/>
      <c r="WBA143" s="20"/>
      <c r="WBB143" s="20"/>
      <c r="WBC143" s="20"/>
      <c r="WBD143" s="20"/>
      <c r="WBE143" s="20"/>
      <c r="WBF143" s="20"/>
      <c r="WBG143" s="20"/>
      <c r="WBH143" s="20"/>
      <c r="WBI143" s="20"/>
      <c r="WBJ143" s="20"/>
      <c r="WBK143" s="20"/>
      <c r="WBL143" s="20"/>
      <c r="WBM143" s="20"/>
      <c r="WBN143" s="20"/>
      <c r="WBO143" s="20"/>
      <c r="WBP143" s="20"/>
      <c r="WBQ143" s="20"/>
      <c r="WBR143" s="20"/>
      <c r="WBS143" s="20"/>
      <c r="WBT143" s="20"/>
      <c r="WBU143" s="20"/>
      <c r="WBV143" s="20"/>
      <c r="WBW143" s="20"/>
      <c r="WBX143" s="20"/>
      <c r="WBY143" s="20"/>
      <c r="WBZ143" s="20"/>
      <c r="WCA143" s="20"/>
      <c r="WCB143" s="20"/>
      <c r="WCC143" s="20"/>
      <c r="WCD143" s="20"/>
      <c r="WCE143" s="20"/>
      <c r="WCF143" s="20"/>
      <c r="WCG143" s="20"/>
      <c r="WCH143" s="20"/>
      <c r="WCI143" s="20"/>
      <c r="WCJ143" s="20"/>
      <c r="WCK143" s="20"/>
      <c r="WCL143" s="20"/>
      <c r="WCM143" s="20"/>
      <c r="WCN143" s="20"/>
      <c r="WCO143" s="20"/>
      <c r="WCP143" s="20"/>
      <c r="WCQ143" s="20"/>
      <c r="WCR143" s="20"/>
      <c r="WCS143" s="20"/>
      <c r="WCT143" s="20"/>
      <c r="WCU143" s="20"/>
      <c r="WCV143" s="20"/>
      <c r="WCW143" s="20"/>
      <c r="WCX143" s="20"/>
      <c r="WCY143" s="20"/>
      <c r="WCZ143" s="20"/>
      <c r="WDA143" s="20"/>
      <c r="WDB143" s="20"/>
      <c r="WDC143" s="20"/>
      <c r="WDD143" s="20"/>
      <c r="WDE143" s="20"/>
      <c r="WDF143" s="20"/>
      <c r="WDG143" s="20"/>
      <c r="WDH143" s="20"/>
      <c r="WDI143" s="20"/>
      <c r="WDJ143" s="20"/>
      <c r="WDK143" s="20"/>
      <c r="WDL143" s="20"/>
      <c r="WDM143" s="20"/>
      <c r="WDN143" s="20"/>
      <c r="WDO143" s="20"/>
      <c r="WDP143" s="20"/>
      <c r="WDQ143" s="20"/>
      <c r="WDR143" s="20"/>
      <c r="WDS143" s="20"/>
      <c r="WDT143" s="20"/>
      <c r="WDU143" s="20"/>
      <c r="WDV143" s="20"/>
      <c r="WDW143" s="20"/>
      <c r="WDX143" s="20"/>
      <c r="WDY143" s="20"/>
      <c r="WDZ143" s="20"/>
      <c r="WEA143" s="20"/>
      <c r="WEB143" s="20"/>
      <c r="WEC143" s="20"/>
      <c r="WED143" s="20"/>
      <c r="WEE143" s="20"/>
      <c r="WEF143" s="20"/>
      <c r="WEG143" s="20"/>
      <c r="WEH143" s="20"/>
      <c r="WEI143" s="20"/>
      <c r="WEJ143" s="20"/>
      <c r="WEK143" s="20"/>
      <c r="WEL143" s="20"/>
      <c r="WEM143" s="20"/>
      <c r="WEN143" s="20"/>
      <c r="WEO143" s="20"/>
      <c r="WEP143" s="20"/>
      <c r="WEQ143" s="20"/>
      <c r="WER143" s="20"/>
      <c r="WES143" s="20"/>
      <c r="WET143" s="20"/>
      <c r="WEU143" s="20"/>
      <c r="WEV143" s="20"/>
      <c r="WEW143" s="20"/>
      <c r="WEX143" s="20"/>
      <c r="WEY143" s="20"/>
      <c r="WEZ143" s="20"/>
      <c r="WFA143" s="20"/>
      <c r="WFB143" s="20"/>
      <c r="WFC143" s="20"/>
      <c r="WFD143" s="20"/>
      <c r="WFE143" s="20"/>
      <c r="WFF143" s="20"/>
      <c r="WFG143" s="20"/>
      <c r="WFH143" s="20"/>
      <c r="WFI143" s="20"/>
      <c r="WFJ143" s="20"/>
      <c r="WFK143" s="20"/>
      <c r="WFL143" s="20"/>
      <c r="WFM143" s="20"/>
      <c r="WFN143" s="20"/>
      <c r="WFO143" s="20"/>
      <c r="WFP143" s="20"/>
      <c r="WFQ143" s="20"/>
      <c r="WFR143" s="20"/>
      <c r="WFS143" s="20"/>
      <c r="WFT143" s="20"/>
      <c r="WFU143" s="20"/>
      <c r="WFV143" s="20"/>
      <c r="WFW143" s="20"/>
      <c r="WFX143" s="20"/>
      <c r="WFY143" s="20"/>
      <c r="WFZ143" s="20"/>
      <c r="WGA143" s="20"/>
      <c r="WGB143" s="20"/>
      <c r="WGC143" s="20"/>
      <c r="WGD143" s="20"/>
      <c r="WGE143" s="20"/>
      <c r="WGF143" s="20"/>
      <c r="WGG143" s="20"/>
      <c r="WGH143" s="20"/>
      <c r="WGI143" s="20"/>
      <c r="WGJ143" s="20"/>
      <c r="WGK143" s="20"/>
      <c r="WGL143" s="20"/>
      <c r="WGM143" s="20"/>
      <c r="WGN143" s="20"/>
      <c r="WGO143" s="20"/>
      <c r="WGP143" s="20"/>
      <c r="WGQ143" s="20"/>
      <c r="WGR143" s="20"/>
      <c r="WGS143" s="20"/>
      <c r="WGT143" s="20"/>
      <c r="WGU143" s="20"/>
      <c r="WGV143" s="20"/>
      <c r="WGW143" s="20"/>
      <c r="WGX143" s="20"/>
      <c r="WGY143" s="20"/>
      <c r="WGZ143" s="20"/>
      <c r="WHA143" s="20"/>
      <c r="WHB143" s="20"/>
      <c r="WHC143" s="20"/>
      <c r="WHD143" s="20"/>
      <c r="WHE143" s="20"/>
      <c r="WHF143" s="20"/>
      <c r="WHG143" s="20"/>
      <c r="WHH143" s="20"/>
      <c r="WHI143" s="20"/>
      <c r="WHJ143" s="20"/>
      <c r="WHK143" s="20"/>
      <c r="WHL143" s="20"/>
      <c r="WHM143" s="20"/>
      <c r="WHN143" s="20"/>
      <c r="WHO143" s="20"/>
      <c r="WHP143" s="20"/>
      <c r="WHQ143" s="20"/>
      <c r="WHR143" s="20"/>
      <c r="WHS143" s="20"/>
      <c r="WHT143" s="20"/>
      <c r="WHU143" s="20"/>
      <c r="WHV143" s="20"/>
      <c r="WHW143" s="20"/>
      <c r="WHX143" s="20"/>
      <c r="WHY143" s="20"/>
      <c r="WHZ143" s="20"/>
      <c r="WIA143" s="20"/>
      <c r="WIB143" s="20"/>
      <c r="WIC143" s="20"/>
      <c r="WID143" s="20"/>
      <c r="WIE143" s="20"/>
      <c r="WIF143" s="20"/>
      <c r="WIG143" s="20"/>
      <c r="WIH143" s="20"/>
      <c r="WII143" s="20"/>
      <c r="WIJ143" s="20"/>
      <c r="WIK143" s="20"/>
      <c r="WIL143" s="20"/>
      <c r="WIM143" s="20"/>
      <c r="WIN143" s="20"/>
      <c r="WIO143" s="20"/>
      <c r="WIP143" s="20"/>
      <c r="WIQ143" s="20"/>
      <c r="WIR143" s="20"/>
      <c r="WIS143" s="20"/>
      <c r="WIT143" s="20"/>
      <c r="WIU143" s="20"/>
      <c r="WIV143" s="20"/>
      <c r="WIW143" s="20"/>
      <c r="WIX143" s="20"/>
      <c r="WIY143" s="20"/>
      <c r="WIZ143" s="20"/>
      <c r="WJA143" s="20"/>
      <c r="WJB143" s="20"/>
      <c r="WJC143" s="20"/>
      <c r="WJD143" s="20"/>
      <c r="WJE143" s="20"/>
      <c r="WJF143" s="20"/>
      <c r="WJG143" s="20"/>
      <c r="WJH143" s="20"/>
      <c r="WJI143" s="20"/>
      <c r="WJJ143" s="20"/>
      <c r="WJK143" s="20"/>
      <c r="WJL143" s="20"/>
      <c r="WJM143" s="20"/>
      <c r="WJN143" s="20"/>
      <c r="WJO143" s="21"/>
      <c r="WJP143" s="21"/>
      <c r="WJQ143" s="21"/>
      <c r="WJR143" s="21"/>
      <c r="WJS143" s="21"/>
      <c r="WJT143" s="21"/>
      <c r="WJU143" s="20"/>
      <c r="WJV143" s="20"/>
      <c r="WJW143" s="20"/>
      <c r="WJX143" s="20"/>
      <c r="WJY143" s="20"/>
      <c r="WJZ143" s="20"/>
      <c r="WKA143" s="20"/>
      <c r="WKB143" s="20"/>
      <c r="WKC143" s="20"/>
      <c r="WKD143" s="20"/>
      <c r="WKE143" s="20"/>
      <c r="WKF143" s="20"/>
      <c r="WKG143" s="20"/>
      <c r="WKH143" s="20"/>
      <c r="WKI143" s="20"/>
      <c r="WKJ143" s="20"/>
      <c r="WKK143" s="20"/>
      <c r="WKL143" s="20"/>
      <c r="WKM143" s="20"/>
      <c r="WKN143" s="20"/>
      <c r="WKO143" s="20"/>
      <c r="WKP143" s="20"/>
      <c r="WKQ143" s="20"/>
      <c r="WKR143" s="20"/>
      <c r="WKS143" s="20"/>
      <c r="WKT143" s="20"/>
      <c r="WKU143" s="20"/>
      <c r="WKV143" s="20"/>
      <c r="WKW143" s="20"/>
      <c r="WKX143" s="20"/>
      <c r="WKY143" s="20"/>
      <c r="WKZ143" s="20"/>
      <c r="WLA143" s="20"/>
      <c r="WLB143" s="20"/>
      <c r="WLC143" s="20"/>
      <c r="WLD143" s="20"/>
      <c r="WLE143" s="20"/>
      <c r="WLF143" s="20"/>
      <c r="WLG143" s="20"/>
      <c r="WLH143" s="20"/>
      <c r="WLI143" s="20"/>
      <c r="WLJ143" s="20"/>
      <c r="WLK143" s="20"/>
      <c r="WLL143" s="20"/>
      <c r="WLM143" s="20"/>
      <c r="WLN143" s="20"/>
      <c r="WLO143" s="20"/>
      <c r="WLP143" s="20"/>
      <c r="WLQ143" s="20"/>
      <c r="WLR143" s="20"/>
      <c r="WLS143" s="20"/>
      <c r="WLT143" s="20"/>
      <c r="WLU143" s="20"/>
      <c r="WLV143" s="20"/>
      <c r="WLW143" s="20"/>
      <c r="WLX143" s="20"/>
      <c r="WLY143" s="20"/>
      <c r="WLZ143" s="20"/>
      <c r="WMA143" s="20"/>
      <c r="WMB143" s="20"/>
      <c r="WMC143" s="20"/>
      <c r="WMD143" s="20"/>
      <c r="WME143" s="20"/>
      <c r="WMF143" s="20"/>
      <c r="WMG143" s="20"/>
      <c r="WMH143" s="20"/>
      <c r="WMI143" s="20"/>
      <c r="WMJ143" s="20"/>
      <c r="WMK143" s="20"/>
      <c r="WML143" s="20"/>
      <c r="WMM143" s="20"/>
      <c r="WMN143" s="20"/>
      <c r="WMO143" s="20"/>
      <c r="WMP143" s="20"/>
      <c r="WMQ143" s="20"/>
      <c r="WMR143" s="20"/>
      <c r="WMS143" s="20"/>
      <c r="WMT143" s="20"/>
      <c r="WMU143" s="20"/>
      <c r="WMV143" s="20"/>
      <c r="WMW143" s="20"/>
      <c r="WMX143" s="20"/>
      <c r="WMY143" s="20"/>
      <c r="WMZ143" s="20"/>
      <c r="WNA143" s="20"/>
      <c r="WNB143" s="20"/>
      <c r="WNC143" s="20"/>
      <c r="WND143" s="20"/>
      <c r="WNE143" s="20"/>
      <c r="WNF143" s="20"/>
      <c r="WNG143" s="20"/>
      <c r="WNH143" s="20"/>
      <c r="WNI143" s="20"/>
      <c r="WNJ143" s="20"/>
      <c r="WNK143" s="20"/>
      <c r="WNL143" s="20"/>
      <c r="WNM143" s="20"/>
      <c r="WNN143" s="20"/>
      <c r="WNO143" s="20"/>
      <c r="WNP143" s="20"/>
      <c r="WNQ143" s="20"/>
      <c r="WNR143" s="20"/>
      <c r="WNS143" s="20"/>
      <c r="WNT143" s="20"/>
      <c r="WNU143" s="20"/>
      <c r="WNV143" s="20"/>
      <c r="WNW143" s="20"/>
      <c r="WNX143" s="20"/>
      <c r="WNY143" s="20"/>
      <c r="WNZ143" s="20"/>
      <c r="WOA143" s="20"/>
      <c r="WOB143" s="20"/>
      <c r="WOC143" s="20"/>
      <c r="WOD143" s="20"/>
      <c r="WOE143" s="20"/>
      <c r="WOF143" s="20"/>
      <c r="WOG143" s="20"/>
      <c r="WOH143" s="20"/>
      <c r="WOI143" s="20"/>
      <c r="WOJ143" s="20"/>
      <c r="WOK143" s="20"/>
      <c r="WOL143" s="20"/>
      <c r="WOM143" s="20"/>
      <c r="WON143" s="20"/>
      <c r="WOO143" s="20"/>
      <c r="WOP143" s="20"/>
      <c r="WOQ143" s="20"/>
      <c r="WOR143" s="20"/>
      <c r="WOS143" s="20"/>
      <c r="WOT143" s="20"/>
      <c r="WOU143" s="20"/>
      <c r="WOV143" s="20"/>
      <c r="WOW143" s="20"/>
      <c r="WOX143" s="20"/>
      <c r="WOY143" s="20"/>
      <c r="WOZ143" s="20"/>
      <c r="WPA143" s="20"/>
      <c r="WPB143" s="20"/>
      <c r="WPC143" s="20"/>
      <c r="WPD143" s="20"/>
      <c r="WPE143" s="20"/>
      <c r="WPF143" s="20"/>
      <c r="WPG143" s="20"/>
      <c r="WPH143" s="20"/>
      <c r="WPI143" s="20"/>
      <c r="WPJ143" s="20"/>
      <c r="WPK143" s="20"/>
      <c r="WPL143" s="20"/>
      <c r="WPM143" s="20"/>
      <c r="WPN143" s="20"/>
      <c r="WPO143" s="20"/>
      <c r="WPP143" s="20"/>
      <c r="WPQ143" s="20"/>
      <c r="WPR143" s="20"/>
      <c r="WPS143" s="20"/>
      <c r="WPT143" s="20"/>
      <c r="WPU143" s="20"/>
      <c r="WPV143" s="20"/>
      <c r="WPW143" s="20"/>
      <c r="WPX143" s="20"/>
      <c r="WPY143" s="20"/>
      <c r="WPZ143" s="20"/>
      <c r="WQA143" s="20"/>
      <c r="WQB143" s="20"/>
      <c r="WQC143" s="20"/>
      <c r="WQD143" s="20"/>
      <c r="WQE143" s="20"/>
      <c r="WQF143" s="20"/>
      <c r="WQG143" s="20"/>
      <c r="WQH143" s="20"/>
      <c r="WQI143" s="20"/>
      <c r="WQJ143" s="20"/>
      <c r="WQK143" s="20"/>
      <c r="WQL143" s="20"/>
      <c r="WQM143" s="20"/>
      <c r="WQN143" s="20"/>
      <c r="WQO143" s="20"/>
      <c r="WQP143" s="20"/>
      <c r="WQQ143" s="20"/>
      <c r="WQR143" s="20"/>
      <c r="WQS143" s="20"/>
      <c r="WQT143" s="20"/>
      <c r="WQU143" s="20"/>
      <c r="WQV143" s="20"/>
      <c r="WQW143" s="20"/>
      <c r="WQX143" s="20"/>
      <c r="WQY143" s="20"/>
      <c r="WQZ143" s="20"/>
      <c r="WRA143" s="20"/>
      <c r="WRB143" s="20"/>
      <c r="WRC143" s="20"/>
      <c r="WRD143" s="20"/>
      <c r="WRE143" s="20"/>
      <c r="WRF143" s="20"/>
      <c r="WRG143" s="20"/>
      <c r="WRH143" s="20"/>
      <c r="WRI143" s="20"/>
      <c r="WRJ143" s="20"/>
      <c r="WRK143" s="20"/>
      <c r="WRL143" s="20"/>
      <c r="WRM143" s="20"/>
      <c r="WRN143" s="20"/>
      <c r="WRO143" s="20"/>
      <c r="WRP143" s="20"/>
      <c r="WRQ143" s="20"/>
      <c r="WRR143" s="20"/>
      <c r="WRS143" s="20"/>
      <c r="WRT143" s="20"/>
      <c r="WRU143" s="20"/>
      <c r="WRV143" s="20"/>
      <c r="WRW143" s="20"/>
      <c r="WRX143" s="20"/>
      <c r="WRY143" s="20"/>
      <c r="WRZ143" s="20"/>
      <c r="WSA143" s="20"/>
      <c r="WSB143" s="20"/>
      <c r="WSC143" s="20"/>
      <c r="WSD143" s="20"/>
      <c r="WSE143" s="20"/>
      <c r="WSF143" s="20"/>
      <c r="WSG143" s="20"/>
      <c r="WSH143" s="20"/>
      <c r="WSI143" s="20"/>
      <c r="WSJ143" s="20"/>
      <c r="WSK143" s="20"/>
      <c r="WSL143" s="20"/>
      <c r="WSM143" s="20"/>
      <c r="WSN143" s="20"/>
      <c r="WSO143" s="20"/>
      <c r="WSP143" s="20"/>
      <c r="WSQ143" s="20"/>
      <c r="WSR143" s="20"/>
      <c r="WSS143" s="20"/>
      <c r="WST143" s="20"/>
      <c r="WSU143" s="20"/>
      <c r="WSV143" s="20"/>
      <c r="WSW143" s="20"/>
      <c r="WSX143" s="20"/>
      <c r="WSY143" s="20"/>
      <c r="WSZ143" s="20"/>
      <c r="WTA143" s="20"/>
      <c r="WTB143" s="20"/>
      <c r="WTC143" s="20"/>
      <c r="WTD143" s="20"/>
      <c r="WTE143" s="20"/>
      <c r="WTF143" s="20"/>
      <c r="WTG143" s="20"/>
      <c r="WTH143" s="20"/>
      <c r="WTI143" s="20"/>
      <c r="WTJ143" s="20"/>
      <c r="WTK143" s="21"/>
      <c r="WTL143" s="21"/>
      <c r="WTM143" s="21"/>
      <c r="WTN143" s="21"/>
      <c r="WTO143" s="21"/>
      <c r="WTP143" s="21"/>
      <c r="WTQ143" s="20"/>
      <c r="WTR143" s="20"/>
      <c r="WTS143" s="20"/>
      <c r="WTT143" s="20"/>
      <c r="WTU143" s="20"/>
      <c r="WTV143" s="20"/>
      <c r="WTW143" s="20"/>
      <c r="WTX143" s="20"/>
      <c r="WTY143" s="20"/>
      <c r="WTZ143" s="20"/>
      <c r="WUA143" s="20"/>
      <c r="WUB143" s="20"/>
      <c r="WUC143" s="20"/>
      <c r="WUD143" s="20"/>
      <c r="WUE143" s="20"/>
      <c r="WUF143" s="20"/>
      <c r="WUG143" s="20"/>
      <c r="WUH143" s="20"/>
      <c r="WUI143" s="20"/>
      <c r="WUJ143" s="20"/>
      <c r="WUK143" s="20"/>
      <c r="WUL143" s="20"/>
      <c r="WUM143" s="20"/>
      <c r="WUN143" s="20"/>
      <c r="WUO143" s="20"/>
      <c r="WUP143" s="20"/>
      <c r="WUQ143" s="20"/>
      <c r="WUR143" s="20"/>
      <c r="WUS143" s="20"/>
      <c r="WUT143" s="20"/>
      <c r="WUU143" s="20"/>
      <c r="WUV143" s="20"/>
      <c r="WUW143" s="20"/>
      <c r="WUX143" s="20"/>
      <c r="WUY143" s="20"/>
      <c r="WUZ143" s="20"/>
      <c r="WVA143" s="20"/>
      <c r="WVB143" s="20"/>
      <c r="WVC143" s="20"/>
      <c r="WVD143" s="20"/>
      <c r="WVE143" s="20"/>
      <c r="WVF143" s="20"/>
      <c r="WVG143" s="20"/>
      <c r="WVH143" s="20"/>
      <c r="WVI143" s="20"/>
      <c r="WVJ143" s="20"/>
      <c r="WVK143" s="20"/>
      <c r="WVL143" s="20"/>
      <c r="WVM143" s="20"/>
      <c r="WVN143" s="20"/>
      <c r="WVO143" s="20"/>
      <c r="WVP143" s="20"/>
      <c r="WVQ143" s="20"/>
      <c r="WVR143" s="20"/>
      <c r="WVS143" s="20"/>
      <c r="WVT143" s="20"/>
      <c r="WVU143" s="20"/>
      <c r="WVV143" s="20"/>
      <c r="WVW143" s="20"/>
      <c r="WVX143" s="20"/>
      <c r="WVY143" s="20"/>
      <c r="WVZ143" s="20"/>
      <c r="WWA143" s="20"/>
      <c r="WWB143" s="20"/>
      <c r="WWC143" s="20"/>
      <c r="WWD143" s="20"/>
      <c r="WWE143" s="20"/>
      <c r="WWF143" s="20"/>
      <c r="WWG143" s="20"/>
      <c r="WWH143" s="20"/>
      <c r="WWI143" s="20"/>
      <c r="WWJ143" s="20"/>
      <c r="WWK143" s="20"/>
      <c r="WWL143" s="20"/>
      <c r="WWM143" s="20"/>
      <c r="WWN143" s="20"/>
      <c r="WWO143" s="20"/>
      <c r="WWP143" s="20"/>
      <c r="WWQ143" s="20"/>
      <c r="WWR143" s="20"/>
      <c r="WWS143" s="20"/>
      <c r="WWT143" s="20"/>
      <c r="WWU143" s="20"/>
      <c r="WWV143" s="20"/>
      <c r="WWW143" s="20"/>
      <c r="WWX143" s="20"/>
      <c r="WWY143" s="20"/>
      <c r="WWZ143" s="20"/>
      <c r="WXA143" s="20"/>
      <c r="WXB143" s="20"/>
      <c r="WXC143" s="20"/>
      <c r="WXD143" s="20"/>
      <c r="WXE143" s="20"/>
      <c r="WXF143" s="20"/>
      <c r="WXG143" s="20"/>
      <c r="WXH143" s="20"/>
      <c r="WXI143" s="20"/>
      <c r="WXJ143" s="20"/>
      <c r="WXK143" s="20"/>
      <c r="WXL143" s="20"/>
      <c r="WXM143" s="20"/>
      <c r="WXN143" s="20"/>
      <c r="WXO143" s="20"/>
      <c r="WXP143" s="20"/>
      <c r="WXQ143" s="20"/>
      <c r="WXR143" s="20"/>
      <c r="WXS143" s="20"/>
      <c r="WXT143" s="20"/>
      <c r="WXU143" s="20"/>
      <c r="WXV143" s="20"/>
      <c r="WXW143" s="20"/>
      <c r="WXX143" s="20"/>
      <c r="WXY143" s="20"/>
      <c r="WXZ143" s="20"/>
      <c r="WYA143" s="20"/>
      <c r="WYB143" s="20"/>
      <c r="WYC143" s="20"/>
      <c r="WYD143" s="20"/>
      <c r="WYE143" s="20"/>
      <c r="WYF143" s="20"/>
      <c r="WYG143" s="20"/>
      <c r="WYH143" s="20"/>
      <c r="WYI143" s="20"/>
      <c r="WYJ143" s="20"/>
      <c r="WYK143" s="20"/>
      <c r="WYL143" s="20"/>
      <c r="WYM143" s="20"/>
      <c r="WYN143" s="20"/>
      <c r="WYO143" s="20"/>
      <c r="WYP143" s="20"/>
      <c r="WYQ143" s="20"/>
      <c r="WYR143" s="20"/>
      <c r="WYS143" s="20"/>
      <c r="WYT143" s="20"/>
      <c r="WYU143" s="20"/>
      <c r="WYV143" s="20"/>
      <c r="WYW143" s="20"/>
      <c r="WYX143" s="20"/>
      <c r="WYY143" s="20"/>
      <c r="WYZ143" s="20"/>
      <c r="WZA143" s="20"/>
      <c r="WZB143" s="20"/>
      <c r="WZC143" s="20"/>
      <c r="WZD143" s="20"/>
      <c r="WZE143" s="20"/>
      <c r="WZF143" s="20"/>
      <c r="WZG143" s="20"/>
      <c r="WZH143" s="20"/>
      <c r="WZI143" s="20"/>
      <c r="WZJ143" s="20"/>
      <c r="WZK143" s="20"/>
      <c r="WZL143" s="20"/>
      <c r="WZM143" s="20"/>
      <c r="WZN143" s="20"/>
      <c r="WZO143" s="20"/>
      <c r="WZP143" s="20"/>
      <c r="WZQ143" s="20"/>
      <c r="WZR143" s="20"/>
      <c r="WZS143" s="20"/>
      <c r="WZT143" s="20"/>
      <c r="WZU143" s="20"/>
      <c r="WZV143" s="20"/>
      <c r="WZW143" s="20"/>
      <c r="WZX143" s="20"/>
      <c r="WZY143" s="20"/>
      <c r="WZZ143" s="20"/>
      <c r="XAA143" s="20"/>
      <c r="XAB143" s="20"/>
      <c r="XAC143" s="20"/>
      <c r="XAD143" s="20"/>
      <c r="XAE143" s="20"/>
      <c r="XAF143" s="20"/>
      <c r="XAG143" s="20"/>
      <c r="XAH143" s="20"/>
      <c r="XAI143" s="20"/>
      <c r="XAJ143" s="20"/>
      <c r="XAK143" s="20"/>
      <c r="XAL143" s="20"/>
      <c r="XAM143" s="20"/>
      <c r="XAN143" s="20"/>
      <c r="XAO143" s="20"/>
      <c r="XAP143" s="20"/>
      <c r="XAQ143" s="20"/>
      <c r="XAR143" s="20"/>
      <c r="XAS143" s="20"/>
      <c r="XAT143" s="20"/>
      <c r="XAU143" s="20"/>
      <c r="XAV143" s="20"/>
      <c r="XAW143" s="20"/>
      <c r="XAX143" s="20"/>
      <c r="XAY143" s="20"/>
      <c r="XAZ143" s="20"/>
      <c r="XBA143" s="20"/>
      <c r="XBB143" s="20"/>
      <c r="XBC143" s="20"/>
      <c r="XBD143" s="20"/>
      <c r="XBE143" s="20"/>
      <c r="XBF143" s="20"/>
      <c r="XBG143" s="20"/>
      <c r="XBH143" s="20"/>
      <c r="XBI143" s="20"/>
      <c r="XBJ143" s="20"/>
      <c r="XBK143" s="20"/>
      <c r="XBL143" s="20"/>
      <c r="XBM143" s="20"/>
      <c r="XBN143" s="20"/>
      <c r="XBO143" s="20"/>
      <c r="XBP143" s="20"/>
      <c r="XBQ143" s="20"/>
      <c r="XBR143" s="20"/>
      <c r="XBS143" s="20"/>
      <c r="XBT143" s="20"/>
      <c r="XBU143" s="20"/>
      <c r="XBV143" s="20"/>
      <c r="XBW143" s="20"/>
      <c r="XBX143" s="20"/>
      <c r="XBY143" s="20"/>
      <c r="XBZ143" s="20"/>
      <c r="XCA143" s="20"/>
      <c r="XCB143" s="20"/>
      <c r="XCC143" s="20"/>
      <c r="XCD143" s="20"/>
      <c r="XCE143" s="20"/>
      <c r="XCF143" s="20"/>
      <c r="XCG143" s="20"/>
      <c r="XCH143" s="20"/>
      <c r="XCI143" s="20"/>
      <c r="XCJ143" s="20"/>
      <c r="XCK143" s="20"/>
      <c r="XCL143" s="20"/>
      <c r="XCM143" s="20"/>
      <c r="XCN143" s="20"/>
      <c r="XCO143" s="20"/>
      <c r="XCP143" s="20"/>
      <c r="XCQ143" s="20"/>
      <c r="XCR143" s="20"/>
      <c r="XCS143" s="20"/>
      <c r="XCT143" s="20"/>
      <c r="XCU143" s="20"/>
      <c r="XCV143" s="20"/>
      <c r="XCW143" s="20"/>
      <c r="XCX143" s="20"/>
      <c r="XCY143" s="20"/>
      <c r="XCZ143" s="20"/>
      <c r="XDA143" s="20"/>
    </row>
    <row r="144" spans="1:16329" s="44" customFormat="1" x14ac:dyDescent="0.25">
      <c r="A144" s="74"/>
      <c r="B144" s="75"/>
      <c r="C144" s="75"/>
      <c r="D144" s="76"/>
      <c r="E144" s="18"/>
      <c r="F144" s="18"/>
      <c r="G144" s="18"/>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c r="BF144" s="20"/>
      <c r="BG144" s="20"/>
      <c r="BH144" s="20"/>
      <c r="BI144" s="20"/>
      <c r="BJ144" s="20"/>
      <c r="BK144" s="20"/>
      <c r="BL144" s="20"/>
      <c r="BM144" s="20"/>
      <c r="BN144" s="20"/>
      <c r="BO144" s="20"/>
      <c r="BP144" s="20"/>
      <c r="BQ144" s="20"/>
      <c r="BR144" s="20"/>
      <c r="BS144" s="20"/>
      <c r="BT144" s="20"/>
      <c r="BU144" s="20"/>
      <c r="BV144" s="20"/>
      <c r="BW144" s="20"/>
      <c r="BX144" s="20"/>
      <c r="BY144" s="20"/>
      <c r="BZ144" s="20"/>
      <c r="CA144" s="20"/>
      <c r="CB144" s="20"/>
      <c r="CC144" s="20"/>
      <c r="CD144" s="20"/>
      <c r="CE144" s="20"/>
      <c r="CF144" s="20"/>
      <c r="CG144" s="20"/>
      <c r="CH144" s="20"/>
      <c r="CI144" s="20"/>
      <c r="CJ144" s="20"/>
      <c r="CK144" s="20"/>
      <c r="CL144" s="20"/>
      <c r="CM144" s="20"/>
      <c r="CN144" s="20"/>
      <c r="CO144" s="20"/>
      <c r="CP144" s="20"/>
      <c r="CQ144" s="20"/>
      <c r="CR144" s="20"/>
      <c r="CS144" s="20"/>
      <c r="CT144" s="20"/>
      <c r="CU144" s="20"/>
      <c r="CV144" s="20"/>
      <c r="CW144" s="20"/>
      <c r="CX144" s="20"/>
      <c r="CY144" s="20"/>
      <c r="CZ144" s="20"/>
      <c r="DA144" s="20"/>
      <c r="DB144" s="20"/>
      <c r="DC144" s="20"/>
      <c r="DD144" s="20"/>
      <c r="DE144" s="20"/>
      <c r="DF144" s="20"/>
      <c r="DG144" s="20"/>
      <c r="DH144" s="20"/>
      <c r="DI144" s="20"/>
      <c r="DJ144" s="20"/>
      <c r="DK144" s="20"/>
      <c r="DL144" s="20"/>
      <c r="DM144" s="20"/>
      <c r="DN144" s="20"/>
      <c r="DO144" s="20"/>
      <c r="DP144" s="20"/>
      <c r="DQ144" s="20"/>
      <c r="DR144" s="20"/>
      <c r="DS144" s="20"/>
      <c r="DT144" s="20"/>
      <c r="DU144" s="20"/>
      <c r="DV144" s="20"/>
      <c r="DW144" s="20"/>
      <c r="DX144" s="20"/>
      <c r="DY144" s="20"/>
      <c r="DZ144" s="20"/>
      <c r="EA144" s="20"/>
      <c r="EB144" s="20"/>
      <c r="EC144" s="20"/>
      <c r="ED144" s="20"/>
      <c r="EE144" s="20"/>
      <c r="EF144" s="20"/>
      <c r="EG144" s="20"/>
      <c r="EH144" s="20"/>
      <c r="EI144" s="20"/>
      <c r="EJ144" s="20"/>
      <c r="EK144" s="20"/>
      <c r="EL144" s="20"/>
      <c r="EM144" s="20"/>
      <c r="EN144" s="20"/>
      <c r="EO144" s="20"/>
      <c r="EP144" s="20"/>
      <c r="EQ144" s="20"/>
      <c r="ER144" s="20"/>
      <c r="ES144" s="20"/>
      <c r="ET144" s="20"/>
      <c r="EU144" s="20"/>
      <c r="EV144" s="20"/>
      <c r="EW144" s="20"/>
      <c r="EX144" s="20"/>
      <c r="EY144" s="20"/>
      <c r="EZ144" s="20"/>
      <c r="FA144" s="20"/>
      <c r="FB144" s="20"/>
      <c r="FC144" s="20"/>
      <c r="FD144" s="20"/>
      <c r="FE144" s="20"/>
      <c r="FF144" s="20"/>
      <c r="FG144" s="20"/>
      <c r="FH144" s="20"/>
      <c r="FI144" s="20"/>
      <c r="FJ144" s="20"/>
      <c r="FK144" s="20"/>
      <c r="FL144" s="20"/>
      <c r="FM144" s="20"/>
      <c r="FN144" s="20"/>
      <c r="FO144" s="20"/>
      <c r="FP144" s="20"/>
      <c r="FQ144" s="20"/>
      <c r="FR144" s="20"/>
      <c r="FS144" s="20"/>
      <c r="FT144" s="20"/>
      <c r="FU144" s="20"/>
      <c r="FV144" s="20"/>
      <c r="FW144" s="20"/>
      <c r="FX144" s="20"/>
      <c r="FY144" s="20"/>
      <c r="FZ144" s="20"/>
      <c r="GA144" s="20"/>
      <c r="GB144" s="20"/>
      <c r="GC144" s="20"/>
      <c r="GD144" s="20"/>
      <c r="GE144" s="20"/>
      <c r="GF144" s="20"/>
      <c r="GG144" s="20"/>
      <c r="GH144" s="20"/>
      <c r="GI144" s="20"/>
      <c r="GJ144" s="20"/>
      <c r="GK144" s="20"/>
      <c r="GL144" s="20"/>
      <c r="GM144" s="20"/>
      <c r="GN144" s="20"/>
      <c r="GO144" s="20"/>
      <c r="GP144" s="20"/>
      <c r="GQ144" s="20"/>
      <c r="GR144" s="20"/>
      <c r="GS144" s="20"/>
      <c r="GT144" s="20"/>
      <c r="GU144" s="20"/>
      <c r="GV144" s="20"/>
      <c r="GW144" s="20"/>
      <c r="GX144" s="20"/>
      <c r="GY144" s="21"/>
      <c r="GZ144" s="21"/>
      <c r="HA144" s="21"/>
      <c r="HB144" s="21"/>
      <c r="HC144" s="21"/>
      <c r="HD144" s="21"/>
      <c r="HE144" s="20"/>
      <c r="HF144" s="20"/>
      <c r="HG144" s="20"/>
      <c r="HH144" s="20"/>
      <c r="HI144" s="20"/>
      <c r="HJ144" s="20"/>
      <c r="HK144" s="20"/>
      <c r="HL144" s="20"/>
      <c r="HM144" s="20"/>
      <c r="HN144" s="20"/>
      <c r="HO144" s="20"/>
      <c r="HP144" s="20"/>
      <c r="HQ144" s="20"/>
      <c r="HR144" s="20"/>
      <c r="HS144" s="20"/>
      <c r="HT144" s="20"/>
      <c r="HU144" s="20"/>
      <c r="HV144" s="20"/>
      <c r="HW144" s="20"/>
      <c r="HX144" s="20"/>
      <c r="HY144" s="20"/>
      <c r="HZ144" s="20"/>
      <c r="IA144" s="20"/>
      <c r="IB144" s="20"/>
      <c r="IC144" s="20"/>
      <c r="ID144" s="20"/>
      <c r="IE144" s="20"/>
      <c r="IF144" s="20"/>
      <c r="IG144" s="20"/>
      <c r="IH144" s="20"/>
      <c r="II144" s="20"/>
      <c r="IJ144" s="20"/>
      <c r="IK144" s="20"/>
      <c r="IL144" s="20"/>
      <c r="IM144" s="20"/>
      <c r="IN144" s="20"/>
      <c r="IO144" s="20"/>
      <c r="IP144" s="20"/>
      <c r="IQ144" s="20"/>
      <c r="IR144" s="20"/>
      <c r="IS144" s="20"/>
      <c r="IT144" s="20"/>
      <c r="IU144" s="20"/>
      <c r="IV144" s="20"/>
      <c r="IW144" s="20"/>
      <c r="IX144" s="20"/>
      <c r="IY144" s="20"/>
      <c r="IZ144" s="20"/>
      <c r="JA144" s="20"/>
      <c r="JB144" s="20"/>
      <c r="JC144" s="20"/>
      <c r="JD144" s="20"/>
      <c r="JE144" s="20"/>
      <c r="JF144" s="20"/>
      <c r="JG144" s="20"/>
      <c r="JH144" s="20"/>
      <c r="JI144" s="20"/>
      <c r="JJ144" s="20"/>
      <c r="JK144" s="20"/>
      <c r="JL144" s="20"/>
      <c r="JM144" s="20"/>
      <c r="JN144" s="20"/>
      <c r="JO144" s="20"/>
      <c r="JP144" s="20"/>
      <c r="JQ144" s="20"/>
      <c r="JR144" s="20"/>
      <c r="JS144" s="20"/>
      <c r="JT144" s="20"/>
      <c r="JU144" s="20"/>
      <c r="JV144" s="20"/>
      <c r="JW144" s="20"/>
      <c r="JX144" s="20"/>
      <c r="JY144" s="20"/>
      <c r="JZ144" s="20"/>
      <c r="KA144" s="20"/>
      <c r="KB144" s="20"/>
      <c r="KC144" s="20"/>
      <c r="KD144" s="20"/>
      <c r="KE144" s="20"/>
      <c r="KF144" s="20"/>
      <c r="KG144" s="20"/>
      <c r="KH144" s="20"/>
      <c r="KI144" s="20"/>
      <c r="KJ144" s="20"/>
      <c r="KK144" s="20"/>
      <c r="KL144" s="20"/>
      <c r="KM144" s="20"/>
      <c r="KN144" s="20"/>
      <c r="KO144" s="20"/>
      <c r="KP144" s="20"/>
      <c r="KQ144" s="20"/>
      <c r="KR144" s="20"/>
      <c r="KS144" s="20"/>
      <c r="KT144" s="20"/>
      <c r="KU144" s="20"/>
      <c r="KV144" s="20"/>
      <c r="KW144" s="20"/>
      <c r="KX144" s="20"/>
      <c r="KY144" s="20"/>
      <c r="KZ144" s="20"/>
      <c r="LA144" s="20"/>
      <c r="LB144" s="20"/>
      <c r="LC144" s="20"/>
      <c r="LD144" s="20"/>
      <c r="LE144" s="20"/>
      <c r="LF144" s="20"/>
      <c r="LG144" s="20"/>
      <c r="LH144" s="20"/>
      <c r="LI144" s="20"/>
      <c r="LJ144" s="20"/>
      <c r="LK144" s="20"/>
      <c r="LL144" s="20"/>
      <c r="LM144" s="20"/>
      <c r="LN144" s="20"/>
      <c r="LO144" s="20"/>
      <c r="LP144" s="20"/>
      <c r="LQ144" s="20"/>
      <c r="LR144" s="20"/>
      <c r="LS144" s="20"/>
      <c r="LT144" s="20"/>
      <c r="LU144" s="20"/>
      <c r="LV144" s="20"/>
      <c r="LW144" s="20"/>
      <c r="LX144" s="20"/>
      <c r="LY144" s="20"/>
      <c r="LZ144" s="20"/>
      <c r="MA144" s="20"/>
      <c r="MB144" s="20"/>
      <c r="MC144" s="20"/>
      <c r="MD144" s="20"/>
      <c r="ME144" s="20"/>
      <c r="MF144" s="20"/>
      <c r="MG144" s="20"/>
      <c r="MH144" s="20"/>
      <c r="MI144" s="20"/>
      <c r="MJ144" s="20"/>
      <c r="MK144" s="20"/>
      <c r="ML144" s="20"/>
      <c r="MM144" s="20"/>
      <c r="MN144" s="20"/>
      <c r="MO144" s="20"/>
      <c r="MP144" s="20"/>
      <c r="MQ144" s="20"/>
      <c r="MR144" s="20"/>
      <c r="MS144" s="20"/>
      <c r="MT144" s="20"/>
      <c r="MU144" s="20"/>
      <c r="MV144" s="20"/>
      <c r="MW144" s="20"/>
      <c r="MX144" s="20"/>
      <c r="MY144" s="20"/>
      <c r="MZ144" s="20"/>
      <c r="NA144" s="20"/>
      <c r="NB144" s="20"/>
      <c r="NC144" s="20"/>
      <c r="ND144" s="20"/>
      <c r="NE144" s="20"/>
      <c r="NF144" s="20"/>
      <c r="NG144" s="20"/>
      <c r="NH144" s="20"/>
      <c r="NI144" s="20"/>
      <c r="NJ144" s="20"/>
      <c r="NK144" s="20"/>
      <c r="NL144" s="20"/>
      <c r="NM144" s="20"/>
      <c r="NN144" s="20"/>
      <c r="NO144" s="20"/>
      <c r="NP144" s="20"/>
      <c r="NQ144" s="20"/>
      <c r="NR144" s="20"/>
      <c r="NS144" s="20"/>
      <c r="NT144" s="20"/>
      <c r="NU144" s="20"/>
      <c r="NV144" s="20"/>
      <c r="NW144" s="20"/>
      <c r="NX144" s="20"/>
      <c r="NY144" s="20"/>
      <c r="NZ144" s="20"/>
      <c r="OA144" s="20"/>
      <c r="OB144" s="20"/>
      <c r="OC144" s="20"/>
      <c r="OD144" s="20"/>
      <c r="OE144" s="20"/>
      <c r="OF144" s="20"/>
      <c r="OG144" s="20"/>
      <c r="OH144" s="20"/>
      <c r="OI144" s="20"/>
      <c r="OJ144" s="20"/>
      <c r="OK144" s="20"/>
      <c r="OL144" s="20"/>
      <c r="OM144" s="20"/>
      <c r="ON144" s="20"/>
      <c r="OO144" s="20"/>
      <c r="OP144" s="20"/>
      <c r="OQ144" s="20"/>
      <c r="OR144" s="20"/>
      <c r="OS144" s="20"/>
      <c r="OT144" s="20"/>
      <c r="OU144" s="20"/>
      <c r="OV144" s="20"/>
      <c r="OW144" s="20"/>
      <c r="OX144" s="20"/>
      <c r="OY144" s="20"/>
      <c r="OZ144" s="20"/>
      <c r="PA144" s="20"/>
      <c r="PB144" s="20"/>
      <c r="PC144" s="20"/>
      <c r="PD144" s="20"/>
      <c r="PE144" s="20"/>
      <c r="PF144" s="20"/>
      <c r="PG144" s="20"/>
      <c r="PH144" s="20"/>
      <c r="PI144" s="20"/>
      <c r="PJ144" s="20"/>
      <c r="PK144" s="20"/>
      <c r="PL144" s="20"/>
      <c r="PM144" s="20"/>
      <c r="PN144" s="20"/>
      <c r="PO144" s="20"/>
      <c r="PP144" s="20"/>
      <c r="PQ144" s="20"/>
      <c r="PR144" s="20"/>
      <c r="PS144" s="20"/>
      <c r="PT144" s="20"/>
      <c r="PU144" s="20"/>
      <c r="PV144" s="20"/>
      <c r="PW144" s="20"/>
      <c r="PX144" s="20"/>
      <c r="PY144" s="20"/>
      <c r="PZ144" s="20"/>
      <c r="QA144" s="20"/>
      <c r="QB144" s="20"/>
      <c r="QC144" s="20"/>
      <c r="QD144" s="20"/>
      <c r="QE144" s="20"/>
      <c r="QF144" s="20"/>
      <c r="QG144" s="20"/>
      <c r="QH144" s="20"/>
      <c r="QI144" s="20"/>
      <c r="QJ144" s="20"/>
      <c r="QK144" s="20"/>
      <c r="QL144" s="20"/>
      <c r="QM144" s="20"/>
      <c r="QN144" s="20"/>
      <c r="QO144" s="20"/>
      <c r="QP144" s="20"/>
      <c r="QQ144" s="20"/>
      <c r="QR144" s="20"/>
      <c r="QS144" s="20"/>
      <c r="QT144" s="20"/>
      <c r="QU144" s="21"/>
      <c r="QV144" s="21"/>
      <c r="QW144" s="21"/>
      <c r="QX144" s="21"/>
      <c r="QY144" s="21"/>
      <c r="QZ144" s="21"/>
      <c r="RA144" s="20"/>
      <c r="RB144" s="20"/>
      <c r="RC144" s="20"/>
      <c r="RD144" s="20"/>
      <c r="RE144" s="20"/>
      <c r="RF144" s="20"/>
      <c r="RG144" s="20"/>
      <c r="RH144" s="20"/>
      <c r="RI144" s="20"/>
      <c r="RJ144" s="20"/>
      <c r="RK144" s="20"/>
      <c r="RL144" s="20"/>
      <c r="RM144" s="20"/>
      <c r="RN144" s="20"/>
      <c r="RO144" s="20"/>
      <c r="RP144" s="20"/>
      <c r="RQ144" s="20"/>
      <c r="RR144" s="20"/>
      <c r="RS144" s="20"/>
      <c r="RT144" s="20"/>
      <c r="RU144" s="20"/>
      <c r="RV144" s="20"/>
      <c r="RW144" s="20"/>
      <c r="RX144" s="20"/>
      <c r="RY144" s="20"/>
      <c r="RZ144" s="20"/>
      <c r="SA144" s="20"/>
      <c r="SB144" s="20"/>
      <c r="SC144" s="20"/>
      <c r="SD144" s="20"/>
      <c r="SE144" s="20"/>
      <c r="SF144" s="20"/>
      <c r="SG144" s="20"/>
      <c r="SH144" s="20"/>
      <c r="SI144" s="20"/>
      <c r="SJ144" s="20"/>
      <c r="SK144" s="20"/>
      <c r="SL144" s="20"/>
      <c r="SM144" s="20"/>
      <c r="SN144" s="20"/>
      <c r="SO144" s="20"/>
      <c r="SP144" s="20"/>
      <c r="SQ144" s="20"/>
      <c r="SR144" s="20"/>
      <c r="SS144" s="20"/>
      <c r="ST144" s="20"/>
      <c r="SU144" s="20"/>
      <c r="SV144" s="20"/>
      <c r="SW144" s="20"/>
      <c r="SX144" s="20"/>
      <c r="SY144" s="20"/>
      <c r="SZ144" s="20"/>
      <c r="TA144" s="20"/>
      <c r="TB144" s="20"/>
      <c r="TC144" s="20"/>
      <c r="TD144" s="20"/>
      <c r="TE144" s="20"/>
      <c r="TF144" s="20"/>
      <c r="TG144" s="20"/>
      <c r="TH144" s="20"/>
      <c r="TI144" s="20"/>
      <c r="TJ144" s="20"/>
      <c r="TK144" s="20"/>
      <c r="TL144" s="20"/>
      <c r="TM144" s="20"/>
      <c r="TN144" s="20"/>
      <c r="TO144" s="20"/>
      <c r="TP144" s="20"/>
      <c r="TQ144" s="20"/>
      <c r="TR144" s="20"/>
      <c r="TS144" s="20"/>
      <c r="TT144" s="20"/>
      <c r="TU144" s="20"/>
      <c r="TV144" s="20"/>
      <c r="TW144" s="20"/>
      <c r="TX144" s="20"/>
      <c r="TY144" s="20"/>
      <c r="TZ144" s="20"/>
      <c r="UA144" s="20"/>
      <c r="UB144" s="20"/>
      <c r="UC144" s="20"/>
      <c r="UD144" s="20"/>
      <c r="UE144" s="20"/>
      <c r="UF144" s="20"/>
      <c r="UG144" s="20"/>
      <c r="UH144" s="20"/>
      <c r="UI144" s="20"/>
      <c r="UJ144" s="20"/>
      <c r="UK144" s="20"/>
      <c r="UL144" s="20"/>
      <c r="UM144" s="20"/>
      <c r="UN144" s="20"/>
      <c r="UO144" s="20"/>
      <c r="UP144" s="20"/>
      <c r="UQ144" s="20"/>
      <c r="UR144" s="20"/>
      <c r="US144" s="20"/>
      <c r="UT144" s="20"/>
      <c r="UU144" s="20"/>
      <c r="UV144" s="20"/>
      <c r="UW144" s="20"/>
      <c r="UX144" s="20"/>
      <c r="UY144" s="20"/>
      <c r="UZ144" s="20"/>
      <c r="VA144" s="20"/>
      <c r="VB144" s="20"/>
      <c r="VC144" s="20"/>
      <c r="VD144" s="20"/>
      <c r="VE144" s="20"/>
      <c r="VF144" s="20"/>
      <c r="VG144" s="20"/>
      <c r="VH144" s="20"/>
      <c r="VI144" s="20"/>
      <c r="VJ144" s="20"/>
      <c r="VK144" s="20"/>
      <c r="VL144" s="20"/>
      <c r="VM144" s="20"/>
      <c r="VN144" s="20"/>
      <c r="VO144" s="20"/>
      <c r="VP144" s="20"/>
      <c r="VQ144" s="20"/>
      <c r="VR144" s="20"/>
      <c r="VS144" s="20"/>
      <c r="VT144" s="20"/>
      <c r="VU144" s="20"/>
      <c r="VV144" s="20"/>
      <c r="VW144" s="20"/>
      <c r="VX144" s="20"/>
      <c r="VY144" s="20"/>
      <c r="VZ144" s="20"/>
      <c r="WA144" s="20"/>
      <c r="WB144" s="20"/>
      <c r="WC144" s="20"/>
      <c r="WD144" s="20"/>
      <c r="WE144" s="20"/>
      <c r="WF144" s="20"/>
      <c r="WG144" s="20"/>
      <c r="WH144" s="20"/>
      <c r="WI144" s="20"/>
      <c r="WJ144" s="20"/>
      <c r="WK144" s="20"/>
      <c r="WL144" s="20"/>
      <c r="WM144" s="20"/>
      <c r="WN144" s="20"/>
      <c r="WO144" s="20"/>
      <c r="WP144" s="20"/>
      <c r="WQ144" s="20"/>
      <c r="WR144" s="20"/>
      <c r="WS144" s="20"/>
      <c r="WT144" s="20"/>
      <c r="WU144" s="20"/>
      <c r="WV144" s="20"/>
      <c r="WW144" s="20"/>
      <c r="WX144" s="20"/>
      <c r="WY144" s="20"/>
      <c r="WZ144" s="20"/>
      <c r="XA144" s="20"/>
      <c r="XB144" s="20"/>
      <c r="XC144" s="20"/>
      <c r="XD144" s="20"/>
      <c r="XE144" s="20"/>
      <c r="XF144" s="20"/>
      <c r="XG144" s="20"/>
      <c r="XH144" s="20"/>
      <c r="XI144" s="20"/>
      <c r="XJ144" s="20"/>
      <c r="XK144" s="20"/>
      <c r="XL144" s="20"/>
      <c r="XM144" s="20"/>
      <c r="XN144" s="20"/>
      <c r="XO144" s="20"/>
      <c r="XP144" s="20"/>
      <c r="XQ144" s="20"/>
      <c r="XR144" s="20"/>
      <c r="XS144" s="20"/>
      <c r="XT144" s="20"/>
      <c r="XU144" s="20"/>
      <c r="XV144" s="20"/>
      <c r="XW144" s="20"/>
      <c r="XX144" s="20"/>
      <c r="XY144" s="20"/>
      <c r="XZ144" s="20"/>
      <c r="YA144" s="20"/>
      <c r="YB144" s="20"/>
      <c r="YC144" s="20"/>
      <c r="YD144" s="20"/>
      <c r="YE144" s="20"/>
      <c r="YF144" s="20"/>
      <c r="YG144" s="20"/>
      <c r="YH144" s="20"/>
      <c r="YI144" s="20"/>
      <c r="YJ144" s="20"/>
      <c r="YK144" s="20"/>
      <c r="YL144" s="20"/>
      <c r="YM144" s="20"/>
      <c r="YN144" s="20"/>
      <c r="YO144" s="20"/>
      <c r="YP144" s="20"/>
      <c r="YQ144" s="20"/>
      <c r="YR144" s="20"/>
      <c r="YS144" s="20"/>
      <c r="YT144" s="20"/>
      <c r="YU144" s="20"/>
      <c r="YV144" s="20"/>
      <c r="YW144" s="20"/>
      <c r="YX144" s="20"/>
      <c r="YY144" s="20"/>
      <c r="YZ144" s="20"/>
      <c r="ZA144" s="20"/>
      <c r="ZB144" s="20"/>
      <c r="ZC144" s="20"/>
      <c r="ZD144" s="20"/>
      <c r="ZE144" s="20"/>
      <c r="ZF144" s="20"/>
      <c r="ZG144" s="20"/>
      <c r="ZH144" s="20"/>
      <c r="ZI144" s="20"/>
      <c r="ZJ144" s="20"/>
      <c r="ZK144" s="20"/>
      <c r="ZL144" s="20"/>
      <c r="ZM144" s="20"/>
      <c r="ZN144" s="20"/>
      <c r="ZO144" s="20"/>
      <c r="ZP144" s="20"/>
      <c r="ZQ144" s="20"/>
      <c r="ZR144" s="20"/>
      <c r="ZS144" s="20"/>
      <c r="ZT144" s="20"/>
      <c r="ZU144" s="20"/>
      <c r="ZV144" s="20"/>
      <c r="ZW144" s="20"/>
      <c r="ZX144" s="20"/>
      <c r="ZY144" s="20"/>
      <c r="ZZ144" s="20"/>
      <c r="AAA144" s="20"/>
      <c r="AAB144" s="20"/>
      <c r="AAC144" s="20"/>
      <c r="AAD144" s="20"/>
      <c r="AAE144" s="20"/>
      <c r="AAF144" s="20"/>
      <c r="AAG144" s="20"/>
      <c r="AAH144" s="20"/>
      <c r="AAI144" s="20"/>
      <c r="AAJ144" s="20"/>
      <c r="AAK144" s="20"/>
      <c r="AAL144" s="20"/>
      <c r="AAM144" s="20"/>
      <c r="AAN144" s="20"/>
      <c r="AAO144" s="20"/>
      <c r="AAP144" s="20"/>
      <c r="AAQ144" s="21"/>
      <c r="AAR144" s="21"/>
      <c r="AAS144" s="21"/>
      <c r="AAT144" s="21"/>
      <c r="AAU144" s="21"/>
      <c r="AAV144" s="21"/>
      <c r="AAW144" s="20"/>
      <c r="AAX144" s="20"/>
      <c r="AAY144" s="20"/>
      <c r="AAZ144" s="20"/>
      <c r="ABA144" s="20"/>
      <c r="ABB144" s="20"/>
      <c r="ABC144" s="20"/>
      <c r="ABD144" s="20"/>
      <c r="ABE144" s="20"/>
      <c r="ABF144" s="20"/>
      <c r="ABG144" s="20"/>
      <c r="ABH144" s="20"/>
      <c r="ABI144" s="20"/>
      <c r="ABJ144" s="20"/>
      <c r="ABK144" s="20"/>
      <c r="ABL144" s="20"/>
      <c r="ABM144" s="20"/>
      <c r="ABN144" s="20"/>
      <c r="ABO144" s="20"/>
      <c r="ABP144" s="20"/>
      <c r="ABQ144" s="20"/>
      <c r="ABR144" s="20"/>
      <c r="ABS144" s="20"/>
      <c r="ABT144" s="20"/>
      <c r="ABU144" s="20"/>
      <c r="ABV144" s="20"/>
      <c r="ABW144" s="20"/>
      <c r="ABX144" s="20"/>
      <c r="ABY144" s="20"/>
      <c r="ABZ144" s="20"/>
      <c r="ACA144" s="20"/>
      <c r="ACB144" s="20"/>
      <c r="ACC144" s="20"/>
      <c r="ACD144" s="20"/>
      <c r="ACE144" s="20"/>
      <c r="ACF144" s="20"/>
      <c r="ACG144" s="20"/>
      <c r="ACH144" s="20"/>
      <c r="ACI144" s="20"/>
      <c r="ACJ144" s="20"/>
      <c r="ACK144" s="20"/>
      <c r="ACL144" s="20"/>
      <c r="ACM144" s="20"/>
      <c r="ACN144" s="20"/>
      <c r="ACO144" s="20"/>
      <c r="ACP144" s="20"/>
      <c r="ACQ144" s="20"/>
      <c r="ACR144" s="20"/>
      <c r="ACS144" s="20"/>
      <c r="ACT144" s="20"/>
      <c r="ACU144" s="20"/>
      <c r="ACV144" s="20"/>
      <c r="ACW144" s="20"/>
      <c r="ACX144" s="20"/>
      <c r="ACY144" s="20"/>
      <c r="ACZ144" s="20"/>
      <c r="ADA144" s="20"/>
      <c r="ADB144" s="20"/>
      <c r="ADC144" s="20"/>
      <c r="ADD144" s="20"/>
      <c r="ADE144" s="20"/>
      <c r="ADF144" s="20"/>
      <c r="ADG144" s="20"/>
      <c r="ADH144" s="20"/>
      <c r="ADI144" s="20"/>
      <c r="ADJ144" s="20"/>
      <c r="ADK144" s="20"/>
      <c r="ADL144" s="20"/>
      <c r="ADM144" s="20"/>
      <c r="ADN144" s="20"/>
      <c r="ADO144" s="20"/>
      <c r="ADP144" s="20"/>
      <c r="ADQ144" s="20"/>
      <c r="ADR144" s="20"/>
      <c r="ADS144" s="20"/>
      <c r="ADT144" s="20"/>
      <c r="ADU144" s="20"/>
      <c r="ADV144" s="20"/>
      <c r="ADW144" s="20"/>
      <c r="ADX144" s="20"/>
      <c r="ADY144" s="20"/>
      <c r="ADZ144" s="20"/>
      <c r="AEA144" s="20"/>
      <c r="AEB144" s="20"/>
      <c r="AEC144" s="20"/>
      <c r="AED144" s="20"/>
      <c r="AEE144" s="20"/>
      <c r="AEF144" s="20"/>
      <c r="AEG144" s="20"/>
      <c r="AEH144" s="20"/>
      <c r="AEI144" s="20"/>
      <c r="AEJ144" s="20"/>
      <c r="AEK144" s="20"/>
      <c r="AEL144" s="20"/>
      <c r="AEM144" s="20"/>
      <c r="AEN144" s="20"/>
      <c r="AEO144" s="20"/>
      <c r="AEP144" s="20"/>
      <c r="AEQ144" s="20"/>
      <c r="AER144" s="20"/>
      <c r="AES144" s="20"/>
      <c r="AET144" s="20"/>
      <c r="AEU144" s="20"/>
      <c r="AEV144" s="20"/>
      <c r="AEW144" s="20"/>
      <c r="AEX144" s="20"/>
      <c r="AEY144" s="20"/>
      <c r="AEZ144" s="20"/>
      <c r="AFA144" s="20"/>
      <c r="AFB144" s="20"/>
      <c r="AFC144" s="20"/>
      <c r="AFD144" s="20"/>
      <c r="AFE144" s="20"/>
      <c r="AFF144" s="20"/>
      <c r="AFG144" s="20"/>
      <c r="AFH144" s="20"/>
      <c r="AFI144" s="20"/>
      <c r="AFJ144" s="20"/>
      <c r="AFK144" s="20"/>
      <c r="AFL144" s="20"/>
      <c r="AFM144" s="20"/>
      <c r="AFN144" s="20"/>
      <c r="AFO144" s="20"/>
      <c r="AFP144" s="20"/>
      <c r="AFQ144" s="20"/>
      <c r="AFR144" s="20"/>
      <c r="AFS144" s="20"/>
      <c r="AFT144" s="20"/>
      <c r="AFU144" s="20"/>
      <c r="AFV144" s="20"/>
      <c r="AFW144" s="20"/>
      <c r="AFX144" s="20"/>
      <c r="AFY144" s="20"/>
      <c r="AFZ144" s="20"/>
      <c r="AGA144" s="20"/>
      <c r="AGB144" s="20"/>
      <c r="AGC144" s="20"/>
      <c r="AGD144" s="20"/>
      <c r="AGE144" s="20"/>
      <c r="AGF144" s="20"/>
      <c r="AGG144" s="20"/>
      <c r="AGH144" s="20"/>
      <c r="AGI144" s="20"/>
      <c r="AGJ144" s="20"/>
      <c r="AGK144" s="20"/>
      <c r="AGL144" s="20"/>
      <c r="AGM144" s="20"/>
      <c r="AGN144" s="20"/>
      <c r="AGO144" s="20"/>
      <c r="AGP144" s="20"/>
      <c r="AGQ144" s="20"/>
      <c r="AGR144" s="20"/>
      <c r="AGS144" s="20"/>
      <c r="AGT144" s="20"/>
      <c r="AGU144" s="20"/>
      <c r="AGV144" s="20"/>
      <c r="AGW144" s="20"/>
      <c r="AGX144" s="20"/>
      <c r="AGY144" s="20"/>
      <c r="AGZ144" s="20"/>
      <c r="AHA144" s="20"/>
      <c r="AHB144" s="20"/>
      <c r="AHC144" s="20"/>
      <c r="AHD144" s="20"/>
      <c r="AHE144" s="20"/>
      <c r="AHF144" s="20"/>
      <c r="AHG144" s="20"/>
      <c r="AHH144" s="20"/>
      <c r="AHI144" s="20"/>
      <c r="AHJ144" s="20"/>
      <c r="AHK144" s="20"/>
      <c r="AHL144" s="20"/>
      <c r="AHM144" s="20"/>
      <c r="AHN144" s="20"/>
      <c r="AHO144" s="20"/>
      <c r="AHP144" s="20"/>
      <c r="AHQ144" s="20"/>
      <c r="AHR144" s="20"/>
      <c r="AHS144" s="20"/>
      <c r="AHT144" s="20"/>
      <c r="AHU144" s="20"/>
      <c r="AHV144" s="20"/>
      <c r="AHW144" s="20"/>
      <c r="AHX144" s="20"/>
      <c r="AHY144" s="20"/>
      <c r="AHZ144" s="20"/>
      <c r="AIA144" s="20"/>
      <c r="AIB144" s="20"/>
      <c r="AIC144" s="20"/>
      <c r="AID144" s="20"/>
      <c r="AIE144" s="20"/>
      <c r="AIF144" s="20"/>
      <c r="AIG144" s="20"/>
      <c r="AIH144" s="20"/>
      <c r="AII144" s="20"/>
      <c r="AIJ144" s="20"/>
      <c r="AIK144" s="20"/>
      <c r="AIL144" s="20"/>
      <c r="AIM144" s="20"/>
      <c r="AIN144" s="20"/>
      <c r="AIO144" s="20"/>
      <c r="AIP144" s="20"/>
      <c r="AIQ144" s="20"/>
      <c r="AIR144" s="20"/>
      <c r="AIS144" s="20"/>
      <c r="AIT144" s="20"/>
      <c r="AIU144" s="20"/>
      <c r="AIV144" s="20"/>
      <c r="AIW144" s="20"/>
      <c r="AIX144" s="20"/>
      <c r="AIY144" s="20"/>
      <c r="AIZ144" s="20"/>
      <c r="AJA144" s="20"/>
      <c r="AJB144" s="20"/>
      <c r="AJC144" s="20"/>
      <c r="AJD144" s="20"/>
      <c r="AJE144" s="20"/>
      <c r="AJF144" s="20"/>
      <c r="AJG144" s="20"/>
      <c r="AJH144" s="20"/>
      <c r="AJI144" s="20"/>
      <c r="AJJ144" s="20"/>
      <c r="AJK144" s="20"/>
      <c r="AJL144" s="20"/>
      <c r="AJM144" s="20"/>
      <c r="AJN144" s="20"/>
      <c r="AJO144" s="20"/>
      <c r="AJP144" s="20"/>
      <c r="AJQ144" s="20"/>
      <c r="AJR144" s="20"/>
      <c r="AJS144" s="20"/>
      <c r="AJT144" s="20"/>
      <c r="AJU144" s="20"/>
      <c r="AJV144" s="20"/>
      <c r="AJW144" s="20"/>
      <c r="AJX144" s="20"/>
      <c r="AJY144" s="20"/>
      <c r="AJZ144" s="20"/>
      <c r="AKA144" s="20"/>
      <c r="AKB144" s="20"/>
      <c r="AKC144" s="20"/>
      <c r="AKD144" s="20"/>
      <c r="AKE144" s="20"/>
      <c r="AKF144" s="20"/>
      <c r="AKG144" s="20"/>
      <c r="AKH144" s="20"/>
      <c r="AKI144" s="20"/>
      <c r="AKJ144" s="20"/>
      <c r="AKK144" s="20"/>
      <c r="AKL144" s="20"/>
      <c r="AKM144" s="21"/>
      <c r="AKN144" s="21"/>
      <c r="AKO144" s="21"/>
      <c r="AKP144" s="21"/>
      <c r="AKQ144" s="21"/>
      <c r="AKR144" s="21"/>
      <c r="AKS144" s="20"/>
      <c r="AKT144" s="20"/>
      <c r="AKU144" s="20"/>
      <c r="AKV144" s="20"/>
      <c r="AKW144" s="20"/>
      <c r="AKX144" s="20"/>
      <c r="AKY144" s="20"/>
      <c r="AKZ144" s="20"/>
      <c r="ALA144" s="20"/>
      <c r="ALB144" s="20"/>
      <c r="ALC144" s="20"/>
      <c r="ALD144" s="20"/>
      <c r="ALE144" s="20"/>
      <c r="ALF144" s="20"/>
      <c r="ALG144" s="20"/>
      <c r="ALH144" s="20"/>
      <c r="ALI144" s="20"/>
      <c r="ALJ144" s="20"/>
      <c r="ALK144" s="20"/>
      <c r="ALL144" s="20"/>
      <c r="ALM144" s="20"/>
      <c r="ALN144" s="20"/>
      <c r="ALO144" s="20"/>
      <c r="ALP144" s="20"/>
      <c r="ALQ144" s="20"/>
      <c r="ALR144" s="20"/>
      <c r="ALS144" s="20"/>
      <c r="ALT144" s="20"/>
      <c r="ALU144" s="20"/>
      <c r="ALV144" s="20"/>
      <c r="ALW144" s="20"/>
      <c r="ALX144" s="20"/>
      <c r="ALY144" s="20"/>
      <c r="ALZ144" s="20"/>
      <c r="AMA144" s="20"/>
      <c r="AMB144" s="20"/>
      <c r="AMC144" s="20"/>
      <c r="AMD144" s="20"/>
      <c r="AME144" s="20"/>
      <c r="AMF144" s="20"/>
      <c r="AMG144" s="20"/>
      <c r="AMH144" s="20"/>
      <c r="AMI144" s="20"/>
      <c r="AMJ144" s="20"/>
      <c r="AMK144" s="20"/>
      <c r="AML144" s="20"/>
      <c r="AMM144" s="20"/>
      <c r="AMN144" s="20"/>
      <c r="AMO144" s="20"/>
      <c r="AMP144" s="20"/>
      <c r="AMQ144" s="20"/>
      <c r="AMR144" s="20"/>
      <c r="AMS144" s="20"/>
      <c r="AMT144" s="20"/>
      <c r="AMU144" s="20"/>
      <c r="AMV144" s="20"/>
      <c r="AMW144" s="20"/>
      <c r="AMX144" s="20"/>
      <c r="AMY144" s="20"/>
      <c r="AMZ144" s="20"/>
      <c r="ANA144" s="20"/>
      <c r="ANB144" s="20"/>
      <c r="ANC144" s="20"/>
      <c r="AND144" s="20"/>
      <c r="ANE144" s="20"/>
      <c r="ANF144" s="20"/>
      <c r="ANG144" s="20"/>
      <c r="ANH144" s="20"/>
      <c r="ANI144" s="20"/>
      <c r="ANJ144" s="20"/>
      <c r="ANK144" s="20"/>
      <c r="ANL144" s="20"/>
      <c r="ANM144" s="20"/>
      <c r="ANN144" s="20"/>
      <c r="ANO144" s="20"/>
      <c r="ANP144" s="20"/>
      <c r="ANQ144" s="20"/>
      <c r="ANR144" s="20"/>
      <c r="ANS144" s="20"/>
      <c r="ANT144" s="20"/>
      <c r="ANU144" s="20"/>
      <c r="ANV144" s="20"/>
      <c r="ANW144" s="20"/>
      <c r="ANX144" s="20"/>
      <c r="ANY144" s="20"/>
      <c r="ANZ144" s="20"/>
      <c r="AOA144" s="20"/>
      <c r="AOB144" s="20"/>
      <c r="AOC144" s="20"/>
      <c r="AOD144" s="20"/>
      <c r="AOE144" s="20"/>
      <c r="AOF144" s="20"/>
      <c r="AOG144" s="20"/>
      <c r="AOH144" s="20"/>
      <c r="AOI144" s="20"/>
      <c r="AOJ144" s="20"/>
      <c r="AOK144" s="20"/>
      <c r="AOL144" s="20"/>
      <c r="AOM144" s="20"/>
      <c r="AON144" s="20"/>
      <c r="AOO144" s="20"/>
      <c r="AOP144" s="20"/>
      <c r="AOQ144" s="20"/>
      <c r="AOR144" s="20"/>
      <c r="AOS144" s="20"/>
      <c r="AOT144" s="20"/>
      <c r="AOU144" s="20"/>
      <c r="AOV144" s="20"/>
      <c r="AOW144" s="20"/>
      <c r="AOX144" s="20"/>
      <c r="AOY144" s="20"/>
      <c r="AOZ144" s="20"/>
      <c r="APA144" s="20"/>
      <c r="APB144" s="20"/>
      <c r="APC144" s="20"/>
      <c r="APD144" s="20"/>
      <c r="APE144" s="20"/>
      <c r="APF144" s="20"/>
      <c r="APG144" s="20"/>
      <c r="APH144" s="20"/>
      <c r="API144" s="20"/>
      <c r="APJ144" s="20"/>
      <c r="APK144" s="20"/>
      <c r="APL144" s="20"/>
      <c r="APM144" s="20"/>
      <c r="APN144" s="20"/>
      <c r="APO144" s="20"/>
      <c r="APP144" s="20"/>
      <c r="APQ144" s="20"/>
      <c r="APR144" s="20"/>
      <c r="APS144" s="20"/>
      <c r="APT144" s="20"/>
      <c r="APU144" s="20"/>
      <c r="APV144" s="20"/>
      <c r="APW144" s="20"/>
      <c r="APX144" s="20"/>
      <c r="APY144" s="20"/>
      <c r="APZ144" s="20"/>
      <c r="AQA144" s="20"/>
      <c r="AQB144" s="20"/>
      <c r="AQC144" s="20"/>
      <c r="AQD144" s="20"/>
      <c r="AQE144" s="20"/>
      <c r="AQF144" s="20"/>
      <c r="AQG144" s="20"/>
      <c r="AQH144" s="20"/>
      <c r="AQI144" s="20"/>
      <c r="AQJ144" s="20"/>
      <c r="AQK144" s="20"/>
      <c r="AQL144" s="20"/>
      <c r="AQM144" s="20"/>
      <c r="AQN144" s="20"/>
      <c r="AQO144" s="20"/>
      <c r="AQP144" s="20"/>
      <c r="AQQ144" s="20"/>
      <c r="AQR144" s="20"/>
      <c r="AQS144" s="20"/>
      <c r="AQT144" s="20"/>
      <c r="AQU144" s="20"/>
      <c r="AQV144" s="20"/>
      <c r="AQW144" s="20"/>
      <c r="AQX144" s="20"/>
      <c r="AQY144" s="20"/>
      <c r="AQZ144" s="20"/>
      <c r="ARA144" s="20"/>
      <c r="ARB144" s="20"/>
      <c r="ARC144" s="20"/>
      <c r="ARD144" s="20"/>
      <c r="ARE144" s="20"/>
      <c r="ARF144" s="20"/>
      <c r="ARG144" s="20"/>
      <c r="ARH144" s="20"/>
      <c r="ARI144" s="20"/>
      <c r="ARJ144" s="20"/>
      <c r="ARK144" s="20"/>
      <c r="ARL144" s="20"/>
      <c r="ARM144" s="20"/>
      <c r="ARN144" s="20"/>
      <c r="ARO144" s="20"/>
      <c r="ARP144" s="20"/>
      <c r="ARQ144" s="20"/>
      <c r="ARR144" s="20"/>
      <c r="ARS144" s="20"/>
      <c r="ART144" s="20"/>
      <c r="ARU144" s="20"/>
      <c r="ARV144" s="20"/>
      <c r="ARW144" s="20"/>
      <c r="ARX144" s="20"/>
      <c r="ARY144" s="20"/>
      <c r="ARZ144" s="20"/>
      <c r="ASA144" s="20"/>
      <c r="ASB144" s="20"/>
      <c r="ASC144" s="20"/>
      <c r="ASD144" s="20"/>
      <c r="ASE144" s="20"/>
      <c r="ASF144" s="20"/>
      <c r="ASG144" s="20"/>
      <c r="ASH144" s="20"/>
      <c r="ASI144" s="20"/>
      <c r="ASJ144" s="20"/>
      <c r="ASK144" s="20"/>
      <c r="ASL144" s="20"/>
      <c r="ASM144" s="20"/>
      <c r="ASN144" s="20"/>
      <c r="ASO144" s="20"/>
      <c r="ASP144" s="20"/>
      <c r="ASQ144" s="20"/>
      <c r="ASR144" s="20"/>
      <c r="ASS144" s="20"/>
      <c r="AST144" s="20"/>
      <c r="ASU144" s="20"/>
      <c r="ASV144" s="20"/>
      <c r="ASW144" s="20"/>
      <c r="ASX144" s="20"/>
      <c r="ASY144" s="20"/>
      <c r="ASZ144" s="20"/>
      <c r="ATA144" s="20"/>
      <c r="ATB144" s="20"/>
      <c r="ATC144" s="20"/>
      <c r="ATD144" s="20"/>
      <c r="ATE144" s="20"/>
      <c r="ATF144" s="20"/>
      <c r="ATG144" s="20"/>
      <c r="ATH144" s="20"/>
      <c r="ATI144" s="20"/>
      <c r="ATJ144" s="20"/>
      <c r="ATK144" s="20"/>
      <c r="ATL144" s="20"/>
      <c r="ATM144" s="20"/>
      <c r="ATN144" s="20"/>
      <c r="ATO144" s="20"/>
      <c r="ATP144" s="20"/>
      <c r="ATQ144" s="20"/>
      <c r="ATR144" s="20"/>
      <c r="ATS144" s="20"/>
      <c r="ATT144" s="20"/>
      <c r="ATU144" s="20"/>
      <c r="ATV144" s="20"/>
      <c r="ATW144" s="20"/>
      <c r="ATX144" s="20"/>
      <c r="ATY144" s="20"/>
      <c r="ATZ144" s="20"/>
      <c r="AUA144" s="20"/>
      <c r="AUB144" s="20"/>
      <c r="AUC144" s="20"/>
      <c r="AUD144" s="20"/>
      <c r="AUE144" s="20"/>
      <c r="AUF144" s="20"/>
      <c r="AUG144" s="20"/>
      <c r="AUH144" s="20"/>
      <c r="AUI144" s="21"/>
      <c r="AUJ144" s="21"/>
      <c r="AUK144" s="21"/>
      <c r="AUL144" s="21"/>
      <c r="AUM144" s="21"/>
      <c r="AUN144" s="21"/>
      <c r="AUO144" s="20"/>
      <c r="AUP144" s="20"/>
      <c r="AUQ144" s="20"/>
      <c r="AUR144" s="20"/>
      <c r="AUS144" s="20"/>
      <c r="AUT144" s="20"/>
      <c r="AUU144" s="20"/>
      <c r="AUV144" s="20"/>
      <c r="AUW144" s="20"/>
      <c r="AUX144" s="20"/>
      <c r="AUY144" s="20"/>
      <c r="AUZ144" s="20"/>
      <c r="AVA144" s="20"/>
      <c r="AVB144" s="20"/>
      <c r="AVC144" s="20"/>
      <c r="AVD144" s="20"/>
      <c r="AVE144" s="20"/>
      <c r="AVF144" s="20"/>
      <c r="AVG144" s="20"/>
      <c r="AVH144" s="20"/>
      <c r="AVI144" s="20"/>
      <c r="AVJ144" s="20"/>
      <c r="AVK144" s="20"/>
      <c r="AVL144" s="20"/>
      <c r="AVM144" s="20"/>
      <c r="AVN144" s="20"/>
      <c r="AVO144" s="20"/>
      <c r="AVP144" s="20"/>
      <c r="AVQ144" s="20"/>
      <c r="AVR144" s="20"/>
      <c r="AVS144" s="20"/>
      <c r="AVT144" s="20"/>
      <c r="AVU144" s="20"/>
      <c r="AVV144" s="20"/>
      <c r="AVW144" s="20"/>
      <c r="AVX144" s="20"/>
      <c r="AVY144" s="20"/>
      <c r="AVZ144" s="20"/>
      <c r="AWA144" s="20"/>
      <c r="AWB144" s="20"/>
      <c r="AWC144" s="20"/>
      <c r="AWD144" s="20"/>
      <c r="AWE144" s="20"/>
      <c r="AWF144" s="20"/>
      <c r="AWG144" s="20"/>
      <c r="AWH144" s="20"/>
      <c r="AWI144" s="20"/>
      <c r="AWJ144" s="20"/>
      <c r="AWK144" s="20"/>
      <c r="AWL144" s="20"/>
      <c r="AWM144" s="20"/>
      <c r="AWN144" s="20"/>
      <c r="AWO144" s="20"/>
      <c r="AWP144" s="20"/>
      <c r="AWQ144" s="20"/>
      <c r="AWR144" s="20"/>
      <c r="AWS144" s="20"/>
      <c r="AWT144" s="20"/>
      <c r="AWU144" s="20"/>
      <c r="AWV144" s="20"/>
      <c r="AWW144" s="20"/>
      <c r="AWX144" s="20"/>
      <c r="AWY144" s="20"/>
      <c r="AWZ144" s="20"/>
      <c r="AXA144" s="20"/>
      <c r="AXB144" s="20"/>
      <c r="AXC144" s="20"/>
      <c r="AXD144" s="20"/>
      <c r="AXE144" s="20"/>
      <c r="AXF144" s="20"/>
      <c r="AXG144" s="20"/>
      <c r="AXH144" s="20"/>
      <c r="AXI144" s="20"/>
      <c r="AXJ144" s="20"/>
      <c r="AXK144" s="20"/>
      <c r="AXL144" s="20"/>
      <c r="AXM144" s="20"/>
      <c r="AXN144" s="20"/>
      <c r="AXO144" s="20"/>
      <c r="AXP144" s="20"/>
      <c r="AXQ144" s="20"/>
      <c r="AXR144" s="20"/>
      <c r="AXS144" s="20"/>
      <c r="AXT144" s="20"/>
      <c r="AXU144" s="20"/>
      <c r="AXV144" s="20"/>
      <c r="AXW144" s="20"/>
      <c r="AXX144" s="20"/>
      <c r="AXY144" s="20"/>
      <c r="AXZ144" s="20"/>
      <c r="AYA144" s="20"/>
      <c r="AYB144" s="20"/>
      <c r="AYC144" s="20"/>
      <c r="AYD144" s="20"/>
      <c r="AYE144" s="20"/>
      <c r="AYF144" s="20"/>
      <c r="AYG144" s="20"/>
      <c r="AYH144" s="20"/>
      <c r="AYI144" s="20"/>
      <c r="AYJ144" s="20"/>
      <c r="AYK144" s="20"/>
      <c r="AYL144" s="20"/>
      <c r="AYM144" s="20"/>
      <c r="AYN144" s="20"/>
      <c r="AYO144" s="20"/>
      <c r="AYP144" s="20"/>
      <c r="AYQ144" s="20"/>
      <c r="AYR144" s="20"/>
      <c r="AYS144" s="20"/>
      <c r="AYT144" s="20"/>
      <c r="AYU144" s="20"/>
      <c r="AYV144" s="20"/>
      <c r="AYW144" s="20"/>
      <c r="AYX144" s="20"/>
      <c r="AYY144" s="20"/>
      <c r="AYZ144" s="20"/>
      <c r="AZA144" s="20"/>
      <c r="AZB144" s="20"/>
      <c r="AZC144" s="20"/>
      <c r="AZD144" s="20"/>
      <c r="AZE144" s="20"/>
      <c r="AZF144" s="20"/>
      <c r="AZG144" s="20"/>
      <c r="AZH144" s="20"/>
      <c r="AZI144" s="20"/>
      <c r="AZJ144" s="20"/>
      <c r="AZK144" s="20"/>
      <c r="AZL144" s="20"/>
      <c r="AZM144" s="20"/>
      <c r="AZN144" s="20"/>
      <c r="AZO144" s="20"/>
      <c r="AZP144" s="20"/>
      <c r="AZQ144" s="20"/>
      <c r="AZR144" s="20"/>
      <c r="AZS144" s="20"/>
      <c r="AZT144" s="20"/>
      <c r="AZU144" s="20"/>
      <c r="AZV144" s="20"/>
      <c r="AZW144" s="20"/>
      <c r="AZX144" s="20"/>
      <c r="AZY144" s="20"/>
      <c r="AZZ144" s="20"/>
      <c r="BAA144" s="20"/>
      <c r="BAB144" s="20"/>
      <c r="BAC144" s="20"/>
      <c r="BAD144" s="20"/>
      <c r="BAE144" s="20"/>
      <c r="BAF144" s="20"/>
      <c r="BAG144" s="20"/>
      <c r="BAH144" s="20"/>
      <c r="BAI144" s="20"/>
      <c r="BAJ144" s="20"/>
      <c r="BAK144" s="20"/>
      <c r="BAL144" s="20"/>
      <c r="BAM144" s="20"/>
      <c r="BAN144" s="20"/>
      <c r="BAO144" s="20"/>
      <c r="BAP144" s="20"/>
      <c r="BAQ144" s="20"/>
      <c r="BAR144" s="20"/>
      <c r="BAS144" s="20"/>
      <c r="BAT144" s="20"/>
      <c r="BAU144" s="20"/>
      <c r="BAV144" s="20"/>
      <c r="BAW144" s="20"/>
      <c r="BAX144" s="20"/>
      <c r="BAY144" s="20"/>
      <c r="BAZ144" s="20"/>
      <c r="BBA144" s="20"/>
      <c r="BBB144" s="20"/>
      <c r="BBC144" s="20"/>
      <c r="BBD144" s="20"/>
      <c r="BBE144" s="20"/>
      <c r="BBF144" s="20"/>
      <c r="BBG144" s="20"/>
      <c r="BBH144" s="20"/>
      <c r="BBI144" s="20"/>
      <c r="BBJ144" s="20"/>
      <c r="BBK144" s="20"/>
      <c r="BBL144" s="20"/>
      <c r="BBM144" s="20"/>
      <c r="BBN144" s="20"/>
      <c r="BBO144" s="20"/>
      <c r="BBP144" s="20"/>
      <c r="BBQ144" s="20"/>
      <c r="BBR144" s="20"/>
      <c r="BBS144" s="20"/>
      <c r="BBT144" s="20"/>
      <c r="BBU144" s="20"/>
      <c r="BBV144" s="20"/>
      <c r="BBW144" s="20"/>
      <c r="BBX144" s="20"/>
      <c r="BBY144" s="20"/>
      <c r="BBZ144" s="20"/>
      <c r="BCA144" s="20"/>
      <c r="BCB144" s="20"/>
      <c r="BCC144" s="20"/>
      <c r="BCD144" s="20"/>
      <c r="BCE144" s="20"/>
      <c r="BCF144" s="20"/>
      <c r="BCG144" s="20"/>
      <c r="BCH144" s="20"/>
      <c r="BCI144" s="20"/>
      <c r="BCJ144" s="20"/>
      <c r="BCK144" s="20"/>
      <c r="BCL144" s="20"/>
      <c r="BCM144" s="20"/>
      <c r="BCN144" s="20"/>
      <c r="BCO144" s="20"/>
      <c r="BCP144" s="20"/>
      <c r="BCQ144" s="20"/>
      <c r="BCR144" s="20"/>
      <c r="BCS144" s="20"/>
      <c r="BCT144" s="20"/>
      <c r="BCU144" s="20"/>
      <c r="BCV144" s="20"/>
      <c r="BCW144" s="20"/>
      <c r="BCX144" s="20"/>
      <c r="BCY144" s="20"/>
      <c r="BCZ144" s="20"/>
      <c r="BDA144" s="20"/>
      <c r="BDB144" s="20"/>
      <c r="BDC144" s="20"/>
      <c r="BDD144" s="20"/>
      <c r="BDE144" s="20"/>
      <c r="BDF144" s="20"/>
      <c r="BDG144" s="20"/>
      <c r="BDH144" s="20"/>
      <c r="BDI144" s="20"/>
      <c r="BDJ144" s="20"/>
      <c r="BDK144" s="20"/>
      <c r="BDL144" s="20"/>
      <c r="BDM144" s="20"/>
      <c r="BDN144" s="20"/>
      <c r="BDO144" s="20"/>
      <c r="BDP144" s="20"/>
      <c r="BDQ144" s="20"/>
      <c r="BDR144" s="20"/>
      <c r="BDS144" s="20"/>
      <c r="BDT144" s="20"/>
      <c r="BDU144" s="20"/>
      <c r="BDV144" s="20"/>
      <c r="BDW144" s="20"/>
      <c r="BDX144" s="20"/>
      <c r="BDY144" s="20"/>
      <c r="BDZ144" s="20"/>
      <c r="BEA144" s="20"/>
      <c r="BEB144" s="20"/>
      <c r="BEC144" s="20"/>
      <c r="BED144" s="20"/>
      <c r="BEE144" s="21"/>
      <c r="BEF144" s="21"/>
      <c r="BEG144" s="21"/>
      <c r="BEH144" s="21"/>
      <c r="BEI144" s="21"/>
      <c r="BEJ144" s="21"/>
      <c r="BEK144" s="20"/>
      <c r="BEL144" s="20"/>
      <c r="BEM144" s="20"/>
      <c r="BEN144" s="20"/>
      <c r="BEO144" s="20"/>
      <c r="BEP144" s="20"/>
      <c r="BEQ144" s="20"/>
      <c r="BER144" s="20"/>
      <c r="BES144" s="20"/>
      <c r="BET144" s="20"/>
      <c r="BEU144" s="20"/>
      <c r="BEV144" s="20"/>
      <c r="BEW144" s="20"/>
      <c r="BEX144" s="20"/>
      <c r="BEY144" s="20"/>
      <c r="BEZ144" s="20"/>
      <c r="BFA144" s="20"/>
      <c r="BFB144" s="20"/>
      <c r="BFC144" s="20"/>
      <c r="BFD144" s="20"/>
      <c r="BFE144" s="20"/>
      <c r="BFF144" s="20"/>
      <c r="BFG144" s="20"/>
      <c r="BFH144" s="20"/>
      <c r="BFI144" s="20"/>
      <c r="BFJ144" s="20"/>
      <c r="BFK144" s="20"/>
      <c r="BFL144" s="20"/>
      <c r="BFM144" s="20"/>
      <c r="BFN144" s="20"/>
      <c r="BFO144" s="20"/>
      <c r="BFP144" s="20"/>
      <c r="BFQ144" s="20"/>
      <c r="BFR144" s="20"/>
      <c r="BFS144" s="20"/>
      <c r="BFT144" s="20"/>
      <c r="BFU144" s="20"/>
      <c r="BFV144" s="20"/>
      <c r="BFW144" s="20"/>
      <c r="BFX144" s="20"/>
      <c r="BFY144" s="20"/>
      <c r="BFZ144" s="20"/>
      <c r="BGA144" s="20"/>
      <c r="BGB144" s="20"/>
      <c r="BGC144" s="20"/>
      <c r="BGD144" s="20"/>
      <c r="BGE144" s="20"/>
      <c r="BGF144" s="20"/>
      <c r="BGG144" s="20"/>
      <c r="BGH144" s="20"/>
      <c r="BGI144" s="20"/>
      <c r="BGJ144" s="20"/>
      <c r="BGK144" s="20"/>
      <c r="BGL144" s="20"/>
      <c r="BGM144" s="20"/>
      <c r="BGN144" s="20"/>
      <c r="BGO144" s="20"/>
      <c r="BGP144" s="20"/>
      <c r="BGQ144" s="20"/>
      <c r="BGR144" s="20"/>
      <c r="BGS144" s="20"/>
      <c r="BGT144" s="20"/>
      <c r="BGU144" s="20"/>
      <c r="BGV144" s="20"/>
      <c r="BGW144" s="20"/>
      <c r="BGX144" s="20"/>
      <c r="BGY144" s="20"/>
      <c r="BGZ144" s="20"/>
      <c r="BHA144" s="20"/>
      <c r="BHB144" s="20"/>
      <c r="BHC144" s="20"/>
      <c r="BHD144" s="20"/>
      <c r="BHE144" s="20"/>
      <c r="BHF144" s="20"/>
      <c r="BHG144" s="20"/>
      <c r="BHH144" s="20"/>
      <c r="BHI144" s="20"/>
      <c r="BHJ144" s="20"/>
      <c r="BHK144" s="20"/>
      <c r="BHL144" s="20"/>
      <c r="BHM144" s="20"/>
      <c r="BHN144" s="20"/>
      <c r="BHO144" s="20"/>
      <c r="BHP144" s="20"/>
      <c r="BHQ144" s="20"/>
      <c r="BHR144" s="20"/>
      <c r="BHS144" s="20"/>
      <c r="BHT144" s="20"/>
      <c r="BHU144" s="20"/>
      <c r="BHV144" s="20"/>
      <c r="BHW144" s="20"/>
      <c r="BHX144" s="20"/>
      <c r="BHY144" s="20"/>
      <c r="BHZ144" s="20"/>
      <c r="BIA144" s="20"/>
      <c r="BIB144" s="20"/>
      <c r="BIC144" s="20"/>
      <c r="BID144" s="20"/>
      <c r="BIE144" s="20"/>
      <c r="BIF144" s="20"/>
      <c r="BIG144" s="20"/>
      <c r="BIH144" s="20"/>
      <c r="BII144" s="20"/>
      <c r="BIJ144" s="20"/>
      <c r="BIK144" s="20"/>
      <c r="BIL144" s="20"/>
      <c r="BIM144" s="20"/>
      <c r="BIN144" s="20"/>
      <c r="BIO144" s="20"/>
      <c r="BIP144" s="20"/>
      <c r="BIQ144" s="20"/>
      <c r="BIR144" s="20"/>
      <c r="BIS144" s="20"/>
      <c r="BIT144" s="20"/>
      <c r="BIU144" s="20"/>
      <c r="BIV144" s="20"/>
      <c r="BIW144" s="20"/>
      <c r="BIX144" s="20"/>
      <c r="BIY144" s="20"/>
      <c r="BIZ144" s="20"/>
      <c r="BJA144" s="20"/>
      <c r="BJB144" s="20"/>
      <c r="BJC144" s="20"/>
      <c r="BJD144" s="20"/>
      <c r="BJE144" s="20"/>
      <c r="BJF144" s="20"/>
      <c r="BJG144" s="20"/>
      <c r="BJH144" s="20"/>
      <c r="BJI144" s="20"/>
      <c r="BJJ144" s="20"/>
      <c r="BJK144" s="20"/>
      <c r="BJL144" s="20"/>
      <c r="BJM144" s="20"/>
      <c r="BJN144" s="20"/>
      <c r="BJO144" s="20"/>
      <c r="BJP144" s="20"/>
      <c r="BJQ144" s="20"/>
      <c r="BJR144" s="20"/>
      <c r="BJS144" s="20"/>
      <c r="BJT144" s="20"/>
      <c r="BJU144" s="20"/>
      <c r="BJV144" s="20"/>
      <c r="BJW144" s="20"/>
      <c r="BJX144" s="20"/>
      <c r="BJY144" s="20"/>
      <c r="BJZ144" s="20"/>
      <c r="BKA144" s="20"/>
      <c r="BKB144" s="20"/>
      <c r="BKC144" s="20"/>
      <c r="BKD144" s="20"/>
      <c r="BKE144" s="20"/>
      <c r="BKF144" s="20"/>
      <c r="BKG144" s="20"/>
      <c r="BKH144" s="20"/>
      <c r="BKI144" s="20"/>
      <c r="BKJ144" s="20"/>
      <c r="BKK144" s="20"/>
      <c r="BKL144" s="20"/>
      <c r="BKM144" s="20"/>
      <c r="BKN144" s="20"/>
      <c r="BKO144" s="20"/>
      <c r="BKP144" s="20"/>
      <c r="BKQ144" s="20"/>
      <c r="BKR144" s="20"/>
      <c r="BKS144" s="20"/>
      <c r="BKT144" s="20"/>
      <c r="BKU144" s="20"/>
      <c r="BKV144" s="20"/>
      <c r="BKW144" s="20"/>
      <c r="BKX144" s="20"/>
      <c r="BKY144" s="20"/>
      <c r="BKZ144" s="20"/>
      <c r="BLA144" s="20"/>
      <c r="BLB144" s="20"/>
      <c r="BLC144" s="20"/>
      <c r="BLD144" s="20"/>
      <c r="BLE144" s="20"/>
      <c r="BLF144" s="20"/>
      <c r="BLG144" s="20"/>
      <c r="BLH144" s="20"/>
      <c r="BLI144" s="20"/>
      <c r="BLJ144" s="20"/>
      <c r="BLK144" s="20"/>
      <c r="BLL144" s="20"/>
      <c r="BLM144" s="20"/>
      <c r="BLN144" s="20"/>
      <c r="BLO144" s="20"/>
      <c r="BLP144" s="20"/>
      <c r="BLQ144" s="20"/>
      <c r="BLR144" s="20"/>
      <c r="BLS144" s="20"/>
      <c r="BLT144" s="20"/>
      <c r="BLU144" s="20"/>
      <c r="BLV144" s="20"/>
      <c r="BLW144" s="20"/>
      <c r="BLX144" s="20"/>
      <c r="BLY144" s="20"/>
      <c r="BLZ144" s="20"/>
      <c r="BMA144" s="20"/>
      <c r="BMB144" s="20"/>
      <c r="BMC144" s="20"/>
      <c r="BMD144" s="20"/>
      <c r="BME144" s="20"/>
      <c r="BMF144" s="20"/>
      <c r="BMG144" s="20"/>
      <c r="BMH144" s="20"/>
      <c r="BMI144" s="20"/>
      <c r="BMJ144" s="20"/>
      <c r="BMK144" s="20"/>
      <c r="BML144" s="20"/>
      <c r="BMM144" s="20"/>
      <c r="BMN144" s="20"/>
      <c r="BMO144" s="20"/>
      <c r="BMP144" s="20"/>
      <c r="BMQ144" s="20"/>
      <c r="BMR144" s="20"/>
      <c r="BMS144" s="20"/>
      <c r="BMT144" s="20"/>
      <c r="BMU144" s="20"/>
      <c r="BMV144" s="20"/>
      <c r="BMW144" s="20"/>
      <c r="BMX144" s="20"/>
      <c r="BMY144" s="20"/>
      <c r="BMZ144" s="20"/>
      <c r="BNA144" s="20"/>
      <c r="BNB144" s="20"/>
      <c r="BNC144" s="20"/>
      <c r="BND144" s="20"/>
      <c r="BNE144" s="20"/>
      <c r="BNF144" s="20"/>
      <c r="BNG144" s="20"/>
      <c r="BNH144" s="20"/>
      <c r="BNI144" s="20"/>
      <c r="BNJ144" s="20"/>
      <c r="BNK144" s="20"/>
      <c r="BNL144" s="20"/>
      <c r="BNM144" s="20"/>
      <c r="BNN144" s="20"/>
      <c r="BNO144" s="20"/>
      <c r="BNP144" s="20"/>
      <c r="BNQ144" s="20"/>
      <c r="BNR144" s="20"/>
      <c r="BNS144" s="20"/>
      <c r="BNT144" s="20"/>
      <c r="BNU144" s="20"/>
      <c r="BNV144" s="20"/>
      <c r="BNW144" s="20"/>
      <c r="BNX144" s="20"/>
      <c r="BNY144" s="20"/>
      <c r="BNZ144" s="20"/>
      <c r="BOA144" s="21"/>
      <c r="BOB144" s="21"/>
      <c r="BOC144" s="21"/>
      <c r="BOD144" s="21"/>
      <c r="BOE144" s="21"/>
      <c r="BOF144" s="21"/>
      <c r="BOG144" s="20"/>
      <c r="BOH144" s="20"/>
      <c r="BOI144" s="20"/>
      <c r="BOJ144" s="20"/>
      <c r="BOK144" s="20"/>
      <c r="BOL144" s="20"/>
      <c r="BOM144" s="20"/>
      <c r="BON144" s="20"/>
      <c r="BOO144" s="20"/>
      <c r="BOP144" s="20"/>
      <c r="BOQ144" s="20"/>
      <c r="BOR144" s="20"/>
      <c r="BOS144" s="20"/>
      <c r="BOT144" s="20"/>
      <c r="BOU144" s="20"/>
      <c r="BOV144" s="20"/>
      <c r="BOW144" s="20"/>
      <c r="BOX144" s="20"/>
      <c r="BOY144" s="20"/>
      <c r="BOZ144" s="20"/>
      <c r="BPA144" s="20"/>
      <c r="BPB144" s="20"/>
      <c r="BPC144" s="20"/>
      <c r="BPD144" s="20"/>
      <c r="BPE144" s="20"/>
      <c r="BPF144" s="20"/>
      <c r="BPG144" s="20"/>
      <c r="BPH144" s="20"/>
      <c r="BPI144" s="20"/>
      <c r="BPJ144" s="20"/>
      <c r="BPK144" s="20"/>
      <c r="BPL144" s="20"/>
      <c r="BPM144" s="20"/>
      <c r="BPN144" s="20"/>
      <c r="BPO144" s="20"/>
      <c r="BPP144" s="20"/>
      <c r="BPQ144" s="20"/>
      <c r="BPR144" s="20"/>
      <c r="BPS144" s="20"/>
      <c r="BPT144" s="20"/>
      <c r="BPU144" s="20"/>
      <c r="BPV144" s="20"/>
      <c r="BPW144" s="20"/>
      <c r="BPX144" s="20"/>
      <c r="BPY144" s="20"/>
      <c r="BPZ144" s="20"/>
      <c r="BQA144" s="20"/>
      <c r="BQB144" s="20"/>
      <c r="BQC144" s="20"/>
      <c r="BQD144" s="20"/>
      <c r="BQE144" s="20"/>
      <c r="BQF144" s="20"/>
      <c r="BQG144" s="20"/>
      <c r="BQH144" s="20"/>
      <c r="BQI144" s="20"/>
      <c r="BQJ144" s="20"/>
      <c r="BQK144" s="20"/>
      <c r="BQL144" s="20"/>
      <c r="BQM144" s="20"/>
      <c r="BQN144" s="20"/>
      <c r="BQO144" s="20"/>
      <c r="BQP144" s="20"/>
      <c r="BQQ144" s="20"/>
      <c r="BQR144" s="20"/>
      <c r="BQS144" s="20"/>
      <c r="BQT144" s="20"/>
      <c r="BQU144" s="20"/>
      <c r="BQV144" s="20"/>
      <c r="BQW144" s="20"/>
      <c r="BQX144" s="20"/>
      <c r="BQY144" s="20"/>
      <c r="BQZ144" s="20"/>
      <c r="BRA144" s="20"/>
      <c r="BRB144" s="20"/>
      <c r="BRC144" s="20"/>
      <c r="BRD144" s="20"/>
      <c r="BRE144" s="20"/>
      <c r="BRF144" s="20"/>
      <c r="BRG144" s="20"/>
      <c r="BRH144" s="20"/>
      <c r="BRI144" s="20"/>
      <c r="BRJ144" s="20"/>
      <c r="BRK144" s="20"/>
      <c r="BRL144" s="20"/>
      <c r="BRM144" s="20"/>
      <c r="BRN144" s="20"/>
      <c r="BRO144" s="20"/>
      <c r="BRP144" s="20"/>
      <c r="BRQ144" s="20"/>
      <c r="BRR144" s="20"/>
      <c r="BRS144" s="20"/>
      <c r="BRT144" s="20"/>
      <c r="BRU144" s="20"/>
      <c r="BRV144" s="20"/>
      <c r="BRW144" s="20"/>
      <c r="BRX144" s="20"/>
      <c r="BRY144" s="20"/>
      <c r="BRZ144" s="20"/>
      <c r="BSA144" s="20"/>
      <c r="BSB144" s="20"/>
      <c r="BSC144" s="20"/>
      <c r="BSD144" s="20"/>
      <c r="BSE144" s="20"/>
      <c r="BSF144" s="20"/>
      <c r="BSG144" s="20"/>
      <c r="BSH144" s="20"/>
      <c r="BSI144" s="20"/>
      <c r="BSJ144" s="20"/>
      <c r="BSK144" s="20"/>
      <c r="BSL144" s="20"/>
      <c r="BSM144" s="20"/>
      <c r="BSN144" s="20"/>
      <c r="BSO144" s="20"/>
      <c r="BSP144" s="20"/>
      <c r="BSQ144" s="20"/>
      <c r="BSR144" s="20"/>
      <c r="BSS144" s="20"/>
      <c r="BST144" s="20"/>
      <c r="BSU144" s="20"/>
      <c r="BSV144" s="20"/>
      <c r="BSW144" s="20"/>
      <c r="BSX144" s="20"/>
      <c r="BSY144" s="20"/>
      <c r="BSZ144" s="20"/>
      <c r="BTA144" s="20"/>
      <c r="BTB144" s="20"/>
      <c r="BTC144" s="20"/>
      <c r="BTD144" s="20"/>
      <c r="BTE144" s="20"/>
      <c r="BTF144" s="20"/>
      <c r="BTG144" s="20"/>
      <c r="BTH144" s="20"/>
      <c r="BTI144" s="20"/>
      <c r="BTJ144" s="20"/>
      <c r="BTK144" s="20"/>
      <c r="BTL144" s="20"/>
      <c r="BTM144" s="20"/>
      <c r="BTN144" s="20"/>
      <c r="BTO144" s="20"/>
      <c r="BTP144" s="20"/>
      <c r="BTQ144" s="20"/>
      <c r="BTR144" s="20"/>
      <c r="BTS144" s="20"/>
      <c r="BTT144" s="20"/>
      <c r="BTU144" s="20"/>
      <c r="BTV144" s="20"/>
      <c r="BTW144" s="20"/>
      <c r="BTX144" s="20"/>
      <c r="BTY144" s="20"/>
      <c r="BTZ144" s="20"/>
      <c r="BUA144" s="20"/>
      <c r="BUB144" s="20"/>
      <c r="BUC144" s="20"/>
      <c r="BUD144" s="20"/>
      <c r="BUE144" s="20"/>
      <c r="BUF144" s="20"/>
      <c r="BUG144" s="20"/>
      <c r="BUH144" s="20"/>
      <c r="BUI144" s="20"/>
      <c r="BUJ144" s="20"/>
      <c r="BUK144" s="20"/>
      <c r="BUL144" s="20"/>
      <c r="BUM144" s="20"/>
      <c r="BUN144" s="20"/>
      <c r="BUO144" s="20"/>
      <c r="BUP144" s="20"/>
      <c r="BUQ144" s="20"/>
      <c r="BUR144" s="20"/>
      <c r="BUS144" s="20"/>
      <c r="BUT144" s="20"/>
      <c r="BUU144" s="20"/>
      <c r="BUV144" s="20"/>
      <c r="BUW144" s="20"/>
      <c r="BUX144" s="20"/>
      <c r="BUY144" s="20"/>
      <c r="BUZ144" s="20"/>
      <c r="BVA144" s="20"/>
      <c r="BVB144" s="20"/>
      <c r="BVC144" s="20"/>
      <c r="BVD144" s="20"/>
      <c r="BVE144" s="20"/>
      <c r="BVF144" s="20"/>
      <c r="BVG144" s="20"/>
      <c r="BVH144" s="20"/>
      <c r="BVI144" s="20"/>
      <c r="BVJ144" s="20"/>
      <c r="BVK144" s="20"/>
      <c r="BVL144" s="20"/>
      <c r="BVM144" s="20"/>
      <c r="BVN144" s="20"/>
      <c r="BVO144" s="20"/>
      <c r="BVP144" s="20"/>
      <c r="BVQ144" s="20"/>
      <c r="BVR144" s="20"/>
      <c r="BVS144" s="20"/>
      <c r="BVT144" s="20"/>
      <c r="BVU144" s="20"/>
      <c r="BVV144" s="20"/>
      <c r="BVW144" s="20"/>
      <c r="BVX144" s="20"/>
      <c r="BVY144" s="20"/>
      <c r="BVZ144" s="20"/>
      <c r="BWA144" s="20"/>
      <c r="BWB144" s="20"/>
      <c r="BWC144" s="20"/>
      <c r="BWD144" s="20"/>
      <c r="BWE144" s="20"/>
      <c r="BWF144" s="20"/>
      <c r="BWG144" s="20"/>
      <c r="BWH144" s="20"/>
      <c r="BWI144" s="20"/>
      <c r="BWJ144" s="20"/>
      <c r="BWK144" s="20"/>
      <c r="BWL144" s="20"/>
      <c r="BWM144" s="20"/>
      <c r="BWN144" s="20"/>
      <c r="BWO144" s="20"/>
      <c r="BWP144" s="20"/>
      <c r="BWQ144" s="20"/>
      <c r="BWR144" s="20"/>
      <c r="BWS144" s="20"/>
      <c r="BWT144" s="20"/>
      <c r="BWU144" s="20"/>
      <c r="BWV144" s="20"/>
      <c r="BWW144" s="20"/>
      <c r="BWX144" s="20"/>
      <c r="BWY144" s="20"/>
      <c r="BWZ144" s="20"/>
      <c r="BXA144" s="20"/>
      <c r="BXB144" s="20"/>
      <c r="BXC144" s="20"/>
      <c r="BXD144" s="20"/>
      <c r="BXE144" s="20"/>
      <c r="BXF144" s="20"/>
      <c r="BXG144" s="20"/>
      <c r="BXH144" s="20"/>
      <c r="BXI144" s="20"/>
      <c r="BXJ144" s="20"/>
      <c r="BXK144" s="20"/>
      <c r="BXL144" s="20"/>
      <c r="BXM144" s="20"/>
      <c r="BXN144" s="20"/>
      <c r="BXO144" s="20"/>
      <c r="BXP144" s="20"/>
      <c r="BXQ144" s="20"/>
      <c r="BXR144" s="20"/>
      <c r="BXS144" s="20"/>
      <c r="BXT144" s="20"/>
      <c r="BXU144" s="20"/>
      <c r="BXV144" s="20"/>
      <c r="BXW144" s="21"/>
      <c r="BXX144" s="21"/>
      <c r="BXY144" s="21"/>
      <c r="BXZ144" s="21"/>
      <c r="BYA144" s="21"/>
      <c r="BYB144" s="21"/>
      <c r="BYC144" s="20"/>
      <c r="BYD144" s="20"/>
      <c r="BYE144" s="20"/>
      <c r="BYF144" s="20"/>
      <c r="BYG144" s="20"/>
      <c r="BYH144" s="20"/>
      <c r="BYI144" s="20"/>
      <c r="BYJ144" s="20"/>
      <c r="BYK144" s="20"/>
      <c r="BYL144" s="20"/>
      <c r="BYM144" s="20"/>
      <c r="BYN144" s="20"/>
      <c r="BYO144" s="20"/>
      <c r="BYP144" s="20"/>
      <c r="BYQ144" s="20"/>
      <c r="BYR144" s="20"/>
      <c r="BYS144" s="20"/>
      <c r="BYT144" s="20"/>
      <c r="BYU144" s="20"/>
      <c r="BYV144" s="20"/>
      <c r="BYW144" s="20"/>
      <c r="BYX144" s="20"/>
      <c r="BYY144" s="20"/>
      <c r="BYZ144" s="20"/>
      <c r="BZA144" s="20"/>
      <c r="BZB144" s="20"/>
      <c r="BZC144" s="20"/>
      <c r="BZD144" s="20"/>
      <c r="BZE144" s="20"/>
      <c r="BZF144" s="20"/>
      <c r="BZG144" s="20"/>
      <c r="BZH144" s="20"/>
      <c r="BZI144" s="20"/>
      <c r="BZJ144" s="20"/>
      <c r="BZK144" s="20"/>
      <c r="BZL144" s="20"/>
      <c r="BZM144" s="20"/>
      <c r="BZN144" s="20"/>
      <c r="BZO144" s="20"/>
      <c r="BZP144" s="20"/>
      <c r="BZQ144" s="20"/>
      <c r="BZR144" s="20"/>
      <c r="BZS144" s="20"/>
      <c r="BZT144" s="20"/>
      <c r="BZU144" s="20"/>
      <c r="BZV144" s="20"/>
      <c r="BZW144" s="20"/>
      <c r="BZX144" s="20"/>
      <c r="BZY144" s="20"/>
      <c r="BZZ144" s="20"/>
      <c r="CAA144" s="20"/>
      <c r="CAB144" s="20"/>
      <c r="CAC144" s="20"/>
      <c r="CAD144" s="20"/>
      <c r="CAE144" s="20"/>
      <c r="CAF144" s="20"/>
      <c r="CAG144" s="20"/>
      <c r="CAH144" s="20"/>
      <c r="CAI144" s="20"/>
      <c r="CAJ144" s="20"/>
      <c r="CAK144" s="20"/>
      <c r="CAL144" s="20"/>
      <c r="CAM144" s="20"/>
      <c r="CAN144" s="20"/>
      <c r="CAO144" s="20"/>
      <c r="CAP144" s="20"/>
      <c r="CAQ144" s="20"/>
      <c r="CAR144" s="20"/>
      <c r="CAS144" s="20"/>
      <c r="CAT144" s="20"/>
      <c r="CAU144" s="20"/>
      <c r="CAV144" s="20"/>
      <c r="CAW144" s="20"/>
      <c r="CAX144" s="20"/>
      <c r="CAY144" s="20"/>
      <c r="CAZ144" s="20"/>
      <c r="CBA144" s="20"/>
      <c r="CBB144" s="20"/>
      <c r="CBC144" s="20"/>
      <c r="CBD144" s="20"/>
      <c r="CBE144" s="20"/>
      <c r="CBF144" s="20"/>
      <c r="CBG144" s="20"/>
      <c r="CBH144" s="20"/>
      <c r="CBI144" s="20"/>
      <c r="CBJ144" s="20"/>
      <c r="CBK144" s="20"/>
      <c r="CBL144" s="20"/>
      <c r="CBM144" s="20"/>
      <c r="CBN144" s="20"/>
      <c r="CBO144" s="20"/>
      <c r="CBP144" s="20"/>
      <c r="CBQ144" s="20"/>
      <c r="CBR144" s="20"/>
      <c r="CBS144" s="20"/>
      <c r="CBT144" s="20"/>
      <c r="CBU144" s="20"/>
      <c r="CBV144" s="20"/>
      <c r="CBW144" s="20"/>
      <c r="CBX144" s="20"/>
      <c r="CBY144" s="20"/>
      <c r="CBZ144" s="20"/>
      <c r="CCA144" s="20"/>
      <c r="CCB144" s="20"/>
      <c r="CCC144" s="20"/>
      <c r="CCD144" s="20"/>
      <c r="CCE144" s="20"/>
      <c r="CCF144" s="20"/>
      <c r="CCG144" s="20"/>
      <c r="CCH144" s="20"/>
      <c r="CCI144" s="20"/>
      <c r="CCJ144" s="20"/>
      <c r="CCK144" s="20"/>
      <c r="CCL144" s="20"/>
      <c r="CCM144" s="20"/>
      <c r="CCN144" s="20"/>
      <c r="CCO144" s="20"/>
      <c r="CCP144" s="20"/>
      <c r="CCQ144" s="20"/>
      <c r="CCR144" s="20"/>
      <c r="CCS144" s="20"/>
      <c r="CCT144" s="20"/>
      <c r="CCU144" s="20"/>
      <c r="CCV144" s="20"/>
      <c r="CCW144" s="20"/>
      <c r="CCX144" s="20"/>
      <c r="CCY144" s="20"/>
      <c r="CCZ144" s="20"/>
      <c r="CDA144" s="20"/>
      <c r="CDB144" s="20"/>
      <c r="CDC144" s="20"/>
      <c r="CDD144" s="20"/>
      <c r="CDE144" s="20"/>
      <c r="CDF144" s="20"/>
      <c r="CDG144" s="20"/>
      <c r="CDH144" s="20"/>
      <c r="CDI144" s="20"/>
      <c r="CDJ144" s="20"/>
      <c r="CDK144" s="20"/>
      <c r="CDL144" s="20"/>
      <c r="CDM144" s="20"/>
      <c r="CDN144" s="20"/>
      <c r="CDO144" s="20"/>
      <c r="CDP144" s="20"/>
      <c r="CDQ144" s="20"/>
      <c r="CDR144" s="20"/>
      <c r="CDS144" s="20"/>
      <c r="CDT144" s="20"/>
      <c r="CDU144" s="20"/>
      <c r="CDV144" s="20"/>
      <c r="CDW144" s="20"/>
      <c r="CDX144" s="20"/>
      <c r="CDY144" s="20"/>
      <c r="CDZ144" s="20"/>
      <c r="CEA144" s="20"/>
      <c r="CEB144" s="20"/>
      <c r="CEC144" s="20"/>
      <c r="CED144" s="20"/>
      <c r="CEE144" s="20"/>
      <c r="CEF144" s="20"/>
      <c r="CEG144" s="20"/>
      <c r="CEH144" s="20"/>
      <c r="CEI144" s="20"/>
      <c r="CEJ144" s="20"/>
      <c r="CEK144" s="20"/>
      <c r="CEL144" s="20"/>
      <c r="CEM144" s="20"/>
      <c r="CEN144" s="20"/>
      <c r="CEO144" s="20"/>
      <c r="CEP144" s="20"/>
      <c r="CEQ144" s="20"/>
      <c r="CER144" s="20"/>
      <c r="CES144" s="20"/>
      <c r="CET144" s="20"/>
      <c r="CEU144" s="20"/>
      <c r="CEV144" s="20"/>
      <c r="CEW144" s="20"/>
      <c r="CEX144" s="20"/>
      <c r="CEY144" s="20"/>
      <c r="CEZ144" s="20"/>
      <c r="CFA144" s="20"/>
      <c r="CFB144" s="20"/>
      <c r="CFC144" s="20"/>
      <c r="CFD144" s="20"/>
      <c r="CFE144" s="20"/>
      <c r="CFF144" s="20"/>
      <c r="CFG144" s="20"/>
      <c r="CFH144" s="20"/>
      <c r="CFI144" s="20"/>
      <c r="CFJ144" s="20"/>
      <c r="CFK144" s="20"/>
      <c r="CFL144" s="20"/>
      <c r="CFM144" s="20"/>
      <c r="CFN144" s="20"/>
      <c r="CFO144" s="20"/>
      <c r="CFP144" s="20"/>
      <c r="CFQ144" s="20"/>
      <c r="CFR144" s="20"/>
      <c r="CFS144" s="20"/>
      <c r="CFT144" s="20"/>
      <c r="CFU144" s="20"/>
      <c r="CFV144" s="20"/>
      <c r="CFW144" s="20"/>
      <c r="CFX144" s="20"/>
      <c r="CFY144" s="20"/>
      <c r="CFZ144" s="20"/>
      <c r="CGA144" s="20"/>
      <c r="CGB144" s="20"/>
      <c r="CGC144" s="20"/>
      <c r="CGD144" s="20"/>
      <c r="CGE144" s="20"/>
      <c r="CGF144" s="20"/>
      <c r="CGG144" s="20"/>
      <c r="CGH144" s="20"/>
      <c r="CGI144" s="20"/>
      <c r="CGJ144" s="20"/>
      <c r="CGK144" s="20"/>
      <c r="CGL144" s="20"/>
      <c r="CGM144" s="20"/>
      <c r="CGN144" s="20"/>
      <c r="CGO144" s="20"/>
      <c r="CGP144" s="20"/>
      <c r="CGQ144" s="20"/>
      <c r="CGR144" s="20"/>
      <c r="CGS144" s="20"/>
      <c r="CGT144" s="20"/>
      <c r="CGU144" s="20"/>
      <c r="CGV144" s="20"/>
      <c r="CGW144" s="20"/>
      <c r="CGX144" s="20"/>
      <c r="CGY144" s="20"/>
      <c r="CGZ144" s="20"/>
      <c r="CHA144" s="20"/>
      <c r="CHB144" s="20"/>
      <c r="CHC144" s="20"/>
      <c r="CHD144" s="20"/>
      <c r="CHE144" s="20"/>
      <c r="CHF144" s="20"/>
      <c r="CHG144" s="20"/>
      <c r="CHH144" s="20"/>
      <c r="CHI144" s="20"/>
      <c r="CHJ144" s="20"/>
      <c r="CHK144" s="20"/>
      <c r="CHL144" s="20"/>
      <c r="CHM144" s="20"/>
      <c r="CHN144" s="20"/>
      <c r="CHO144" s="20"/>
      <c r="CHP144" s="20"/>
      <c r="CHQ144" s="20"/>
      <c r="CHR144" s="20"/>
      <c r="CHS144" s="21"/>
      <c r="CHT144" s="21"/>
      <c r="CHU144" s="21"/>
      <c r="CHV144" s="21"/>
      <c r="CHW144" s="21"/>
      <c r="CHX144" s="21"/>
      <c r="CHY144" s="20"/>
      <c r="CHZ144" s="20"/>
      <c r="CIA144" s="20"/>
      <c r="CIB144" s="20"/>
      <c r="CIC144" s="20"/>
      <c r="CID144" s="20"/>
      <c r="CIE144" s="20"/>
      <c r="CIF144" s="20"/>
      <c r="CIG144" s="20"/>
      <c r="CIH144" s="20"/>
      <c r="CII144" s="20"/>
      <c r="CIJ144" s="20"/>
      <c r="CIK144" s="20"/>
      <c r="CIL144" s="20"/>
      <c r="CIM144" s="20"/>
      <c r="CIN144" s="20"/>
      <c r="CIO144" s="20"/>
      <c r="CIP144" s="20"/>
      <c r="CIQ144" s="20"/>
      <c r="CIR144" s="20"/>
      <c r="CIS144" s="20"/>
      <c r="CIT144" s="20"/>
      <c r="CIU144" s="20"/>
      <c r="CIV144" s="20"/>
      <c r="CIW144" s="20"/>
      <c r="CIX144" s="20"/>
      <c r="CIY144" s="20"/>
      <c r="CIZ144" s="20"/>
      <c r="CJA144" s="20"/>
      <c r="CJB144" s="20"/>
      <c r="CJC144" s="20"/>
      <c r="CJD144" s="20"/>
      <c r="CJE144" s="20"/>
      <c r="CJF144" s="20"/>
      <c r="CJG144" s="20"/>
      <c r="CJH144" s="20"/>
      <c r="CJI144" s="20"/>
      <c r="CJJ144" s="20"/>
      <c r="CJK144" s="20"/>
      <c r="CJL144" s="20"/>
      <c r="CJM144" s="20"/>
      <c r="CJN144" s="20"/>
      <c r="CJO144" s="20"/>
      <c r="CJP144" s="20"/>
      <c r="CJQ144" s="20"/>
      <c r="CJR144" s="20"/>
      <c r="CJS144" s="20"/>
      <c r="CJT144" s="20"/>
      <c r="CJU144" s="20"/>
      <c r="CJV144" s="20"/>
      <c r="CJW144" s="20"/>
      <c r="CJX144" s="20"/>
      <c r="CJY144" s="20"/>
      <c r="CJZ144" s="20"/>
      <c r="CKA144" s="20"/>
      <c r="CKB144" s="20"/>
      <c r="CKC144" s="20"/>
      <c r="CKD144" s="20"/>
      <c r="CKE144" s="20"/>
      <c r="CKF144" s="20"/>
      <c r="CKG144" s="20"/>
      <c r="CKH144" s="20"/>
      <c r="CKI144" s="20"/>
      <c r="CKJ144" s="20"/>
      <c r="CKK144" s="20"/>
      <c r="CKL144" s="20"/>
      <c r="CKM144" s="20"/>
      <c r="CKN144" s="20"/>
      <c r="CKO144" s="20"/>
      <c r="CKP144" s="20"/>
      <c r="CKQ144" s="20"/>
      <c r="CKR144" s="20"/>
      <c r="CKS144" s="20"/>
      <c r="CKT144" s="20"/>
      <c r="CKU144" s="20"/>
      <c r="CKV144" s="20"/>
      <c r="CKW144" s="20"/>
      <c r="CKX144" s="20"/>
      <c r="CKY144" s="20"/>
      <c r="CKZ144" s="20"/>
      <c r="CLA144" s="20"/>
      <c r="CLB144" s="20"/>
      <c r="CLC144" s="20"/>
      <c r="CLD144" s="20"/>
      <c r="CLE144" s="20"/>
      <c r="CLF144" s="20"/>
      <c r="CLG144" s="20"/>
      <c r="CLH144" s="20"/>
      <c r="CLI144" s="20"/>
      <c r="CLJ144" s="20"/>
      <c r="CLK144" s="20"/>
      <c r="CLL144" s="20"/>
      <c r="CLM144" s="20"/>
      <c r="CLN144" s="20"/>
      <c r="CLO144" s="20"/>
      <c r="CLP144" s="20"/>
      <c r="CLQ144" s="20"/>
      <c r="CLR144" s="20"/>
      <c r="CLS144" s="20"/>
      <c r="CLT144" s="20"/>
      <c r="CLU144" s="20"/>
      <c r="CLV144" s="20"/>
      <c r="CLW144" s="20"/>
      <c r="CLX144" s="20"/>
      <c r="CLY144" s="20"/>
      <c r="CLZ144" s="20"/>
      <c r="CMA144" s="20"/>
      <c r="CMB144" s="20"/>
      <c r="CMC144" s="20"/>
      <c r="CMD144" s="20"/>
      <c r="CME144" s="20"/>
      <c r="CMF144" s="20"/>
      <c r="CMG144" s="20"/>
      <c r="CMH144" s="20"/>
      <c r="CMI144" s="20"/>
      <c r="CMJ144" s="20"/>
      <c r="CMK144" s="20"/>
      <c r="CML144" s="20"/>
      <c r="CMM144" s="20"/>
      <c r="CMN144" s="20"/>
      <c r="CMO144" s="20"/>
      <c r="CMP144" s="20"/>
      <c r="CMQ144" s="20"/>
      <c r="CMR144" s="20"/>
      <c r="CMS144" s="20"/>
      <c r="CMT144" s="20"/>
      <c r="CMU144" s="20"/>
      <c r="CMV144" s="20"/>
      <c r="CMW144" s="20"/>
      <c r="CMX144" s="20"/>
      <c r="CMY144" s="20"/>
      <c r="CMZ144" s="20"/>
      <c r="CNA144" s="20"/>
      <c r="CNB144" s="20"/>
      <c r="CNC144" s="20"/>
      <c r="CND144" s="20"/>
      <c r="CNE144" s="20"/>
      <c r="CNF144" s="20"/>
      <c r="CNG144" s="20"/>
      <c r="CNH144" s="20"/>
      <c r="CNI144" s="20"/>
      <c r="CNJ144" s="20"/>
      <c r="CNK144" s="20"/>
      <c r="CNL144" s="20"/>
      <c r="CNM144" s="20"/>
      <c r="CNN144" s="20"/>
      <c r="CNO144" s="20"/>
      <c r="CNP144" s="20"/>
      <c r="CNQ144" s="20"/>
      <c r="CNR144" s="20"/>
      <c r="CNS144" s="20"/>
      <c r="CNT144" s="20"/>
      <c r="CNU144" s="20"/>
      <c r="CNV144" s="20"/>
      <c r="CNW144" s="20"/>
      <c r="CNX144" s="20"/>
      <c r="CNY144" s="20"/>
      <c r="CNZ144" s="20"/>
      <c r="COA144" s="20"/>
      <c r="COB144" s="20"/>
      <c r="COC144" s="20"/>
      <c r="COD144" s="20"/>
      <c r="COE144" s="20"/>
      <c r="COF144" s="20"/>
      <c r="COG144" s="20"/>
      <c r="COH144" s="20"/>
      <c r="COI144" s="20"/>
      <c r="COJ144" s="20"/>
      <c r="COK144" s="20"/>
      <c r="COL144" s="20"/>
      <c r="COM144" s="20"/>
      <c r="CON144" s="20"/>
      <c r="COO144" s="20"/>
      <c r="COP144" s="20"/>
      <c r="COQ144" s="20"/>
      <c r="COR144" s="20"/>
      <c r="COS144" s="20"/>
      <c r="COT144" s="20"/>
      <c r="COU144" s="20"/>
      <c r="COV144" s="20"/>
      <c r="COW144" s="20"/>
      <c r="COX144" s="20"/>
      <c r="COY144" s="20"/>
      <c r="COZ144" s="20"/>
      <c r="CPA144" s="20"/>
      <c r="CPB144" s="20"/>
      <c r="CPC144" s="20"/>
      <c r="CPD144" s="20"/>
      <c r="CPE144" s="20"/>
      <c r="CPF144" s="20"/>
      <c r="CPG144" s="20"/>
      <c r="CPH144" s="20"/>
      <c r="CPI144" s="20"/>
      <c r="CPJ144" s="20"/>
      <c r="CPK144" s="20"/>
      <c r="CPL144" s="20"/>
      <c r="CPM144" s="20"/>
      <c r="CPN144" s="20"/>
      <c r="CPO144" s="20"/>
      <c r="CPP144" s="20"/>
      <c r="CPQ144" s="20"/>
      <c r="CPR144" s="20"/>
      <c r="CPS144" s="20"/>
      <c r="CPT144" s="20"/>
      <c r="CPU144" s="20"/>
      <c r="CPV144" s="20"/>
      <c r="CPW144" s="20"/>
      <c r="CPX144" s="20"/>
      <c r="CPY144" s="20"/>
      <c r="CPZ144" s="20"/>
      <c r="CQA144" s="20"/>
      <c r="CQB144" s="20"/>
      <c r="CQC144" s="20"/>
      <c r="CQD144" s="20"/>
      <c r="CQE144" s="20"/>
      <c r="CQF144" s="20"/>
      <c r="CQG144" s="20"/>
      <c r="CQH144" s="20"/>
      <c r="CQI144" s="20"/>
      <c r="CQJ144" s="20"/>
      <c r="CQK144" s="20"/>
      <c r="CQL144" s="20"/>
      <c r="CQM144" s="20"/>
      <c r="CQN144" s="20"/>
      <c r="CQO144" s="20"/>
      <c r="CQP144" s="20"/>
      <c r="CQQ144" s="20"/>
      <c r="CQR144" s="20"/>
      <c r="CQS144" s="20"/>
      <c r="CQT144" s="20"/>
      <c r="CQU144" s="20"/>
      <c r="CQV144" s="20"/>
      <c r="CQW144" s="20"/>
      <c r="CQX144" s="20"/>
      <c r="CQY144" s="20"/>
      <c r="CQZ144" s="20"/>
      <c r="CRA144" s="20"/>
      <c r="CRB144" s="20"/>
      <c r="CRC144" s="20"/>
      <c r="CRD144" s="20"/>
      <c r="CRE144" s="20"/>
      <c r="CRF144" s="20"/>
      <c r="CRG144" s="20"/>
      <c r="CRH144" s="20"/>
      <c r="CRI144" s="20"/>
      <c r="CRJ144" s="20"/>
      <c r="CRK144" s="20"/>
      <c r="CRL144" s="20"/>
      <c r="CRM144" s="20"/>
      <c r="CRN144" s="20"/>
      <c r="CRO144" s="21"/>
      <c r="CRP144" s="21"/>
      <c r="CRQ144" s="21"/>
      <c r="CRR144" s="21"/>
      <c r="CRS144" s="21"/>
      <c r="CRT144" s="21"/>
      <c r="CRU144" s="20"/>
      <c r="CRV144" s="20"/>
      <c r="CRW144" s="20"/>
      <c r="CRX144" s="20"/>
      <c r="CRY144" s="20"/>
      <c r="CRZ144" s="20"/>
      <c r="CSA144" s="20"/>
      <c r="CSB144" s="20"/>
      <c r="CSC144" s="20"/>
      <c r="CSD144" s="20"/>
      <c r="CSE144" s="20"/>
      <c r="CSF144" s="20"/>
      <c r="CSG144" s="20"/>
      <c r="CSH144" s="20"/>
      <c r="CSI144" s="20"/>
      <c r="CSJ144" s="20"/>
      <c r="CSK144" s="20"/>
      <c r="CSL144" s="20"/>
      <c r="CSM144" s="20"/>
      <c r="CSN144" s="20"/>
      <c r="CSO144" s="20"/>
      <c r="CSP144" s="20"/>
      <c r="CSQ144" s="20"/>
      <c r="CSR144" s="20"/>
      <c r="CSS144" s="20"/>
      <c r="CST144" s="20"/>
      <c r="CSU144" s="20"/>
      <c r="CSV144" s="20"/>
      <c r="CSW144" s="20"/>
      <c r="CSX144" s="20"/>
      <c r="CSY144" s="20"/>
      <c r="CSZ144" s="20"/>
      <c r="CTA144" s="20"/>
      <c r="CTB144" s="20"/>
      <c r="CTC144" s="20"/>
      <c r="CTD144" s="20"/>
      <c r="CTE144" s="20"/>
      <c r="CTF144" s="20"/>
      <c r="CTG144" s="20"/>
      <c r="CTH144" s="20"/>
      <c r="CTI144" s="20"/>
      <c r="CTJ144" s="20"/>
      <c r="CTK144" s="20"/>
      <c r="CTL144" s="20"/>
      <c r="CTM144" s="20"/>
      <c r="CTN144" s="20"/>
      <c r="CTO144" s="20"/>
      <c r="CTP144" s="20"/>
      <c r="CTQ144" s="20"/>
      <c r="CTR144" s="20"/>
      <c r="CTS144" s="20"/>
      <c r="CTT144" s="20"/>
      <c r="CTU144" s="20"/>
      <c r="CTV144" s="20"/>
      <c r="CTW144" s="20"/>
      <c r="CTX144" s="20"/>
      <c r="CTY144" s="20"/>
      <c r="CTZ144" s="20"/>
      <c r="CUA144" s="20"/>
      <c r="CUB144" s="20"/>
      <c r="CUC144" s="20"/>
      <c r="CUD144" s="20"/>
      <c r="CUE144" s="20"/>
      <c r="CUF144" s="20"/>
      <c r="CUG144" s="20"/>
      <c r="CUH144" s="20"/>
      <c r="CUI144" s="20"/>
      <c r="CUJ144" s="20"/>
      <c r="CUK144" s="20"/>
      <c r="CUL144" s="20"/>
      <c r="CUM144" s="20"/>
      <c r="CUN144" s="20"/>
      <c r="CUO144" s="20"/>
      <c r="CUP144" s="20"/>
      <c r="CUQ144" s="20"/>
      <c r="CUR144" s="20"/>
      <c r="CUS144" s="20"/>
      <c r="CUT144" s="20"/>
      <c r="CUU144" s="20"/>
      <c r="CUV144" s="20"/>
      <c r="CUW144" s="20"/>
      <c r="CUX144" s="20"/>
      <c r="CUY144" s="20"/>
      <c r="CUZ144" s="20"/>
      <c r="CVA144" s="20"/>
      <c r="CVB144" s="20"/>
      <c r="CVC144" s="20"/>
      <c r="CVD144" s="20"/>
      <c r="CVE144" s="20"/>
      <c r="CVF144" s="20"/>
      <c r="CVG144" s="20"/>
      <c r="CVH144" s="20"/>
      <c r="CVI144" s="20"/>
      <c r="CVJ144" s="20"/>
      <c r="CVK144" s="20"/>
      <c r="CVL144" s="20"/>
      <c r="CVM144" s="20"/>
      <c r="CVN144" s="20"/>
      <c r="CVO144" s="20"/>
      <c r="CVP144" s="20"/>
      <c r="CVQ144" s="20"/>
      <c r="CVR144" s="20"/>
      <c r="CVS144" s="20"/>
      <c r="CVT144" s="20"/>
      <c r="CVU144" s="20"/>
      <c r="CVV144" s="20"/>
      <c r="CVW144" s="20"/>
      <c r="CVX144" s="20"/>
      <c r="CVY144" s="20"/>
      <c r="CVZ144" s="20"/>
      <c r="CWA144" s="20"/>
      <c r="CWB144" s="20"/>
      <c r="CWC144" s="20"/>
      <c r="CWD144" s="20"/>
      <c r="CWE144" s="20"/>
      <c r="CWF144" s="20"/>
      <c r="CWG144" s="20"/>
      <c r="CWH144" s="20"/>
      <c r="CWI144" s="20"/>
      <c r="CWJ144" s="20"/>
      <c r="CWK144" s="20"/>
      <c r="CWL144" s="20"/>
      <c r="CWM144" s="20"/>
      <c r="CWN144" s="20"/>
      <c r="CWO144" s="20"/>
      <c r="CWP144" s="20"/>
      <c r="CWQ144" s="20"/>
      <c r="CWR144" s="20"/>
      <c r="CWS144" s="20"/>
      <c r="CWT144" s="20"/>
      <c r="CWU144" s="20"/>
      <c r="CWV144" s="20"/>
      <c r="CWW144" s="20"/>
      <c r="CWX144" s="20"/>
      <c r="CWY144" s="20"/>
      <c r="CWZ144" s="20"/>
      <c r="CXA144" s="20"/>
      <c r="CXB144" s="20"/>
      <c r="CXC144" s="20"/>
      <c r="CXD144" s="20"/>
      <c r="CXE144" s="20"/>
      <c r="CXF144" s="20"/>
      <c r="CXG144" s="20"/>
      <c r="CXH144" s="20"/>
      <c r="CXI144" s="20"/>
      <c r="CXJ144" s="20"/>
      <c r="CXK144" s="20"/>
      <c r="CXL144" s="20"/>
      <c r="CXM144" s="20"/>
      <c r="CXN144" s="20"/>
      <c r="CXO144" s="20"/>
      <c r="CXP144" s="20"/>
      <c r="CXQ144" s="20"/>
      <c r="CXR144" s="20"/>
      <c r="CXS144" s="20"/>
      <c r="CXT144" s="20"/>
      <c r="CXU144" s="20"/>
      <c r="CXV144" s="20"/>
      <c r="CXW144" s="20"/>
      <c r="CXX144" s="20"/>
      <c r="CXY144" s="20"/>
      <c r="CXZ144" s="20"/>
      <c r="CYA144" s="20"/>
      <c r="CYB144" s="20"/>
      <c r="CYC144" s="20"/>
      <c r="CYD144" s="20"/>
      <c r="CYE144" s="20"/>
      <c r="CYF144" s="20"/>
      <c r="CYG144" s="20"/>
      <c r="CYH144" s="20"/>
      <c r="CYI144" s="20"/>
      <c r="CYJ144" s="20"/>
      <c r="CYK144" s="20"/>
      <c r="CYL144" s="20"/>
      <c r="CYM144" s="20"/>
      <c r="CYN144" s="20"/>
      <c r="CYO144" s="20"/>
      <c r="CYP144" s="20"/>
      <c r="CYQ144" s="20"/>
      <c r="CYR144" s="20"/>
      <c r="CYS144" s="20"/>
      <c r="CYT144" s="20"/>
      <c r="CYU144" s="20"/>
      <c r="CYV144" s="20"/>
      <c r="CYW144" s="20"/>
      <c r="CYX144" s="20"/>
      <c r="CYY144" s="20"/>
      <c r="CYZ144" s="20"/>
      <c r="CZA144" s="20"/>
      <c r="CZB144" s="20"/>
      <c r="CZC144" s="20"/>
      <c r="CZD144" s="20"/>
      <c r="CZE144" s="20"/>
      <c r="CZF144" s="20"/>
      <c r="CZG144" s="20"/>
      <c r="CZH144" s="20"/>
      <c r="CZI144" s="20"/>
      <c r="CZJ144" s="20"/>
      <c r="CZK144" s="20"/>
      <c r="CZL144" s="20"/>
      <c r="CZM144" s="20"/>
      <c r="CZN144" s="20"/>
      <c r="CZO144" s="20"/>
      <c r="CZP144" s="20"/>
      <c r="CZQ144" s="20"/>
      <c r="CZR144" s="20"/>
      <c r="CZS144" s="20"/>
      <c r="CZT144" s="20"/>
      <c r="CZU144" s="20"/>
      <c r="CZV144" s="20"/>
      <c r="CZW144" s="20"/>
      <c r="CZX144" s="20"/>
      <c r="CZY144" s="20"/>
      <c r="CZZ144" s="20"/>
      <c r="DAA144" s="20"/>
      <c r="DAB144" s="20"/>
      <c r="DAC144" s="20"/>
      <c r="DAD144" s="20"/>
      <c r="DAE144" s="20"/>
      <c r="DAF144" s="20"/>
      <c r="DAG144" s="20"/>
      <c r="DAH144" s="20"/>
      <c r="DAI144" s="20"/>
      <c r="DAJ144" s="20"/>
      <c r="DAK144" s="20"/>
      <c r="DAL144" s="20"/>
      <c r="DAM144" s="20"/>
      <c r="DAN144" s="20"/>
      <c r="DAO144" s="20"/>
      <c r="DAP144" s="20"/>
      <c r="DAQ144" s="20"/>
      <c r="DAR144" s="20"/>
      <c r="DAS144" s="20"/>
      <c r="DAT144" s="20"/>
      <c r="DAU144" s="20"/>
      <c r="DAV144" s="20"/>
      <c r="DAW144" s="20"/>
      <c r="DAX144" s="20"/>
      <c r="DAY144" s="20"/>
      <c r="DAZ144" s="20"/>
      <c r="DBA144" s="20"/>
      <c r="DBB144" s="20"/>
      <c r="DBC144" s="20"/>
      <c r="DBD144" s="20"/>
      <c r="DBE144" s="20"/>
      <c r="DBF144" s="20"/>
      <c r="DBG144" s="20"/>
      <c r="DBH144" s="20"/>
      <c r="DBI144" s="20"/>
      <c r="DBJ144" s="20"/>
      <c r="DBK144" s="21"/>
      <c r="DBL144" s="21"/>
      <c r="DBM144" s="21"/>
      <c r="DBN144" s="21"/>
      <c r="DBO144" s="21"/>
      <c r="DBP144" s="21"/>
      <c r="DBQ144" s="20"/>
      <c r="DBR144" s="20"/>
      <c r="DBS144" s="20"/>
      <c r="DBT144" s="20"/>
      <c r="DBU144" s="20"/>
      <c r="DBV144" s="20"/>
      <c r="DBW144" s="20"/>
      <c r="DBX144" s="20"/>
      <c r="DBY144" s="20"/>
      <c r="DBZ144" s="20"/>
      <c r="DCA144" s="20"/>
      <c r="DCB144" s="20"/>
      <c r="DCC144" s="20"/>
      <c r="DCD144" s="20"/>
      <c r="DCE144" s="20"/>
      <c r="DCF144" s="20"/>
      <c r="DCG144" s="20"/>
      <c r="DCH144" s="20"/>
      <c r="DCI144" s="20"/>
      <c r="DCJ144" s="20"/>
      <c r="DCK144" s="20"/>
      <c r="DCL144" s="20"/>
      <c r="DCM144" s="20"/>
      <c r="DCN144" s="20"/>
      <c r="DCO144" s="20"/>
      <c r="DCP144" s="20"/>
      <c r="DCQ144" s="20"/>
      <c r="DCR144" s="20"/>
      <c r="DCS144" s="20"/>
      <c r="DCT144" s="20"/>
      <c r="DCU144" s="20"/>
      <c r="DCV144" s="20"/>
      <c r="DCW144" s="20"/>
      <c r="DCX144" s="20"/>
      <c r="DCY144" s="20"/>
      <c r="DCZ144" s="20"/>
      <c r="DDA144" s="20"/>
      <c r="DDB144" s="20"/>
      <c r="DDC144" s="20"/>
      <c r="DDD144" s="20"/>
      <c r="DDE144" s="20"/>
      <c r="DDF144" s="20"/>
      <c r="DDG144" s="20"/>
      <c r="DDH144" s="20"/>
      <c r="DDI144" s="20"/>
      <c r="DDJ144" s="20"/>
      <c r="DDK144" s="20"/>
      <c r="DDL144" s="20"/>
      <c r="DDM144" s="20"/>
      <c r="DDN144" s="20"/>
      <c r="DDO144" s="20"/>
      <c r="DDP144" s="20"/>
      <c r="DDQ144" s="20"/>
      <c r="DDR144" s="20"/>
      <c r="DDS144" s="20"/>
      <c r="DDT144" s="20"/>
      <c r="DDU144" s="20"/>
      <c r="DDV144" s="20"/>
      <c r="DDW144" s="20"/>
      <c r="DDX144" s="20"/>
      <c r="DDY144" s="20"/>
      <c r="DDZ144" s="20"/>
      <c r="DEA144" s="20"/>
      <c r="DEB144" s="20"/>
      <c r="DEC144" s="20"/>
      <c r="DED144" s="20"/>
      <c r="DEE144" s="20"/>
      <c r="DEF144" s="20"/>
      <c r="DEG144" s="20"/>
      <c r="DEH144" s="20"/>
      <c r="DEI144" s="20"/>
      <c r="DEJ144" s="20"/>
      <c r="DEK144" s="20"/>
      <c r="DEL144" s="20"/>
      <c r="DEM144" s="20"/>
      <c r="DEN144" s="20"/>
      <c r="DEO144" s="20"/>
      <c r="DEP144" s="20"/>
      <c r="DEQ144" s="20"/>
      <c r="DER144" s="20"/>
      <c r="DES144" s="20"/>
      <c r="DET144" s="20"/>
      <c r="DEU144" s="20"/>
      <c r="DEV144" s="20"/>
      <c r="DEW144" s="20"/>
      <c r="DEX144" s="20"/>
      <c r="DEY144" s="20"/>
      <c r="DEZ144" s="20"/>
      <c r="DFA144" s="20"/>
      <c r="DFB144" s="20"/>
      <c r="DFC144" s="20"/>
      <c r="DFD144" s="20"/>
      <c r="DFE144" s="20"/>
      <c r="DFF144" s="20"/>
      <c r="DFG144" s="20"/>
      <c r="DFH144" s="20"/>
      <c r="DFI144" s="20"/>
      <c r="DFJ144" s="20"/>
      <c r="DFK144" s="20"/>
      <c r="DFL144" s="20"/>
      <c r="DFM144" s="20"/>
      <c r="DFN144" s="20"/>
      <c r="DFO144" s="20"/>
      <c r="DFP144" s="20"/>
      <c r="DFQ144" s="20"/>
      <c r="DFR144" s="20"/>
      <c r="DFS144" s="20"/>
      <c r="DFT144" s="20"/>
      <c r="DFU144" s="20"/>
      <c r="DFV144" s="20"/>
      <c r="DFW144" s="20"/>
      <c r="DFX144" s="20"/>
      <c r="DFY144" s="20"/>
      <c r="DFZ144" s="20"/>
      <c r="DGA144" s="20"/>
      <c r="DGB144" s="20"/>
      <c r="DGC144" s="20"/>
      <c r="DGD144" s="20"/>
      <c r="DGE144" s="20"/>
      <c r="DGF144" s="20"/>
      <c r="DGG144" s="20"/>
      <c r="DGH144" s="20"/>
      <c r="DGI144" s="20"/>
      <c r="DGJ144" s="20"/>
      <c r="DGK144" s="20"/>
      <c r="DGL144" s="20"/>
      <c r="DGM144" s="20"/>
      <c r="DGN144" s="20"/>
      <c r="DGO144" s="20"/>
      <c r="DGP144" s="20"/>
      <c r="DGQ144" s="20"/>
      <c r="DGR144" s="20"/>
      <c r="DGS144" s="20"/>
      <c r="DGT144" s="20"/>
      <c r="DGU144" s="20"/>
      <c r="DGV144" s="20"/>
      <c r="DGW144" s="20"/>
      <c r="DGX144" s="20"/>
      <c r="DGY144" s="20"/>
      <c r="DGZ144" s="20"/>
      <c r="DHA144" s="20"/>
      <c r="DHB144" s="20"/>
      <c r="DHC144" s="20"/>
      <c r="DHD144" s="20"/>
      <c r="DHE144" s="20"/>
      <c r="DHF144" s="20"/>
      <c r="DHG144" s="20"/>
      <c r="DHH144" s="20"/>
      <c r="DHI144" s="20"/>
      <c r="DHJ144" s="20"/>
      <c r="DHK144" s="20"/>
      <c r="DHL144" s="20"/>
      <c r="DHM144" s="20"/>
      <c r="DHN144" s="20"/>
      <c r="DHO144" s="20"/>
      <c r="DHP144" s="20"/>
      <c r="DHQ144" s="20"/>
      <c r="DHR144" s="20"/>
      <c r="DHS144" s="20"/>
      <c r="DHT144" s="20"/>
      <c r="DHU144" s="20"/>
      <c r="DHV144" s="20"/>
      <c r="DHW144" s="20"/>
      <c r="DHX144" s="20"/>
      <c r="DHY144" s="20"/>
      <c r="DHZ144" s="20"/>
      <c r="DIA144" s="20"/>
      <c r="DIB144" s="20"/>
      <c r="DIC144" s="20"/>
      <c r="DID144" s="20"/>
      <c r="DIE144" s="20"/>
      <c r="DIF144" s="20"/>
      <c r="DIG144" s="20"/>
      <c r="DIH144" s="20"/>
      <c r="DII144" s="20"/>
      <c r="DIJ144" s="20"/>
      <c r="DIK144" s="20"/>
      <c r="DIL144" s="20"/>
      <c r="DIM144" s="20"/>
      <c r="DIN144" s="20"/>
      <c r="DIO144" s="20"/>
      <c r="DIP144" s="20"/>
      <c r="DIQ144" s="20"/>
      <c r="DIR144" s="20"/>
      <c r="DIS144" s="20"/>
      <c r="DIT144" s="20"/>
      <c r="DIU144" s="20"/>
      <c r="DIV144" s="20"/>
      <c r="DIW144" s="20"/>
      <c r="DIX144" s="20"/>
      <c r="DIY144" s="20"/>
      <c r="DIZ144" s="20"/>
      <c r="DJA144" s="20"/>
      <c r="DJB144" s="20"/>
      <c r="DJC144" s="20"/>
      <c r="DJD144" s="20"/>
      <c r="DJE144" s="20"/>
      <c r="DJF144" s="20"/>
      <c r="DJG144" s="20"/>
      <c r="DJH144" s="20"/>
      <c r="DJI144" s="20"/>
      <c r="DJJ144" s="20"/>
      <c r="DJK144" s="20"/>
      <c r="DJL144" s="20"/>
      <c r="DJM144" s="20"/>
      <c r="DJN144" s="20"/>
      <c r="DJO144" s="20"/>
      <c r="DJP144" s="20"/>
      <c r="DJQ144" s="20"/>
      <c r="DJR144" s="20"/>
      <c r="DJS144" s="20"/>
      <c r="DJT144" s="20"/>
      <c r="DJU144" s="20"/>
      <c r="DJV144" s="20"/>
      <c r="DJW144" s="20"/>
      <c r="DJX144" s="20"/>
      <c r="DJY144" s="20"/>
      <c r="DJZ144" s="20"/>
      <c r="DKA144" s="20"/>
      <c r="DKB144" s="20"/>
      <c r="DKC144" s="20"/>
      <c r="DKD144" s="20"/>
      <c r="DKE144" s="20"/>
      <c r="DKF144" s="20"/>
      <c r="DKG144" s="20"/>
      <c r="DKH144" s="20"/>
      <c r="DKI144" s="20"/>
      <c r="DKJ144" s="20"/>
      <c r="DKK144" s="20"/>
      <c r="DKL144" s="20"/>
      <c r="DKM144" s="20"/>
      <c r="DKN144" s="20"/>
      <c r="DKO144" s="20"/>
      <c r="DKP144" s="20"/>
      <c r="DKQ144" s="20"/>
      <c r="DKR144" s="20"/>
      <c r="DKS144" s="20"/>
      <c r="DKT144" s="20"/>
      <c r="DKU144" s="20"/>
      <c r="DKV144" s="20"/>
      <c r="DKW144" s="20"/>
      <c r="DKX144" s="20"/>
      <c r="DKY144" s="20"/>
      <c r="DKZ144" s="20"/>
      <c r="DLA144" s="20"/>
      <c r="DLB144" s="20"/>
      <c r="DLC144" s="20"/>
      <c r="DLD144" s="20"/>
      <c r="DLE144" s="20"/>
      <c r="DLF144" s="20"/>
      <c r="DLG144" s="21"/>
      <c r="DLH144" s="21"/>
      <c r="DLI144" s="21"/>
      <c r="DLJ144" s="21"/>
      <c r="DLK144" s="21"/>
      <c r="DLL144" s="21"/>
      <c r="DLM144" s="20"/>
      <c r="DLN144" s="20"/>
      <c r="DLO144" s="20"/>
      <c r="DLP144" s="20"/>
      <c r="DLQ144" s="20"/>
      <c r="DLR144" s="20"/>
      <c r="DLS144" s="20"/>
      <c r="DLT144" s="20"/>
      <c r="DLU144" s="20"/>
      <c r="DLV144" s="20"/>
      <c r="DLW144" s="20"/>
      <c r="DLX144" s="20"/>
      <c r="DLY144" s="20"/>
      <c r="DLZ144" s="20"/>
      <c r="DMA144" s="20"/>
      <c r="DMB144" s="20"/>
      <c r="DMC144" s="20"/>
      <c r="DMD144" s="20"/>
      <c r="DME144" s="20"/>
      <c r="DMF144" s="20"/>
      <c r="DMG144" s="20"/>
      <c r="DMH144" s="20"/>
      <c r="DMI144" s="20"/>
      <c r="DMJ144" s="20"/>
      <c r="DMK144" s="20"/>
      <c r="DML144" s="20"/>
      <c r="DMM144" s="20"/>
      <c r="DMN144" s="20"/>
      <c r="DMO144" s="20"/>
      <c r="DMP144" s="20"/>
      <c r="DMQ144" s="20"/>
      <c r="DMR144" s="20"/>
      <c r="DMS144" s="20"/>
      <c r="DMT144" s="20"/>
      <c r="DMU144" s="20"/>
      <c r="DMV144" s="20"/>
      <c r="DMW144" s="20"/>
      <c r="DMX144" s="20"/>
      <c r="DMY144" s="20"/>
      <c r="DMZ144" s="20"/>
      <c r="DNA144" s="20"/>
      <c r="DNB144" s="20"/>
      <c r="DNC144" s="20"/>
      <c r="DND144" s="20"/>
      <c r="DNE144" s="20"/>
      <c r="DNF144" s="20"/>
      <c r="DNG144" s="20"/>
      <c r="DNH144" s="20"/>
      <c r="DNI144" s="20"/>
      <c r="DNJ144" s="20"/>
      <c r="DNK144" s="20"/>
      <c r="DNL144" s="20"/>
      <c r="DNM144" s="20"/>
      <c r="DNN144" s="20"/>
      <c r="DNO144" s="20"/>
      <c r="DNP144" s="20"/>
      <c r="DNQ144" s="20"/>
      <c r="DNR144" s="20"/>
      <c r="DNS144" s="20"/>
      <c r="DNT144" s="20"/>
      <c r="DNU144" s="20"/>
      <c r="DNV144" s="20"/>
      <c r="DNW144" s="20"/>
      <c r="DNX144" s="20"/>
      <c r="DNY144" s="20"/>
      <c r="DNZ144" s="20"/>
      <c r="DOA144" s="20"/>
      <c r="DOB144" s="20"/>
      <c r="DOC144" s="20"/>
      <c r="DOD144" s="20"/>
      <c r="DOE144" s="20"/>
      <c r="DOF144" s="20"/>
      <c r="DOG144" s="20"/>
      <c r="DOH144" s="20"/>
      <c r="DOI144" s="20"/>
      <c r="DOJ144" s="20"/>
      <c r="DOK144" s="20"/>
      <c r="DOL144" s="20"/>
      <c r="DOM144" s="20"/>
      <c r="DON144" s="20"/>
      <c r="DOO144" s="20"/>
      <c r="DOP144" s="20"/>
      <c r="DOQ144" s="20"/>
      <c r="DOR144" s="20"/>
      <c r="DOS144" s="20"/>
      <c r="DOT144" s="20"/>
      <c r="DOU144" s="20"/>
      <c r="DOV144" s="20"/>
      <c r="DOW144" s="20"/>
      <c r="DOX144" s="20"/>
      <c r="DOY144" s="20"/>
      <c r="DOZ144" s="20"/>
      <c r="DPA144" s="20"/>
      <c r="DPB144" s="20"/>
      <c r="DPC144" s="20"/>
      <c r="DPD144" s="20"/>
      <c r="DPE144" s="20"/>
      <c r="DPF144" s="20"/>
      <c r="DPG144" s="20"/>
      <c r="DPH144" s="20"/>
      <c r="DPI144" s="20"/>
      <c r="DPJ144" s="20"/>
      <c r="DPK144" s="20"/>
      <c r="DPL144" s="20"/>
      <c r="DPM144" s="20"/>
      <c r="DPN144" s="20"/>
      <c r="DPO144" s="20"/>
      <c r="DPP144" s="20"/>
      <c r="DPQ144" s="20"/>
      <c r="DPR144" s="20"/>
      <c r="DPS144" s="20"/>
      <c r="DPT144" s="20"/>
      <c r="DPU144" s="20"/>
      <c r="DPV144" s="20"/>
      <c r="DPW144" s="20"/>
      <c r="DPX144" s="20"/>
      <c r="DPY144" s="20"/>
      <c r="DPZ144" s="20"/>
      <c r="DQA144" s="20"/>
      <c r="DQB144" s="20"/>
      <c r="DQC144" s="20"/>
      <c r="DQD144" s="20"/>
      <c r="DQE144" s="20"/>
      <c r="DQF144" s="20"/>
      <c r="DQG144" s="20"/>
      <c r="DQH144" s="20"/>
      <c r="DQI144" s="20"/>
      <c r="DQJ144" s="20"/>
      <c r="DQK144" s="20"/>
      <c r="DQL144" s="20"/>
      <c r="DQM144" s="20"/>
      <c r="DQN144" s="20"/>
      <c r="DQO144" s="20"/>
      <c r="DQP144" s="20"/>
      <c r="DQQ144" s="20"/>
      <c r="DQR144" s="20"/>
      <c r="DQS144" s="20"/>
      <c r="DQT144" s="20"/>
      <c r="DQU144" s="20"/>
      <c r="DQV144" s="20"/>
      <c r="DQW144" s="20"/>
      <c r="DQX144" s="20"/>
      <c r="DQY144" s="20"/>
      <c r="DQZ144" s="20"/>
      <c r="DRA144" s="20"/>
      <c r="DRB144" s="20"/>
      <c r="DRC144" s="20"/>
      <c r="DRD144" s="20"/>
      <c r="DRE144" s="20"/>
      <c r="DRF144" s="20"/>
      <c r="DRG144" s="20"/>
      <c r="DRH144" s="20"/>
      <c r="DRI144" s="20"/>
      <c r="DRJ144" s="20"/>
      <c r="DRK144" s="20"/>
      <c r="DRL144" s="20"/>
      <c r="DRM144" s="20"/>
      <c r="DRN144" s="20"/>
      <c r="DRO144" s="20"/>
      <c r="DRP144" s="20"/>
      <c r="DRQ144" s="20"/>
      <c r="DRR144" s="20"/>
      <c r="DRS144" s="20"/>
      <c r="DRT144" s="20"/>
      <c r="DRU144" s="20"/>
      <c r="DRV144" s="20"/>
      <c r="DRW144" s="20"/>
      <c r="DRX144" s="20"/>
      <c r="DRY144" s="20"/>
      <c r="DRZ144" s="20"/>
      <c r="DSA144" s="20"/>
      <c r="DSB144" s="20"/>
      <c r="DSC144" s="20"/>
      <c r="DSD144" s="20"/>
      <c r="DSE144" s="20"/>
      <c r="DSF144" s="20"/>
      <c r="DSG144" s="20"/>
      <c r="DSH144" s="20"/>
      <c r="DSI144" s="20"/>
      <c r="DSJ144" s="20"/>
      <c r="DSK144" s="20"/>
      <c r="DSL144" s="20"/>
      <c r="DSM144" s="20"/>
      <c r="DSN144" s="20"/>
      <c r="DSO144" s="20"/>
      <c r="DSP144" s="20"/>
      <c r="DSQ144" s="20"/>
      <c r="DSR144" s="20"/>
      <c r="DSS144" s="20"/>
      <c r="DST144" s="20"/>
      <c r="DSU144" s="20"/>
      <c r="DSV144" s="20"/>
      <c r="DSW144" s="20"/>
      <c r="DSX144" s="20"/>
      <c r="DSY144" s="20"/>
      <c r="DSZ144" s="20"/>
      <c r="DTA144" s="20"/>
      <c r="DTB144" s="20"/>
      <c r="DTC144" s="20"/>
      <c r="DTD144" s="20"/>
      <c r="DTE144" s="20"/>
      <c r="DTF144" s="20"/>
      <c r="DTG144" s="20"/>
      <c r="DTH144" s="20"/>
      <c r="DTI144" s="20"/>
      <c r="DTJ144" s="20"/>
      <c r="DTK144" s="20"/>
      <c r="DTL144" s="20"/>
      <c r="DTM144" s="20"/>
      <c r="DTN144" s="20"/>
      <c r="DTO144" s="20"/>
      <c r="DTP144" s="20"/>
      <c r="DTQ144" s="20"/>
      <c r="DTR144" s="20"/>
      <c r="DTS144" s="20"/>
      <c r="DTT144" s="20"/>
      <c r="DTU144" s="20"/>
      <c r="DTV144" s="20"/>
      <c r="DTW144" s="20"/>
      <c r="DTX144" s="20"/>
      <c r="DTY144" s="20"/>
      <c r="DTZ144" s="20"/>
      <c r="DUA144" s="20"/>
      <c r="DUB144" s="20"/>
      <c r="DUC144" s="20"/>
      <c r="DUD144" s="20"/>
      <c r="DUE144" s="20"/>
      <c r="DUF144" s="20"/>
      <c r="DUG144" s="20"/>
      <c r="DUH144" s="20"/>
      <c r="DUI144" s="20"/>
      <c r="DUJ144" s="20"/>
      <c r="DUK144" s="20"/>
      <c r="DUL144" s="20"/>
      <c r="DUM144" s="20"/>
      <c r="DUN144" s="20"/>
      <c r="DUO144" s="20"/>
      <c r="DUP144" s="20"/>
      <c r="DUQ144" s="20"/>
      <c r="DUR144" s="20"/>
      <c r="DUS144" s="20"/>
      <c r="DUT144" s="20"/>
      <c r="DUU144" s="20"/>
      <c r="DUV144" s="20"/>
      <c r="DUW144" s="20"/>
      <c r="DUX144" s="20"/>
      <c r="DUY144" s="20"/>
      <c r="DUZ144" s="20"/>
      <c r="DVA144" s="20"/>
      <c r="DVB144" s="20"/>
      <c r="DVC144" s="21"/>
      <c r="DVD144" s="21"/>
      <c r="DVE144" s="21"/>
      <c r="DVF144" s="21"/>
      <c r="DVG144" s="21"/>
      <c r="DVH144" s="21"/>
      <c r="DVI144" s="20"/>
      <c r="DVJ144" s="20"/>
      <c r="DVK144" s="20"/>
      <c r="DVL144" s="20"/>
      <c r="DVM144" s="20"/>
      <c r="DVN144" s="20"/>
      <c r="DVO144" s="20"/>
      <c r="DVP144" s="20"/>
      <c r="DVQ144" s="20"/>
      <c r="DVR144" s="20"/>
      <c r="DVS144" s="20"/>
      <c r="DVT144" s="20"/>
      <c r="DVU144" s="20"/>
      <c r="DVV144" s="20"/>
      <c r="DVW144" s="20"/>
      <c r="DVX144" s="20"/>
      <c r="DVY144" s="20"/>
      <c r="DVZ144" s="20"/>
      <c r="DWA144" s="20"/>
      <c r="DWB144" s="20"/>
      <c r="DWC144" s="20"/>
      <c r="DWD144" s="20"/>
      <c r="DWE144" s="20"/>
      <c r="DWF144" s="20"/>
      <c r="DWG144" s="20"/>
      <c r="DWH144" s="20"/>
      <c r="DWI144" s="20"/>
      <c r="DWJ144" s="20"/>
      <c r="DWK144" s="20"/>
      <c r="DWL144" s="20"/>
      <c r="DWM144" s="20"/>
      <c r="DWN144" s="20"/>
      <c r="DWO144" s="20"/>
      <c r="DWP144" s="20"/>
      <c r="DWQ144" s="20"/>
      <c r="DWR144" s="20"/>
      <c r="DWS144" s="20"/>
      <c r="DWT144" s="20"/>
      <c r="DWU144" s="20"/>
      <c r="DWV144" s="20"/>
      <c r="DWW144" s="20"/>
      <c r="DWX144" s="20"/>
      <c r="DWY144" s="20"/>
      <c r="DWZ144" s="20"/>
      <c r="DXA144" s="20"/>
      <c r="DXB144" s="20"/>
      <c r="DXC144" s="20"/>
      <c r="DXD144" s="20"/>
      <c r="DXE144" s="20"/>
      <c r="DXF144" s="20"/>
      <c r="DXG144" s="20"/>
      <c r="DXH144" s="20"/>
      <c r="DXI144" s="20"/>
      <c r="DXJ144" s="20"/>
      <c r="DXK144" s="20"/>
      <c r="DXL144" s="20"/>
      <c r="DXM144" s="20"/>
      <c r="DXN144" s="20"/>
      <c r="DXO144" s="20"/>
      <c r="DXP144" s="20"/>
      <c r="DXQ144" s="20"/>
      <c r="DXR144" s="20"/>
      <c r="DXS144" s="20"/>
      <c r="DXT144" s="20"/>
      <c r="DXU144" s="20"/>
      <c r="DXV144" s="20"/>
      <c r="DXW144" s="20"/>
      <c r="DXX144" s="20"/>
      <c r="DXY144" s="20"/>
      <c r="DXZ144" s="20"/>
      <c r="DYA144" s="20"/>
      <c r="DYB144" s="20"/>
      <c r="DYC144" s="20"/>
      <c r="DYD144" s="20"/>
      <c r="DYE144" s="20"/>
      <c r="DYF144" s="20"/>
      <c r="DYG144" s="20"/>
      <c r="DYH144" s="20"/>
      <c r="DYI144" s="20"/>
      <c r="DYJ144" s="20"/>
      <c r="DYK144" s="20"/>
      <c r="DYL144" s="20"/>
      <c r="DYM144" s="20"/>
      <c r="DYN144" s="20"/>
      <c r="DYO144" s="20"/>
      <c r="DYP144" s="20"/>
      <c r="DYQ144" s="20"/>
      <c r="DYR144" s="20"/>
      <c r="DYS144" s="20"/>
      <c r="DYT144" s="20"/>
      <c r="DYU144" s="20"/>
      <c r="DYV144" s="20"/>
      <c r="DYW144" s="20"/>
      <c r="DYX144" s="20"/>
      <c r="DYY144" s="20"/>
      <c r="DYZ144" s="20"/>
      <c r="DZA144" s="20"/>
      <c r="DZB144" s="20"/>
      <c r="DZC144" s="20"/>
      <c r="DZD144" s="20"/>
      <c r="DZE144" s="20"/>
      <c r="DZF144" s="20"/>
      <c r="DZG144" s="20"/>
      <c r="DZH144" s="20"/>
      <c r="DZI144" s="20"/>
      <c r="DZJ144" s="20"/>
      <c r="DZK144" s="20"/>
      <c r="DZL144" s="20"/>
      <c r="DZM144" s="20"/>
      <c r="DZN144" s="20"/>
      <c r="DZO144" s="20"/>
      <c r="DZP144" s="20"/>
      <c r="DZQ144" s="20"/>
      <c r="DZR144" s="20"/>
      <c r="DZS144" s="20"/>
      <c r="DZT144" s="20"/>
      <c r="DZU144" s="20"/>
      <c r="DZV144" s="20"/>
      <c r="DZW144" s="20"/>
      <c r="DZX144" s="20"/>
      <c r="DZY144" s="20"/>
      <c r="DZZ144" s="20"/>
      <c r="EAA144" s="20"/>
      <c r="EAB144" s="20"/>
      <c r="EAC144" s="20"/>
      <c r="EAD144" s="20"/>
      <c r="EAE144" s="20"/>
      <c r="EAF144" s="20"/>
      <c r="EAG144" s="20"/>
      <c r="EAH144" s="20"/>
      <c r="EAI144" s="20"/>
      <c r="EAJ144" s="20"/>
      <c r="EAK144" s="20"/>
      <c r="EAL144" s="20"/>
      <c r="EAM144" s="20"/>
      <c r="EAN144" s="20"/>
      <c r="EAO144" s="20"/>
      <c r="EAP144" s="20"/>
      <c r="EAQ144" s="20"/>
      <c r="EAR144" s="20"/>
      <c r="EAS144" s="20"/>
      <c r="EAT144" s="20"/>
      <c r="EAU144" s="20"/>
      <c r="EAV144" s="20"/>
      <c r="EAW144" s="20"/>
      <c r="EAX144" s="20"/>
      <c r="EAY144" s="20"/>
      <c r="EAZ144" s="20"/>
      <c r="EBA144" s="20"/>
      <c r="EBB144" s="20"/>
      <c r="EBC144" s="20"/>
      <c r="EBD144" s="20"/>
      <c r="EBE144" s="20"/>
      <c r="EBF144" s="20"/>
      <c r="EBG144" s="20"/>
      <c r="EBH144" s="20"/>
      <c r="EBI144" s="20"/>
      <c r="EBJ144" s="20"/>
      <c r="EBK144" s="20"/>
      <c r="EBL144" s="20"/>
      <c r="EBM144" s="20"/>
      <c r="EBN144" s="20"/>
      <c r="EBO144" s="20"/>
      <c r="EBP144" s="20"/>
      <c r="EBQ144" s="20"/>
      <c r="EBR144" s="20"/>
      <c r="EBS144" s="20"/>
      <c r="EBT144" s="20"/>
      <c r="EBU144" s="20"/>
      <c r="EBV144" s="20"/>
      <c r="EBW144" s="20"/>
      <c r="EBX144" s="20"/>
      <c r="EBY144" s="20"/>
      <c r="EBZ144" s="20"/>
      <c r="ECA144" s="20"/>
      <c r="ECB144" s="20"/>
      <c r="ECC144" s="20"/>
      <c r="ECD144" s="20"/>
      <c r="ECE144" s="20"/>
      <c r="ECF144" s="20"/>
      <c r="ECG144" s="20"/>
      <c r="ECH144" s="20"/>
      <c r="ECI144" s="20"/>
      <c r="ECJ144" s="20"/>
      <c r="ECK144" s="20"/>
      <c r="ECL144" s="20"/>
      <c r="ECM144" s="20"/>
      <c r="ECN144" s="20"/>
      <c r="ECO144" s="20"/>
      <c r="ECP144" s="20"/>
      <c r="ECQ144" s="20"/>
      <c r="ECR144" s="20"/>
      <c r="ECS144" s="20"/>
      <c r="ECT144" s="20"/>
      <c r="ECU144" s="20"/>
      <c r="ECV144" s="20"/>
      <c r="ECW144" s="20"/>
      <c r="ECX144" s="20"/>
      <c r="ECY144" s="20"/>
      <c r="ECZ144" s="20"/>
      <c r="EDA144" s="20"/>
      <c r="EDB144" s="20"/>
      <c r="EDC144" s="20"/>
      <c r="EDD144" s="20"/>
      <c r="EDE144" s="20"/>
      <c r="EDF144" s="20"/>
      <c r="EDG144" s="20"/>
      <c r="EDH144" s="20"/>
      <c r="EDI144" s="20"/>
      <c r="EDJ144" s="20"/>
      <c r="EDK144" s="20"/>
      <c r="EDL144" s="20"/>
      <c r="EDM144" s="20"/>
      <c r="EDN144" s="20"/>
      <c r="EDO144" s="20"/>
      <c r="EDP144" s="20"/>
      <c r="EDQ144" s="20"/>
      <c r="EDR144" s="20"/>
      <c r="EDS144" s="20"/>
      <c r="EDT144" s="20"/>
      <c r="EDU144" s="20"/>
      <c r="EDV144" s="20"/>
      <c r="EDW144" s="20"/>
      <c r="EDX144" s="20"/>
      <c r="EDY144" s="20"/>
      <c r="EDZ144" s="20"/>
      <c r="EEA144" s="20"/>
      <c r="EEB144" s="20"/>
      <c r="EEC144" s="20"/>
      <c r="EED144" s="20"/>
      <c r="EEE144" s="20"/>
      <c r="EEF144" s="20"/>
      <c r="EEG144" s="20"/>
      <c r="EEH144" s="20"/>
      <c r="EEI144" s="20"/>
      <c r="EEJ144" s="20"/>
      <c r="EEK144" s="20"/>
      <c r="EEL144" s="20"/>
      <c r="EEM144" s="20"/>
      <c r="EEN144" s="20"/>
      <c r="EEO144" s="20"/>
      <c r="EEP144" s="20"/>
      <c r="EEQ144" s="20"/>
      <c r="EER144" s="20"/>
      <c r="EES144" s="20"/>
      <c r="EET144" s="20"/>
      <c r="EEU144" s="20"/>
      <c r="EEV144" s="20"/>
      <c r="EEW144" s="20"/>
      <c r="EEX144" s="20"/>
      <c r="EEY144" s="21"/>
      <c r="EEZ144" s="21"/>
      <c r="EFA144" s="21"/>
      <c r="EFB144" s="21"/>
      <c r="EFC144" s="21"/>
      <c r="EFD144" s="21"/>
      <c r="EFE144" s="20"/>
      <c r="EFF144" s="20"/>
      <c r="EFG144" s="20"/>
      <c r="EFH144" s="20"/>
      <c r="EFI144" s="20"/>
      <c r="EFJ144" s="20"/>
      <c r="EFK144" s="20"/>
      <c r="EFL144" s="20"/>
      <c r="EFM144" s="20"/>
      <c r="EFN144" s="20"/>
      <c r="EFO144" s="20"/>
      <c r="EFP144" s="20"/>
      <c r="EFQ144" s="20"/>
      <c r="EFR144" s="20"/>
      <c r="EFS144" s="20"/>
      <c r="EFT144" s="20"/>
      <c r="EFU144" s="20"/>
      <c r="EFV144" s="20"/>
      <c r="EFW144" s="20"/>
      <c r="EFX144" s="20"/>
      <c r="EFY144" s="20"/>
      <c r="EFZ144" s="20"/>
      <c r="EGA144" s="20"/>
      <c r="EGB144" s="20"/>
      <c r="EGC144" s="20"/>
      <c r="EGD144" s="20"/>
      <c r="EGE144" s="20"/>
      <c r="EGF144" s="20"/>
      <c r="EGG144" s="20"/>
      <c r="EGH144" s="20"/>
      <c r="EGI144" s="20"/>
      <c r="EGJ144" s="20"/>
      <c r="EGK144" s="20"/>
      <c r="EGL144" s="20"/>
      <c r="EGM144" s="20"/>
      <c r="EGN144" s="20"/>
      <c r="EGO144" s="20"/>
      <c r="EGP144" s="20"/>
      <c r="EGQ144" s="20"/>
      <c r="EGR144" s="20"/>
      <c r="EGS144" s="20"/>
      <c r="EGT144" s="20"/>
      <c r="EGU144" s="20"/>
      <c r="EGV144" s="20"/>
      <c r="EGW144" s="20"/>
      <c r="EGX144" s="20"/>
      <c r="EGY144" s="20"/>
      <c r="EGZ144" s="20"/>
      <c r="EHA144" s="20"/>
      <c r="EHB144" s="20"/>
      <c r="EHC144" s="20"/>
      <c r="EHD144" s="20"/>
      <c r="EHE144" s="20"/>
      <c r="EHF144" s="20"/>
      <c r="EHG144" s="20"/>
      <c r="EHH144" s="20"/>
      <c r="EHI144" s="20"/>
      <c r="EHJ144" s="20"/>
      <c r="EHK144" s="20"/>
      <c r="EHL144" s="20"/>
      <c r="EHM144" s="20"/>
      <c r="EHN144" s="20"/>
      <c r="EHO144" s="20"/>
      <c r="EHP144" s="20"/>
      <c r="EHQ144" s="20"/>
      <c r="EHR144" s="20"/>
      <c r="EHS144" s="20"/>
      <c r="EHT144" s="20"/>
      <c r="EHU144" s="20"/>
      <c r="EHV144" s="20"/>
      <c r="EHW144" s="20"/>
      <c r="EHX144" s="20"/>
      <c r="EHY144" s="20"/>
      <c r="EHZ144" s="20"/>
      <c r="EIA144" s="20"/>
      <c r="EIB144" s="20"/>
      <c r="EIC144" s="20"/>
      <c r="EID144" s="20"/>
      <c r="EIE144" s="20"/>
      <c r="EIF144" s="20"/>
      <c r="EIG144" s="20"/>
      <c r="EIH144" s="20"/>
      <c r="EII144" s="20"/>
      <c r="EIJ144" s="20"/>
      <c r="EIK144" s="20"/>
      <c r="EIL144" s="20"/>
      <c r="EIM144" s="20"/>
      <c r="EIN144" s="20"/>
      <c r="EIO144" s="20"/>
      <c r="EIP144" s="20"/>
      <c r="EIQ144" s="20"/>
      <c r="EIR144" s="20"/>
      <c r="EIS144" s="20"/>
      <c r="EIT144" s="20"/>
      <c r="EIU144" s="20"/>
      <c r="EIV144" s="20"/>
      <c r="EIW144" s="20"/>
      <c r="EIX144" s="20"/>
      <c r="EIY144" s="20"/>
      <c r="EIZ144" s="20"/>
      <c r="EJA144" s="20"/>
      <c r="EJB144" s="20"/>
      <c r="EJC144" s="20"/>
      <c r="EJD144" s="20"/>
      <c r="EJE144" s="20"/>
      <c r="EJF144" s="20"/>
      <c r="EJG144" s="20"/>
      <c r="EJH144" s="20"/>
      <c r="EJI144" s="20"/>
      <c r="EJJ144" s="20"/>
      <c r="EJK144" s="20"/>
      <c r="EJL144" s="20"/>
      <c r="EJM144" s="20"/>
      <c r="EJN144" s="20"/>
      <c r="EJO144" s="20"/>
      <c r="EJP144" s="20"/>
      <c r="EJQ144" s="20"/>
      <c r="EJR144" s="20"/>
      <c r="EJS144" s="20"/>
      <c r="EJT144" s="20"/>
      <c r="EJU144" s="20"/>
      <c r="EJV144" s="20"/>
      <c r="EJW144" s="20"/>
      <c r="EJX144" s="20"/>
      <c r="EJY144" s="20"/>
      <c r="EJZ144" s="20"/>
      <c r="EKA144" s="20"/>
      <c r="EKB144" s="20"/>
      <c r="EKC144" s="20"/>
      <c r="EKD144" s="20"/>
      <c r="EKE144" s="20"/>
      <c r="EKF144" s="20"/>
      <c r="EKG144" s="20"/>
      <c r="EKH144" s="20"/>
      <c r="EKI144" s="20"/>
      <c r="EKJ144" s="20"/>
      <c r="EKK144" s="20"/>
      <c r="EKL144" s="20"/>
      <c r="EKM144" s="20"/>
      <c r="EKN144" s="20"/>
      <c r="EKO144" s="20"/>
      <c r="EKP144" s="20"/>
      <c r="EKQ144" s="20"/>
      <c r="EKR144" s="20"/>
      <c r="EKS144" s="20"/>
      <c r="EKT144" s="20"/>
      <c r="EKU144" s="20"/>
      <c r="EKV144" s="20"/>
      <c r="EKW144" s="20"/>
      <c r="EKX144" s="20"/>
      <c r="EKY144" s="20"/>
      <c r="EKZ144" s="20"/>
      <c r="ELA144" s="20"/>
      <c r="ELB144" s="20"/>
      <c r="ELC144" s="20"/>
      <c r="ELD144" s="20"/>
      <c r="ELE144" s="20"/>
      <c r="ELF144" s="20"/>
      <c r="ELG144" s="20"/>
      <c r="ELH144" s="20"/>
      <c r="ELI144" s="20"/>
      <c r="ELJ144" s="20"/>
      <c r="ELK144" s="20"/>
      <c r="ELL144" s="20"/>
      <c r="ELM144" s="20"/>
      <c r="ELN144" s="20"/>
      <c r="ELO144" s="20"/>
      <c r="ELP144" s="20"/>
      <c r="ELQ144" s="20"/>
      <c r="ELR144" s="20"/>
      <c r="ELS144" s="20"/>
      <c r="ELT144" s="20"/>
      <c r="ELU144" s="20"/>
      <c r="ELV144" s="20"/>
      <c r="ELW144" s="20"/>
      <c r="ELX144" s="20"/>
      <c r="ELY144" s="20"/>
      <c r="ELZ144" s="20"/>
      <c r="EMA144" s="20"/>
      <c r="EMB144" s="20"/>
      <c r="EMC144" s="20"/>
      <c r="EMD144" s="20"/>
      <c r="EME144" s="20"/>
      <c r="EMF144" s="20"/>
      <c r="EMG144" s="20"/>
      <c r="EMH144" s="20"/>
      <c r="EMI144" s="20"/>
      <c r="EMJ144" s="20"/>
      <c r="EMK144" s="20"/>
      <c r="EML144" s="20"/>
      <c r="EMM144" s="20"/>
      <c r="EMN144" s="20"/>
      <c r="EMO144" s="20"/>
      <c r="EMP144" s="20"/>
      <c r="EMQ144" s="20"/>
      <c r="EMR144" s="20"/>
      <c r="EMS144" s="20"/>
      <c r="EMT144" s="20"/>
      <c r="EMU144" s="20"/>
      <c r="EMV144" s="20"/>
      <c r="EMW144" s="20"/>
      <c r="EMX144" s="20"/>
      <c r="EMY144" s="20"/>
      <c r="EMZ144" s="20"/>
      <c r="ENA144" s="20"/>
      <c r="ENB144" s="20"/>
      <c r="ENC144" s="20"/>
      <c r="END144" s="20"/>
      <c r="ENE144" s="20"/>
      <c r="ENF144" s="20"/>
      <c r="ENG144" s="20"/>
      <c r="ENH144" s="20"/>
      <c r="ENI144" s="20"/>
      <c r="ENJ144" s="20"/>
      <c r="ENK144" s="20"/>
      <c r="ENL144" s="20"/>
      <c r="ENM144" s="20"/>
      <c r="ENN144" s="20"/>
      <c r="ENO144" s="20"/>
      <c r="ENP144" s="20"/>
      <c r="ENQ144" s="20"/>
      <c r="ENR144" s="20"/>
      <c r="ENS144" s="20"/>
      <c r="ENT144" s="20"/>
      <c r="ENU144" s="20"/>
      <c r="ENV144" s="20"/>
      <c r="ENW144" s="20"/>
      <c r="ENX144" s="20"/>
      <c r="ENY144" s="20"/>
      <c r="ENZ144" s="20"/>
      <c r="EOA144" s="20"/>
      <c r="EOB144" s="20"/>
      <c r="EOC144" s="20"/>
      <c r="EOD144" s="20"/>
      <c r="EOE144" s="20"/>
      <c r="EOF144" s="20"/>
      <c r="EOG144" s="20"/>
      <c r="EOH144" s="20"/>
      <c r="EOI144" s="20"/>
      <c r="EOJ144" s="20"/>
      <c r="EOK144" s="20"/>
      <c r="EOL144" s="20"/>
      <c r="EOM144" s="20"/>
      <c r="EON144" s="20"/>
      <c r="EOO144" s="20"/>
      <c r="EOP144" s="20"/>
      <c r="EOQ144" s="20"/>
      <c r="EOR144" s="20"/>
      <c r="EOS144" s="20"/>
      <c r="EOT144" s="20"/>
      <c r="EOU144" s="21"/>
      <c r="EOV144" s="21"/>
      <c r="EOW144" s="21"/>
      <c r="EOX144" s="21"/>
      <c r="EOY144" s="21"/>
      <c r="EOZ144" s="21"/>
      <c r="EPA144" s="20"/>
      <c r="EPB144" s="20"/>
      <c r="EPC144" s="20"/>
      <c r="EPD144" s="20"/>
      <c r="EPE144" s="20"/>
      <c r="EPF144" s="20"/>
      <c r="EPG144" s="20"/>
      <c r="EPH144" s="20"/>
      <c r="EPI144" s="20"/>
      <c r="EPJ144" s="20"/>
      <c r="EPK144" s="20"/>
      <c r="EPL144" s="20"/>
      <c r="EPM144" s="20"/>
      <c r="EPN144" s="20"/>
      <c r="EPO144" s="20"/>
      <c r="EPP144" s="20"/>
      <c r="EPQ144" s="20"/>
      <c r="EPR144" s="20"/>
      <c r="EPS144" s="20"/>
      <c r="EPT144" s="20"/>
      <c r="EPU144" s="20"/>
      <c r="EPV144" s="20"/>
      <c r="EPW144" s="20"/>
      <c r="EPX144" s="20"/>
      <c r="EPY144" s="20"/>
      <c r="EPZ144" s="20"/>
      <c r="EQA144" s="20"/>
      <c r="EQB144" s="20"/>
      <c r="EQC144" s="20"/>
      <c r="EQD144" s="20"/>
      <c r="EQE144" s="20"/>
      <c r="EQF144" s="20"/>
      <c r="EQG144" s="20"/>
      <c r="EQH144" s="20"/>
      <c r="EQI144" s="20"/>
      <c r="EQJ144" s="20"/>
      <c r="EQK144" s="20"/>
      <c r="EQL144" s="20"/>
      <c r="EQM144" s="20"/>
      <c r="EQN144" s="20"/>
      <c r="EQO144" s="20"/>
      <c r="EQP144" s="20"/>
      <c r="EQQ144" s="20"/>
      <c r="EQR144" s="20"/>
      <c r="EQS144" s="20"/>
      <c r="EQT144" s="20"/>
      <c r="EQU144" s="20"/>
      <c r="EQV144" s="20"/>
      <c r="EQW144" s="20"/>
      <c r="EQX144" s="20"/>
      <c r="EQY144" s="20"/>
      <c r="EQZ144" s="20"/>
      <c r="ERA144" s="20"/>
      <c r="ERB144" s="20"/>
      <c r="ERC144" s="20"/>
      <c r="ERD144" s="20"/>
      <c r="ERE144" s="20"/>
      <c r="ERF144" s="20"/>
      <c r="ERG144" s="20"/>
      <c r="ERH144" s="20"/>
      <c r="ERI144" s="20"/>
      <c r="ERJ144" s="20"/>
      <c r="ERK144" s="20"/>
      <c r="ERL144" s="20"/>
      <c r="ERM144" s="20"/>
      <c r="ERN144" s="20"/>
      <c r="ERO144" s="20"/>
      <c r="ERP144" s="20"/>
      <c r="ERQ144" s="20"/>
      <c r="ERR144" s="20"/>
      <c r="ERS144" s="20"/>
      <c r="ERT144" s="20"/>
      <c r="ERU144" s="20"/>
      <c r="ERV144" s="20"/>
      <c r="ERW144" s="20"/>
      <c r="ERX144" s="20"/>
      <c r="ERY144" s="20"/>
      <c r="ERZ144" s="20"/>
      <c r="ESA144" s="20"/>
      <c r="ESB144" s="20"/>
      <c r="ESC144" s="20"/>
      <c r="ESD144" s="20"/>
      <c r="ESE144" s="20"/>
      <c r="ESF144" s="20"/>
      <c r="ESG144" s="20"/>
      <c r="ESH144" s="20"/>
      <c r="ESI144" s="20"/>
      <c r="ESJ144" s="20"/>
      <c r="ESK144" s="20"/>
      <c r="ESL144" s="20"/>
      <c r="ESM144" s="20"/>
      <c r="ESN144" s="20"/>
      <c r="ESO144" s="20"/>
      <c r="ESP144" s="20"/>
      <c r="ESQ144" s="20"/>
      <c r="ESR144" s="20"/>
      <c r="ESS144" s="20"/>
      <c r="EST144" s="20"/>
      <c r="ESU144" s="20"/>
      <c r="ESV144" s="20"/>
      <c r="ESW144" s="20"/>
      <c r="ESX144" s="20"/>
      <c r="ESY144" s="20"/>
      <c r="ESZ144" s="20"/>
      <c r="ETA144" s="20"/>
      <c r="ETB144" s="20"/>
      <c r="ETC144" s="20"/>
      <c r="ETD144" s="20"/>
      <c r="ETE144" s="20"/>
      <c r="ETF144" s="20"/>
      <c r="ETG144" s="20"/>
      <c r="ETH144" s="20"/>
      <c r="ETI144" s="20"/>
      <c r="ETJ144" s="20"/>
      <c r="ETK144" s="20"/>
      <c r="ETL144" s="20"/>
      <c r="ETM144" s="20"/>
      <c r="ETN144" s="20"/>
      <c r="ETO144" s="20"/>
      <c r="ETP144" s="20"/>
      <c r="ETQ144" s="20"/>
      <c r="ETR144" s="20"/>
      <c r="ETS144" s="20"/>
      <c r="ETT144" s="20"/>
      <c r="ETU144" s="20"/>
      <c r="ETV144" s="20"/>
      <c r="ETW144" s="20"/>
      <c r="ETX144" s="20"/>
      <c r="ETY144" s="20"/>
      <c r="ETZ144" s="20"/>
      <c r="EUA144" s="20"/>
      <c r="EUB144" s="20"/>
      <c r="EUC144" s="20"/>
      <c r="EUD144" s="20"/>
      <c r="EUE144" s="20"/>
      <c r="EUF144" s="20"/>
      <c r="EUG144" s="20"/>
      <c r="EUH144" s="20"/>
      <c r="EUI144" s="20"/>
      <c r="EUJ144" s="20"/>
      <c r="EUK144" s="20"/>
      <c r="EUL144" s="20"/>
      <c r="EUM144" s="20"/>
      <c r="EUN144" s="20"/>
      <c r="EUO144" s="20"/>
      <c r="EUP144" s="20"/>
      <c r="EUQ144" s="20"/>
      <c r="EUR144" s="20"/>
      <c r="EUS144" s="20"/>
      <c r="EUT144" s="20"/>
      <c r="EUU144" s="20"/>
      <c r="EUV144" s="20"/>
      <c r="EUW144" s="20"/>
      <c r="EUX144" s="20"/>
      <c r="EUY144" s="20"/>
      <c r="EUZ144" s="20"/>
      <c r="EVA144" s="20"/>
      <c r="EVB144" s="20"/>
      <c r="EVC144" s="20"/>
      <c r="EVD144" s="20"/>
      <c r="EVE144" s="20"/>
      <c r="EVF144" s="20"/>
      <c r="EVG144" s="20"/>
      <c r="EVH144" s="20"/>
      <c r="EVI144" s="20"/>
      <c r="EVJ144" s="20"/>
      <c r="EVK144" s="20"/>
      <c r="EVL144" s="20"/>
      <c r="EVM144" s="20"/>
      <c r="EVN144" s="20"/>
      <c r="EVO144" s="20"/>
      <c r="EVP144" s="20"/>
      <c r="EVQ144" s="20"/>
      <c r="EVR144" s="20"/>
      <c r="EVS144" s="20"/>
      <c r="EVT144" s="20"/>
      <c r="EVU144" s="20"/>
      <c r="EVV144" s="20"/>
      <c r="EVW144" s="20"/>
      <c r="EVX144" s="20"/>
      <c r="EVY144" s="20"/>
      <c r="EVZ144" s="20"/>
      <c r="EWA144" s="20"/>
      <c r="EWB144" s="20"/>
      <c r="EWC144" s="20"/>
      <c r="EWD144" s="20"/>
      <c r="EWE144" s="20"/>
      <c r="EWF144" s="20"/>
      <c r="EWG144" s="20"/>
      <c r="EWH144" s="20"/>
      <c r="EWI144" s="20"/>
      <c r="EWJ144" s="20"/>
      <c r="EWK144" s="20"/>
      <c r="EWL144" s="20"/>
      <c r="EWM144" s="20"/>
      <c r="EWN144" s="20"/>
      <c r="EWO144" s="20"/>
      <c r="EWP144" s="20"/>
      <c r="EWQ144" s="20"/>
      <c r="EWR144" s="20"/>
      <c r="EWS144" s="20"/>
      <c r="EWT144" s="20"/>
      <c r="EWU144" s="20"/>
      <c r="EWV144" s="20"/>
      <c r="EWW144" s="20"/>
      <c r="EWX144" s="20"/>
      <c r="EWY144" s="20"/>
      <c r="EWZ144" s="20"/>
      <c r="EXA144" s="20"/>
      <c r="EXB144" s="20"/>
      <c r="EXC144" s="20"/>
      <c r="EXD144" s="20"/>
      <c r="EXE144" s="20"/>
      <c r="EXF144" s="20"/>
      <c r="EXG144" s="20"/>
      <c r="EXH144" s="20"/>
      <c r="EXI144" s="20"/>
      <c r="EXJ144" s="20"/>
      <c r="EXK144" s="20"/>
      <c r="EXL144" s="20"/>
      <c r="EXM144" s="20"/>
      <c r="EXN144" s="20"/>
      <c r="EXO144" s="20"/>
      <c r="EXP144" s="20"/>
      <c r="EXQ144" s="20"/>
      <c r="EXR144" s="20"/>
      <c r="EXS144" s="20"/>
      <c r="EXT144" s="20"/>
      <c r="EXU144" s="20"/>
      <c r="EXV144" s="20"/>
      <c r="EXW144" s="20"/>
      <c r="EXX144" s="20"/>
      <c r="EXY144" s="20"/>
      <c r="EXZ144" s="20"/>
      <c r="EYA144" s="20"/>
      <c r="EYB144" s="20"/>
      <c r="EYC144" s="20"/>
      <c r="EYD144" s="20"/>
      <c r="EYE144" s="20"/>
      <c r="EYF144" s="20"/>
      <c r="EYG144" s="20"/>
      <c r="EYH144" s="20"/>
      <c r="EYI144" s="20"/>
      <c r="EYJ144" s="20"/>
      <c r="EYK144" s="20"/>
      <c r="EYL144" s="20"/>
      <c r="EYM144" s="20"/>
      <c r="EYN144" s="20"/>
      <c r="EYO144" s="20"/>
      <c r="EYP144" s="20"/>
      <c r="EYQ144" s="21"/>
      <c r="EYR144" s="21"/>
      <c r="EYS144" s="21"/>
      <c r="EYT144" s="21"/>
      <c r="EYU144" s="21"/>
      <c r="EYV144" s="21"/>
      <c r="EYW144" s="20"/>
      <c r="EYX144" s="20"/>
      <c r="EYY144" s="20"/>
      <c r="EYZ144" s="20"/>
      <c r="EZA144" s="20"/>
      <c r="EZB144" s="20"/>
      <c r="EZC144" s="20"/>
      <c r="EZD144" s="20"/>
      <c r="EZE144" s="20"/>
      <c r="EZF144" s="20"/>
      <c r="EZG144" s="20"/>
      <c r="EZH144" s="20"/>
      <c r="EZI144" s="20"/>
      <c r="EZJ144" s="20"/>
      <c r="EZK144" s="20"/>
      <c r="EZL144" s="20"/>
      <c r="EZM144" s="20"/>
      <c r="EZN144" s="20"/>
      <c r="EZO144" s="20"/>
      <c r="EZP144" s="20"/>
      <c r="EZQ144" s="20"/>
      <c r="EZR144" s="20"/>
      <c r="EZS144" s="20"/>
      <c r="EZT144" s="20"/>
      <c r="EZU144" s="20"/>
      <c r="EZV144" s="20"/>
      <c r="EZW144" s="20"/>
      <c r="EZX144" s="20"/>
      <c r="EZY144" s="20"/>
      <c r="EZZ144" s="20"/>
      <c r="FAA144" s="20"/>
      <c r="FAB144" s="20"/>
      <c r="FAC144" s="20"/>
      <c r="FAD144" s="20"/>
      <c r="FAE144" s="20"/>
      <c r="FAF144" s="20"/>
      <c r="FAG144" s="20"/>
      <c r="FAH144" s="20"/>
      <c r="FAI144" s="20"/>
      <c r="FAJ144" s="20"/>
      <c r="FAK144" s="20"/>
      <c r="FAL144" s="20"/>
      <c r="FAM144" s="20"/>
      <c r="FAN144" s="20"/>
      <c r="FAO144" s="20"/>
      <c r="FAP144" s="20"/>
      <c r="FAQ144" s="20"/>
      <c r="FAR144" s="20"/>
      <c r="FAS144" s="20"/>
      <c r="FAT144" s="20"/>
      <c r="FAU144" s="20"/>
      <c r="FAV144" s="20"/>
      <c r="FAW144" s="20"/>
      <c r="FAX144" s="20"/>
      <c r="FAY144" s="20"/>
      <c r="FAZ144" s="20"/>
      <c r="FBA144" s="20"/>
      <c r="FBB144" s="20"/>
      <c r="FBC144" s="20"/>
      <c r="FBD144" s="20"/>
      <c r="FBE144" s="20"/>
      <c r="FBF144" s="20"/>
      <c r="FBG144" s="20"/>
      <c r="FBH144" s="20"/>
      <c r="FBI144" s="20"/>
      <c r="FBJ144" s="20"/>
      <c r="FBK144" s="20"/>
      <c r="FBL144" s="20"/>
      <c r="FBM144" s="20"/>
      <c r="FBN144" s="20"/>
      <c r="FBO144" s="20"/>
      <c r="FBP144" s="20"/>
      <c r="FBQ144" s="20"/>
      <c r="FBR144" s="20"/>
      <c r="FBS144" s="20"/>
      <c r="FBT144" s="20"/>
      <c r="FBU144" s="20"/>
      <c r="FBV144" s="20"/>
      <c r="FBW144" s="20"/>
      <c r="FBX144" s="20"/>
      <c r="FBY144" s="20"/>
      <c r="FBZ144" s="20"/>
      <c r="FCA144" s="20"/>
      <c r="FCB144" s="20"/>
      <c r="FCC144" s="20"/>
      <c r="FCD144" s="20"/>
      <c r="FCE144" s="20"/>
      <c r="FCF144" s="20"/>
      <c r="FCG144" s="20"/>
      <c r="FCH144" s="20"/>
      <c r="FCI144" s="20"/>
      <c r="FCJ144" s="20"/>
      <c r="FCK144" s="20"/>
      <c r="FCL144" s="20"/>
      <c r="FCM144" s="20"/>
      <c r="FCN144" s="20"/>
      <c r="FCO144" s="20"/>
      <c r="FCP144" s="20"/>
      <c r="FCQ144" s="20"/>
      <c r="FCR144" s="20"/>
      <c r="FCS144" s="20"/>
      <c r="FCT144" s="20"/>
      <c r="FCU144" s="20"/>
      <c r="FCV144" s="20"/>
      <c r="FCW144" s="20"/>
      <c r="FCX144" s="20"/>
      <c r="FCY144" s="20"/>
      <c r="FCZ144" s="20"/>
      <c r="FDA144" s="20"/>
      <c r="FDB144" s="20"/>
      <c r="FDC144" s="20"/>
      <c r="FDD144" s="20"/>
      <c r="FDE144" s="20"/>
      <c r="FDF144" s="20"/>
      <c r="FDG144" s="20"/>
      <c r="FDH144" s="20"/>
      <c r="FDI144" s="20"/>
      <c r="FDJ144" s="20"/>
      <c r="FDK144" s="20"/>
      <c r="FDL144" s="20"/>
      <c r="FDM144" s="20"/>
      <c r="FDN144" s="20"/>
      <c r="FDO144" s="20"/>
      <c r="FDP144" s="20"/>
      <c r="FDQ144" s="20"/>
      <c r="FDR144" s="20"/>
      <c r="FDS144" s="20"/>
      <c r="FDT144" s="20"/>
      <c r="FDU144" s="20"/>
      <c r="FDV144" s="20"/>
      <c r="FDW144" s="20"/>
      <c r="FDX144" s="20"/>
      <c r="FDY144" s="20"/>
      <c r="FDZ144" s="20"/>
      <c r="FEA144" s="20"/>
      <c r="FEB144" s="20"/>
      <c r="FEC144" s="20"/>
      <c r="FED144" s="20"/>
      <c r="FEE144" s="20"/>
      <c r="FEF144" s="20"/>
      <c r="FEG144" s="20"/>
      <c r="FEH144" s="20"/>
      <c r="FEI144" s="20"/>
      <c r="FEJ144" s="20"/>
      <c r="FEK144" s="20"/>
      <c r="FEL144" s="20"/>
      <c r="FEM144" s="20"/>
      <c r="FEN144" s="20"/>
      <c r="FEO144" s="20"/>
      <c r="FEP144" s="20"/>
      <c r="FEQ144" s="20"/>
      <c r="FER144" s="20"/>
      <c r="FES144" s="20"/>
      <c r="FET144" s="20"/>
      <c r="FEU144" s="20"/>
      <c r="FEV144" s="20"/>
      <c r="FEW144" s="20"/>
      <c r="FEX144" s="20"/>
      <c r="FEY144" s="20"/>
      <c r="FEZ144" s="20"/>
      <c r="FFA144" s="20"/>
      <c r="FFB144" s="20"/>
      <c r="FFC144" s="20"/>
      <c r="FFD144" s="20"/>
      <c r="FFE144" s="20"/>
      <c r="FFF144" s="20"/>
      <c r="FFG144" s="20"/>
      <c r="FFH144" s="20"/>
      <c r="FFI144" s="20"/>
      <c r="FFJ144" s="20"/>
      <c r="FFK144" s="20"/>
      <c r="FFL144" s="20"/>
      <c r="FFM144" s="20"/>
      <c r="FFN144" s="20"/>
      <c r="FFO144" s="20"/>
      <c r="FFP144" s="20"/>
      <c r="FFQ144" s="20"/>
      <c r="FFR144" s="20"/>
      <c r="FFS144" s="20"/>
      <c r="FFT144" s="20"/>
      <c r="FFU144" s="20"/>
      <c r="FFV144" s="20"/>
      <c r="FFW144" s="20"/>
      <c r="FFX144" s="20"/>
      <c r="FFY144" s="20"/>
      <c r="FFZ144" s="20"/>
      <c r="FGA144" s="20"/>
      <c r="FGB144" s="20"/>
      <c r="FGC144" s="20"/>
      <c r="FGD144" s="20"/>
      <c r="FGE144" s="20"/>
      <c r="FGF144" s="20"/>
      <c r="FGG144" s="20"/>
      <c r="FGH144" s="20"/>
      <c r="FGI144" s="20"/>
      <c r="FGJ144" s="20"/>
      <c r="FGK144" s="20"/>
      <c r="FGL144" s="20"/>
      <c r="FGM144" s="20"/>
      <c r="FGN144" s="20"/>
      <c r="FGO144" s="20"/>
      <c r="FGP144" s="20"/>
      <c r="FGQ144" s="20"/>
      <c r="FGR144" s="20"/>
      <c r="FGS144" s="20"/>
      <c r="FGT144" s="20"/>
      <c r="FGU144" s="20"/>
      <c r="FGV144" s="20"/>
      <c r="FGW144" s="20"/>
      <c r="FGX144" s="20"/>
      <c r="FGY144" s="20"/>
      <c r="FGZ144" s="20"/>
      <c r="FHA144" s="20"/>
      <c r="FHB144" s="20"/>
      <c r="FHC144" s="20"/>
      <c r="FHD144" s="20"/>
      <c r="FHE144" s="20"/>
      <c r="FHF144" s="20"/>
      <c r="FHG144" s="20"/>
      <c r="FHH144" s="20"/>
      <c r="FHI144" s="20"/>
      <c r="FHJ144" s="20"/>
      <c r="FHK144" s="20"/>
      <c r="FHL144" s="20"/>
      <c r="FHM144" s="20"/>
      <c r="FHN144" s="20"/>
      <c r="FHO144" s="20"/>
      <c r="FHP144" s="20"/>
      <c r="FHQ144" s="20"/>
      <c r="FHR144" s="20"/>
      <c r="FHS144" s="20"/>
      <c r="FHT144" s="20"/>
      <c r="FHU144" s="20"/>
      <c r="FHV144" s="20"/>
      <c r="FHW144" s="20"/>
      <c r="FHX144" s="20"/>
      <c r="FHY144" s="20"/>
      <c r="FHZ144" s="20"/>
      <c r="FIA144" s="20"/>
      <c r="FIB144" s="20"/>
      <c r="FIC144" s="20"/>
      <c r="FID144" s="20"/>
      <c r="FIE144" s="20"/>
      <c r="FIF144" s="20"/>
      <c r="FIG144" s="20"/>
      <c r="FIH144" s="20"/>
      <c r="FII144" s="20"/>
      <c r="FIJ144" s="20"/>
      <c r="FIK144" s="20"/>
      <c r="FIL144" s="20"/>
      <c r="FIM144" s="21"/>
      <c r="FIN144" s="21"/>
      <c r="FIO144" s="21"/>
      <c r="FIP144" s="21"/>
      <c r="FIQ144" s="21"/>
      <c r="FIR144" s="21"/>
      <c r="FIS144" s="20"/>
      <c r="FIT144" s="20"/>
      <c r="FIU144" s="20"/>
      <c r="FIV144" s="20"/>
      <c r="FIW144" s="20"/>
      <c r="FIX144" s="20"/>
      <c r="FIY144" s="20"/>
      <c r="FIZ144" s="20"/>
      <c r="FJA144" s="20"/>
      <c r="FJB144" s="20"/>
      <c r="FJC144" s="20"/>
      <c r="FJD144" s="20"/>
      <c r="FJE144" s="20"/>
      <c r="FJF144" s="20"/>
      <c r="FJG144" s="20"/>
      <c r="FJH144" s="20"/>
      <c r="FJI144" s="20"/>
      <c r="FJJ144" s="20"/>
      <c r="FJK144" s="20"/>
      <c r="FJL144" s="20"/>
      <c r="FJM144" s="20"/>
      <c r="FJN144" s="20"/>
      <c r="FJO144" s="20"/>
      <c r="FJP144" s="20"/>
      <c r="FJQ144" s="20"/>
      <c r="FJR144" s="20"/>
      <c r="FJS144" s="20"/>
      <c r="FJT144" s="20"/>
      <c r="FJU144" s="20"/>
      <c r="FJV144" s="20"/>
      <c r="FJW144" s="20"/>
      <c r="FJX144" s="20"/>
      <c r="FJY144" s="20"/>
      <c r="FJZ144" s="20"/>
      <c r="FKA144" s="20"/>
      <c r="FKB144" s="20"/>
      <c r="FKC144" s="20"/>
      <c r="FKD144" s="20"/>
      <c r="FKE144" s="20"/>
      <c r="FKF144" s="20"/>
      <c r="FKG144" s="20"/>
      <c r="FKH144" s="20"/>
      <c r="FKI144" s="20"/>
      <c r="FKJ144" s="20"/>
      <c r="FKK144" s="20"/>
      <c r="FKL144" s="20"/>
      <c r="FKM144" s="20"/>
      <c r="FKN144" s="20"/>
      <c r="FKO144" s="20"/>
      <c r="FKP144" s="20"/>
      <c r="FKQ144" s="20"/>
      <c r="FKR144" s="20"/>
      <c r="FKS144" s="20"/>
      <c r="FKT144" s="20"/>
      <c r="FKU144" s="20"/>
      <c r="FKV144" s="20"/>
      <c r="FKW144" s="20"/>
      <c r="FKX144" s="20"/>
      <c r="FKY144" s="20"/>
      <c r="FKZ144" s="20"/>
      <c r="FLA144" s="20"/>
      <c r="FLB144" s="20"/>
      <c r="FLC144" s="20"/>
      <c r="FLD144" s="20"/>
      <c r="FLE144" s="20"/>
      <c r="FLF144" s="20"/>
      <c r="FLG144" s="20"/>
      <c r="FLH144" s="20"/>
      <c r="FLI144" s="20"/>
      <c r="FLJ144" s="20"/>
      <c r="FLK144" s="20"/>
      <c r="FLL144" s="20"/>
      <c r="FLM144" s="20"/>
      <c r="FLN144" s="20"/>
      <c r="FLO144" s="20"/>
      <c r="FLP144" s="20"/>
      <c r="FLQ144" s="20"/>
      <c r="FLR144" s="20"/>
      <c r="FLS144" s="20"/>
      <c r="FLT144" s="20"/>
      <c r="FLU144" s="20"/>
      <c r="FLV144" s="20"/>
      <c r="FLW144" s="20"/>
      <c r="FLX144" s="20"/>
      <c r="FLY144" s="20"/>
      <c r="FLZ144" s="20"/>
      <c r="FMA144" s="20"/>
      <c r="FMB144" s="20"/>
      <c r="FMC144" s="20"/>
      <c r="FMD144" s="20"/>
      <c r="FME144" s="20"/>
      <c r="FMF144" s="20"/>
      <c r="FMG144" s="20"/>
      <c r="FMH144" s="20"/>
      <c r="FMI144" s="20"/>
      <c r="FMJ144" s="20"/>
      <c r="FMK144" s="20"/>
      <c r="FML144" s="20"/>
      <c r="FMM144" s="20"/>
      <c r="FMN144" s="20"/>
      <c r="FMO144" s="20"/>
      <c r="FMP144" s="20"/>
      <c r="FMQ144" s="20"/>
      <c r="FMR144" s="20"/>
      <c r="FMS144" s="20"/>
      <c r="FMT144" s="20"/>
      <c r="FMU144" s="20"/>
      <c r="FMV144" s="20"/>
      <c r="FMW144" s="20"/>
      <c r="FMX144" s="20"/>
      <c r="FMY144" s="20"/>
      <c r="FMZ144" s="20"/>
      <c r="FNA144" s="20"/>
      <c r="FNB144" s="20"/>
      <c r="FNC144" s="20"/>
      <c r="FND144" s="20"/>
      <c r="FNE144" s="20"/>
      <c r="FNF144" s="20"/>
      <c r="FNG144" s="20"/>
      <c r="FNH144" s="20"/>
      <c r="FNI144" s="20"/>
      <c r="FNJ144" s="20"/>
      <c r="FNK144" s="20"/>
      <c r="FNL144" s="20"/>
      <c r="FNM144" s="20"/>
      <c r="FNN144" s="20"/>
      <c r="FNO144" s="20"/>
      <c r="FNP144" s="20"/>
      <c r="FNQ144" s="20"/>
      <c r="FNR144" s="20"/>
      <c r="FNS144" s="20"/>
      <c r="FNT144" s="20"/>
      <c r="FNU144" s="20"/>
      <c r="FNV144" s="20"/>
      <c r="FNW144" s="20"/>
      <c r="FNX144" s="20"/>
      <c r="FNY144" s="20"/>
      <c r="FNZ144" s="20"/>
      <c r="FOA144" s="20"/>
      <c r="FOB144" s="20"/>
      <c r="FOC144" s="20"/>
      <c r="FOD144" s="20"/>
      <c r="FOE144" s="20"/>
      <c r="FOF144" s="20"/>
      <c r="FOG144" s="20"/>
      <c r="FOH144" s="20"/>
      <c r="FOI144" s="20"/>
      <c r="FOJ144" s="20"/>
      <c r="FOK144" s="20"/>
      <c r="FOL144" s="20"/>
      <c r="FOM144" s="20"/>
      <c r="FON144" s="20"/>
      <c r="FOO144" s="20"/>
      <c r="FOP144" s="20"/>
      <c r="FOQ144" s="20"/>
      <c r="FOR144" s="20"/>
      <c r="FOS144" s="20"/>
      <c r="FOT144" s="20"/>
      <c r="FOU144" s="20"/>
      <c r="FOV144" s="20"/>
      <c r="FOW144" s="20"/>
      <c r="FOX144" s="20"/>
      <c r="FOY144" s="20"/>
      <c r="FOZ144" s="20"/>
      <c r="FPA144" s="20"/>
      <c r="FPB144" s="20"/>
      <c r="FPC144" s="20"/>
      <c r="FPD144" s="20"/>
      <c r="FPE144" s="20"/>
      <c r="FPF144" s="20"/>
      <c r="FPG144" s="20"/>
      <c r="FPH144" s="20"/>
      <c r="FPI144" s="20"/>
      <c r="FPJ144" s="20"/>
      <c r="FPK144" s="20"/>
      <c r="FPL144" s="20"/>
      <c r="FPM144" s="20"/>
      <c r="FPN144" s="20"/>
      <c r="FPO144" s="20"/>
      <c r="FPP144" s="20"/>
      <c r="FPQ144" s="20"/>
      <c r="FPR144" s="20"/>
      <c r="FPS144" s="20"/>
      <c r="FPT144" s="20"/>
      <c r="FPU144" s="20"/>
      <c r="FPV144" s="20"/>
      <c r="FPW144" s="20"/>
      <c r="FPX144" s="20"/>
      <c r="FPY144" s="20"/>
      <c r="FPZ144" s="20"/>
      <c r="FQA144" s="20"/>
      <c r="FQB144" s="20"/>
      <c r="FQC144" s="20"/>
      <c r="FQD144" s="20"/>
      <c r="FQE144" s="20"/>
      <c r="FQF144" s="20"/>
      <c r="FQG144" s="20"/>
      <c r="FQH144" s="20"/>
      <c r="FQI144" s="20"/>
      <c r="FQJ144" s="20"/>
      <c r="FQK144" s="20"/>
      <c r="FQL144" s="20"/>
      <c r="FQM144" s="20"/>
      <c r="FQN144" s="20"/>
      <c r="FQO144" s="20"/>
      <c r="FQP144" s="20"/>
      <c r="FQQ144" s="20"/>
      <c r="FQR144" s="20"/>
      <c r="FQS144" s="20"/>
      <c r="FQT144" s="20"/>
      <c r="FQU144" s="20"/>
      <c r="FQV144" s="20"/>
      <c r="FQW144" s="20"/>
      <c r="FQX144" s="20"/>
      <c r="FQY144" s="20"/>
      <c r="FQZ144" s="20"/>
      <c r="FRA144" s="20"/>
      <c r="FRB144" s="20"/>
      <c r="FRC144" s="20"/>
      <c r="FRD144" s="20"/>
      <c r="FRE144" s="20"/>
      <c r="FRF144" s="20"/>
      <c r="FRG144" s="20"/>
      <c r="FRH144" s="20"/>
      <c r="FRI144" s="20"/>
      <c r="FRJ144" s="20"/>
      <c r="FRK144" s="20"/>
      <c r="FRL144" s="20"/>
      <c r="FRM144" s="20"/>
      <c r="FRN144" s="20"/>
      <c r="FRO144" s="20"/>
      <c r="FRP144" s="20"/>
      <c r="FRQ144" s="20"/>
      <c r="FRR144" s="20"/>
      <c r="FRS144" s="20"/>
      <c r="FRT144" s="20"/>
      <c r="FRU144" s="20"/>
      <c r="FRV144" s="20"/>
      <c r="FRW144" s="20"/>
      <c r="FRX144" s="20"/>
      <c r="FRY144" s="20"/>
      <c r="FRZ144" s="20"/>
      <c r="FSA144" s="20"/>
      <c r="FSB144" s="20"/>
      <c r="FSC144" s="20"/>
      <c r="FSD144" s="20"/>
      <c r="FSE144" s="20"/>
      <c r="FSF144" s="20"/>
      <c r="FSG144" s="20"/>
      <c r="FSH144" s="20"/>
      <c r="FSI144" s="21"/>
      <c r="FSJ144" s="21"/>
      <c r="FSK144" s="21"/>
      <c r="FSL144" s="21"/>
      <c r="FSM144" s="21"/>
      <c r="FSN144" s="21"/>
      <c r="FSO144" s="20"/>
      <c r="FSP144" s="20"/>
      <c r="FSQ144" s="20"/>
      <c r="FSR144" s="20"/>
      <c r="FSS144" s="20"/>
      <c r="FST144" s="20"/>
      <c r="FSU144" s="20"/>
      <c r="FSV144" s="20"/>
      <c r="FSW144" s="20"/>
      <c r="FSX144" s="20"/>
      <c r="FSY144" s="20"/>
      <c r="FSZ144" s="20"/>
      <c r="FTA144" s="20"/>
      <c r="FTB144" s="20"/>
      <c r="FTC144" s="20"/>
      <c r="FTD144" s="20"/>
      <c r="FTE144" s="20"/>
      <c r="FTF144" s="20"/>
      <c r="FTG144" s="20"/>
      <c r="FTH144" s="20"/>
      <c r="FTI144" s="20"/>
      <c r="FTJ144" s="20"/>
      <c r="FTK144" s="20"/>
      <c r="FTL144" s="20"/>
      <c r="FTM144" s="20"/>
      <c r="FTN144" s="20"/>
      <c r="FTO144" s="20"/>
      <c r="FTP144" s="20"/>
      <c r="FTQ144" s="20"/>
      <c r="FTR144" s="20"/>
      <c r="FTS144" s="20"/>
      <c r="FTT144" s="20"/>
      <c r="FTU144" s="20"/>
      <c r="FTV144" s="20"/>
      <c r="FTW144" s="20"/>
      <c r="FTX144" s="20"/>
      <c r="FTY144" s="20"/>
      <c r="FTZ144" s="20"/>
      <c r="FUA144" s="20"/>
      <c r="FUB144" s="20"/>
      <c r="FUC144" s="20"/>
      <c r="FUD144" s="20"/>
      <c r="FUE144" s="20"/>
      <c r="FUF144" s="20"/>
      <c r="FUG144" s="20"/>
      <c r="FUH144" s="20"/>
      <c r="FUI144" s="20"/>
      <c r="FUJ144" s="20"/>
      <c r="FUK144" s="20"/>
      <c r="FUL144" s="20"/>
      <c r="FUM144" s="20"/>
      <c r="FUN144" s="20"/>
      <c r="FUO144" s="20"/>
      <c r="FUP144" s="20"/>
      <c r="FUQ144" s="20"/>
      <c r="FUR144" s="20"/>
      <c r="FUS144" s="20"/>
      <c r="FUT144" s="20"/>
      <c r="FUU144" s="20"/>
      <c r="FUV144" s="20"/>
      <c r="FUW144" s="20"/>
      <c r="FUX144" s="20"/>
      <c r="FUY144" s="20"/>
      <c r="FUZ144" s="20"/>
      <c r="FVA144" s="20"/>
      <c r="FVB144" s="20"/>
      <c r="FVC144" s="20"/>
      <c r="FVD144" s="20"/>
      <c r="FVE144" s="20"/>
      <c r="FVF144" s="20"/>
      <c r="FVG144" s="20"/>
      <c r="FVH144" s="20"/>
      <c r="FVI144" s="20"/>
      <c r="FVJ144" s="20"/>
      <c r="FVK144" s="20"/>
      <c r="FVL144" s="20"/>
      <c r="FVM144" s="20"/>
      <c r="FVN144" s="20"/>
      <c r="FVO144" s="20"/>
      <c r="FVP144" s="20"/>
      <c r="FVQ144" s="20"/>
      <c r="FVR144" s="20"/>
      <c r="FVS144" s="20"/>
      <c r="FVT144" s="20"/>
      <c r="FVU144" s="20"/>
      <c r="FVV144" s="20"/>
      <c r="FVW144" s="20"/>
      <c r="FVX144" s="20"/>
      <c r="FVY144" s="20"/>
      <c r="FVZ144" s="20"/>
      <c r="FWA144" s="20"/>
      <c r="FWB144" s="20"/>
      <c r="FWC144" s="20"/>
      <c r="FWD144" s="20"/>
      <c r="FWE144" s="20"/>
      <c r="FWF144" s="20"/>
      <c r="FWG144" s="20"/>
      <c r="FWH144" s="20"/>
      <c r="FWI144" s="20"/>
      <c r="FWJ144" s="20"/>
      <c r="FWK144" s="20"/>
      <c r="FWL144" s="20"/>
      <c r="FWM144" s="20"/>
      <c r="FWN144" s="20"/>
      <c r="FWO144" s="20"/>
      <c r="FWP144" s="20"/>
      <c r="FWQ144" s="20"/>
      <c r="FWR144" s="20"/>
      <c r="FWS144" s="20"/>
      <c r="FWT144" s="20"/>
      <c r="FWU144" s="20"/>
      <c r="FWV144" s="20"/>
      <c r="FWW144" s="20"/>
      <c r="FWX144" s="20"/>
      <c r="FWY144" s="20"/>
      <c r="FWZ144" s="20"/>
      <c r="FXA144" s="20"/>
      <c r="FXB144" s="20"/>
      <c r="FXC144" s="20"/>
      <c r="FXD144" s="20"/>
      <c r="FXE144" s="20"/>
      <c r="FXF144" s="20"/>
      <c r="FXG144" s="20"/>
      <c r="FXH144" s="20"/>
      <c r="FXI144" s="20"/>
      <c r="FXJ144" s="20"/>
      <c r="FXK144" s="20"/>
      <c r="FXL144" s="20"/>
      <c r="FXM144" s="20"/>
      <c r="FXN144" s="20"/>
      <c r="FXO144" s="20"/>
      <c r="FXP144" s="20"/>
      <c r="FXQ144" s="20"/>
      <c r="FXR144" s="20"/>
      <c r="FXS144" s="20"/>
      <c r="FXT144" s="20"/>
      <c r="FXU144" s="20"/>
      <c r="FXV144" s="20"/>
      <c r="FXW144" s="20"/>
      <c r="FXX144" s="20"/>
      <c r="FXY144" s="20"/>
      <c r="FXZ144" s="20"/>
      <c r="FYA144" s="20"/>
      <c r="FYB144" s="20"/>
      <c r="FYC144" s="20"/>
      <c r="FYD144" s="20"/>
      <c r="FYE144" s="20"/>
      <c r="FYF144" s="20"/>
      <c r="FYG144" s="20"/>
      <c r="FYH144" s="20"/>
      <c r="FYI144" s="20"/>
      <c r="FYJ144" s="20"/>
      <c r="FYK144" s="20"/>
      <c r="FYL144" s="20"/>
      <c r="FYM144" s="20"/>
      <c r="FYN144" s="20"/>
      <c r="FYO144" s="20"/>
      <c r="FYP144" s="20"/>
      <c r="FYQ144" s="20"/>
      <c r="FYR144" s="20"/>
      <c r="FYS144" s="20"/>
      <c r="FYT144" s="20"/>
      <c r="FYU144" s="20"/>
      <c r="FYV144" s="20"/>
      <c r="FYW144" s="20"/>
      <c r="FYX144" s="20"/>
      <c r="FYY144" s="20"/>
      <c r="FYZ144" s="20"/>
      <c r="FZA144" s="20"/>
      <c r="FZB144" s="20"/>
      <c r="FZC144" s="20"/>
      <c r="FZD144" s="20"/>
      <c r="FZE144" s="20"/>
      <c r="FZF144" s="20"/>
      <c r="FZG144" s="20"/>
      <c r="FZH144" s="20"/>
      <c r="FZI144" s="20"/>
      <c r="FZJ144" s="20"/>
      <c r="FZK144" s="20"/>
      <c r="FZL144" s="20"/>
      <c r="FZM144" s="20"/>
      <c r="FZN144" s="20"/>
      <c r="FZO144" s="20"/>
      <c r="FZP144" s="20"/>
      <c r="FZQ144" s="20"/>
      <c r="FZR144" s="20"/>
      <c r="FZS144" s="20"/>
      <c r="FZT144" s="20"/>
      <c r="FZU144" s="20"/>
      <c r="FZV144" s="20"/>
      <c r="FZW144" s="20"/>
      <c r="FZX144" s="20"/>
      <c r="FZY144" s="20"/>
      <c r="FZZ144" s="20"/>
      <c r="GAA144" s="20"/>
      <c r="GAB144" s="20"/>
      <c r="GAC144" s="20"/>
      <c r="GAD144" s="20"/>
      <c r="GAE144" s="20"/>
      <c r="GAF144" s="20"/>
      <c r="GAG144" s="20"/>
      <c r="GAH144" s="20"/>
      <c r="GAI144" s="20"/>
      <c r="GAJ144" s="20"/>
      <c r="GAK144" s="20"/>
      <c r="GAL144" s="20"/>
      <c r="GAM144" s="20"/>
      <c r="GAN144" s="20"/>
      <c r="GAO144" s="20"/>
      <c r="GAP144" s="20"/>
      <c r="GAQ144" s="20"/>
      <c r="GAR144" s="20"/>
      <c r="GAS144" s="20"/>
      <c r="GAT144" s="20"/>
      <c r="GAU144" s="20"/>
      <c r="GAV144" s="20"/>
      <c r="GAW144" s="20"/>
      <c r="GAX144" s="20"/>
      <c r="GAY144" s="20"/>
      <c r="GAZ144" s="20"/>
      <c r="GBA144" s="20"/>
      <c r="GBB144" s="20"/>
      <c r="GBC144" s="20"/>
      <c r="GBD144" s="20"/>
      <c r="GBE144" s="20"/>
      <c r="GBF144" s="20"/>
      <c r="GBG144" s="20"/>
      <c r="GBH144" s="20"/>
      <c r="GBI144" s="20"/>
      <c r="GBJ144" s="20"/>
      <c r="GBK144" s="20"/>
      <c r="GBL144" s="20"/>
      <c r="GBM144" s="20"/>
      <c r="GBN144" s="20"/>
      <c r="GBO144" s="20"/>
      <c r="GBP144" s="20"/>
      <c r="GBQ144" s="20"/>
      <c r="GBR144" s="20"/>
      <c r="GBS144" s="20"/>
      <c r="GBT144" s="20"/>
      <c r="GBU144" s="20"/>
      <c r="GBV144" s="20"/>
      <c r="GBW144" s="20"/>
      <c r="GBX144" s="20"/>
      <c r="GBY144" s="20"/>
      <c r="GBZ144" s="20"/>
      <c r="GCA144" s="20"/>
      <c r="GCB144" s="20"/>
      <c r="GCC144" s="20"/>
      <c r="GCD144" s="20"/>
      <c r="GCE144" s="21"/>
      <c r="GCF144" s="21"/>
      <c r="GCG144" s="21"/>
      <c r="GCH144" s="21"/>
      <c r="GCI144" s="21"/>
      <c r="GCJ144" s="21"/>
      <c r="GCK144" s="20"/>
      <c r="GCL144" s="20"/>
      <c r="GCM144" s="20"/>
      <c r="GCN144" s="20"/>
      <c r="GCO144" s="20"/>
      <c r="GCP144" s="20"/>
      <c r="GCQ144" s="20"/>
      <c r="GCR144" s="20"/>
      <c r="GCS144" s="20"/>
      <c r="GCT144" s="20"/>
      <c r="GCU144" s="20"/>
      <c r="GCV144" s="20"/>
      <c r="GCW144" s="20"/>
      <c r="GCX144" s="20"/>
      <c r="GCY144" s="20"/>
      <c r="GCZ144" s="20"/>
      <c r="GDA144" s="20"/>
      <c r="GDB144" s="20"/>
      <c r="GDC144" s="20"/>
      <c r="GDD144" s="20"/>
      <c r="GDE144" s="20"/>
      <c r="GDF144" s="20"/>
      <c r="GDG144" s="20"/>
      <c r="GDH144" s="20"/>
      <c r="GDI144" s="20"/>
      <c r="GDJ144" s="20"/>
      <c r="GDK144" s="20"/>
      <c r="GDL144" s="20"/>
      <c r="GDM144" s="20"/>
      <c r="GDN144" s="20"/>
      <c r="GDO144" s="20"/>
      <c r="GDP144" s="20"/>
      <c r="GDQ144" s="20"/>
      <c r="GDR144" s="20"/>
      <c r="GDS144" s="20"/>
      <c r="GDT144" s="20"/>
      <c r="GDU144" s="20"/>
      <c r="GDV144" s="20"/>
      <c r="GDW144" s="20"/>
      <c r="GDX144" s="20"/>
      <c r="GDY144" s="20"/>
      <c r="GDZ144" s="20"/>
      <c r="GEA144" s="20"/>
      <c r="GEB144" s="20"/>
      <c r="GEC144" s="20"/>
      <c r="GED144" s="20"/>
      <c r="GEE144" s="20"/>
      <c r="GEF144" s="20"/>
      <c r="GEG144" s="20"/>
      <c r="GEH144" s="20"/>
      <c r="GEI144" s="20"/>
      <c r="GEJ144" s="20"/>
      <c r="GEK144" s="20"/>
      <c r="GEL144" s="20"/>
      <c r="GEM144" s="20"/>
      <c r="GEN144" s="20"/>
      <c r="GEO144" s="20"/>
      <c r="GEP144" s="20"/>
      <c r="GEQ144" s="20"/>
      <c r="GER144" s="20"/>
      <c r="GES144" s="20"/>
      <c r="GET144" s="20"/>
      <c r="GEU144" s="20"/>
      <c r="GEV144" s="20"/>
      <c r="GEW144" s="20"/>
      <c r="GEX144" s="20"/>
      <c r="GEY144" s="20"/>
      <c r="GEZ144" s="20"/>
      <c r="GFA144" s="20"/>
      <c r="GFB144" s="20"/>
      <c r="GFC144" s="20"/>
      <c r="GFD144" s="20"/>
      <c r="GFE144" s="20"/>
      <c r="GFF144" s="20"/>
      <c r="GFG144" s="20"/>
      <c r="GFH144" s="20"/>
      <c r="GFI144" s="20"/>
      <c r="GFJ144" s="20"/>
      <c r="GFK144" s="20"/>
      <c r="GFL144" s="20"/>
      <c r="GFM144" s="20"/>
      <c r="GFN144" s="20"/>
      <c r="GFO144" s="20"/>
      <c r="GFP144" s="20"/>
      <c r="GFQ144" s="20"/>
      <c r="GFR144" s="20"/>
      <c r="GFS144" s="20"/>
      <c r="GFT144" s="20"/>
      <c r="GFU144" s="20"/>
      <c r="GFV144" s="20"/>
      <c r="GFW144" s="20"/>
      <c r="GFX144" s="20"/>
      <c r="GFY144" s="20"/>
      <c r="GFZ144" s="20"/>
      <c r="GGA144" s="20"/>
      <c r="GGB144" s="20"/>
      <c r="GGC144" s="20"/>
      <c r="GGD144" s="20"/>
      <c r="GGE144" s="20"/>
      <c r="GGF144" s="20"/>
      <c r="GGG144" s="20"/>
      <c r="GGH144" s="20"/>
      <c r="GGI144" s="20"/>
      <c r="GGJ144" s="20"/>
      <c r="GGK144" s="20"/>
      <c r="GGL144" s="20"/>
      <c r="GGM144" s="20"/>
      <c r="GGN144" s="20"/>
      <c r="GGO144" s="20"/>
      <c r="GGP144" s="20"/>
      <c r="GGQ144" s="20"/>
      <c r="GGR144" s="20"/>
      <c r="GGS144" s="20"/>
      <c r="GGT144" s="20"/>
      <c r="GGU144" s="20"/>
      <c r="GGV144" s="20"/>
      <c r="GGW144" s="20"/>
      <c r="GGX144" s="20"/>
      <c r="GGY144" s="20"/>
      <c r="GGZ144" s="20"/>
      <c r="GHA144" s="20"/>
      <c r="GHB144" s="20"/>
      <c r="GHC144" s="20"/>
      <c r="GHD144" s="20"/>
      <c r="GHE144" s="20"/>
      <c r="GHF144" s="20"/>
      <c r="GHG144" s="20"/>
      <c r="GHH144" s="20"/>
      <c r="GHI144" s="20"/>
      <c r="GHJ144" s="20"/>
      <c r="GHK144" s="20"/>
      <c r="GHL144" s="20"/>
      <c r="GHM144" s="20"/>
      <c r="GHN144" s="20"/>
      <c r="GHO144" s="20"/>
      <c r="GHP144" s="20"/>
      <c r="GHQ144" s="20"/>
      <c r="GHR144" s="20"/>
      <c r="GHS144" s="20"/>
      <c r="GHT144" s="20"/>
      <c r="GHU144" s="20"/>
      <c r="GHV144" s="20"/>
      <c r="GHW144" s="20"/>
      <c r="GHX144" s="20"/>
      <c r="GHY144" s="20"/>
      <c r="GHZ144" s="20"/>
      <c r="GIA144" s="20"/>
      <c r="GIB144" s="20"/>
      <c r="GIC144" s="20"/>
      <c r="GID144" s="20"/>
      <c r="GIE144" s="20"/>
      <c r="GIF144" s="20"/>
      <c r="GIG144" s="20"/>
      <c r="GIH144" s="20"/>
      <c r="GII144" s="20"/>
      <c r="GIJ144" s="20"/>
      <c r="GIK144" s="20"/>
      <c r="GIL144" s="20"/>
      <c r="GIM144" s="20"/>
      <c r="GIN144" s="20"/>
      <c r="GIO144" s="20"/>
      <c r="GIP144" s="20"/>
      <c r="GIQ144" s="20"/>
      <c r="GIR144" s="20"/>
      <c r="GIS144" s="20"/>
      <c r="GIT144" s="20"/>
      <c r="GIU144" s="20"/>
      <c r="GIV144" s="20"/>
      <c r="GIW144" s="20"/>
      <c r="GIX144" s="20"/>
      <c r="GIY144" s="20"/>
      <c r="GIZ144" s="20"/>
      <c r="GJA144" s="20"/>
      <c r="GJB144" s="20"/>
      <c r="GJC144" s="20"/>
      <c r="GJD144" s="20"/>
      <c r="GJE144" s="20"/>
      <c r="GJF144" s="20"/>
      <c r="GJG144" s="20"/>
      <c r="GJH144" s="20"/>
      <c r="GJI144" s="20"/>
      <c r="GJJ144" s="20"/>
      <c r="GJK144" s="20"/>
      <c r="GJL144" s="20"/>
      <c r="GJM144" s="20"/>
      <c r="GJN144" s="20"/>
      <c r="GJO144" s="20"/>
      <c r="GJP144" s="20"/>
      <c r="GJQ144" s="20"/>
      <c r="GJR144" s="20"/>
      <c r="GJS144" s="20"/>
      <c r="GJT144" s="20"/>
      <c r="GJU144" s="20"/>
      <c r="GJV144" s="20"/>
      <c r="GJW144" s="20"/>
      <c r="GJX144" s="20"/>
      <c r="GJY144" s="20"/>
      <c r="GJZ144" s="20"/>
      <c r="GKA144" s="20"/>
      <c r="GKB144" s="20"/>
      <c r="GKC144" s="20"/>
      <c r="GKD144" s="20"/>
      <c r="GKE144" s="20"/>
      <c r="GKF144" s="20"/>
      <c r="GKG144" s="20"/>
      <c r="GKH144" s="20"/>
      <c r="GKI144" s="20"/>
      <c r="GKJ144" s="20"/>
      <c r="GKK144" s="20"/>
      <c r="GKL144" s="20"/>
      <c r="GKM144" s="20"/>
      <c r="GKN144" s="20"/>
      <c r="GKO144" s="20"/>
      <c r="GKP144" s="20"/>
      <c r="GKQ144" s="20"/>
      <c r="GKR144" s="20"/>
      <c r="GKS144" s="20"/>
      <c r="GKT144" s="20"/>
      <c r="GKU144" s="20"/>
      <c r="GKV144" s="20"/>
      <c r="GKW144" s="20"/>
      <c r="GKX144" s="20"/>
      <c r="GKY144" s="20"/>
      <c r="GKZ144" s="20"/>
      <c r="GLA144" s="20"/>
      <c r="GLB144" s="20"/>
      <c r="GLC144" s="20"/>
      <c r="GLD144" s="20"/>
      <c r="GLE144" s="20"/>
      <c r="GLF144" s="20"/>
      <c r="GLG144" s="20"/>
      <c r="GLH144" s="20"/>
      <c r="GLI144" s="20"/>
      <c r="GLJ144" s="20"/>
      <c r="GLK144" s="20"/>
      <c r="GLL144" s="20"/>
      <c r="GLM144" s="20"/>
      <c r="GLN144" s="20"/>
      <c r="GLO144" s="20"/>
      <c r="GLP144" s="20"/>
      <c r="GLQ144" s="20"/>
      <c r="GLR144" s="20"/>
      <c r="GLS144" s="20"/>
      <c r="GLT144" s="20"/>
      <c r="GLU144" s="20"/>
      <c r="GLV144" s="20"/>
      <c r="GLW144" s="20"/>
      <c r="GLX144" s="20"/>
      <c r="GLY144" s="20"/>
      <c r="GLZ144" s="20"/>
      <c r="GMA144" s="21"/>
      <c r="GMB144" s="21"/>
      <c r="GMC144" s="21"/>
      <c r="GMD144" s="21"/>
      <c r="GME144" s="21"/>
      <c r="GMF144" s="21"/>
      <c r="GMG144" s="20"/>
      <c r="GMH144" s="20"/>
      <c r="GMI144" s="20"/>
      <c r="GMJ144" s="20"/>
      <c r="GMK144" s="20"/>
      <c r="GML144" s="20"/>
      <c r="GMM144" s="20"/>
      <c r="GMN144" s="20"/>
      <c r="GMO144" s="20"/>
      <c r="GMP144" s="20"/>
      <c r="GMQ144" s="20"/>
      <c r="GMR144" s="20"/>
      <c r="GMS144" s="20"/>
      <c r="GMT144" s="20"/>
      <c r="GMU144" s="20"/>
      <c r="GMV144" s="20"/>
      <c r="GMW144" s="20"/>
      <c r="GMX144" s="20"/>
      <c r="GMY144" s="20"/>
      <c r="GMZ144" s="20"/>
      <c r="GNA144" s="20"/>
      <c r="GNB144" s="20"/>
      <c r="GNC144" s="20"/>
      <c r="GND144" s="20"/>
      <c r="GNE144" s="20"/>
      <c r="GNF144" s="20"/>
      <c r="GNG144" s="20"/>
      <c r="GNH144" s="20"/>
      <c r="GNI144" s="20"/>
      <c r="GNJ144" s="20"/>
      <c r="GNK144" s="20"/>
      <c r="GNL144" s="20"/>
      <c r="GNM144" s="20"/>
      <c r="GNN144" s="20"/>
      <c r="GNO144" s="20"/>
      <c r="GNP144" s="20"/>
      <c r="GNQ144" s="20"/>
      <c r="GNR144" s="20"/>
      <c r="GNS144" s="20"/>
      <c r="GNT144" s="20"/>
      <c r="GNU144" s="20"/>
      <c r="GNV144" s="20"/>
      <c r="GNW144" s="20"/>
      <c r="GNX144" s="20"/>
      <c r="GNY144" s="20"/>
      <c r="GNZ144" s="20"/>
      <c r="GOA144" s="20"/>
      <c r="GOB144" s="20"/>
      <c r="GOC144" s="20"/>
      <c r="GOD144" s="20"/>
      <c r="GOE144" s="20"/>
      <c r="GOF144" s="20"/>
      <c r="GOG144" s="20"/>
      <c r="GOH144" s="20"/>
      <c r="GOI144" s="20"/>
      <c r="GOJ144" s="20"/>
      <c r="GOK144" s="20"/>
      <c r="GOL144" s="20"/>
      <c r="GOM144" s="20"/>
      <c r="GON144" s="20"/>
      <c r="GOO144" s="20"/>
      <c r="GOP144" s="20"/>
      <c r="GOQ144" s="20"/>
      <c r="GOR144" s="20"/>
      <c r="GOS144" s="20"/>
      <c r="GOT144" s="20"/>
      <c r="GOU144" s="20"/>
      <c r="GOV144" s="20"/>
      <c r="GOW144" s="20"/>
      <c r="GOX144" s="20"/>
      <c r="GOY144" s="20"/>
      <c r="GOZ144" s="20"/>
      <c r="GPA144" s="20"/>
      <c r="GPB144" s="20"/>
      <c r="GPC144" s="20"/>
      <c r="GPD144" s="20"/>
      <c r="GPE144" s="20"/>
      <c r="GPF144" s="20"/>
      <c r="GPG144" s="20"/>
      <c r="GPH144" s="20"/>
      <c r="GPI144" s="20"/>
      <c r="GPJ144" s="20"/>
      <c r="GPK144" s="20"/>
      <c r="GPL144" s="20"/>
      <c r="GPM144" s="20"/>
      <c r="GPN144" s="20"/>
      <c r="GPO144" s="20"/>
      <c r="GPP144" s="20"/>
      <c r="GPQ144" s="20"/>
      <c r="GPR144" s="20"/>
      <c r="GPS144" s="20"/>
      <c r="GPT144" s="20"/>
      <c r="GPU144" s="20"/>
      <c r="GPV144" s="20"/>
      <c r="GPW144" s="20"/>
      <c r="GPX144" s="20"/>
      <c r="GPY144" s="20"/>
      <c r="GPZ144" s="20"/>
      <c r="GQA144" s="20"/>
      <c r="GQB144" s="20"/>
      <c r="GQC144" s="20"/>
      <c r="GQD144" s="20"/>
      <c r="GQE144" s="20"/>
      <c r="GQF144" s="20"/>
      <c r="GQG144" s="20"/>
      <c r="GQH144" s="20"/>
      <c r="GQI144" s="20"/>
      <c r="GQJ144" s="20"/>
      <c r="GQK144" s="20"/>
      <c r="GQL144" s="20"/>
      <c r="GQM144" s="20"/>
      <c r="GQN144" s="20"/>
      <c r="GQO144" s="20"/>
      <c r="GQP144" s="20"/>
      <c r="GQQ144" s="20"/>
      <c r="GQR144" s="20"/>
      <c r="GQS144" s="20"/>
      <c r="GQT144" s="20"/>
      <c r="GQU144" s="20"/>
      <c r="GQV144" s="20"/>
      <c r="GQW144" s="20"/>
      <c r="GQX144" s="20"/>
      <c r="GQY144" s="20"/>
      <c r="GQZ144" s="20"/>
      <c r="GRA144" s="20"/>
      <c r="GRB144" s="20"/>
      <c r="GRC144" s="20"/>
      <c r="GRD144" s="20"/>
      <c r="GRE144" s="20"/>
      <c r="GRF144" s="20"/>
      <c r="GRG144" s="20"/>
      <c r="GRH144" s="20"/>
      <c r="GRI144" s="20"/>
      <c r="GRJ144" s="20"/>
      <c r="GRK144" s="20"/>
      <c r="GRL144" s="20"/>
      <c r="GRM144" s="20"/>
      <c r="GRN144" s="20"/>
      <c r="GRO144" s="20"/>
      <c r="GRP144" s="20"/>
      <c r="GRQ144" s="20"/>
      <c r="GRR144" s="20"/>
      <c r="GRS144" s="20"/>
      <c r="GRT144" s="20"/>
      <c r="GRU144" s="20"/>
      <c r="GRV144" s="20"/>
      <c r="GRW144" s="20"/>
      <c r="GRX144" s="20"/>
      <c r="GRY144" s="20"/>
      <c r="GRZ144" s="20"/>
      <c r="GSA144" s="20"/>
      <c r="GSB144" s="20"/>
      <c r="GSC144" s="20"/>
      <c r="GSD144" s="20"/>
      <c r="GSE144" s="20"/>
      <c r="GSF144" s="20"/>
      <c r="GSG144" s="20"/>
      <c r="GSH144" s="20"/>
      <c r="GSI144" s="20"/>
      <c r="GSJ144" s="20"/>
      <c r="GSK144" s="20"/>
      <c r="GSL144" s="20"/>
      <c r="GSM144" s="20"/>
      <c r="GSN144" s="20"/>
      <c r="GSO144" s="20"/>
      <c r="GSP144" s="20"/>
      <c r="GSQ144" s="20"/>
      <c r="GSR144" s="20"/>
      <c r="GSS144" s="20"/>
      <c r="GST144" s="20"/>
      <c r="GSU144" s="20"/>
      <c r="GSV144" s="20"/>
      <c r="GSW144" s="20"/>
      <c r="GSX144" s="20"/>
      <c r="GSY144" s="20"/>
      <c r="GSZ144" s="20"/>
      <c r="GTA144" s="20"/>
      <c r="GTB144" s="20"/>
      <c r="GTC144" s="20"/>
      <c r="GTD144" s="20"/>
      <c r="GTE144" s="20"/>
      <c r="GTF144" s="20"/>
      <c r="GTG144" s="20"/>
      <c r="GTH144" s="20"/>
      <c r="GTI144" s="20"/>
      <c r="GTJ144" s="20"/>
      <c r="GTK144" s="20"/>
      <c r="GTL144" s="20"/>
      <c r="GTM144" s="20"/>
      <c r="GTN144" s="20"/>
      <c r="GTO144" s="20"/>
      <c r="GTP144" s="20"/>
      <c r="GTQ144" s="20"/>
      <c r="GTR144" s="20"/>
      <c r="GTS144" s="20"/>
      <c r="GTT144" s="20"/>
      <c r="GTU144" s="20"/>
      <c r="GTV144" s="20"/>
      <c r="GTW144" s="20"/>
      <c r="GTX144" s="20"/>
      <c r="GTY144" s="20"/>
      <c r="GTZ144" s="20"/>
      <c r="GUA144" s="20"/>
      <c r="GUB144" s="20"/>
      <c r="GUC144" s="20"/>
      <c r="GUD144" s="20"/>
      <c r="GUE144" s="20"/>
      <c r="GUF144" s="20"/>
      <c r="GUG144" s="20"/>
      <c r="GUH144" s="20"/>
      <c r="GUI144" s="20"/>
      <c r="GUJ144" s="20"/>
      <c r="GUK144" s="20"/>
      <c r="GUL144" s="20"/>
      <c r="GUM144" s="20"/>
      <c r="GUN144" s="20"/>
      <c r="GUO144" s="20"/>
      <c r="GUP144" s="20"/>
      <c r="GUQ144" s="20"/>
      <c r="GUR144" s="20"/>
      <c r="GUS144" s="20"/>
      <c r="GUT144" s="20"/>
      <c r="GUU144" s="20"/>
      <c r="GUV144" s="20"/>
      <c r="GUW144" s="20"/>
      <c r="GUX144" s="20"/>
      <c r="GUY144" s="20"/>
      <c r="GUZ144" s="20"/>
      <c r="GVA144" s="20"/>
      <c r="GVB144" s="20"/>
      <c r="GVC144" s="20"/>
      <c r="GVD144" s="20"/>
      <c r="GVE144" s="20"/>
      <c r="GVF144" s="20"/>
      <c r="GVG144" s="20"/>
      <c r="GVH144" s="20"/>
      <c r="GVI144" s="20"/>
      <c r="GVJ144" s="20"/>
      <c r="GVK144" s="20"/>
      <c r="GVL144" s="20"/>
      <c r="GVM144" s="20"/>
      <c r="GVN144" s="20"/>
      <c r="GVO144" s="20"/>
      <c r="GVP144" s="20"/>
      <c r="GVQ144" s="20"/>
      <c r="GVR144" s="20"/>
      <c r="GVS144" s="20"/>
      <c r="GVT144" s="20"/>
      <c r="GVU144" s="20"/>
      <c r="GVV144" s="20"/>
      <c r="GVW144" s="21"/>
      <c r="GVX144" s="21"/>
      <c r="GVY144" s="21"/>
      <c r="GVZ144" s="21"/>
      <c r="GWA144" s="21"/>
      <c r="GWB144" s="21"/>
      <c r="GWC144" s="20"/>
      <c r="GWD144" s="20"/>
      <c r="GWE144" s="20"/>
      <c r="GWF144" s="20"/>
      <c r="GWG144" s="20"/>
      <c r="GWH144" s="20"/>
      <c r="GWI144" s="20"/>
      <c r="GWJ144" s="20"/>
      <c r="GWK144" s="20"/>
      <c r="GWL144" s="20"/>
      <c r="GWM144" s="20"/>
      <c r="GWN144" s="20"/>
      <c r="GWO144" s="20"/>
      <c r="GWP144" s="20"/>
      <c r="GWQ144" s="20"/>
      <c r="GWR144" s="20"/>
      <c r="GWS144" s="20"/>
      <c r="GWT144" s="20"/>
      <c r="GWU144" s="20"/>
      <c r="GWV144" s="20"/>
      <c r="GWW144" s="20"/>
      <c r="GWX144" s="20"/>
      <c r="GWY144" s="20"/>
      <c r="GWZ144" s="20"/>
      <c r="GXA144" s="20"/>
      <c r="GXB144" s="20"/>
      <c r="GXC144" s="20"/>
      <c r="GXD144" s="20"/>
      <c r="GXE144" s="20"/>
      <c r="GXF144" s="20"/>
      <c r="GXG144" s="20"/>
      <c r="GXH144" s="20"/>
      <c r="GXI144" s="20"/>
      <c r="GXJ144" s="20"/>
      <c r="GXK144" s="20"/>
      <c r="GXL144" s="20"/>
      <c r="GXM144" s="20"/>
      <c r="GXN144" s="20"/>
      <c r="GXO144" s="20"/>
      <c r="GXP144" s="20"/>
      <c r="GXQ144" s="20"/>
      <c r="GXR144" s="20"/>
      <c r="GXS144" s="20"/>
      <c r="GXT144" s="20"/>
      <c r="GXU144" s="20"/>
      <c r="GXV144" s="20"/>
      <c r="GXW144" s="20"/>
      <c r="GXX144" s="20"/>
      <c r="GXY144" s="20"/>
      <c r="GXZ144" s="20"/>
      <c r="GYA144" s="20"/>
      <c r="GYB144" s="20"/>
      <c r="GYC144" s="20"/>
      <c r="GYD144" s="20"/>
      <c r="GYE144" s="20"/>
      <c r="GYF144" s="20"/>
      <c r="GYG144" s="20"/>
      <c r="GYH144" s="20"/>
      <c r="GYI144" s="20"/>
      <c r="GYJ144" s="20"/>
      <c r="GYK144" s="20"/>
      <c r="GYL144" s="20"/>
      <c r="GYM144" s="20"/>
      <c r="GYN144" s="20"/>
      <c r="GYO144" s="20"/>
      <c r="GYP144" s="20"/>
      <c r="GYQ144" s="20"/>
      <c r="GYR144" s="20"/>
      <c r="GYS144" s="20"/>
      <c r="GYT144" s="20"/>
      <c r="GYU144" s="20"/>
      <c r="GYV144" s="20"/>
      <c r="GYW144" s="20"/>
      <c r="GYX144" s="20"/>
      <c r="GYY144" s="20"/>
      <c r="GYZ144" s="20"/>
      <c r="GZA144" s="20"/>
      <c r="GZB144" s="20"/>
      <c r="GZC144" s="20"/>
      <c r="GZD144" s="20"/>
      <c r="GZE144" s="20"/>
      <c r="GZF144" s="20"/>
      <c r="GZG144" s="20"/>
      <c r="GZH144" s="20"/>
      <c r="GZI144" s="20"/>
      <c r="GZJ144" s="20"/>
      <c r="GZK144" s="20"/>
      <c r="GZL144" s="20"/>
      <c r="GZM144" s="20"/>
      <c r="GZN144" s="20"/>
      <c r="GZO144" s="20"/>
      <c r="GZP144" s="20"/>
      <c r="GZQ144" s="20"/>
      <c r="GZR144" s="20"/>
      <c r="GZS144" s="20"/>
      <c r="GZT144" s="20"/>
      <c r="GZU144" s="20"/>
      <c r="GZV144" s="20"/>
      <c r="GZW144" s="20"/>
      <c r="GZX144" s="20"/>
      <c r="GZY144" s="20"/>
      <c r="GZZ144" s="20"/>
      <c r="HAA144" s="20"/>
      <c r="HAB144" s="20"/>
      <c r="HAC144" s="20"/>
      <c r="HAD144" s="20"/>
      <c r="HAE144" s="20"/>
      <c r="HAF144" s="20"/>
      <c r="HAG144" s="20"/>
      <c r="HAH144" s="20"/>
      <c r="HAI144" s="20"/>
      <c r="HAJ144" s="20"/>
      <c r="HAK144" s="20"/>
      <c r="HAL144" s="20"/>
      <c r="HAM144" s="20"/>
      <c r="HAN144" s="20"/>
      <c r="HAO144" s="20"/>
      <c r="HAP144" s="20"/>
      <c r="HAQ144" s="20"/>
      <c r="HAR144" s="20"/>
      <c r="HAS144" s="20"/>
      <c r="HAT144" s="20"/>
      <c r="HAU144" s="20"/>
      <c r="HAV144" s="20"/>
      <c r="HAW144" s="20"/>
      <c r="HAX144" s="20"/>
      <c r="HAY144" s="20"/>
      <c r="HAZ144" s="20"/>
      <c r="HBA144" s="20"/>
      <c r="HBB144" s="20"/>
      <c r="HBC144" s="20"/>
      <c r="HBD144" s="20"/>
      <c r="HBE144" s="20"/>
      <c r="HBF144" s="20"/>
      <c r="HBG144" s="20"/>
      <c r="HBH144" s="20"/>
      <c r="HBI144" s="20"/>
      <c r="HBJ144" s="20"/>
      <c r="HBK144" s="20"/>
      <c r="HBL144" s="20"/>
      <c r="HBM144" s="20"/>
      <c r="HBN144" s="20"/>
      <c r="HBO144" s="20"/>
      <c r="HBP144" s="20"/>
      <c r="HBQ144" s="20"/>
      <c r="HBR144" s="20"/>
      <c r="HBS144" s="20"/>
      <c r="HBT144" s="20"/>
      <c r="HBU144" s="20"/>
      <c r="HBV144" s="20"/>
      <c r="HBW144" s="20"/>
      <c r="HBX144" s="20"/>
      <c r="HBY144" s="20"/>
      <c r="HBZ144" s="20"/>
      <c r="HCA144" s="20"/>
      <c r="HCB144" s="20"/>
      <c r="HCC144" s="20"/>
      <c r="HCD144" s="20"/>
      <c r="HCE144" s="20"/>
      <c r="HCF144" s="20"/>
      <c r="HCG144" s="20"/>
      <c r="HCH144" s="20"/>
      <c r="HCI144" s="20"/>
      <c r="HCJ144" s="20"/>
      <c r="HCK144" s="20"/>
      <c r="HCL144" s="20"/>
      <c r="HCM144" s="20"/>
      <c r="HCN144" s="20"/>
      <c r="HCO144" s="20"/>
      <c r="HCP144" s="20"/>
      <c r="HCQ144" s="20"/>
      <c r="HCR144" s="20"/>
      <c r="HCS144" s="20"/>
      <c r="HCT144" s="20"/>
      <c r="HCU144" s="20"/>
      <c r="HCV144" s="20"/>
      <c r="HCW144" s="20"/>
      <c r="HCX144" s="20"/>
      <c r="HCY144" s="20"/>
      <c r="HCZ144" s="20"/>
      <c r="HDA144" s="20"/>
      <c r="HDB144" s="20"/>
      <c r="HDC144" s="20"/>
      <c r="HDD144" s="20"/>
      <c r="HDE144" s="20"/>
      <c r="HDF144" s="20"/>
      <c r="HDG144" s="20"/>
      <c r="HDH144" s="20"/>
      <c r="HDI144" s="20"/>
      <c r="HDJ144" s="20"/>
      <c r="HDK144" s="20"/>
      <c r="HDL144" s="20"/>
      <c r="HDM144" s="20"/>
      <c r="HDN144" s="20"/>
      <c r="HDO144" s="20"/>
      <c r="HDP144" s="20"/>
      <c r="HDQ144" s="20"/>
      <c r="HDR144" s="20"/>
      <c r="HDS144" s="20"/>
      <c r="HDT144" s="20"/>
      <c r="HDU144" s="20"/>
      <c r="HDV144" s="20"/>
      <c r="HDW144" s="20"/>
      <c r="HDX144" s="20"/>
      <c r="HDY144" s="20"/>
      <c r="HDZ144" s="20"/>
      <c r="HEA144" s="20"/>
      <c r="HEB144" s="20"/>
      <c r="HEC144" s="20"/>
      <c r="HED144" s="20"/>
      <c r="HEE144" s="20"/>
      <c r="HEF144" s="20"/>
      <c r="HEG144" s="20"/>
      <c r="HEH144" s="20"/>
      <c r="HEI144" s="20"/>
      <c r="HEJ144" s="20"/>
      <c r="HEK144" s="20"/>
      <c r="HEL144" s="20"/>
      <c r="HEM144" s="20"/>
      <c r="HEN144" s="20"/>
      <c r="HEO144" s="20"/>
      <c r="HEP144" s="20"/>
      <c r="HEQ144" s="20"/>
      <c r="HER144" s="20"/>
      <c r="HES144" s="20"/>
      <c r="HET144" s="20"/>
      <c r="HEU144" s="20"/>
      <c r="HEV144" s="20"/>
      <c r="HEW144" s="20"/>
      <c r="HEX144" s="20"/>
      <c r="HEY144" s="20"/>
      <c r="HEZ144" s="20"/>
      <c r="HFA144" s="20"/>
      <c r="HFB144" s="20"/>
      <c r="HFC144" s="20"/>
      <c r="HFD144" s="20"/>
      <c r="HFE144" s="20"/>
      <c r="HFF144" s="20"/>
      <c r="HFG144" s="20"/>
      <c r="HFH144" s="20"/>
      <c r="HFI144" s="20"/>
      <c r="HFJ144" s="20"/>
      <c r="HFK144" s="20"/>
      <c r="HFL144" s="20"/>
      <c r="HFM144" s="20"/>
      <c r="HFN144" s="20"/>
      <c r="HFO144" s="20"/>
      <c r="HFP144" s="20"/>
      <c r="HFQ144" s="20"/>
      <c r="HFR144" s="20"/>
      <c r="HFS144" s="21"/>
      <c r="HFT144" s="21"/>
      <c r="HFU144" s="21"/>
      <c r="HFV144" s="21"/>
      <c r="HFW144" s="21"/>
      <c r="HFX144" s="21"/>
      <c r="HFY144" s="20"/>
      <c r="HFZ144" s="20"/>
      <c r="HGA144" s="20"/>
      <c r="HGB144" s="20"/>
      <c r="HGC144" s="20"/>
      <c r="HGD144" s="20"/>
      <c r="HGE144" s="20"/>
      <c r="HGF144" s="20"/>
      <c r="HGG144" s="20"/>
      <c r="HGH144" s="20"/>
      <c r="HGI144" s="20"/>
      <c r="HGJ144" s="20"/>
      <c r="HGK144" s="20"/>
      <c r="HGL144" s="20"/>
      <c r="HGM144" s="20"/>
      <c r="HGN144" s="20"/>
      <c r="HGO144" s="20"/>
      <c r="HGP144" s="20"/>
      <c r="HGQ144" s="20"/>
      <c r="HGR144" s="20"/>
      <c r="HGS144" s="20"/>
      <c r="HGT144" s="20"/>
      <c r="HGU144" s="20"/>
      <c r="HGV144" s="20"/>
      <c r="HGW144" s="20"/>
      <c r="HGX144" s="20"/>
      <c r="HGY144" s="20"/>
      <c r="HGZ144" s="20"/>
      <c r="HHA144" s="20"/>
      <c r="HHB144" s="20"/>
      <c r="HHC144" s="20"/>
      <c r="HHD144" s="20"/>
      <c r="HHE144" s="20"/>
      <c r="HHF144" s="20"/>
      <c r="HHG144" s="20"/>
      <c r="HHH144" s="20"/>
      <c r="HHI144" s="20"/>
      <c r="HHJ144" s="20"/>
      <c r="HHK144" s="20"/>
      <c r="HHL144" s="20"/>
      <c r="HHM144" s="20"/>
      <c r="HHN144" s="20"/>
      <c r="HHO144" s="20"/>
      <c r="HHP144" s="20"/>
      <c r="HHQ144" s="20"/>
      <c r="HHR144" s="20"/>
      <c r="HHS144" s="20"/>
      <c r="HHT144" s="20"/>
      <c r="HHU144" s="20"/>
      <c r="HHV144" s="20"/>
      <c r="HHW144" s="20"/>
      <c r="HHX144" s="20"/>
      <c r="HHY144" s="20"/>
      <c r="HHZ144" s="20"/>
      <c r="HIA144" s="20"/>
      <c r="HIB144" s="20"/>
      <c r="HIC144" s="20"/>
      <c r="HID144" s="20"/>
      <c r="HIE144" s="20"/>
      <c r="HIF144" s="20"/>
      <c r="HIG144" s="20"/>
      <c r="HIH144" s="20"/>
      <c r="HII144" s="20"/>
      <c r="HIJ144" s="20"/>
      <c r="HIK144" s="20"/>
      <c r="HIL144" s="20"/>
      <c r="HIM144" s="20"/>
      <c r="HIN144" s="20"/>
      <c r="HIO144" s="20"/>
      <c r="HIP144" s="20"/>
      <c r="HIQ144" s="20"/>
      <c r="HIR144" s="20"/>
      <c r="HIS144" s="20"/>
      <c r="HIT144" s="20"/>
      <c r="HIU144" s="20"/>
      <c r="HIV144" s="20"/>
      <c r="HIW144" s="20"/>
      <c r="HIX144" s="20"/>
      <c r="HIY144" s="20"/>
      <c r="HIZ144" s="20"/>
      <c r="HJA144" s="20"/>
      <c r="HJB144" s="20"/>
      <c r="HJC144" s="20"/>
      <c r="HJD144" s="20"/>
      <c r="HJE144" s="20"/>
      <c r="HJF144" s="20"/>
      <c r="HJG144" s="20"/>
      <c r="HJH144" s="20"/>
      <c r="HJI144" s="20"/>
      <c r="HJJ144" s="20"/>
      <c r="HJK144" s="20"/>
      <c r="HJL144" s="20"/>
      <c r="HJM144" s="20"/>
      <c r="HJN144" s="20"/>
      <c r="HJO144" s="20"/>
      <c r="HJP144" s="20"/>
      <c r="HJQ144" s="20"/>
      <c r="HJR144" s="20"/>
      <c r="HJS144" s="20"/>
      <c r="HJT144" s="20"/>
      <c r="HJU144" s="20"/>
      <c r="HJV144" s="20"/>
      <c r="HJW144" s="20"/>
      <c r="HJX144" s="20"/>
      <c r="HJY144" s="20"/>
      <c r="HJZ144" s="20"/>
      <c r="HKA144" s="20"/>
      <c r="HKB144" s="20"/>
      <c r="HKC144" s="20"/>
      <c r="HKD144" s="20"/>
      <c r="HKE144" s="20"/>
      <c r="HKF144" s="20"/>
      <c r="HKG144" s="20"/>
      <c r="HKH144" s="20"/>
      <c r="HKI144" s="20"/>
      <c r="HKJ144" s="20"/>
      <c r="HKK144" s="20"/>
      <c r="HKL144" s="20"/>
      <c r="HKM144" s="20"/>
      <c r="HKN144" s="20"/>
      <c r="HKO144" s="20"/>
      <c r="HKP144" s="20"/>
      <c r="HKQ144" s="20"/>
      <c r="HKR144" s="20"/>
      <c r="HKS144" s="20"/>
      <c r="HKT144" s="20"/>
      <c r="HKU144" s="20"/>
      <c r="HKV144" s="20"/>
      <c r="HKW144" s="20"/>
      <c r="HKX144" s="20"/>
      <c r="HKY144" s="20"/>
      <c r="HKZ144" s="20"/>
      <c r="HLA144" s="20"/>
      <c r="HLB144" s="20"/>
      <c r="HLC144" s="20"/>
      <c r="HLD144" s="20"/>
      <c r="HLE144" s="20"/>
      <c r="HLF144" s="20"/>
      <c r="HLG144" s="20"/>
      <c r="HLH144" s="20"/>
      <c r="HLI144" s="20"/>
      <c r="HLJ144" s="20"/>
      <c r="HLK144" s="20"/>
      <c r="HLL144" s="20"/>
      <c r="HLM144" s="20"/>
      <c r="HLN144" s="20"/>
      <c r="HLO144" s="20"/>
      <c r="HLP144" s="20"/>
      <c r="HLQ144" s="20"/>
      <c r="HLR144" s="20"/>
      <c r="HLS144" s="20"/>
      <c r="HLT144" s="20"/>
      <c r="HLU144" s="20"/>
      <c r="HLV144" s="20"/>
      <c r="HLW144" s="20"/>
      <c r="HLX144" s="20"/>
      <c r="HLY144" s="20"/>
      <c r="HLZ144" s="20"/>
      <c r="HMA144" s="20"/>
      <c r="HMB144" s="20"/>
      <c r="HMC144" s="20"/>
      <c r="HMD144" s="20"/>
      <c r="HME144" s="20"/>
      <c r="HMF144" s="20"/>
      <c r="HMG144" s="20"/>
      <c r="HMH144" s="20"/>
      <c r="HMI144" s="20"/>
      <c r="HMJ144" s="20"/>
      <c r="HMK144" s="20"/>
      <c r="HML144" s="20"/>
      <c r="HMM144" s="20"/>
      <c r="HMN144" s="20"/>
      <c r="HMO144" s="20"/>
      <c r="HMP144" s="20"/>
      <c r="HMQ144" s="20"/>
      <c r="HMR144" s="20"/>
      <c r="HMS144" s="20"/>
      <c r="HMT144" s="20"/>
      <c r="HMU144" s="20"/>
      <c r="HMV144" s="20"/>
      <c r="HMW144" s="20"/>
      <c r="HMX144" s="20"/>
      <c r="HMY144" s="20"/>
      <c r="HMZ144" s="20"/>
      <c r="HNA144" s="20"/>
      <c r="HNB144" s="20"/>
      <c r="HNC144" s="20"/>
      <c r="HND144" s="20"/>
      <c r="HNE144" s="20"/>
      <c r="HNF144" s="20"/>
      <c r="HNG144" s="20"/>
      <c r="HNH144" s="20"/>
      <c r="HNI144" s="20"/>
      <c r="HNJ144" s="20"/>
      <c r="HNK144" s="20"/>
      <c r="HNL144" s="20"/>
      <c r="HNM144" s="20"/>
      <c r="HNN144" s="20"/>
      <c r="HNO144" s="20"/>
      <c r="HNP144" s="20"/>
      <c r="HNQ144" s="20"/>
      <c r="HNR144" s="20"/>
      <c r="HNS144" s="20"/>
      <c r="HNT144" s="20"/>
      <c r="HNU144" s="20"/>
      <c r="HNV144" s="20"/>
      <c r="HNW144" s="20"/>
      <c r="HNX144" s="20"/>
      <c r="HNY144" s="20"/>
      <c r="HNZ144" s="20"/>
      <c r="HOA144" s="20"/>
      <c r="HOB144" s="20"/>
      <c r="HOC144" s="20"/>
      <c r="HOD144" s="20"/>
      <c r="HOE144" s="20"/>
      <c r="HOF144" s="20"/>
      <c r="HOG144" s="20"/>
      <c r="HOH144" s="20"/>
      <c r="HOI144" s="20"/>
      <c r="HOJ144" s="20"/>
      <c r="HOK144" s="20"/>
      <c r="HOL144" s="20"/>
      <c r="HOM144" s="20"/>
      <c r="HON144" s="20"/>
      <c r="HOO144" s="20"/>
      <c r="HOP144" s="20"/>
      <c r="HOQ144" s="20"/>
      <c r="HOR144" s="20"/>
      <c r="HOS144" s="20"/>
      <c r="HOT144" s="20"/>
      <c r="HOU144" s="20"/>
      <c r="HOV144" s="20"/>
      <c r="HOW144" s="20"/>
      <c r="HOX144" s="20"/>
      <c r="HOY144" s="20"/>
      <c r="HOZ144" s="20"/>
      <c r="HPA144" s="20"/>
      <c r="HPB144" s="20"/>
      <c r="HPC144" s="20"/>
      <c r="HPD144" s="20"/>
      <c r="HPE144" s="20"/>
      <c r="HPF144" s="20"/>
      <c r="HPG144" s="20"/>
      <c r="HPH144" s="20"/>
      <c r="HPI144" s="20"/>
      <c r="HPJ144" s="20"/>
      <c r="HPK144" s="20"/>
      <c r="HPL144" s="20"/>
      <c r="HPM144" s="20"/>
      <c r="HPN144" s="20"/>
      <c r="HPO144" s="21"/>
      <c r="HPP144" s="21"/>
      <c r="HPQ144" s="21"/>
      <c r="HPR144" s="21"/>
      <c r="HPS144" s="21"/>
      <c r="HPT144" s="21"/>
      <c r="HPU144" s="20"/>
      <c r="HPV144" s="20"/>
      <c r="HPW144" s="20"/>
      <c r="HPX144" s="20"/>
      <c r="HPY144" s="20"/>
      <c r="HPZ144" s="20"/>
      <c r="HQA144" s="20"/>
      <c r="HQB144" s="20"/>
      <c r="HQC144" s="20"/>
      <c r="HQD144" s="20"/>
      <c r="HQE144" s="20"/>
      <c r="HQF144" s="20"/>
      <c r="HQG144" s="20"/>
      <c r="HQH144" s="20"/>
      <c r="HQI144" s="20"/>
      <c r="HQJ144" s="20"/>
      <c r="HQK144" s="20"/>
      <c r="HQL144" s="20"/>
      <c r="HQM144" s="20"/>
      <c r="HQN144" s="20"/>
      <c r="HQO144" s="20"/>
      <c r="HQP144" s="20"/>
      <c r="HQQ144" s="20"/>
      <c r="HQR144" s="20"/>
      <c r="HQS144" s="20"/>
      <c r="HQT144" s="20"/>
      <c r="HQU144" s="20"/>
      <c r="HQV144" s="20"/>
      <c r="HQW144" s="20"/>
      <c r="HQX144" s="20"/>
      <c r="HQY144" s="20"/>
      <c r="HQZ144" s="20"/>
      <c r="HRA144" s="20"/>
      <c r="HRB144" s="20"/>
      <c r="HRC144" s="20"/>
      <c r="HRD144" s="20"/>
      <c r="HRE144" s="20"/>
      <c r="HRF144" s="20"/>
      <c r="HRG144" s="20"/>
      <c r="HRH144" s="20"/>
      <c r="HRI144" s="20"/>
      <c r="HRJ144" s="20"/>
      <c r="HRK144" s="20"/>
      <c r="HRL144" s="20"/>
      <c r="HRM144" s="20"/>
      <c r="HRN144" s="20"/>
      <c r="HRO144" s="20"/>
      <c r="HRP144" s="20"/>
      <c r="HRQ144" s="20"/>
      <c r="HRR144" s="20"/>
      <c r="HRS144" s="20"/>
      <c r="HRT144" s="20"/>
      <c r="HRU144" s="20"/>
      <c r="HRV144" s="20"/>
      <c r="HRW144" s="20"/>
      <c r="HRX144" s="20"/>
      <c r="HRY144" s="20"/>
      <c r="HRZ144" s="20"/>
      <c r="HSA144" s="20"/>
      <c r="HSB144" s="20"/>
      <c r="HSC144" s="20"/>
      <c r="HSD144" s="20"/>
      <c r="HSE144" s="20"/>
      <c r="HSF144" s="20"/>
      <c r="HSG144" s="20"/>
      <c r="HSH144" s="20"/>
      <c r="HSI144" s="20"/>
      <c r="HSJ144" s="20"/>
      <c r="HSK144" s="20"/>
      <c r="HSL144" s="20"/>
      <c r="HSM144" s="20"/>
      <c r="HSN144" s="20"/>
      <c r="HSO144" s="20"/>
      <c r="HSP144" s="20"/>
      <c r="HSQ144" s="20"/>
      <c r="HSR144" s="20"/>
      <c r="HSS144" s="20"/>
      <c r="HST144" s="20"/>
      <c r="HSU144" s="20"/>
      <c r="HSV144" s="20"/>
      <c r="HSW144" s="20"/>
      <c r="HSX144" s="20"/>
      <c r="HSY144" s="20"/>
      <c r="HSZ144" s="20"/>
      <c r="HTA144" s="20"/>
      <c r="HTB144" s="20"/>
      <c r="HTC144" s="20"/>
      <c r="HTD144" s="20"/>
      <c r="HTE144" s="20"/>
      <c r="HTF144" s="20"/>
      <c r="HTG144" s="20"/>
      <c r="HTH144" s="20"/>
      <c r="HTI144" s="20"/>
      <c r="HTJ144" s="20"/>
      <c r="HTK144" s="20"/>
      <c r="HTL144" s="20"/>
      <c r="HTM144" s="20"/>
      <c r="HTN144" s="20"/>
      <c r="HTO144" s="20"/>
      <c r="HTP144" s="20"/>
      <c r="HTQ144" s="20"/>
      <c r="HTR144" s="20"/>
      <c r="HTS144" s="20"/>
      <c r="HTT144" s="20"/>
      <c r="HTU144" s="20"/>
      <c r="HTV144" s="20"/>
      <c r="HTW144" s="20"/>
      <c r="HTX144" s="20"/>
      <c r="HTY144" s="20"/>
      <c r="HTZ144" s="20"/>
      <c r="HUA144" s="20"/>
      <c r="HUB144" s="20"/>
      <c r="HUC144" s="20"/>
      <c r="HUD144" s="20"/>
      <c r="HUE144" s="20"/>
      <c r="HUF144" s="20"/>
      <c r="HUG144" s="20"/>
      <c r="HUH144" s="20"/>
      <c r="HUI144" s="20"/>
      <c r="HUJ144" s="20"/>
      <c r="HUK144" s="20"/>
      <c r="HUL144" s="20"/>
      <c r="HUM144" s="20"/>
      <c r="HUN144" s="20"/>
      <c r="HUO144" s="20"/>
      <c r="HUP144" s="20"/>
      <c r="HUQ144" s="20"/>
      <c r="HUR144" s="20"/>
      <c r="HUS144" s="20"/>
      <c r="HUT144" s="20"/>
      <c r="HUU144" s="20"/>
      <c r="HUV144" s="20"/>
      <c r="HUW144" s="20"/>
      <c r="HUX144" s="20"/>
      <c r="HUY144" s="20"/>
      <c r="HUZ144" s="20"/>
      <c r="HVA144" s="20"/>
      <c r="HVB144" s="20"/>
      <c r="HVC144" s="20"/>
      <c r="HVD144" s="20"/>
      <c r="HVE144" s="20"/>
      <c r="HVF144" s="20"/>
      <c r="HVG144" s="20"/>
      <c r="HVH144" s="20"/>
      <c r="HVI144" s="20"/>
      <c r="HVJ144" s="20"/>
      <c r="HVK144" s="20"/>
      <c r="HVL144" s="20"/>
      <c r="HVM144" s="20"/>
      <c r="HVN144" s="20"/>
      <c r="HVO144" s="20"/>
      <c r="HVP144" s="20"/>
      <c r="HVQ144" s="20"/>
      <c r="HVR144" s="20"/>
      <c r="HVS144" s="20"/>
      <c r="HVT144" s="20"/>
      <c r="HVU144" s="20"/>
      <c r="HVV144" s="20"/>
      <c r="HVW144" s="20"/>
      <c r="HVX144" s="20"/>
      <c r="HVY144" s="20"/>
      <c r="HVZ144" s="20"/>
      <c r="HWA144" s="20"/>
      <c r="HWB144" s="20"/>
      <c r="HWC144" s="20"/>
      <c r="HWD144" s="20"/>
      <c r="HWE144" s="20"/>
      <c r="HWF144" s="20"/>
      <c r="HWG144" s="20"/>
      <c r="HWH144" s="20"/>
      <c r="HWI144" s="20"/>
      <c r="HWJ144" s="20"/>
      <c r="HWK144" s="20"/>
      <c r="HWL144" s="20"/>
      <c r="HWM144" s="20"/>
      <c r="HWN144" s="20"/>
      <c r="HWO144" s="20"/>
      <c r="HWP144" s="20"/>
      <c r="HWQ144" s="20"/>
      <c r="HWR144" s="20"/>
      <c r="HWS144" s="20"/>
      <c r="HWT144" s="20"/>
      <c r="HWU144" s="20"/>
      <c r="HWV144" s="20"/>
      <c r="HWW144" s="20"/>
      <c r="HWX144" s="20"/>
      <c r="HWY144" s="20"/>
      <c r="HWZ144" s="20"/>
      <c r="HXA144" s="20"/>
      <c r="HXB144" s="20"/>
      <c r="HXC144" s="20"/>
      <c r="HXD144" s="20"/>
      <c r="HXE144" s="20"/>
      <c r="HXF144" s="20"/>
      <c r="HXG144" s="20"/>
      <c r="HXH144" s="20"/>
      <c r="HXI144" s="20"/>
      <c r="HXJ144" s="20"/>
      <c r="HXK144" s="20"/>
      <c r="HXL144" s="20"/>
      <c r="HXM144" s="20"/>
      <c r="HXN144" s="20"/>
      <c r="HXO144" s="20"/>
      <c r="HXP144" s="20"/>
      <c r="HXQ144" s="20"/>
      <c r="HXR144" s="20"/>
      <c r="HXS144" s="20"/>
      <c r="HXT144" s="20"/>
      <c r="HXU144" s="20"/>
      <c r="HXV144" s="20"/>
      <c r="HXW144" s="20"/>
      <c r="HXX144" s="20"/>
      <c r="HXY144" s="20"/>
      <c r="HXZ144" s="20"/>
      <c r="HYA144" s="20"/>
      <c r="HYB144" s="20"/>
      <c r="HYC144" s="20"/>
      <c r="HYD144" s="20"/>
      <c r="HYE144" s="20"/>
      <c r="HYF144" s="20"/>
      <c r="HYG144" s="20"/>
      <c r="HYH144" s="20"/>
      <c r="HYI144" s="20"/>
      <c r="HYJ144" s="20"/>
      <c r="HYK144" s="20"/>
      <c r="HYL144" s="20"/>
      <c r="HYM144" s="20"/>
      <c r="HYN144" s="20"/>
      <c r="HYO144" s="20"/>
      <c r="HYP144" s="20"/>
      <c r="HYQ144" s="20"/>
      <c r="HYR144" s="20"/>
      <c r="HYS144" s="20"/>
      <c r="HYT144" s="20"/>
      <c r="HYU144" s="20"/>
      <c r="HYV144" s="20"/>
      <c r="HYW144" s="20"/>
      <c r="HYX144" s="20"/>
      <c r="HYY144" s="20"/>
      <c r="HYZ144" s="20"/>
      <c r="HZA144" s="20"/>
      <c r="HZB144" s="20"/>
      <c r="HZC144" s="20"/>
      <c r="HZD144" s="20"/>
      <c r="HZE144" s="20"/>
      <c r="HZF144" s="20"/>
      <c r="HZG144" s="20"/>
      <c r="HZH144" s="20"/>
      <c r="HZI144" s="20"/>
      <c r="HZJ144" s="20"/>
      <c r="HZK144" s="21"/>
      <c r="HZL144" s="21"/>
      <c r="HZM144" s="21"/>
      <c r="HZN144" s="21"/>
      <c r="HZO144" s="21"/>
      <c r="HZP144" s="21"/>
      <c r="HZQ144" s="20"/>
      <c r="HZR144" s="20"/>
      <c r="HZS144" s="20"/>
      <c r="HZT144" s="20"/>
      <c r="HZU144" s="20"/>
      <c r="HZV144" s="20"/>
      <c r="HZW144" s="20"/>
      <c r="HZX144" s="20"/>
      <c r="HZY144" s="20"/>
      <c r="HZZ144" s="20"/>
      <c r="IAA144" s="20"/>
      <c r="IAB144" s="20"/>
      <c r="IAC144" s="20"/>
      <c r="IAD144" s="20"/>
      <c r="IAE144" s="20"/>
      <c r="IAF144" s="20"/>
      <c r="IAG144" s="20"/>
      <c r="IAH144" s="20"/>
      <c r="IAI144" s="20"/>
      <c r="IAJ144" s="20"/>
      <c r="IAK144" s="20"/>
      <c r="IAL144" s="20"/>
      <c r="IAM144" s="20"/>
      <c r="IAN144" s="20"/>
      <c r="IAO144" s="20"/>
      <c r="IAP144" s="20"/>
      <c r="IAQ144" s="20"/>
      <c r="IAR144" s="20"/>
      <c r="IAS144" s="20"/>
      <c r="IAT144" s="20"/>
      <c r="IAU144" s="20"/>
      <c r="IAV144" s="20"/>
      <c r="IAW144" s="20"/>
      <c r="IAX144" s="20"/>
      <c r="IAY144" s="20"/>
      <c r="IAZ144" s="20"/>
      <c r="IBA144" s="20"/>
      <c r="IBB144" s="20"/>
      <c r="IBC144" s="20"/>
      <c r="IBD144" s="20"/>
      <c r="IBE144" s="20"/>
      <c r="IBF144" s="20"/>
      <c r="IBG144" s="20"/>
      <c r="IBH144" s="20"/>
      <c r="IBI144" s="20"/>
      <c r="IBJ144" s="20"/>
      <c r="IBK144" s="20"/>
      <c r="IBL144" s="20"/>
      <c r="IBM144" s="20"/>
      <c r="IBN144" s="20"/>
      <c r="IBO144" s="20"/>
      <c r="IBP144" s="20"/>
      <c r="IBQ144" s="20"/>
      <c r="IBR144" s="20"/>
      <c r="IBS144" s="20"/>
      <c r="IBT144" s="20"/>
      <c r="IBU144" s="20"/>
      <c r="IBV144" s="20"/>
      <c r="IBW144" s="20"/>
      <c r="IBX144" s="20"/>
      <c r="IBY144" s="20"/>
      <c r="IBZ144" s="20"/>
      <c r="ICA144" s="20"/>
      <c r="ICB144" s="20"/>
      <c r="ICC144" s="20"/>
      <c r="ICD144" s="20"/>
      <c r="ICE144" s="20"/>
      <c r="ICF144" s="20"/>
      <c r="ICG144" s="20"/>
      <c r="ICH144" s="20"/>
      <c r="ICI144" s="20"/>
      <c r="ICJ144" s="20"/>
      <c r="ICK144" s="20"/>
      <c r="ICL144" s="20"/>
      <c r="ICM144" s="20"/>
      <c r="ICN144" s="20"/>
      <c r="ICO144" s="20"/>
      <c r="ICP144" s="20"/>
      <c r="ICQ144" s="20"/>
      <c r="ICR144" s="20"/>
      <c r="ICS144" s="20"/>
      <c r="ICT144" s="20"/>
      <c r="ICU144" s="20"/>
      <c r="ICV144" s="20"/>
      <c r="ICW144" s="20"/>
      <c r="ICX144" s="20"/>
      <c r="ICY144" s="20"/>
      <c r="ICZ144" s="20"/>
      <c r="IDA144" s="20"/>
      <c r="IDB144" s="20"/>
      <c r="IDC144" s="20"/>
      <c r="IDD144" s="20"/>
      <c r="IDE144" s="20"/>
      <c r="IDF144" s="20"/>
      <c r="IDG144" s="20"/>
      <c r="IDH144" s="20"/>
      <c r="IDI144" s="20"/>
      <c r="IDJ144" s="20"/>
      <c r="IDK144" s="20"/>
      <c r="IDL144" s="20"/>
      <c r="IDM144" s="20"/>
      <c r="IDN144" s="20"/>
      <c r="IDO144" s="20"/>
      <c r="IDP144" s="20"/>
      <c r="IDQ144" s="20"/>
      <c r="IDR144" s="20"/>
      <c r="IDS144" s="20"/>
      <c r="IDT144" s="20"/>
      <c r="IDU144" s="20"/>
      <c r="IDV144" s="20"/>
      <c r="IDW144" s="20"/>
      <c r="IDX144" s="20"/>
      <c r="IDY144" s="20"/>
      <c r="IDZ144" s="20"/>
      <c r="IEA144" s="20"/>
      <c r="IEB144" s="20"/>
      <c r="IEC144" s="20"/>
      <c r="IED144" s="20"/>
      <c r="IEE144" s="20"/>
      <c r="IEF144" s="20"/>
      <c r="IEG144" s="20"/>
      <c r="IEH144" s="20"/>
      <c r="IEI144" s="20"/>
      <c r="IEJ144" s="20"/>
      <c r="IEK144" s="20"/>
      <c r="IEL144" s="20"/>
      <c r="IEM144" s="20"/>
      <c r="IEN144" s="20"/>
      <c r="IEO144" s="20"/>
      <c r="IEP144" s="20"/>
      <c r="IEQ144" s="20"/>
      <c r="IER144" s="20"/>
      <c r="IES144" s="20"/>
      <c r="IET144" s="20"/>
      <c r="IEU144" s="20"/>
      <c r="IEV144" s="20"/>
      <c r="IEW144" s="20"/>
      <c r="IEX144" s="20"/>
      <c r="IEY144" s="20"/>
      <c r="IEZ144" s="20"/>
      <c r="IFA144" s="20"/>
      <c r="IFB144" s="20"/>
      <c r="IFC144" s="20"/>
      <c r="IFD144" s="20"/>
      <c r="IFE144" s="20"/>
      <c r="IFF144" s="20"/>
      <c r="IFG144" s="20"/>
      <c r="IFH144" s="20"/>
      <c r="IFI144" s="20"/>
      <c r="IFJ144" s="20"/>
      <c r="IFK144" s="20"/>
      <c r="IFL144" s="20"/>
      <c r="IFM144" s="20"/>
      <c r="IFN144" s="20"/>
      <c r="IFO144" s="20"/>
      <c r="IFP144" s="20"/>
      <c r="IFQ144" s="20"/>
      <c r="IFR144" s="20"/>
      <c r="IFS144" s="20"/>
      <c r="IFT144" s="20"/>
      <c r="IFU144" s="20"/>
      <c r="IFV144" s="20"/>
      <c r="IFW144" s="20"/>
      <c r="IFX144" s="20"/>
      <c r="IFY144" s="20"/>
      <c r="IFZ144" s="20"/>
      <c r="IGA144" s="20"/>
      <c r="IGB144" s="20"/>
      <c r="IGC144" s="20"/>
      <c r="IGD144" s="20"/>
      <c r="IGE144" s="20"/>
      <c r="IGF144" s="20"/>
      <c r="IGG144" s="20"/>
      <c r="IGH144" s="20"/>
      <c r="IGI144" s="20"/>
      <c r="IGJ144" s="20"/>
      <c r="IGK144" s="20"/>
      <c r="IGL144" s="20"/>
      <c r="IGM144" s="20"/>
      <c r="IGN144" s="20"/>
      <c r="IGO144" s="20"/>
      <c r="IGP144" s="20"/>
      <c r="IGQ144" s="20"/>
      <c r="IGR144" s="20"/>
      <c r="IGS144" s="20"/>
      <c r="IGT144" s="20"/>
      <c r="IGU144" s="20"/>
      <c r="IGV144" s="20"/>
      <c r="IGW144" s="20"/>
      <c r="IGX144" s="20"/>
      <c r="IGY144" s="20"/>
      <c r="IGZ144" s="20"/>
      <c r="IHA144" s="20"/>
      <c r="IHB144" s="20"/>
      <c r="IHC144" s="20"/>
      <c r="IHD144" s="20"/>
      <c r="IHE144" s="20"/>
      <c r="IHF144" s="20"/>
      <c r="IHG144" s="20"/>
      <c r="IHH144" s="20"/>
      <c r="IHI144" s="20"/>
      <c r="IHJ144" s="20"/>
      <c r="IHK144" s="20"/>
      <c r="IHL144" s="20"/>
      <c r="IHM144" s="20"/>
      <c r="IHN144" s="20"/>
      <c r="IHO144" s="20"/>
      <c r="IHP144" s="20"/>
      <c r="IHQ144" s="20"/>
      <c r="IHR144" s="20"/>
      <c r="IHS144" s="20"/>
      <c r="IHT144" s="20"/>
      <c r="IHU144" s="20"/>
      <c r="IHV144" s="20"/>
      <c r="IHW144" s="20"/>
      <c r="IHX144" s="20"/>
      <c r="IHY144" s="20"/>
      <c r="IHZ144" s="20"/>
      <c r="IIA144" s="20"/>
      <c r="IIB144" s="20"/>
      <c r="IIC144" s="20"/>
      <c r="IID144" s="20"/>
      <c r="IIE144" s="20"/>
      <c r="IIF144" s="20"/>
      <c r="IIG144" s="20"/>
      <c r="IIH144" s="20"/>
      <c r="III144" s="20"/>
      <c r="IIJ144" s="20"/>
      <c r="IIK144" s="20"/>
      <c r="IIL144" s="20"/>
      <c r="IIM144" s="20"/>
      <c r="IIN144" s="20"/>
      <c r="IIO144" s="20"/>
      <c r="IIP144" s="20"/>
      <c r="IIQ144" s="20"/>
      <c r="IIR144" s="20"/>
      <c r="IIS144" s="20"/>
      <c r="IIT144" s="20"/>
      <c r="IIU144" s="20"/>
      <c r="IIV144" s="20"/>
      <c r="IIW144" s="20"/>
      <c r="IIX144" s="20"/>
      <c r="IIY144" s="20"/>
      <c r="IIZ144" s="20"/>
      <c r="IJA144" s="20"/>
      <c r="IJB144" s="20"/>
      <c r="IJC144" s="20"/>
      <c r="IJD144" s="20"/>
      <c r="IJE144" s="20"/>
      <c r="IJF144" s="20"/>
      <c r="IJG144" s="21"/>
      <c r="IJH144" s="21"/>
      <c r="IJI144" s="21"/>
      <c r="IJJ144" s="21"/>
      <c r="IJK144" s="21"/>
      <c r="IJL144" s="21"/>
      <c r="IJM144" s="20"/>
      <c r="IJN144" s="20"/>
      <c r="IJO144" s="20"/>
      <c r="IJP144" s="20"/>
      <c r="IJQ144" s="20"/>
      <c r="IJR144" s="20"/>
      <c r="IJS144" s="20"/>
      <c r="IJT144" s="20"/>
      <c r="IJU144" s="20"/>
      <c r="IJV144" s="20"/>
      <c r="IJW144" s="20"/>
      <c r="IJX144" s="20"/>
      <c r="IJY144" s="20"/>
      <c r="IJZ144" s="20"/>
      <c r="IKA144" s="20"/>
      <c r="IKB144" s="20"/>
      <c r="IKC144" s="20"/>
      <c r="IKD144" s="20"/>
      <c r="IKE144" s="20"/>
      <c r="IKF144" s="20"/>
      <c r="IKG144" s="20"/>
      <c r="IKH144" s="20"/>
      <c r="IKI144" s="20"/>
      <c r="IKJ144" s="20"/>
      <c r="IKK144" s="20"/>
      <c r="IKL144" s="20"/>
      <c r="IKM144" s="20"/>
      <c r="IKN144" s="20"/>
      <c r="IKO144" s="20"/>
      <c r="IKP144" s="20"/>
      <c r="IKQ144" s="20"/>
      <c r="IKR144" s="20"/>
      <c r="IKS144" s="20"/>
      <c r="IKT144" s="20"/>
      <c r="IKU144" s="20"/>
      <c r="IKV144" s="20"/>
      <c r="IKW144" s="20"/>
      <c r="IKX144" s="20"/>
      <c r="IKY144" s="20"/>
      <c r="IKZ144" s="20"/>
      <c r="ILA144" s="20"/>
      <c r="ILB144" s="20"/>
      <c r="ILC144" s="20"/>
      <c r="ILD144" s="20"/>
      <c r="ILE144" s="20"/>
      <c r="ILF144" s="20"/>
      <c r="ILG144" s="20"/>
      <c r="ILH144" s="20"/>
      <c r="ILI144" s="20"/>
      <c r="ILJ144" s="20"/>
      <c r="ILK144" s="20"/>
      <c r="ILL144" s="20"/>
      <c r="ILM144" s="20"/>
      <c r="ILN144" s="20"/>
      <c r="ILO144" s="20"/>
      <c r="ILP144" s="20"/>
      <c r="ILQ144" s="20"/>
      <c r="ILR144" s="20"/>
      <c r="ILS144" s="20"/>
      <c r="ILT144" s="20"/>
      <c r="ILU144" s="20"/>
      <c r="ILV144" s="20"/>
      <c r="ILW144" s="20"/>
      <c r="ILX144" s="20"/>
      <c r="ILY144" s="20"/>
      <c r="ILZ144" s="20"/>
      <c r="IMA144" s="20"/>
      <c r="IMB144" s="20"/>
      <c r="IMC144" s="20"/>
      <c r="IMD144" s="20"/>
      <c r="IME144" s="20"/>
      <c r="IMF144" s="20"/>
      <c r="IMG144" s="20"/>
      <c r="IMH144" s="20"/>
      <c r="IMI144" s="20"/>
      <c r="IMJ144" s="20"/>
      <c r="IMK144" s="20"/>
      <c r="IML144" s="20"/>
      <c r="IMM144" s="20"/>
      <c r="IMN144" s="20"/>
      <c r="IMO144" s="20"/>
      <c r="IMP144" s="20"/>
      <c r="IMQ144" s="20"/>
      <c r="IMR144" s="20"/>
      <c r="IMS144" s="20"/>
      <c r="IMT144" s="20"/>
      <c r="IMU144" s="20"/>
      <c r="IMV144" s="20"/>
      <c r="IMW144" s="20"/>
      <c r="IMX144" s="20"/>
      <c r="IMY144" s="20"/>
      <c r="IMZ144" s="20"/>
      <c r="INA144" s="20"/>
      <c r="INB144" s="20"/>
      <c r="INC144" s="20"/>
      <c r="IND144" s="20"/>
      <c r="INE144" s="20"/>
      <c r="INF144" s="20"/>
      <c r="ING144" s="20"/>
      <c r="INH144" s="20"/>
      <c r="INI144" s="20"/>
      <c r="INJ144" s="20"/>
      <c r="INK144" s="20"/>
      <c r="INL144" s="20"/>
      <c r="INM144" s="20"/>
      <c r="INN144" s="20"/>
      <c r="INO144" s="20"/>
      <c r="INP144" s="20"/>
      <c r="INQ144" s="20"/>
      <c r="INR144" s="20"/>
      <c r="INS144" s="20"/>
      <c r="INT144" s="20"/>
      <c r="INU144" s="20"/>
      <c r="INV144" s="20"/>
      <c r="INW144" s="20"/>
      <c r="INX144" s="20"/>
      <c r="INY144" s="20"/>
      <c r="INZ144" s="20"/>
      <c r="IOA144" s="20"/>
      <c r="IOB144" s="20"/>
      <c r="IOC144" s="20"/>
      <c r="IOD144" s="20"/>
      <c r="IOE144" s="20"/>
      <c r="IOF144" s="20"/>
      <c r="IOG144" s="20"/>
      <c r="IOH144" s="20"/>
      <c r="IOI144" s="20"/>
      <c r="IOJ144" s="20"/>
      <c r="IOK144" s="20"/>
      <c r="IOL144" s="20"/>
      <c r="IOM144" s="20"/>
      <c r="ION144" s="20"/>
      <c r="IOO144" s="20"/>
      <c r="IOP144" s="20"/>
      <c r="IOQ144" s="20"/>
      <c r="IOR144" s="20"/>
      <c r="IOS144" s="20"/>
      <c r="IOT144" s="20"/>
      <c r="IOU144" s="20"/>
      <c r="IOV144" s="20"/>
      <c r="IOW144" s="20"/>
      <c r="IOX144" s="20"/>
      <c r="IOY144" s="20"/>
      <c r="IOZ144" s="20"/>
      <c r="IPA144" s="20"/>
      <c r="IPB144" s="20"/>
      <c r="IPC144" s="20"/>
      <c r="IPD144" s="20"/>
      <c r="IPE144" s="20"/>
      <c r="IPF144" s="20"/>
      <c r="IPG144" s="20"/>
      <c r="IPH144" s="20"/>
      <c r="IPI144" s="20"/>
      <c r="IPJ144" s="20"/>
      <c r="IPK144" s="20"/>
      <c r="IPL144" s="20"/>
      <c r="IPM144" s="20"/>
      <c r="IPN144" s="20"/>
      <c r="IPO144" s="20"/>
      <c r="IPP144" s="20"/>
      <c r="IPQ144" s="20"/>
      <c r="IPR144" s="20"/>
      <c r="IPS144" s="20"/>
      <c r="IPT144" s="20"/>
      <c r="IPU144" s="20"/>
      <c r="IPV144" s="20"/>
      <c r="IPW144" s="20"/>
      <c r="IPX144" s="20"/>
      <c r="IPY144" s="20"/>
      <c r="IPZ144" s="20"/>
      <c r="IQA144" s="20"/>
      <c r="IQB144" s="20"/>
      <c r="IQC144" s="20"/>
      <c r="IQD144" s="20"/>
      <c r="IQE144" s="20"/>
      <c r="IQF144" s="20"/>
      <c r="IQG144" s="20"/>
      <c r="IQH144" s="20"/>
      <c r="IQI144" s="20"/>
      <c r="IQJ144" s="20"/>
      <c r="IQK144" s="20"/>
      <c r="IQL144" s="20"/>
      <c r="IQM144" s="20"/>
      <c r="IQN144" s="20"/>
      <c r="IQO144" s="20"/>
      <c r="IQP144" s="20"/>
      <c r="IQQ144" s="20"/>
      <c r="IQR144" s="20"/>
      <c r="IQS144" s="20"/>
      <c r="IQT144" s="20"/>
      <c r="IQU144" s="20"/>
      <c r="IQV144" s="20"/>
      <c r="IQW144" s="20"/>
      <c r="IQX144" s="20"/>
      <c r="IQY144" s="20"/>
      <c r="IQZ144" s="20"/>
      <c r="IRA144" s="20"/>
      <c r="IRB144" s="20"/>
      <c r="IRC144" s="20"/>
      <c r="IRD144" s="20"/>
      <c r="IRE144" s="20"/>
      <c r="IRF144" s="20"/>
      <c r="IRG144" s="20"/>
      <c r="IRH144" s="20"/>
      <c r="IRI144" s="20"/>
      <c r="IRJ144" s="20"/>
      <c r="IRK144" s="20"/>
      <c r="IRL144" s="20"/>
      <c r="IRM144" s="20"/>
      <c r="IRN144" s="20"/>
      <c r="IRO144" s="20"/>
      <c r="IRP144" s="20"/>
      <c r="IRQ144" s="20"/>
      <c r="IRR144" s="20"/>
      <c r="IRS144" s="20"/>
      <c r="IRT144" s="20"/>
      <c r="IRU144" s="20"/>
      <c r="IRV144" s="20"/>
      <c r="IRW144" s="20"/>
      <c r="IRX144" s="20"/>
      <c r="IRY144" s="20"/>
      <c r="IRZ144" s="20"/>
      <c r="ISA144" s="20"/>
      <c r="ISB144" s="20"/>
      <c r="ISC144" s="20"/>
      <c r="ISD144" s="20"/>
      <c r="ISE144" s="20"/>
      <c r="ISF144" s="20"/>
      <c r="ISG144" s="20"/>
      <c r="ISH144" s="20"/>
      <c r="ISI144" s="20"/>
      <c r="ISJ144" s="20"/>
      <c r="ISK144" s="20"/>
      <c r="ISL144" s="20"/>
      <c r="ISM144" s="20"/>
      <c r="ISN144" s="20"/>
      <c r="ISO144" s="20"/>
      <c r="ISP144" s="20"/>
      <c r="ISQ144" s="20"/>
      <c r="ISR144" s="20"/>
      <c r="ISS144" s="20"/>
      <c r="IST144" s="20"/>
      <c r="ISU144" s="20"/>
      <c r="ISV144" s="20"/>
      <c r="ISW144" s="20"/>
      <c r="ISX144" s="20"/>
      <c r="ISY144" s="20"/>
      <c r="ISZ144" s="20"/>
      <c r="ITA144" s="20"/>
      <c r="ITB144" s="20"/>
      <c r="ITC144" s="21"/>
      <c r="ITD144" s="21"/>
      <c r="ITE144" s="21"/>
      <c r="ITF144" s="21"/>
      <c r="ITG144" s="21"/>
      <c r="ITH144" s="21"/>
      <c r="ITI144" s="20"/>
      <c r="ITJ144" s="20"/>
      <c r="ITK144" s="20"/>
      <c r="ITL144" s="20"/>
      <c r="ITM144" s="20"/>
      <c r="ITN144" s="20"/>
      <c r="ITO144" s="20"/>
      <c r="ITP144" s="20"/>
      <c r="ITQ144" s="20"/>
      <c r="ITR144" s="20"/>
      <c r="ITS144" s="20"/>
      <c r="ITT144" s="20"/>
      <c r="ITU144" s="20"/>
      <c r="ITV144" s="20"/>
      <c r="ITW144" s="20"/>
      <c r="ITX144" s="20"/>
      <c r="ITY144" s="20"/>
      <c r="ITZ144" s="20"/>
      <c r="IUA144" s="20"/>
      <c r="IUB144" s="20"/>
      <c r="IUC144" s="20"/>
      <c r="IUD144" s="20"/>
      <c r="IUE144" s="20"/>
      <c r="IUF144" s="20"/>
      <c r="IUG144" s="20"/>
      <c r="IUH144" s="20"/>
      <c r="IUI144" s="20"/>
      <c r="IUJ144" s="20"/>
      <c r="IUK144" s="20"/>
      <c r="IUL144" s="20"/>
      <c r="IUM144" s="20"/>
      <c r="IUN144" s="20"/>
      <c r="IUO144" s="20"/>
      <c r="IUP144" s="20"/>
      <c r="IUQ144" s="20"/>
      <c r="IUR144" s="20"/>
      <c r="IUS144" s="20"/>
      <c r="IUT144" s="20"/>
      <c r="IUU144" s="20"/>
      <c r="IUV144" s="20"/>
      <c r="IUW144" s="20"/>
      <c r="IUX144" s="20"/>
      <c r="IUY144" s="20"/>
      <c r="IUZ144" s="20"/>
      <c r="IVA144" s="20"/>
      <c r="IVB144" s="20"/>
      <c r="IVC144" s="20"/>
      <c r="IVD144" s="20"/>
      <c r="IVE144" s="20"/>
      <c r="IVF144" s="20"/>
      <c r="IVG144" s="20"/>
      <c r="IVH144" s="20"/>
      <c r="IVI144" s="20"/>
      <c r="IVJ144" s="20"/>
      <c r="IVK144" s="20"/>
      <c r="IVL144" s="20"/>
      <c r="IVM144" s="20"/>
      <c r="IVN144" s="20"/>
      <c r="IVO144" s="20"/>
      <c r="IVP144" s="20"/>
      <c r="IVQ144" s="20"/>
      <c r="IVR144" s="20"/>
      <c r="IVS144" s="20"/>
      <c r="IVT144" s="20"/>
      <c r="IVU144" s="20"/>
      <c r="IVV144" s="20"/>
      <c r="IVW144" s="20"/>
      <c r="IVX144" s="20"/>
      <c r="IVY144" s="20"/>
      <c r="IVZ144" s="20"/>
      <c r="IWA144" s="20"/>
      <c r="IWB144" s="20"/>
      <c r="IWC144" s="20"/>
      <c r="IWD144" s="20"/>
      <c r="IWE144" s="20"/>
      <c r="IWF144" s="20"/>
      <c r="IWG144" s="20"/>
      <c r="IWH144" s="20"/>
      <c r="IWI144" s="20"/>
      <c r="IWJ144" s="20"/>
      <c r="IWK144" s="20"/>
      <c r="IWL144" s="20"/>
      <c r="IWM144" s="20"/>
      <c r="IWN144" s="20"/>
      <c r="IWO144" s="20"/>
      <c r="IWP144" s="20"/>
      <c r="IWQ144" s="20"/>
      <c r="IWR144" s="20"/>
      <c r="IWS144" s="20"/>
      <c r="IWT144" s="20"/>
      <c r="IWU144" s="20"/>
      <c r="IWV144" s="20"/>
      <c r="IWW144" s="20"/>
      <c r="IWX144" s="20"/>
      <c r="IWY144" s="20"/>
      <c r="IWZ144" s="20"/>
      <c r="IXA144" s="20"/>
      <c r="IXB144" s="20"/>
      <c r="IXC144" s="20"/>
      <c r="IXD144" s="20"/>
      <c r="IXE144" s="20"/>
      <c r="IXF144" s="20"/>
      <c r="IXG144" s="20"/>
      <c r="IXH144" s="20"/>
      <c r="IXI144" s="20"/>
      <c r="IXJ144" s="20"/>
      <c r="IXK144" s="20"/>
      <c r="IXL144" s="20"/>
      <c r="IXM144" s="20"/>
      <c r="IXN144" s="20"/>
      <c r="IXO144" s="20"/>
      <c r="IXP144" s="20"/>
      <c r="IXQ144" s="20"/>
      <c r="IXR144" s="20"/>
      <c r="IXS144" s="20"/>
      <c r="IXT144" s="20"/>
      <c r="IXU144" s="20"/>
      <c r="IXV144" s="20"/>
      <c r="IXW144" s="20"/>
      <c r="IXX144" s="20"/>
      <c r="IXY144" s="20"/>
      <c r="IXZ144" s="20"/>
      <c r="IYA144" s="20"/>
      <c r="IYB144" s="20"/>
      <c r="IYC144" s="20"/>
      <c r="IYD144" s="20"/>
      <c r="IYE144" s="20"/>
      <c r="IYF144" s="20"/>
      <c r="IYG144" s="20"/>
      <c r="IYH144" s="20"/>
      <c r="IYI144" s="20"/>
      <c r="IYJ144" s="20"/>
      <c r="IYK144" s="20"/>
      <c r="IYL144" s="20"/>
      <c r="IYM144" s="20"/>
      <c r="IYN144" s="20"/>
      <c r="IYO144" s="20"/>
      <c r="IYP144" s="20"/>
      <c r="IYQ144" s="20"/>
      <c r="IYR144" s="20"/>
      <c r="IYS144" s="20"/>
      <c r="IYT144" s="20"/>
      <c r="IYU144" s="20"/>
      <c r="IYV144" s="20"/>
      <c r="IYW144" s="20"/>
      <c r="IYX144" s="20"/>
      <c r="IYY144" s="20"/>
      <c r="IYZ144" s="20"/>
      <c r="IZA144" s="20"/>
      <c r="IZB144" s="20"/>
      <c r="IZC144" s="20"/>
      <c r="IZD144" s="20"/>
      <c r="IZE144" s="20"/>
      <c r="IZF144" s="20"/>
      <c r="IZG144" s="20"/>
      <c r="IZH144" s="20"/>
      <c r="IZI144" s="20"/>
      <c r="IZJ144" s="20"/>
      <c r="IZK144" s="20"/>
      <c r="IZL144" s="20"/>
      <c r="IZM144" s="20"/>
      <c r="IZN144" s="20"/>
      <c r="IZO144" s="20"/>
      <c r="IZP144" s="20"/>
      <c r="IZQ144" s="20"/>
      <c r="IZR144" s="20"/>
      <c r="IZS144" s="20"/>
      <c r="IZT144" s="20"/>
      <c r="IZU144" s="20"/>
      <c r="IZV144" s="20"/>
      <c r="IZW144" s="20"/>
      <c r="IZX144" s="20"/>
      <c r="IZY144" s="20"/>
      <c r="IZZ144" s="20"/>
      <c r="JAA144" s="20"/>
      <c r="JAB144" s="20"/>
      <c r="JAC144" s="20"/>
      <c r="JAD144" s="20"/>
      <c r="JAE144" s="20"/>
      <c r="JAF144" s="20"/>
      <c r="JAG144" s="20"/>
      <c r="JAH144" s="20"/>
      <c r="JAI144" s="20"/>
      <c r="JAJ144" s="20"/>
      <c r="JAK144" s="20"/>
      <c r="JAL144" s="20"/>
      <c r="JAM144" s="20"/>
      <c r="JAN144" s="20"/>
      <c r="JAO144" s="20"/>
      <c r="JAP144" s="20"/>
      <c r="JAQ144" s="20"/>
      <c r="JAR144" s="20"/>
      <c r="JAS144" s="20"/>
      <c r="JAT144" s="20"/>
      <c r="JAU144" s="20"/>
      <c r="JAV144" s="20"/>
      <c r="JAW144" s="20"/>
      <c r="JAX144" s="20"/>
      <c r="JAY144" s="20"/>
      <c r="JAZ144" s="20"/>
      <c r="JBA144" s="20"/>
      <c r="JBB144" s="20"/>
      <c r="JBC144" s="20"/>
      <c r="JBD144" s="20"/>
      <c r="JBE144" s="20"/>
      <c r="JBF144" s="20"/>
      <c r="JBG144" s="20"/>
      <c r="JBH144" s="20"/>
      <c r="JBI144" s="20"/>
      <c r="JBJ144" s="20"/>
      <c r="JBK144" s="20"/>
      <c r="JBL144" s="20"/>
      <c r="JBM144" s="20"/>
      <c r="JBN144" s="20"/>
      <c r="JBO144" s="20"/>
      <c r="JBP144" s="20"/>
      <c r="JBQ144" s="20"/>
      <c r="JBR144" s="20"/>
      <c r="JBS144" s="20"/>
      <c r="JBT144" s="20"/>
      <c r="JBU144" s="20"/>
      <c r="JBV144" s="20"/>
      <c r="JBW144" s="20"/>
      <c r="JBX144" s="20"/>
      <c r="JBY144" s="20"/>
      <c r="JBZ144" s="20"/>
      <c r="JCA144" s="20"/>
      <c r="JCB144" s="20"/>
      <c r="JCC144" s="20"/>
      <c r="JCD144" s="20"/>
      <c r="JCE144" s="20"/>
      <c r="JCF144" s="20"/>
      <c r="JCG144" s="20"/>
      <c r="JCH144" s="20"/>
      <c r="JCI144" s="20"/>
      <c r="JCJ144" s="20"/>
      <c r="JCK144" s="20"/>
      <c r="JCL144" s="20"/>
      <c r="JCM144" s="20"/>
      <c r="JCN144" s="20"/>
      <c r="JCO144" s="20"/>
      <c r="JCP144" s="20"/>
      <c r="JCQ144" s="20"/>
      <c r="JCR144" s="20"/>
      <c r="JCS144" s="20"/>
      <c r="JCT144" s="20"/>
      <c r="JCU144" s="20"/>
      <c r="JCV144" s="20"/>
      <c r="JCW144" s="20"/>
      <c r="JCX144" s="20"/>
      <c r="JCY144" s="21"/>
      <c r="JCZ144" s="21"/>
      <c r="JDA144" s="21"/>
      <c r="JDB144" s="21"/>
      <c r="JDC144" s="21"/>
      <c r="JDD144" s="21"/>
      <c r="JDE144" s="20"/>
      <c r="JDF144" s="20"/>
      <c r="JDG144" s="20"/>
      <c r="JDH144" s="20"/>
      <c r="JDI144" s="20"/>
      <c r="JDJ144" s="20"/>
      <c r="JDK144" s="20"/>
      <c r="JDL144" s="20"/>
      <c r="JDM144" s="20"/>
      <c r="JDN144" s="20"/>
      <c r="JDO144" s="20"/>
      <c r="JDP144" s="20"/>
      <c r="JDQ144" s="20"/>
      <c r="JDR144" s="20"/>
      <c r="JDS144" s="20"/>
      <c r="JDT144" s="20"/>
      <c r="JDU144" s="20"/>
      <c r="JDV144" s="20"/>
      <c r="JDW144" s="20"/>
      <c r="JDX144" s="20"/>
      <c r="JDY144" s="20"/>
      <c r="JDZ144" s="20"/>
      <c r="JEA144" s="20"/>
      <c r="JEB144" s="20"/>
      <c r="JEC144" s="20"/>
      <c r="JED144" s="20"/>
      <c r="JEE144" s="20"/>
      <c r="JEF144" s="20"/>
      <c r="JEG144" s="20"/>
      <c r="JEH144" s="20"/>
      <c r="JEI144" s="20"/>
      <c r="JEJ144" s="20"/>
      <c r="JEK144" s="20"/>
      <c r="JEL144" s="20"/>
      <c r="JEM144" s="20"/>
      <c r="JEN144" s="20"/>
      <c r="JEO144" s="20"/>
      <c r="JEP144" s="20"/>
      <c r="JEQ144" s="20"/>
      <c r="JER144" s="20"/>
      <c r="JES144" s="20"/>
      <c r="JET144" s="20"/>
      <c r="JEU144" s="20"/>
      <c r="JEV144" s="20"/>
      <c r="JEW144" s="20"/>
      <c r="JEX144" s="20"/>
      <c r="JEY144" s="20"/>
      <c r="JEZ144" s="20"/>
      <c r="JFA144" s="20"/>
      <c r="JFB144" s="20"/>
      <c r="JFC144" s="20"/>
      <c r="JFD144" s="20"/>
      <c r="JFE144" s="20"/>
      <c r="JFF144" s="20"/>
      <c r="JFG144" s="20"/>
      <c r="JFH144" s="20"/>
      <c r="JFI144" s="20"/>
      <c r="JFJ144" s="20"/>
      <c r="JFK144" s="20"/>
      <c r="JFL144" s="20"/>
      <c r="JFM144" s="20"/>
      <c r="JFN144" s="20"/>
      <c r="JFO144" s="20"/>
      <c r="JFP144" s="20"/>
      <c r="JFQ144" s="20"/>
      <c r="JFR144" s="20"/>
      <c r="JFS144" s="20"/>
      <c r="JFT144" s="20"/>
      <c r="JFU144" s="20"/>
      <c r="JFV144" s="20"/>
      <c r="JFW144" s="20"/>
      <c r="JFX144" s="20"/>
      <c r="JFY144" s="20"/>
      <c r="JFZ144" s="20"/>
      <c r="JGA144" s="20"/>
      <c r="JGB144" s="20"/>
      <c r="JGC144" s="20"/>
      <c r="JGD144" s="20"/>
      <c r="JGE144" s="20"/>
      <c r="JGF144" s="20"/>
      <c r="JGG144" s="20"/>
      <c r="JGH144" s="20"/>
      <c r="JGI144" s="20"/>
      <c r="JGJ144" s="20"/>
      <c r="JGK144" s="20"/>
      <c r="JGL144" s="20"/>
      <c r="JGM144" s="20"/>
      <c r="JGN144" s="20"/>
      <c r="JGO144" s="20"/>
      <c r="JGP144" s="20"/>
      <c r="JGQ144" s="20"/>
      <c r="JGR144" s="20"/>
      <c r="JGS144" s="20"/>
      <c r="JGT144" s="20"/>
      <c r="JGU144" s="20"/>
      <c r="JGV144" s="20"/>
      <c r="JGW144" s="20"/>
      <c r="JGX144" s="20"/>
      <c r="JGY144" s="20"/>
      <c r="JGZ144" s="20"/>
      <c r="JHA144" s="20"/>
      <c r="JHB144" s="20"/>
      <c r="JHC144" s="20"/>
      <c r="JHD144" s="20"/>
      <c r="JHE144" s="20"/>
      <c r="JHF144" s="20"/>
      <c r="JHG144" s="20"/>
      <c r="JHH144" s="20"/>
      <c r="JHI144" s="20"/>
      <c r="JHJ144" s="20"/>
      <c r="JHK144" s="20"/>
      <c r="JHL144" s="20"/>
      <c r="JHM144" s="20"/>
      <c r="JHN144" s="20"/>
      <c r="JHO144" s="20"/>
      <c r="JHP144" s="20"/>
      <c r="JHQ144" s="20"/>
      <c r="JHR144" s="20"/>
      <c r="JHS144" s="20"/>
      <c r="JHT144" s="20"/>
      <c r="JHU144" s="20"/>
      <c r="JHV144" s="20"/>
      <c r="JHW144" s="20"/>
      <c r="JHX144" s="20"/>
      <c r="JHY144" s="20"/>
      <c r="JHZ144" s="20"/>
      <c r="JIA144" s="20"/>
      <c r="JIB144" s="20"/>
      <c r="JIC144" s="20"/>
      <c r="JID144" s="20"/>
      <c r="JIE144" s="20"/>
      <c r="JIF144" s="20"/>
      <c r="JIG144" s="20"/>
      <c r="JIH144" s="20"/>
      <c r="JII144" s="20"/>
      <c r="JIJ144" s="20"/>
      <c r="JIK144" s="20"/>
      <c r="JIL144" s="20"/>
      <c r="JIM144" s="20"/>
      <c r="JIN144" s="20"/>
      <c r="JIO144" s="20"/>
      <c r="JIP144" s="20"/>
      <c r="JIQ144" s="20"/>
      <c r="JIR144" s="20"/>
      <c r="JIS144" s="20"/>
      <c r="JIT144" s="20"/>
      <c r="JIU144" s="20"/>
      <c r="JIV144" s="20"/>
      <c r="JIW144" s="20"/>
      <c r="JIX144" s="20"/>
      <c r="JIY144" s="20"/>
      <c r="JIZ144" s="20"/>
      <c r="JJA144" s="20"/>
      <c r="JJB144" s="20"/>
      <c r="JJC144" s="20"/>
      <c r="JJD144" s="20"/>
      <c r="JJE144" s="20"/>
      <c r="JJF144" s="20"/>
      <c r="JJG144" s="20"/>
      <c r="JJH144" s="20"/>
      <c r="JJI144" s="20"/>
      <c r="JJJ144" s="20"/>
      <c r="JJK144" s="20"/>
      <c r="JJL144" s="20"/>
      <c r="JJM144" s="20"/>
      <c r="JJN144" s="20"/>
      <c r="JJO144" s="20"/>
      <c r="JJP144" s="20"/>
      <c r="JJQ144" s="20"/>
      <c r="JJR144" s="20"/>
      <c r="JJS144" s="20"/>
      <c r="JJT144" s="20"/>
      <c r="JJU144" s="20"/>
      <c r="JJV144" s="20"/>
      <c r="JJW144" s="20"/>
      <c r="JJX144" s="20"/>
      <c r="JJY144" s="20"/>
      <c r="JJZ144" s="20"/>
      <c r="JKA144" s="20"/>
      <c r="JKB144" s="20"/>
      <c r="JKC144" s="20"/>
      <c r="JKD144" s="20"/>
      <c r="JKE144" s="20"/>
      <c r="JKF144" s="20"/>
      <c r="JKG144" s="20"/>
      <c r="JKH144" s="20"/>
      <c r="JKI144" s="20"/>
      <c r="JKJ144" s="20"/>
      <c r="JKK144" s="20"/>
      <c r="JKL144" s="20"/>
      <c r="JKM144" s="20"/>
      <c r="JKN144" s="20"/>
      <c r="JKO144" s="20"/>
      <c r="JKP144" s="20"/>
      <c r="JKQ144" s="20"/>
      <c r="JKR144" s="20"/>
      <c r="JKS144" s="20"/>
      <c r="JKT144" s="20"/>
      <c r="JKU144" s="20"/>
      <c r="JKV144" s="20"/>
      <c r="JKW144" s="20"/>
      <c r="JKX144" s="20"/>
      <c r="JKY144" s="20"/>
      <c r="JKZ144" s="20"/>
      <c r="JLA144" s="20"/>
      <c r="JLB144" s="20"/>
      <c r="JLC144" s="20"/>
      <c r="JLD144" s="20"/>
      <c r="JLE144" s="20"/>
      <c r="JLF144" s="20"/>
      <c r="JLG144" s="20"/>
      <c r="JLH144" s="20"/>
      <c r="JLI144" s="20"/>
      <c r="JLJ144" s="20"/>
      <c r="JLK144" s="20"/>
      <c r="JLL144" s="20"/>
      <c r="JLM144" s="20"/>
      <c r="JLN144" s="20"/>
      <c r="JLO144" s="20"/>
      <c r="JLP144" s="20"/>
      <c r="JLQ144" s="20"/>
      <c r="JLR144" s="20"/>
      <c r="JLS144" s="20"/>
      <c r="JLT144" s="20"/>
      <c r="JLU144" s="20"/>
      <c r="JLV144" s="20"/>
      <c r="JLW144" s="20"/>
      <c r="JLX144" s="20"/>
      <c r="JLY144" s="20"/>
      <c r="JLZ144" s="20"/>
      <c r="JMA144" s="20"/>
      <c r="JMB144" s="20"/>
      <c r="JMC144" s="20"/>
      <c r="JMD144" s="20"/>
      <c r="JME144" s="20"/>
      <c r="JMF144" s="20"/>
      <c r="JMG144" s="20"/>
      <c r="JMH144" s="20"/>
      <c r="JMI144" s="20"/>
      <c r="JMJ144" s="20"/>
      <c r="JMK144" s="20"/>
      <c r="JML144" s="20"/>
      <c r="JMM144" s="20"/>
      <c r="JMN144" s="20"/>
      <c r="JMO144" s="20"/>
      <c r="JMP144" s="20"/>
      <c r="JMQ144" s="20"/>
      <c r="JMR144" s="20"/>
      <c r="JMS144" s="20"/>
      <c r="JMT144" s="20"/>
      <c r="JMU144" s="21"/>
      <c r="JMV144" s="21"/>
      <c r="JMW144" s="21"/>
      <c r="JMX144" s="21"/>
      <c r="JMY144" s="21"/>
      <c r="JMZ144" s="21"/>
      <c r="JNA144" s="20"/>
      <c r="JNB144" s="20"/>
      <c r="JNC144" s="20"/>
      <c r="JND144" s="20"/>
      <c r="JNE144" s="20"/>
      <c r="JNF144" s="20"/>
      <c r="JNG144" s="20"/>
      <c r="JNH144" s="20"/>
      <c r="JNI144" s="20"/>
      <c r="JNJ144" s="20"/>
      <c r="JNK144" s="20"/>
      <c r="JNL144" s="20"/>
      <c r="JNM144" s="20"/>
      <c r="JNN144" s="20"/>
      <c r="JNO144" s="20"/>
      <c r="JNP144" s="20"/>
      <c r="JNQ144" s="20"/>
      <c r="JNR144" s="20"/>
      <c r="JNS144" s="20"/>
      <c r="JNT144" s="20"/>
      <c r="JNU144" s="20"/>
      <c r="JNV144" s="20"/>
      <c r="JNW144" s="20"/>
      <c r="JNX144" s="20"/>
      <c r="JNY144" s="20"/>
      <c r="JNZ144" s="20"/>
      <c r="JOA144" s="20"/>
      <c r="JOB144" s="20"/>
      <c r="JOC144" s="20"/>
      <c r="JOD144" s="20"/>
      <c r="JOE144" s="20"/>
      <c r="JOF144" s="20"/>
      <c r="JOG144" s="20"/>
      <c r="JOH144" s="20"/>
      <c r="JOI144" s="20"/>
      <c r="JOJ144" s="20"/>
      <c r="JOK144" s="20"/>
      <c r="JOL144" s="20"/>
      <c r="JOM144" s="20"/>
      <c r="JON144" s="20"/>
      <c r="JOO144" s="20"/>
      <c r="JOP144" s="20"/>
      <c r="JOQ144" s="20"/>
      <c r="JOR144" s="20"/>
      <c r="JOS144" s="20"/>
      <c r="JOT144" s="20"/>
      <c r="JOU144" s="20"/>
      <c r="JOV144" s="20"/>
      <c r="JOW144" s="20"/>
      <c r="JOX144" s="20"/>
      <c r="JOY144" s="20"/>
      <c r="JOZ144" s="20"/>
      <c r="JPA144" s="20"/>
      <c r="JPB144" s="20"/>
      <c r="JPC144" s="20"/>
      <c r="JPD144" s="20"/>
      <c r="JPE144" s="20"/>
      <c r="JPF144" s="20"/>
      <c r="JPG144" s="20"/>
      <c r="JPH144" s="20"/>
      <c r="JPI144" s="20"/>
      <c r="JPJ144" s="20"/>
      <c r="JPK144" s="20"/>
      <c r="JPL144" s="20"/>
      <c r="JPM144" s="20"/>
      <c r="JPN144" s="20"/>
      <c r="JPO144" s="20"/>
      <c r="JPP144" s="20"/>
      <c r="JPQ144" s="20"/>
      <c r="JPR144" s="20"/>
      <c r="JPS144" s="20"/>
      <c r="JPT144" s="20"/>
      <c r="JPU144" s="20"/>
      <c r="JPV144" s="20"/>
      <c r="JPW144" s="20"/>
      <c r="JPX144" s="20"/>
      <c r="JPY144" s="20"/>
      <c r="JPZ144" s="20"/>
      <c r="JQA144" s="20"/>
      <c r="JQB144" s="20"/>
      <c r="JQC144" s="20"/>
      <c r="JQD144" s="20"/>
      <c r="JQE144" s="20"/>
      <c r="JQF144" s="20"/>
      <c r="JQG144" s="20"/>
      <c r="JQH144" s="20"/>
      <c r="JQI144" s="20"/>
      <c r="JQJ144" s="20"/>
      <c r="JQK144" s="20"/>
      <c r="JQL144" s="20"/>
      <c r="JQM144" s="20"/>
      <c r="JQN144" s="20"/>
      <c r="JQO144" s="20"/>
      <c r="JQP144" s="20"/>
      <c r="JQQ144" s="20"/>
      <c r="JQR144" s="20"/>
      <c r="JQS144" s="20"/>
      <c r="JQT144" s="20"/>
      <c r="JQU144" s="20"/>
      <c r="JQV144" s="20"/>
      <c r="JQW144" s="20"/>
      <c r="JQX144" s="20"/>
      <c r="JQY144" s="20"/>
      <c r="JQZ144" s="20"/>
      <c r="JRA144" s="20"/>
      <c r="JRB144" s="20"/>
      <c r="JRC144" s="20"/>
      <c r="JRD144" s="20"/>
      <c r="JRE144" s="20"/>
      <c r="JRF144" s="20"/>
      <c r="JRG144" s="20"/>
      <c r="JRH144" s="20"/>
      <c r="JRI144" s="20"/>
      <c r="JRJ144" s="20"/>
      <c r="JRK144" s="20"/>
      <c r="JRL144" s="20"/>
      <c r="JRM144" s="20"/>
      <c r="JRN144" s="20"/>
      <c r="JRO144" s="20"/>
      <c r="JRP144" s="20"/>
      <c r="JRQ144" s="20"/>
      <c r="JRR144" s="20"/>
      <c r="JRS144" s="20"/>
      <c r="JRT144" s="20"/>
      <c r="JRU144" s="20"/>
      <c r="JRV144" s="20"/>
      <c r="JRW144" s="20"/>
      <c r="JRX144" s="20"/>
      <c r="JRY144" s="20"/>
      <c r="JRZ144" s="20"/>
      <c r="JSA144" s="20"/>
      <c r="JSB144" s="20"/>
      <c r="JSC144" s="20"/>
      <c r="JSD144" s="20"/>
      <c r="JSE144" s="20"/>
      <c r="JSF144" s="20"/>
      <c r="JSG144" s="20"/>
      <c r="JSH144" s="20"/>
      <c r="JSI144" s="20"/>
      <c r="JSJ144" s="20"/>
      <c r="JSK144" s="20"/>
      <c r="JSL144" s="20"/>
      <c r="JSM144" s="20"/>
      <c r="JSN144" s="20"/>
      <c r="JSO144" s="20"/>
      <c r="JSP144" s="20"/>
      <c r="JSQ144" s="20"/>
      <c r="JSR144" s="20"/>
      <c r="JSS144" s="20"/>
      <c r="JST144" s="20"/>
      <c r="JSU144" s="20"/>
      <c r="JSV144" s="20"/>
      <c r="JSW144" s="20"/>
      <c r="JSX144" s="20"/>
      <c r="JSY144" s="20"/>
      <c r="JSZ144" s="20"/>
      <c r="JTA144" s="20"/>
      <c r="JTB144" s="20"/>
      <c r="JTC144" s="20"/>
      <c r="JTD144" s="20"/>
      <c r="JTE144" s="20"/>
      <c r="JTF144" s="20"/>
      <c r="JTG144" s="20"/>
      <c r="JTH144" s="20"/>
      <c r="JTI144" s="20"/>
      <c r="JTJ144" s="20"/>
      <c r="JTK144" s="20"/>
      <c r="JTL144" s="20"/>
      <c r="JTM144" s="20"/>
      <c r="JTN144" s="20"/>
      <c r="JTO144" s="20"/>
      <c r="JTP144" s="20"/>
      <c r="JTQ144" s="20"/>
      <c r="JTR144" s="20"/>
      <c r="JTS144" s="20"/>
      <c r="JTT144" s="20"/>
      <c r="JTU144" s="20"/>
      <c r="JTV144" s="20"/>
      <c r="JTW144" s="20"/>
      <c r="JTX144" s="20"/>
      <c r="JTY144" s="20"/>
      <c r="JTZ144" s="20"/>
      <c r="JUA144" s="20"/>
      <c r="JUB144" s="20"/>
      <c r="JUC144" s="20"/>
      <c r="JUD144" s="20"/>
      <c r="JUE144" s="20"/>
      <c r="JUF144" s="20"/>
      <c r="JUG144" s="20"/>
      <c r="JUH144" s="20"/>
      <c r="JUI144" s="20"/>
      <c r="JUJ144" s="20"/>
      <c r="JUK144" s="20"/>
      <c r="JUL144" s="20"/>
      <c r="JUM144" s="20"/>
      <c r="JUN144" s="20"/>
      <c r="JUO144" s="20"/>
      <c r="JUP144" s="20"/>
      <c r="JUQ144" s="20"/>
      <c r="JUR144" s="20"/>
      <c r="JUS144" s="20"/>
      <c r="JUT144" s="20"/>
      <c r="JUU144" s="20"/>
      <c r="JUV144" s="20"/>
      <c r="JUW144" s="20"/>
      <c r="JUX144" s="20"/>
      <c r="JUY144" s="20"/>
      <c r="JUZ144" s="20"/>
      <c r="JVA144" s="20"/>
      <c r="JVB144" s="20"/>
      <c r="JVC144" s="20"/>
      <c r="JVD144" s="20"/>
      <c r="JVE144" s="20"/>
      <c r="JVF144" s="20"/>
      <c r="JVG144" s="20"/>
      <c r="JVH144" s="20"/>
      <c r="JVI144" s="20"/>
      <c r="JVJ144" s="20"/>
      <c r="JVK144" s="20"/>
      <c r="JVL144" s="20"/>
      <c r="JVM144" s="20"/>
      <c r="JVN144" s="20"/>
      <c r="JVO144" s="20"/>
      <c r="JVP144" s="20"/>
      <c r="JVQ144" s="20"/>
      <c r="JVR144" s="20"/>
      <c r="JVS144" s="20"/>
      <c r="JVT144" s="20"/>
      <c r="JVU144" s="20"/>
      <c r="JVV144" s="20"/>
      <c r="JVW144" s="20"/>
      <c r="JVX144" s="20"/>
      <c r="JVY144" s="20"/>
      <c r="JVZ144" s="20"/>
      <c r="JWA144" s="20"/>
      <c r="JWB144" s="20"/>
      <c r="JWC144" s="20"/>
      <c r="JWD144" s="20"/>
      <c r="JWE144" s="20"/>
      <c r="JWF144" s="20"/>
      <c r="JWG144" s="20"/>
      <c r="JWH144" s="20"/>
      <c r="JWI144" s="20"/>
      <c r="JWJ144" s="20"/>
      <c r="JWK144" s="20"/>
      <c r="JWL144" s="20"/>
      <c r="JWM144" s="20"/>
      <c r="JWN144" s="20"/>
      <c r="JWO144" s="20"/>
      <c r="JWP144" s="20"/>
      <c r="JWQ144" s="21"/>
      <c r="JWR144" s="21"/>
      <c r="JWS144" s="21"/>
      <c r="JWT144" s="21"/>
      <c r="JWU144" s="21"/>
      <c r="JWV144" s="21"/>
      <c r="JWW144" s="20"/>
      <c r="JWX144" s="20"/>
      <c r="JWY144" s="20"/>
      <c r="JWZ144" s="20"/>
      <c r="JXA144" s="20"/>
      <c r="JXB144" s="20"/>
      <c r="JXC144" s="20"/>
      <c r="JXD144" s="20"/>
      <c r="JXE144" s="20"/>
      <c r="JXF144" s="20"/>
      <c r="JXG144" s="20"/>
      <c r="JXH144" s="20"/>
      <c r="JXI144" s="20"/>
      <c r="JXJ144" s="20"/>
      <c r="JXK144" s="20"/>
      <c r="JXL144" s="20"/>
      <c r="JXM144" s="20"/>
      <c r="JXN144" s="20"/>
      <c r="JXO144" s="20"/>
      <c r="JXP144" s="20"/>
      <c r="JXQ144" s="20"/>
      <c r="JXR144" s="20"/>
      <c r="JXS144" s="20"/>
      <c r="JXT144" s="20"/>
      <c r="JXU144" s="20"/>
      <c r="JXV144" s="20"/>
      <c r="JXW144" s="20"/>
      <c r="JXX144" s="20"/>
      <c r="JXY144" s="20"/>
      <c r="JXZ144" s="20"/>
      <c r="JYA144" s="20"/>
      <c r="JYB144" s="20"/>
      <c r="JYC144" s="20"/>
      <c r="JYD144" s="20"/>
      <c r="JYE144" s="20"/>
      <c r="JYF144" s="20"/>
      <c r="JYG144" s="20"/>
      <c r="JYH144" s="20"/>
      <c r="JYI144" s="20"/>
      <c r="JYJ144" s="20"/>
      <c r="JYK144" s="20"/>
      <c r="JYL144" s="20"/>
      <c r="JYM144" s="20"/>
      <c r="JYN144" s="20"/>
      <c r="JYO144" s="20"/>
      <c r="JYP144" s="20"/>
      <c r="JYQ144" s="20"/>
      <c r="JYR144" s="20"/>
      <c r="JYS144" s="20"/>
      <c r="JYT144" s="20"/>
      <c r="JYU144" s="20"/>
      <c r="JYV144" s="20"/>
      <c r="JYW144" s="20"/>
      <c r="JYX144" s="20"/>
      <c r="JYY144" s="20"/>
      <c r="JYZ144" s="20"/>
      <c r="JZA144" s="20"/>
      <c r="JZB144" s="20"/>
      <c r="JZC144" s="20"/>
      <c r="JZD144" s="20"/>
      <c r="JZE144" s="20"/>
      <c r="JZF144" s="20"/>
      <c r="JZG144" s="20"/>
      <c r="JZH144" s="20"/>
      <c r="JZI144" s="20"/>
      <c r="JZJ144" s="20"/>
      <c r="JZK144" s="20"/>
      <c r="JZL144" s="20"/>
      <c r="JZM144" s="20"/>
      <c r="JZN144" s="20"/>
      <c r="JZO144" s="20"/>
      <c r="JZP144" s="20"/>
      <c r="JZQ144" s="20"/>
      <c r="JZR144" s="20"/>
      <c r="JZS144" s="20"/>
      <c r="JZT144" s="20"/>
      <c r="JZU144" s="20"/>
      <c r="JZV144" s="20"/>
      <c r="JZW144" s="20"/>
      <c r="JZX144" s="20"/>
      <c r="JZY144" s="20"/>
      <c r="JZZ144" s="20"/>
      <c r="KAA144" s="20"/>
      <c r="KAB144" s="20"/>
      <c r="KAC144" s="20"/>
      <c r="KAD144" s="20"/>
      <c r="KAE144" s="20"/>
      <c r="KAF144" s="20"/>
      <c r="KAG144" s="20"/>
      <c r="KAH144" s="20"/>
      <c r="KAI144" s="20"/>
      <c r="KAJ144" s="20"/>
      <c r="KAK144" s="20"/>
      <c r="KAL144" s="20"/>
      <c r="KAM144" s="20"/>
      <c r="KAN144" s="20"/>
      <c r="KAO144" s="20"/>
      <c r="KAP144" s="20"/>
      <c r="KAQ144" s="20"/>
      <c r="KAR144" s="20"/>
      <c r="KAS144" s="20"/>
      <c r="KAT144" s="20"/>
      <c r="KAU144" s="20"/>
      <c r="KAV144" s="20"/>
      <c r="KAW144" s="20"/>
      <c r="KAX144" s="20"/>
      <c r="KAY144" s="20"/>
      <c r="KAZ144" s="20"/>
      <c r="KBA144" s="20"/>
      <c r="KBB144" s="20"/>
      <c r="KBC144" s="20"/>
      <c r="KBD144" s="20"/>
      <c r="KBE144" s="20"/>
      <c r="KBF144" s="20"/>
      <c r="KBG144" s="20"/>
      <c r="KBH144" s="20"/>
      <c r="KBI144" s="20"/>
      <c r="KBJ144" s="20"/>
      <c r="KBK144" s="20"/>
      <c r="KBL144" s="20"/>
      <c r="KBM144" s="20"/>
      <c r="KBN144" s="20"/>
      <c r="KBO144" s="20"/>
      <c r="KBP144" s="20"/>
      <c r="KBQ144" s="20"/>
      <c r="KBR144" s="20"/>
      <c r="KBS144" s="20"/>
      <c r="KBT144" s="20"/>
      <c r="KBU144" s="20"/>
      <c r="KBV144" s="20"/>
      <c r="KBW144" s="20"/>
      <c r="KBX144" s="20"/>
      <c r="KBY144" s="20"/>
      <c r="KBZ144" s="20"/>
      <c r="KCA144" s="20"/>
      <c r="KCB144" s="20"/>
      <c r="KCC144" s="20"/>
      <c r="KCD144" s="20"/>
      <c r="KCE144" s="20"/>
      <c r="KCF144" s="20"/>
      <c r="KCG144" s="20"/>
      <c r="KCH144" s="20"/>
      <c r="KCI144" s="20"/>
      <c r="KCJ144" s="20"/>
      <c r="KCK144" s="20"/>
      <c r="KCL144" s="20"/>
      <c r="KCM144" s="20"/>
      <c r="KCN144" s="20"/>
      <c r="KCO144" s="20"/>
      <c r="KCP144" s="20"/>
      <c r="KCQ144" s="20"/>
      <c r="KCR144" s="20"/>
      <c r="KCS144" s="20"/>
      <c r="KCT144" s="20"/>
      <c r="KCU144" s="20"/>
      <c r="KCV144" s="20"/>
      <c r="KCW144" s="20"/>
      <c r="KCX144" s="20"/>
      <c r="KCY144" s="20"/>
      <c r="KCZ144" s="20"/>
      <c r="KDA144" s="20"/>
      <c r="KDB144" s="20"/>
      <c r="KDC144" s="20"/>
      <c r="KDD144" s="20"/>
      <c r="KDE144" s="20"/>
      <c r="KDF144" s="20"/>
      <c r="KDG144" s="20"/>
      <c r="KDH144" s="20"/>
      <c r="KDI144" s="20"/>
      <c r="KDJ144" s="20"/>
      <c r="KDK144" s="20"/>
      <c r="KDL144" s="20"/>
      <c r="KDM144" s="20"/>
      <c r="KDN144" s="20"/>
      <c r="KDO144" s="20"/>
      <c r="KDP144" s="20"/>
      <c r="KDQ144" s="20"/>
      <c r="KDR144" s="20"/>
      <c r="KDS144" s="20"/>
      <c r="KDT144" s="20"/>
      <c r="KDU144" s="20"/>
      <c r="KDV144" s="20"/>
      <c r="KDW144" s="20"/>
      <c r="KDX144" s="20"/>
      <c r="KDY144" s="20"/>
      <c r="KDZ144" s="20"/>
      <c r="KEA144" s="20"/>
      <c r="KEB144" s="20"/>
      <c r="KEC144" s="20"/>
      <c r="KED144" s="20"/>
      <c r="KEE144" s="20"/>
      <c r="KEF144" s="20"/>
      <c r="KEG144" s="20"/>
      <c r="KEH144" s="20"/>
      <c r="KEI144" s="20"/>
      <c r="KEJ144" s="20"/>
      <c r="KEK144" s="20"/>
      <c r="KEL144" s="20"/>
      <c r="KEM144" s="20"/>
      <c r="KEN144" s="20"/>
      <c r="KEO144" s="20"/>
      <c r="KEP144" s="20"/>
      <c r="KEQ144" s="20"/>
      <c r="KER144" s="20"/>
      <c r="KES144" s="20"/>
      <c r="KET144" s="20"/>
      <c r="KEU144" s="20"/>
      <c r="KEV144" s="20"/>
      <c r="KEW144" s="20"/>
      <c r="KEX144" s="20"/>
      <c r="KEY144" s="20"/>
      <c r="KEZ144" s="20"/>
      <c r="KFA144" s="20"/>
      <c r="KFB144" s="20"/>
      <c r="KFC144" s="20"/>
      <c r="KFD144" s="20"/>
      <c r="KFE144" s="20"/>
      <c r="KFF144" s="20"/>
      <c r="KFG144" s="20"/>
      <c r="KFH144" s="20"/>
      <c r="KFI144" s="20"/>
      <c r="KFJ144" s="20"/>
      <c r="KFK144" s="20"/>
      <c r="KFL144" s="20"/>
      <c r="KFM144" s="20"/>
      <c r="KFN144" s="20"/>
      <c r="KFO144" s="20"/>
      <c r="KFP144" s="20"/>
      <c r="KFQ144" s="20"/>
      <c r="KFR144" s="20"/>
      <c r="KFS144" s="20"/>
      <c r="KFT144" s="20"/>
      <c r="KFU144" s="20"/>
      <c r="KFV144" s="20"/>
      <c r="KFW144" s="20"/>
      <c r="KFX144" s="20"/>
      <c r="KFY144" s="20"/>
      <c r="KFZ144" s="20"/>
      <c r="KGA144" s="20"/>
      <c r="KGB144" s="20"/>
      <c r="KGC144" s="20"/>
      <c r="KGD144" s="20"/>
      <c r="KGE144" s="20"/>
      <c r="KGF144" s="20"/>
      <c r="KGG144" s="20"/>
      <c r="KGH144" s="20"/>
      <c r="KGI144" s="20"/>
      <c r="KGJ144" s="20"/>
      <c r="KGK144" s="20"/>
      <c r="KGL144" s="20"/>
      <c r="KGM144" s="21"/>
      <c r="KGN144" s="21"/>
      <c r="KGO144" s="21"/>
      <c r="KGP144" s="21"/>
      <c r="KGQ144" s="21"/>
      <c r="KGR144" s="21"/>
      <c r="KGS144" s="20"/>
      <c r="KGT144" s="20"/>
      <c r="KGU144" s="20"/>
      <c r="KGV144" s="20"/>
      <c r="KGW144" s="20"/>
      <c r="KGX144" s="20"/>
      <c r="KGY144" s="20"/>
      <c r="KGZ144" s="20"/>
      <c r="KHA144" s="20"/>
      <c r="KHB144" s="20"/>
      <c r="KHC144" s="20"/>
      <c r="KHD144" s="20"/>
      <c r="KHE144" s="20"/>
      <c r="KHF144" s="20"/>
      <c r="KHG144" s="20"/>
      <c r="KHH144" s="20"/>
      <c r="KHI144" s="20"/>
      <c r="KHJ144" s="20"/>
      <c r="KHK144" s="20"/>
      <c r="KHL144" s="20"/>
      <c r="KHM144" s="20"/>
      <c r="KHN144" s="20"/>
      <c r="KHO144" s="20"/>
      <c r="KHP144" s="20"/>
      <c r="KHQ144" s="20"/>
      <c r="KHR144" s="20"/>
      <c r="KHS144" s="20"/>
      <c r="KHT144" s="20"/>
      <c r="KHU144" s="20"/>
      <c r="KHV144" s="20"/>
      <c r="KHW144" s="20"/>
      <c r="KHX144" s="20"/>
      <c r="KHY144" s="20"/>
      <c r="KHZ144" s="20"/>
      <c r="KIA144" s="20"/>
      <c r="KIB144" s="20"/>
      <c r="KIC144" s="20"/>
      <c r="KID144" s="20"/>
      <c r="KIE144" s="20"/>
      <c r="KIF144" s="20"/>
      <c r="KIG144" s="20"/>
      <c r="KIH144" s="20"/>
      <c r="KII144" s="20"/>
      <c r="KIJ144" s="20"/>
      <c r="KIK144" s="20"/>
      <c r="KIL144" s="20"/>
      <c r="KIM144" s="20"/>
      <c r="KIN144" s="20"/>
      <c r="KIO144" s="20"/>
      <c r="KIP144" s="20"/>
      <c r="KIQ144" s="20"/>
      <c r="KIR144" s="20"/>
      <c r="KIS144" s="20"/>
      <c r="KIT144" s="20"/>
      <c r="KIU144" s="20"/>
      <c r="KIV144" s="20"/>
      <c r="KIW144" s="20"/>
      <c r="KIX144" s="20"/>
      <c r="KIY144" s="20"/>
      <c r="KIZ144" s="20"/>
      <c r="KJA144" s="20"/>
      <c r="KJB144" s="20"/>
      <c r="KJC144" s="20"/>
      <c r="KJD144" s="20"/>
      <c r="KJE144" s="20"/>
      <c r="KJF144" s="20"/>
      <c r="KJG144" s="20"/>
      <c r="KJH144" s="20"/>
      <c r="KJI144" s="20"/>
      <c r="KJJ144" s="20"/>
      <c r="KJK144" s="20"/>
      <c r="KJL144" s="20"/>
      <c r="KJM144" s="20"/>
      <c r="KJN144" s="20"/>
      <c r="KJO144" s="20"/>
      <c r="KJP144" s="20"/>
      <c r="KJQ144" s="20"/>
      <c r="KJR144" s="20"/>
      <c r="KJS144" s="20"/>
      <c r="KJT144" s="20"/>
      <c r="KJU144" s="20"/>
      <c r="KJV144" s="20"/>
      <c r="KJW144" s="20"/>
      <c r="KJX144" s="20"/>
      <c r="KJY144" s="20"/>
      <c r="KJZ144" s="20"/>
      <c r="KKA144" s="20"/>
      <c r="KKB144" s="20"/>
      <c r="KKC144" s="20"/>
      <c r="KKD144" s="20"/>
      <c r="KKE144" s="20"/>
      <c r="KKF144" s="20"/>
      <c r="KKG144" s="20"/>
      <c r="KKH144" s="20"/>
      <c r="KKI144" s="20"/>
      <c r="KKJ144" s="20"/>
      <c r="KKK144" s="20"/>
      <c r="KKL144" s="20"/>
      <c r="KKM144" s="20"/>
      <c r="KKN144" s="20"/>
      <c r="KKO144" s="20"/>
      <c r="KKP144" s="20"/>
      <c r="KKQ144" s="20"/>
      <c r="KKR144" s="20"/>
      <c r="KKS144" s="20"/>
      <c r="KKT144" s="20"/>
      <c r="KKU144" s="20"/>
      <c r="KKV144" s="20"/>
      <c r="KKW144" s="20"/>
      <c r="KKX144" s="20"/>
      <c r="KKY144" s="20"/>
      <c r="KKZ144" s="20"/>
      <c r="KLA144" s="20"/>
      <c r="KLB144" s="20"/>
      <c r="KLC144" s="20"/>
      <c r="KLD144" s="20"/>
      <c r="KLE144" s="20"/>
      <c r="KLF144" s="20"/>
      <c r="KLG144" s="20"/>
      <c r="KLH144" s="20"/>
      <c r="KLI144" s="20"/>
      <c r="KLJ144" s="20"/>
      <c r="KLK144" s="20"/>
      <c r="KLL144" s="20"/>
      <c r="KLM144" s="20"/>
      <c r="KLN144" s="20"/>
      <c r="KLO144" s="20"/>
      <c r="KLP144" s="20"/>
      <c r="KLQ144" s="20"/>
      <c r="KLR144" s="20"/>
      <c r="KLS144" s="20"/>
      <c r="KLT144" s="20"/>
      <c r="KLU144" s="20"/>
      <c r="KLV144" s="20"/>
      <c r="KLW144" s="20"/>
      <c r="KLX144" s="20"/>
      <c r="KLY144" s="20"/>
      <c r="KLZ144" s="20"/>
      <c r="KMA144" s="20"/>
      <c r="KMB144" s="20"/>
      <c r="KMC144" s="20"/>
      <c r="KMD144" s="20"/>
      <c r="KME144" s="20"/>
      <c r="KMF144" s="20"/>
      <c r="KMG144" s="20"/>
      <c r="KMH144" s="20"/>
      <c r="KMI144" s="20"/>
      <c r="KMJ144" s="20"/>
      <c r="KMK144" s="20"/>
      <c r="KML144" s="20"/>
      <c r="KMM144" s="20"/>
      <c r="KMN144" s="20"/>
      <c r="KMO144" s="20"/>
      <c r="KMP144" s="20"/>
      <c r="KMQ144" s="20"/>
      <c r="KMR144" s="20"/>
      <c r="KMS144" s="20"/>
      <c r="KMT144" s="20"/>
      <c r="KMU144" s="20"/>
      <c r="KMV144" s="20"/>
      <c r="KMW144" s="20"/>
      <c r="KMX144" s="20"/>
      <c r="KMY144" s="20"/>
      <c r="KMZ144" s="20"/>
      <c r="KNA144" s="20"/>
      <c r="KNB144" s="20"/>
      <c r="KNC144" s="20"/>
      <c r="KND144" s="20"/>
      <c r="KNE144" s="20"/>
      <c r="KNF144" s="20"/>
      <c r="KNG144" s="20"/>
      <c r="KNH144" s="20"/>
      <c r="KNI144" s="20"/>
      <c r="KNJ144" s="20"/>
      <c r="KNK144" s="20"/>
      <c r="KNL144" s="20"/>
      <c r="KNM144" s="20"/>
      <c r="KNN144" s="20"/>
      <c r="KNO144" s="20"/>
      <c r="KNP144" s="20"/>
      <c r="KNQ144" s="20"/>
      <c r="KNR144" s="20"/>
      <c r="KNS144" s="20"/>
      <c r="KNT144" s="20"/>
      <c r="KNU144" s="20"/>
      <c r="KNV144" s="20"/>
      <c r="KNW144" s="20"/>
      <c r="KNX144" s="20"/>
      <c r="KNY144" s="20"/>
      <c r="KNZ144" s="20"/>
      <c r="KOA144" s="20"/>
      <c r="KOB144" s="20"/>
      <c r="KOC144" s="20"/>
      <c r="KOD144" s="20"/>
      <c r="KOE144" s="20"/>
      <c r="KOF144" s="20"/>
      <c r="KOG144" s="20"/>
      <c r="KOH144" s="20"/>
      <c r="KOI144" s="20"/>
      <c r="KOJ144" s="20"/>
      <c r="KOK144" s="20"/>
      <c r="KOL144" s="20"/>
      <c r="KOM144" s="20"/>
      <c r="KON144" s="20"/>
      <c r="KOO144" s="20"/>
      <c r="KOP144" s="20"/>
      <c r="KOQ144" s="20"/>
      <c r="KOR144" s="20"/>
      <c r="KOS144" s="20"/>
      <c r="KOT144" s="20"/>
      <c r="KOU144" s="20"/>
      <c r="KOV144" s="20"/>
      <c r="KOW144" s="20"/>
      <c r="KOX144" s="20"/>
      <c r="KOY144" s="20"/>
      <c r="KOZ144" s="20"/>
      <c r="KPA144" s="20"/>
      <c r="KPB144" s="20"/>
      <c r="KPC144" s="20"/>
      <c r="KPD144" s="20"/>
      <c r="KPE144" s="20"/>
      <c r="KPF144" s="20"/>
      <c r="KPG144" s="20"/>
      <c r="KPH144" s="20"/>
      <c r="KPI144" s="20"/>
      <c r="KPJ144" s="20"/>
      <c r="KPK144" s="20"/>
      <c r="KPL144" s="20"/>
      <c r="KPM144" s="20"/>
      <c r="KPN144" s="20"/>
      <c r="KPO144" s="20"/>
      <c r="KPP144" s="20"/>
      <c r="KPQ144" s="20"/>
      <c r="KPR144" s="20"/>
      <c r="KPS144" s="20"/>
      <c r="KPT144" s="20"/>
      <c r="KPU144" s="20"/>
      <c r="KPV144" s="20"/>
      <c r="KPW144" s="20"/>
      <c r="KPX144" s="20"/>
      <c r="KPY144" s="20"/>
      <c r="KPZ144" s="20"/>
      <c r="KQA144" s="20"/>
      <c r="KQB144" s="20"/>
      <c r="KQC144" s="20"/>
      <c r="KQD144" s="20"/>
      <c r="KQE144" s="20"/>
      <c r="KQF144" s="20"/>
      <c r="KQG144" s="20"/>
      <c r="KQH144" s="20"/>
      <c r="KQI144" s="21"/>
      <c r="KQJ144" s="21"/>
      <c r="KQK144" s="21"/>
      <c r="KQL144" s="21"/>
      <c r="KQM144" s="21"/>
      <c r="KQN144" s="21"/>
      <c r="KQO144" s="20"/>
      <c r="KQP144" s="20"/>
      <c r="KQQ144" s="20"/>
      <c r="KQR144" s="20"/>
      <c r="KQS144" s="20"/>
      <c r="KQT144" s="20"/>
      <c r="KQU144" s="20"/>
      <c r="KQV144" s="20"/>
      <c r="KQW144" s="20"/>
      <c r="KQX144" s="20"/>
      <c r="KQY144" s="20"/>
      <c r="KQZ144" s="20"/>
      <c r="KRA144" s="20"/>
      <c r="KRB144" s="20"/>
      <c r="KRC144" s="20"/>
      <c r="KRD144" s="20"/>
      <c r="KRE144" s="20"/>
      <c r="KRF144" s="20"/>
      <c r="KRG144" s="20"/>
      <c r="KRH144" s="20"/>
      <c r="KRI144" s="20"/>
      <c r="KRJ144" s="20"/>
      <c r="KRK144" s="20"/>
      <c r="KRL144" s="20"/>
      <c r="KRM144" s="20"/>
      <c r="KRN144" s="20"/>
      <c r="KRO144" s="20"/>
      <c r="KRP144" s="20"/>
      <c r="KRQ144" s="20"/>
      <c r="KRR144" s="20"/>
      <c r="KRS144" s="20"/>
      <c r="KRT144" s="20"/>
      <c r="KRU144" s="20"/>
      <c r="KRV144" s="20"/>
      <c r="KRW144" s="20"/>
      <c r="KRX144" s="20"/>
      <c r="KRY144" s="20"/>
      <c r="KRZ144" s="20"/>
      <c r="KSA144" s="20"/>
      <c r="KSB144" s="20"/>
      <c r="KSC144" s="20"/>
      <c r="KSD144" s="20"/>
      <c r="KSE144" s="20"/>
      <c r="KSF144" s="20"/>
      <c r="KSG144" s="20"/>
      <c r="KSH144" s="20"/>
      <c r="KSI144" s="20"/>
      <c r="KSJ144" s="20"/>
      <c r="KSK144" s="20"/>
      <c r="KSL144" s="20"/>
      <c r="KSM144" s="20"/>
      <c r="KSN144" s="20"/>
      <c r="KSO144" s="20"/>
      <c r="KSP144" s="20"/>
      <c r="KSQ144" s="20"/>
      <c r="KSR144" s="20"/>
      <c r="KSS144" s="20"/>
      <c r="KST144" s="20"/>
      <c r="KSU144" s="20"/>
      <c r="KSV144" s="20"/>
      <c r="KSW144" s="20"/>
      <c r="KSX144" s="20"/>
      <c r="KSY144" s="20"/>
      <c r="KSZ144" s="20"/>
      <c r="KTA144" s="20"/>
      <c r="KTB144" s="20"/>
      <c r="KTC144" s="20"/>
      <c r="KTD144" s="20"/>
      <c r="KTE144" s="20"/>
      <c r="KTF144" s="20"/>
      <c r="KTG144" s="20"/>
      <c r="KTH144" s="20"/>
      <c r="KTI144" s="20"/>
      <c r="KTJ144" s="20"/>
      <c r="KTK144" s="20"/>
      <c r="KTL144" s="20"/>
      <c r="KTM144" s="20"/>
      <c r="KTN144" s="20"/>
      <c r="KTO144" s="20"/>
      <c r="KTP144" s="20"/>
      <c r="KTQ144" s="20"/>
      <c r="KTR144" s="20"/>
      <c r="KTS144" s="20"/>
      <c r="KTT144" s="20"/>
      <c r="KTU144" s="20"/>
      <c r="KTV144" s="20"/>
      <c r="KTW144" s="20"/>
      <c r="KTX144" s="20"/>
      <c r="KTY144" s="20"/>
      <c r="KTZ144" s="20"/>
      <c r="KUA144" s="20"/>
      <c r="KUB144" s="20"/>
      <c r="KUC144" s="20"/>
      <c r="KUD144" s="20"/>
      <c r="KUE144" s="20"/>
      <c r="KUF144" s="20"/>
      <c r="KUG144" s="20"/>
      <c r="KUH144" s="20"/>
      <c r="KUI144" s="20"/>
      <c r="KUJ144" s="20"/>
      <c r="KUK144" s="20"/>
      <c r="KUL144" s="20"/>
      <c r="KUM144" s="20"/>
      <c r="KUN144" s="20"/>
      <c r="KUO144" s="20"/>
      <c r="KUP144" s="20"/>
      <c r="KUQ144" s="20"/>
      <c r="KUR144" s="20"/>
      <c r="KUS144" s="20"/>
      <c r="KUT144" s="20"/>
      <c r="KUU144" s="20"/>
      <c r="KUV144" s="20"/>
      <c r="KUW144" s="20"/>
      <c r="KUX144" s="20"/>
      <c r="KUY144" s="20"/>
      <c r="KUZ144" s="20"/>
      <c r="KVA144" s="20"/>
      <c r="KVB144" s="20"/>
      <c r="KVC144" s="20"/>
      <c r="KVD144" s="20"/>
      <c r="KVE144" s="20"/>
      <c r="KVF144" s="20"/>
      <c r="KVG144" s="20"/>
      <c r="KVH144" s="20"/>
      <c r="KVI144" s="20"/>
      <c r="KVJ144" s="20"/>
      <c r="KVK144" s="20"/>
      <c r="KVL144" s="20"/>
      <c r="KVM144" s="20"/>
      <c r="KVN144" s="20"/>
      <c r="KVO144" s="20"/>
      <c r="KVP144" s="20"/>
      <c r="KVQ144" s="20"/>
      <c r="KVR144" s="20"/>
      <c r="KVS144" s="20"/>
      <c r="KVT144" s="20"/>
      <c r="KVU144" s="20"/>
      <c r="KVV144" s="20"/>
      <c r="KVW144" s="20"/>
      <c r="KVX144" s="20"/>
      <c r="KVY144" s="20"/>
      <c r="KVZ144" s="20"/>
      <c r="KWA144" s="20"/>
      <c r="KWB144" s="20"/>
      <c r="KWC144" s="20"/>
      <c r="KWD144" s="20"/>
      <c r="KWE144" s="20"/>
      <c r="KWF144" s="20"/>
      <c r="KWG144" s="20"/>
      <c r="KWH144" s="20"/>
      <c r="KWI144" s="20"/>
      <c r="KWJ144" s="20"/>
      <c r="KWK144" s="20"/>
      <c r="KWL144" s="20"/>
      <c r="KWM144" s="20"/>
      <c r="KWN144" s="20"/>
      <c r="KWO144" s="20"/>
      <c r="KWP144" s="20"/>
      <c r="KWQ144" s="20"/>
      <c r="KWR144" s="20"/>
      <c r="KWS144" s="20"/>
      <c r="KWT144" s="20"/>
      <c r="KWU144" s="20"/>
      <c r="KWV144" s="20"/>
      <c r="KWW144" s="20"/>
      <c r="KWX144" s="20"/>
      <c r="KWY144" s="20"/>
      <c r="KWZ144" s="20"/>
      <c r="KXA144" s="20"/>
      <c r="KXB144" s="20"/>
      <c r="KXC144" s="20"/>
      <c r="KXD144" s="20"/>
      <c r="KXE144" s="20"/>
      <c r="KXF144" s="20"/>
      <c r="KXG144" s="20"/>
      <c r="KXH144" s="20"/>
      <c r="KXI144" s="20"/>
      <c r="KXJ144" s="20"/>
      <c r="KXK144" s="20"/>
      <c r="KXL144" s="20"/>
      <c r="KXM144" s="20"/>
      <c r="KXN144" s="20"/>
      <c r="KXO144" s="20"/>
      <c r="KXP144" s="20"/>
      <c r="KXQ144" s="20"/>
      <c r="KXR144" s="20"/>
      <c r="KXS144" s="20"/>
      <c r="KXT144" s="20"/>
      <c r="KXU144" s="20"/>
      <c r="KXV144" s="20"/>
      <c r="KXW144" s="20"/>
      <c r="KXX144" s="20"/>
      <c r="KXY144" s="20"/>
      <c r="KXZ144" s="20"/>
      <c r="KYA144" s="20"/>
      <c r="KYB144" s="20"/>
      <c r="KYC144" s="20"/>
      <c r="KYD144" s="20"/>
      <c r="KYE144" s="20"/>
      <c r="KYF144" s="20"/>
      <c r="KYG144" s="20"/>
      <c r="KYH144" s="20"/>
      <c r="KYI144" s="20"/>
      <c r="KYJ144" s="20"/>
      <c r="KYK144" s="20"/>
      <c r="KYL144" s="20"/>
      <c r="KYM144" s="20"/>
      <c r="KYN144" s="20"/>
      <c r="KYO144" s="20"/>
      <c r="KYP144" s="20"/>
      <c r="KYQ144" s="20"/>
      <c r="KYR144" s="20"/>
      <c r="KYS144" s="20"/>
      <c r="KYT144" s="20"/>
      <c r="KYU144" s="20"/>
      <c r="KYV144" s="20"/>
      <c r="KYW144" s="20"/>
      <c r="KYX144" s="20"/>
      <c r="KYY144" s="20"/>
      <c r="KYZ144" s="20"/>
      <c r="KZA144" s="20"/>
      <c r="KZB144" s="20"/>
      <c r="KZC144" s="20"/>
      <c r="KZD144" s="20"/>
      <c r="KZE144" s="20"/>
      <c r="KZF144" s="20"/>
      <c r="KZG144" s="20"/>
      <c r="KZH144" s="20"/>
      <c r="KZI144" s="20"/>
      <c r="KZJ144" s="20"/>
      <c r="KZK144" s="20"/>
      <c r="KZL144" s="20"/>
      <c r="KZM144" s="20"/>
      <c r="KZN144" s="20"/>
      <c r="KZO144" s="20"/>
      <c r="KZP144" s="20"/>
      <c r="KZQ144" s="20"/>
      <c r="KZR144" s="20"/>
      <c r="KZS144" s="20"/>
      <c r="KZT144" s="20"/>
      <c r="KZU144" s="20"/>
      <c r="KZV144" s="20"/>
      <c r="KZW144" s="20"/>
      <c r="KZX144" s="20"/>
      <c r="KZY144" s="20"/>
      <c r="KZZ144" s="20"/>
      <c r="LAA144" s="20"/>
      <c r="LAB144" s="20"/>
      <c r="LAC144" s="20"/>
      <c r="LAD144" s="20"/>
      <c r="LAE144" s="21"/>
      <c r="LAF144" s="21"/>
      <c r="LAG144" s="21"/>
      <c r="LAH144" s="21"/>
      <c r="LAI144" s="21"/>
      <c r="LAJ144" s="21"/>
      <c r="LAK144" s="20"/>
      <c r="LAL144" s="20"/>
      <c r="LAM144" s="20"/>
      <c r="LAN144" s="20"/>
      <c r="LAO144" s="20"/>
      <c r="LAP144" s="20"/>
      <c r="LAQ144" s="20"/>
      <c r="LAR144" s="20"/>
      <c r="LAS144" s="20"/>
      <c r="LAT144" s="20"/>
      <c r="LAU144" s="20"/>
      <c r="LAV144" s="20"/>
      <c r="LAW144" s="20"/>
      <c r="LAX144" s="20"/>
      <c r="LAY144" s="20"/>
      <c r="LAZ144" s="20"/>
      <c r="LBA144" s="20"/>
      <c r="LBB144" s="20"/>
      <c r="LBC144" s="20"/>
      <c r="LBD144" s="20"/>
      <c r="LBE144" s="20"/>
      <c r="LBF144" s="20"/>
      <c r="LBG144" s="20"/>
      <c r="LBH144" s="20"/>
      <c r="LBI144" s="20"/>
      <c r="LBJ144" s="20"/>
      <c r="LBK144" s="20"/>
      <c r="LBL144" s="20"/>
      <c r="LBM144" s="20"/>
      <c r="LBN144" s="20"/>
      <c r="LBO144" s="20"/>
      <c r="LBP144" s="20"/>
      <c r="LBQ144" s="20"/>
      <c r="LBR144" s="20"/>
      <c r="LBS144" s="20"/>
      <c r="LBT144" s="20"/>
      <c r="LBU144" s="20"/>
      <c r="LBV144" s="20"/>
      <c r="LBW144" s="20"/>
      <c r="LBX144" s="20"/>
      <c r="LBY144" s="20"/>
      <c r="LBZ144" s="20"/>
      <c r="LCA144" s="20"/>
      <c r="LCB144" s="20"/>
      <c r="LCC144" s="20"/>
      <c r="LCD144" s="20"/>
      <c r="LCE144" s="20"/>
      <c r="LCF144" s="20"/>
      <c r="LCG144" s="20"/>
      <c r="LCH144" s="20"/>
      <c r="LCI144" s="20"/>
      <c r="LCJ144" s="20"/>
      <c r="LCK144" s="20"/>
      <c r="LCL144" s="20"/>
      <c r="LCM144" s="20"/>
      <c r="LCN144" s="20"/>
      <c r="LCO144" s="20"/>
      <c r="LCP144" s="20"/>
      <c r="LCQ144" s="20"/>
      <c r="LCR144" s="20"/>
      <c r="LCS144" s="20"/>
      <c r="LCT144" s="20"/>
      <c r="LCU144" s="20"/>
      <c r="LCV144" s="20"/>
      <c r="LCW144" s="20"/>
      <c r="LCX144" s="20"/>
      <c r="LCY144" s="20"/>
      <c r="LCZ144" s="20"/>
      <c r="LDA144" s="20"/>
      <c r="LDB144" s="20"/>
      <c r="LDC144" s="20"/>
      <c r="LDD144" s="20"/>
      <c r="LDE144" s="20"/>
      <c r="LDF144" s="20"/>
      <c r="LDG144" s="20"/>
      <c r="LDH144" s="20"/>
      <c r="LDI144" s="20"/>
      <c r="LDJ144" s="20"/>
      <c r="LDK144" s="20"/>
      <c r="LDL144" s="20"/>
      <c r="LDM144" s="20"/>
      <c r="LDN144" s="20"/>
      <c r="LDO144" s="20"/>
      <c r="LDP144" s="20"/>
      <c r="LDQ144" s="20"/>
      <c r="LDR144" s="20"/>
      <c r="LDS144" s="20"/>
      <c r="LDT144" s="20"/>
      <c r="LDU144" s="20"/>
      <c r="LDV144" s="20"/>
      <c r="LDW144" s="20"/>
      <c r="LDX144" s="20"/>
      <c r="LDY144" s="20"/>
      <c r="LDZ144" s="20"/>
      <c r="LEA144" s="20"/>
      <c r="LEB144" s="20"/>
      <c r="LEC144" s="20"/>
      <c r="LED144" s="20"/>
      <c r="LEE144" s="20"/>
      <c r="LEF144" s="20"/>
      <c r="LEG144" s="20"/>
      <c r="LEH144" s="20"/>
      <c r="LEI144" s="20"/>
      <c r="LEJ144" s="20"/>
      <c r="LEK144" s="20"/>
      <c r="LEL144" s="20"/>
      <c r="LEM144" s="20"/>
      <c r="LEN144" s="20"/>
      <c r="LEO144" s="20"/>
      <c r="LEP144" s="20"/>
      <c r="LEQ144" s="20"/>
      <c r="LER144" s="20"/>
      <c r="LES144" s="20"/>
      <c r="LET144" s="20"/>
      <c r="LEU144" s="20"/>
      <c r="LEV144" s="20"/>
      <c r="LEW144" s="20"/>
      <c r="LEX144" s="20"/>
      <c r="LEY144" s="20"/>
      <c r="LEZ144" s="20"/>
      <c r="LFA144" s="20"/>
      <c r="LFB144" s="20"/>
      <c r="LFC144" s="20"/>
      <c r="LFD144" s="20"/>
      <c r="LFE144" s="20"/>
      <c r="LFF144" s="20"/>
      <c r="LFG144" s="20"/>
      <c r="LFH144" s="20"/>
      <c r="LFI144" s="20"/>
      <c r="LFJ144" s="20"/>
      <c r="LFK144" s="20"/>
      <c r="LFL144" s="20"/>
      <c r="LFM144" s="20"/>
      <c r="LFN144" s="20"/>
      <c r="LFO144" s="20"/>
      <c r="LFP144" s="20"/>
      <c r="LFQ144" s="20"/>
      <c r="LFR144" s="20"/>
      <c r="LFS144" s="20"/>
      <c r="LFT144" s="20"/>
      <c r="LFU144" s="20"/>
      <c r="LFV144" s="20"/>
      <c r="LFW144" s="20"/>
      <c r="LFX144" s="20"/>
      <c r="LFY144" s="20"/>
      <c r="LFZ144" s="20"/>
      <c r="LGA144" s="20"/>
      <c r="LGB144" s="20"/>
      <c r="LGC144" s="20"/>
      <c r="LGD144" s="20"/>
      <c r="LGE144" s="20"/>
      <c r="LGF144" s="20"/>
      <c r="LGG144" s="20"/>
      <c r="LGH144" s="20"/>
      <c r="LGI144" s="20"/>
      <c r="LGJ144" s="20"/>
      <c r="LGK144" s="20"/>
      <c r="LGL144" s="20"/>
      <c r="LGM144" s="20"/>
      <c r="LGN144" s="20"/>
      <c r="LGO144" s="20"/>
      <c r="LGP144" s="20"/>
      <c r="LGQ144" s="20"/>
      <c r="LGR144" s="20"/>
      <c r="LGS144" s="20"/>
      <c r="LGT144" s="20"/>
      <c r="LGU144" s="20"/>
      <c r="LGV144" s="20"/>
      <c r="LGW144" s="20"/>
      <c r="LGX144" s="20"/>
      <c r="LGY144" s="20"/>
      <c r="LGZ144" s="20"/>
      <c r="LHA144" s="20"/>
      <c r="LHB144" s="20"/>
      <c r="LHC144" s="20"/>
      <c r="LHD144" s="20"/>
      <c r="LHE144" s="20"/>
      <c r="LHF144" s="20"/>
      <c r="LHG144" s="20"/>
      <c r="LHH144" s="20"/>
      <c r="LHI144" s="20"/>
      <c r="LHJ144" s="20"/>
      <c r="LHK144" s="20"/>
      <c r="LHL144" s="20"/>
      <c r="LHM144" s="20"/>
      <c r="LHN144" s="20"/>
      <c r="LHO144" s="20"/>
      <c r="LHP144" s="20"/>
      <c r="LHQ144" s="20"/>
      <c r="LHR144" s="20"/>
      <c r="LHS144" s="20"/>
      <c r="LHT144" s="20"/>
      <c r="LHU144" s="20"/>
      <c r="LHV144" s="20"/>
      <c r="LHW144" s="20"/>
      <c r="LHX144" s="20"/>
      <c r="LHY144" s="20"/>
      <c r="LHZ144" s="20"/>
      <c r="LIA144" s="20"/>
      <c r="LIB144" s="20"/>
      <c r="LIC144" s="20"/>
      <c r="LID144" s="20"/>
      <c r="LIE144" s="20"/>
      <c r="LIF144" s="20"/>
      <c r="LIG144" s="20"/>
      <c r="LIH144" s="20"/>
      <c r="LII144" s="20"/>
      <c r="LIJ144" s="20"/>
      <c r="LIK144" s="20"/>
      <c r="LIL144" s="20"/>
      <c r="LIM144" s="20"/>
      <c r="LIN144" s="20"/>
      <c r="LIO144" s="20"/>
      <c r="LIP144" s="20"/>
      <c r="LIQ144" s="20"/>
      <c r="LIR144" s="20"/>
      <c r="LIS144" s="20"/>
      <c r="LIT144" s="20"/>
      <c r="LIU144" s="20"/>
      <c r="LIV144" s="20"/>
      <c r="LIW144" s="20"/>
      <c r="LIX144" s="20"/>
      <c r="LIY144" s="20"/>
      <c r="LIZ144" s="20"/>
      <c r="LJA144" s="20"/>
      <c r="LJB144" s="20"/>
      <c r="LJC144" s="20"/>
      <c r="LJD144" s="20"/>
      <c r="LJE144" s="20"/>
      <c r="LJF144" s="20"/>
      <c r="LJG144" s="20"/>
      <c r="LJH144" s="20"/>
      <c r="LJI144" s="20"/>
      <c r="LJJ144" s="20"/>
      <c r="LJK144" s="20"/>
      <c r="LJL144" s="20"/>
      <c r="LJM144" s="20"/>
      <c r="LJN144" s="20"/>
      <c r="LJO144" s="20"/>
      <c r="LJP144" s="20"/>
      <c r="LJQ144" s="20"/>
      <c r="LJR144" s="20"/>
      <c r="LJS144" s="20"/>
      <c r="LJT144" s="20"/>
      <c r="LJU144" s="20"/>
      <c r="LJV144" s="20"/>
      <c r="LJW144" s="20"/>
      <c r="LJX144" s="20"/>
      <c r="LJY144" s="20"/>
      <c r="LJZ144" s="20"/>
      <c r="LKA144" s="21"/>
      <c r="LKB144" s="21"/>
      <c r="LKC144" s="21"/>
      <c r="LKD144" s="21"/>
      <c r="LKE144" s="21"/>
      <c r="LKF144" s="21"/>
      <c r="LKG144" s="20"/>
      <c r="LKH144" s="20"/>
      <c r="LKI144" s="20"/>
      <c r="LKJ144" s="20"/>
      <c r="LKK144" s="20"/>
      <c r="LKL144" s="20"/>
      <c r="LKM144" s="20"/>
      <c r="LKN144" s="20"/>
      <c r="LKO144" s="20"/>
      <c r="LKP144" s="20"/>
      <c r="LKQ144" s="20"/>
      <c r="LKR144" s="20"/>
      <c r="LKS144" s="20"/>
      <c r="LKT144" s="20"/>
      <c r="LKU144" s="20"/>
      <c r="LKV144" s="20"/>
      <c r="LKW144" s="20"/>
      <c r="LKX144" s="20"/>
      <c r="LKY144" s="20"/>
      <c r="LKZ144" s="20"/>
      <c r="LLA144" s="20"/>
      <c r="LLB144" s="20"/>
      <c r="LLC144" s="20"/>
      <c r="LLD144" s="20"/>
      <c r="LLE144" s="20"/>
      <c r="LLF144" s="20"/>
      <c r="LLG144" s="20"/>
      <c r="LLH144" s="20"/>
      <c r="LLI144" s="20"/>
      <c r="LLJ144" s="20"/>
      <c r="LLK144" s="20"/>
      <c r="LLL144" s="20"/>
      <c r="LLM144" s="20"/>
      <c r="LLN144" s="20"/>
      <c r="LLO144" s="20"/>
      <c r="LLP144" s="20"/>
      <c r="LLQ144" s="20"/>
      <c r="LLR144" s="20"/>
      <c r="LLS144" s="20"/>
      <c r="LLT144" s="20"/>
      <c r="LLU144" s="20"/>
      <c r="LLV144" s="20"/>
      <c r="LLW144" s="20"/>
      <c r="LLX144" s="20"/>
      <c r="LLY144" s="20"/>
      <c r="LLZ144" s="20"/>
      <c r="LMA144" s="20"/>
      <c r="LMB144" s="20"/>
      <c r="LMC144" s="20"/>
      <c r="LMD144" s="20"/>
      <c r="LME144" s="20"/>
      <c r="LMF144" s="20"/>
      <c r="LMG144" s="20"/>
      <c r="LMH144" s="20"/>
      <c r="LMI144" s="20"/>
      <c r="LMJ144" s="20"/>
      <c r="LMK144" s="20"/>
      <c r="LML144" s="20"/>
      <c r="LMM144" s="20"/>
      <c r="LMN144" s="20"/>
      <c r="LMO144" s="20"/>
      <c r="LMP144" s="20"/>
      <c r="LMQ144" s="20"/>
      <c r="LMR144" s="20"/>
      <c r="LMS144" s="20"/>
      <c r="LMT144" s="20"/>
      <c r="LMU144" s="20"/>
      <c r="LMV144" s="20"/>
      <c r="LMW144" s="20"/>
      <c r="LMX144" s="20"/>
      <c r="LMY144" s="20"/>
      <c r="LMZ144" s="20"/>
      <c r="LNA144" s="20"/>
      <c r="LNB144" s="20"/>
      <c r="LNC144" s="20"/>
      <c r="LND144" s="20"/>
      <c r="LNE144" s="20"/>
      <c r="LNF144" s="20"/>
      <c r="LNG144" s="20"/>
      <c r="LNH144" s="20"/>
      <c r="LNI144" s="20"/>
      <c r="LNJ144" s="20"/>
      <c r="LNK144" s="20"/>
      <c r="LNL144" s="20"/>
      <c r="LNM144" s="20"/>
      <c r="LNN144" s="20"/>
      <c r="LNO144" s="20"/>
      <c r="LNP144" s="20"/>
      <c r="LNQ144" s="20"/>
      <c r="LNR144" s="20"/>
      <c r="LNS144" s="20"/>
      <c r="LNT144" s="20"/>
      <c r="LNU144" s="20"/>
      <c r="LNV144" s="20"/>
      <c r="LNW144" s="20"/>
      <c r="LNX144" s="20"/>
      <c r="LNY144" s="20"/>
      <c r="LNZ144" s="20"/>
      <c r="LOA144" s="20"/>
      <c r="LOB144" s="20"/>
      <c r="LOC144" s="20"/>
      <c r="LOD144" s="20"/>
      <c r="LOE144" s="20"/>
      <c r="LOF144" s="20"/>
      <c r="LOG144" s="20"/>
      <c r="LOH144" s="20"/>
      <c r="LOI144" s="20"/>
      <c r="LOJ144" s="20"/>
      <c r="LOK144" s="20"/>
      <c r="LOL144" s="20"/>
      <c r="LOM144" s="20"/>
      <c r="LON144" s="20"/>
      <c r="LOO144" s="20"/>
      <c r="LOP144" s="20"/>
      <c r="LOQ144" s="20"/>
      <c r="LOR144" s="20"/>
      <c r="LOS144" s="20"/>
      <c r="LOT144" s="20"/>
      <c r="LOU144" s="20"/>
      <c r="LOV144" s="20"/>
      <c r="LOW144" s="20"/>
      <c r="LOX144" s="20"/>
      <c r="LOY144" s="20"/>
      <c r="LOZ144" s="20"/>
      <c r="LPA144" s="20"/>
      <c r="LPB144" s="20"/>
      <c r="LPC144" s="20"/>
      <c r="LPD144" s="20"/>
      <c r="LPE144" s="20"/>
      <c r="LPF144" s="20"/>
      <c r="LPG144" s="20"/>
      <c r="LPH144" s="20"/>
      <c r="LPI144" s="20"/>
      <c r="LPJ144" s="20"/>
      <c r="LPK144" s="20"/>
      <c r="LPL144" s="20"/>
      <c r="LPM144" s="20"/>
      <c r="LPN144" s="20"/>
      <c r="LPO144" s="20"/>
      <c r="LPP144" s="20"/>
      <c r="LPQ144" s="20"/>
      <c r="LPR144" s="20"/>
      <c r="LPS144" s="20"/>
      <c r="LPT144" s="20"/>
      <c r="LPU144" s="20"/>
      <c r="LPV144" s="20"/>
      <c r="LPW144" s="20"/>
      <c r="LPX144" s="20"/>
      <c r="LPY144" s="20"/>
      <c r="LPZ144" s="20"/>
      <c r="LQA144" s="20"/>
      <c r="LQB144" s="20"/>
      <c r="LQC144" s="20"/>
      <c r="LQD144" s="20"/>
      <c r="LQE144" s="20"/>
      <c r="LQF144" s="20"/>
      <c r="LQG144" s="20"/>
      <c r="LQH144" s="20"/>
      <c r="LQI144" s="20"/>
      <c r="LQJ144" s="20"/>
      <c r="LQK144" s="20"/>
      <c r="LQL144" s="20"/>
      <c r="LQM144" s="20"/>
      <c r="LQN144" s="20"/>
      <c r="LQO144" s="20"/>
      <c r="LQP144" s="20"/>
      <c r="LQQ144" s="20"/>
      <c r="LQR144" s="20"/>
      <c r="LQS144" s="20"/>
      <c r="LQT144" s="20"/>
      <c r="LQU144" s="20"/>
      <c r="LQV144" s="20"/>
      <c r="LQW144" s="20"/>
      <c r="LQX144" s="20"/>
      <c r="LQY144" s="20"/>
      <c r="LQZ144" s="20"/>
      <c r="LRA144" s="20"/>
      <c r="LRB144" s="20"/>
      <c r="LRC144" s="20"/>
      <c r="LRD144" s="20"/>
      <c r="LRE144" s="20"/>
      <c r="LRF144" s="20"/>
      <c r="LRG144" s="20"/>
      <c r="LRH144" s="20"/>
      <c r="LRI144" s="20"/>
      <c r="LRJ144" s="20"/>
      <c r="LRK144" s="20"/>
      <c r="LRL144" s="20"/>
      <c r="LRM144" s="20"/>
      <c r="LRN144" s="20"/>
      <c r="LRO144" s="20"/>
      <c r="LRP144" s="20"/>
      <c r="LRQ144" s="20"/>
      <c r="LRR144" s="20"/>
      <c r="LRS144" s="20"/>
      <c r="LRT144" s="20"/>
      <c r="LRU144" s="20"/>
      <c r="LRV144" s="20"/>
      <c r="LRW144" s="20"/>
      <c r="LRX144" s="20"/>
      <c r="LRY144" s="20"/>
      <c r="LRZ144" s="20"/>
      <c r="LSA144" s="20"/>
      <c r="LSB144" s="20"/>
      <c r="LSC144" s="20"/>
      <c r="LSD144" s="20"/>
      <c r="LSE144" s="20"/>
      <c r="LSF144" s="20"/>
      <c r="LSG144" s="20"/>
      <c r="LSH144" s="20"/>
      <c r="LSI144" s="20"/>
      <c r="LSJ144" s="20"/>
      <c r="LSK144" s="20"/>
      <c r="LSL144" s="20"/>
      <c r="LSM144" s="20"/>
      <c r="LSN144" s="20"/>
      <c r="LSO144" s="20"/>
      <c r="LSP144" s="20"/>
      <c r="LSQ144" s="20"/>
      <c r="LSR144" s="20"/>
      <c r="LSS144" s="20"/>
      <c r="LST144" s="20"/>
      <c r="LSU144" s="20"/>
      <c r="LSV144" s="20"/>
      <c r="LSW144" s="20"/>
      <c r="LSX144" s="20"/>
      <c r="LSY144" s="20"/>
      <c r="LSZ144" s="20"/>
      <c r="LTA144" s="20"/>
      <c r="LTB144" s="20"/>
      <c r="LTC144" s="20"/>
      <c r="LTD144" s="20"/>
      <c r="LTE144" s="20"/>
      <c r="LTF144" s="20"/>
      <c r="LTG144" s="20"/>
      <c r="LTH144" s="20"/>
      <c r="LTI144" s="20"/>
      <c r="LTJ144" s="20"/>
      <c r="LTK144" s="20"/>
      <c r="LTL144" s="20"/>
      <c r="LTM144" s="20"/>
      <c r="LTN144" s="20"/>
      <c r="LTO144" s="20"/>
      <c r="LTP144" s="20"/>
      <c r="LTQ144" s="20"/>
      <c r="LTR144" s="20"/>
      <c r="LTS144" s="20"/>
      <c r="LTT144" s="20"/>
      <c r="LTU144" s="20"/>
      <c r="LTV144" s="20"/>
      <c r="LTW144" s="21"/>
      <c r="LTX144" s="21"/>
      <c r="LTY144" s="21"/>
      <c r="LTZ144" s="21"/>
      <c r="LUA144" s="21"/>
      <c r="LUB144" s="21"/>
      <c r="LUC144" s="20"/>
      <c r="LUD144" s="20"/>
      <c r="LUE144" s="20"/>
      <c r="LUF144" s="20"/>
      <c r="LUG144" s="20"/>
      <c r="LUH144" s="20"/>
      <c r="LUI144" s="20"/>
      <c r="LUJ144" s="20"/>
      <c r="LUK144" s="20"/>
      <c r="LUL144" s="20"/>
      <c r="LUM144" s="20"/>
      <c r="LUN144" s="20"/>
      <c r="LUO144" s="20"/>
      <c r="LUP144" s="20"/>
      <c r="LUQ144" s="20"/>
      <c r="LUR144" s="20"/>
      <c r="LUS144" s="20"/>
      <c r="LUT144" s="20"/>
      <c r="LUU144" s="20"/>
      <c r="LUV144" s="20"/>
      <c r="LUW144" s="20"/>
      <c r="LUX144" s="20"/>
      <c r="LUY144" s="20"/>
      <c r="LUZ144" s="20"/>
      <c r="LVA144" s="20"/>
      <c r="LVB144" s="20"/>
      <c r="LVC144" s="20"/>
      <c r="LVD144" s="20"/>
      <c r="LVE144" s="20"/>
      <c r="LVF144" s="20"/>
      <c r="LVG144" s="20"/>
      <c r="LVH144" s="20"/>
      <c r="LVI144" s="20"/>
      <c r="LVJ144" s="20"/>
      <c r="LVK144" s="20"/>
      <c r="LVL144" s="20"/>
      <c r="LVM144" s="20"/>
      <c r="LVN144" s="20"/>
      <c r="LVO144" s="20"/>
      <c r="LVP144" s="20"/>
      <c r="LVQ144" s="20"/>
      <c r="LVR144" s="20"/>
      <c r="LVS144" s="20"/>
      <c r="LVT144" s="20"/>
      <c r="LVU144" s="20"/>
      <c r="LVV144" s="20"/>
      <c r="LVW144" s="20"/>
      <c r="LVX144" s="20"/>
      <c r="LVY144" s="20"/>
      <c r="LVZ144" s="20"/>
      <c r="LWA144" s="20"/>
      <c r="LWB144" s="20"/>
      <c r="LWC144" s="20"/>
      <c r="LWD144" s="20"/>
      <c r="LWE144" s="20"/>
      <c r="LWF144" s="20"/>
      <c r="LWG144" s="20"/>
      <c r="LWH144" s="20"/>
      <c r="LWI144" s="20"/>
      <c r="LWJ144" s="20"/>
      <c r="LWK144" s="20"/>
      <c r="LWL144" s="20"/>
      <c r="LWM144" s="20"/>
      <c r="LWN144" s="20"/>
      <c r="LWO144" s="20"/>
      <c r="LWP144" s="20"/>
      <c r="LWQ144" s="20"/>
      <c r="LWR144" s="20"/>
      <c r="LWS144" s="20"/>
      <c r="LWT144" s="20"/>
      <c r="LWU144" s="20"/>
      <c r="LWV144" s="20"/>
      <c r="LWW144" s="20"/>
      <c r="LWX144" s="20"/>
      <c r="LWY144" s="20"/>
      <c r="LWZ144" s="20"/>
      <c r="LXA144" s="20"/>
      <c r="LXB144" s="20"/>
      <c r="LXC144" s="20"/>
      <c r="LXD144" s="20"/>
      <c r="LXE144" s="20"/>
      <c r="LXF144" s="20"/>
      <c r="LXG144" s="20"/>
      <c r="LXH144" s="20"/>
      <c r="LXI144" s="20"/>
      <c r="LXJ144" s="20"/>
      <c r="LXK144" s="20"/>
      <c r="LXL144" s="20"/>
      <c r="LXM144" s="20"/>
      <c r="LXN144" s="20"/>
      <c r="LXO144" s="20"/>
      <c r="LXP144" s="20"/>
      <c r="LXQ144" s="20"/>
      <c r="LXR144" s="20"/>
      <c r="LXS144" s="20"/>
      <c r="LXT144" s="20"/>
      <c r="LXU144" s="20"/>
      <c r="LXV144" s="20"/>
      <c r="LXW144" s="20"/>
      <c r="LXX144" s="20"/>
      <c r="LXY144" s="20"/>
      <c r="LXZ144" s="20"/>
      <c r="LYA144" s="20"/>
      <c r="LYB144" s="20"/>
      <c r="LYC144" s="20"/>
      <c r="LYD144" s="20"/>
      <c r="LYE144" s="20"/>
      <c r="LYF144" s="20"/>
      <c r="LYG144" s="20"/>
      <c r="LYH144" s="20"/>
      <c r="LYI144" s="20"/>
      <c r="LYJ144" s="20"/>
      <c r="LYK144" s="20"/>
      <c r="LYL144" s="20"/>
      <c r="LYM144" s="20"/>
      <c r="LYN144" s="20"/>
      <c r="LYO144" s="20"/>
      <c r="LYP144" s="20"/>
      <c r="LYQ144" s="20"/>
      <c r="LYR144" s="20"/>
      <c r="LYS144" s="20"/>
      <c r="LYT144" s="20"/>
      <c r="LYU144" s="20"/>
      <c r="LYV144" s="20"/>
      <c r="LYW144" s="20"/>
      <c r="LYX144" s="20"/>
      <c r="LYY144" s="20"/>
      <c r="LYZ144" s="20"/>
      <c r="LZA144" s="20"/>
      <c r="LZB144" s="20"/>
      <c r="LZC144" s="20"/>
      <c r="LZD144" s="20"/>
      <c r="LZE144" s="20"/>
      <c r="LZF144" s="20"/>
      <c r="LZG144" s="20"/>
      <c r="LZH144" s="20"/>
      <c r="LZI144" s="20"/>
      <c r="LZJ144" s="20"/>
      <c r="LZK144" s="20"/>
      <c r="LZL144" s="20"/>
      <c r="LZM144" s="20"/>
      <c r="LZN144" s="20"/>
      <c r="LZO144" s="20"/>
      <c r="LZP144" s="20"/>
      <c r="LZQ144" s="20"/>
      <c r="LZR144" s="20"/>
      <c r="LZS144" s="20"/>
      <c r="LZT144" s="20"/>
      <c r="LZU144" s="20"/>
      <c r="LZV144" s="20"/>
      <c r="LZW144" s="20"/>
      <c r="LZX144" s="20"/>
      <c r="LZY144" s="20"/>
      <c r="LZZ144" s="20"/>
      <c r="MAA144" s="20"/>
      <c r="MAB144" s="20"/>
      <c r="MAC144" s="20"/>
      <c r="MAD144" s="20"/>
      <c r="MAE144" s="20"/>
      <c r="MAF144" s="20"/>
      <c r="MAG144" s="20"/>
      <c r="MAH144" s="20"/>
      <c r="MAI144" s="20"/>
      <c r="MAJ144" s="20"/>
      <c r="MAK144" s="20"/>
      <c r="MAL144" s="20"/>
      <c r="MAM144" s="20"/>
      <c r="MAN144" s="20"/>
      <c r="MAO144" s="20"/>
      <c r="MAP144" s="20"/>
      <c r="MAQ144" s="20"/>
      <c r="MAR144" s="20"/>
      <c r="MAS144" s="20"/>
      <c r="MAT144" s="20"/>
      <c r="MAU144" s="20"/>
      <c r="MAV144" s="20"/>
      <c r="MAW144" s="20"/>
      <c r="MAX144" s="20"/>
      <c r="MAY144" s="20"/>
      <c r="MAZ144" s="20"/>
      <c r="MBA144" s="20"/>
      <c r="MBB144" s="20"/>
      <c r="MBC144" s="20"/>
      <c r="MBD144" s="20"/>
      <c r="MBE144" s="20"/>
      <c r="MBF144" s="20"/>
      <c r="MBG144" s="20"/>
      <c r="MBH144" s="20"/>
      <c r="MBI144" s="20"/>
      <c r="MBJ144" s="20"/>
      <c r="MBK144" s="20"/>
      <c r="MBL144" s="20"/>
      <c r="MBM144" s="20"/>
      <c r="MBN144" s="20"/>
      <c r="MBO144" s="20"/>
      <c r="MBP144" s="20"/>
      <c r="MBQ144" s="20"/>
      <c r="MBR144" s="20"/>
      <c r="MBS144" s="20"/>
      <c r="MBT144" s="20"/>
      <c r="MBU144" s="20"/>
      <c r="MBV144" s="20"/>
      <c r="MBW144" s="20"/>
      <c r="MBX144" s="20"/>
      <c r="MBY144" s="20"/>
      <c r="MBZ144" s="20"/>
      <c r="MCA144" s="20"/>
      <c r="MCB144" s="20"/>
      <c r="MCC144" s="20"/>
      <c r="MCD144" s="20"/>
      <c r="MCE144" s="20"/>
      <c r="MCF144" s="20"/>
      <c r="MCG144" s="20"/>
      <c r="MCH144" s="20"/>
      <c r="MCI144" s="20"/>
      <c r="MCJ144" s="20"/>
      <c r="MCK144" s="20"/>
      <c r="MCL144" s="20"/>
      <c r="MCM144" s="20"/>
      <c r="MCN144" s="20"/>
      <c r="MCO144" s="20"/>
      <c r="MCP144" s="20"/>
      <c r="MCQ144" s="20"/>
      <c r="MCR144" s="20"/>
      <c r="MCS144" s="20"/>
      <c r="MCT144" s="20"/>
      <c r="MCU144" s="20"/>
      <c r="MCV144" s="20"/>
      <c r="MCW144" s="20"/>
      <c r="MCX144" s="20"/>
      <c r="MCY144" s="20"/>
      <c r="MCZ144" s="20"/>
      <c r="MDA144" s="20"/>
      <c r="MDB144" s="20"/>
      <c r="MDC144" s="20"/>
      <c r="MDD144" s="20"/>
      <c r="MDE144" s="20"/>
      <c r="MDF144" s="20"/>
      <c r="MDG144" s="20"/>
      <c r="MDH144" s="20"/>
      <c r="MDI144" s="20"/>
      <c r="MDJ144" s="20"/>
      <c r="MDK144" s="20"/>
      <c r="MDL144" s="20"/>
      <c r="MDM144" s="20"/>
      <c r="MDN144" s="20"/>
      <c r="MDO144" s="20"/>
      <c r="MDP144" s="20"/>
      <c r="MDQ144" s="20"/>
      <c r="MDR144" s="20"/>
      <c r="MDS144" s="21"/>
      <c r="MDT144" s="21"/>
      <c r="MDU144" s="21"/>
      <c r="MDV144" s="21"/>
      <c r="MDW144" s="21"/>
      <c r="MDX144" s="21"/>
      <c r="MDY144" s="20"/>
      <c r="MDZ144" s="20"/>
      <c r="MEA144" s="20"/>
      <c r="MEB144" s="20"/>
      <c r="MEC144" s="20"/>
      <c r="MED144" s="20"/>
      <c r="MEE144" s="20"/>
      <c r="MEF144" s="20"/>
      <c r="MEG144" s="20"/>
      <c r="MEH144" s="20"/>
      <c r="MEI144" s="20"/>
      <c r="MEJ144" s="20"/>
      <c r="MEK144" s="20"/>
      <c r="MEL144" s="20"/>
      <c r="MEM144" s="20"/>
      <c r="MEN144" s="20"/>
      <c r="MEO144" s="20"/>
      <c r="MEP144" s="20"/>
      <c r="MEQ144" s="20"/>
      <c r="MER144" s="20"/>
      <c r="MES144" s="20"/>
      <c r="MET144" s="20"/>
      <c r="MEU144" s="20"/>
      <c r="MEV144" s="20"/>
      <c r="MEW144" s="20"/>
      <c r="MEX144" s="20"/>
      <c r="MEY144" s="20"/>
      <c r="MEZ144" s="20"/>
      <c r="MFA144" s="20"/>
      <c r="MFB144" s="20"/>
      <c r="MFC144" s="20"/>
      <c r="MFD144" s="20"/>
      <c r="MFE144" s="20"/>
      <c r="MFF144" s="20"/>
      <c r="MFG144" s="20"/>
      <c r="MFH144" s="20"/>
      <c r="MFI144" s="20"/>
      <c r="MFJ144" s="20"/>
      <c r="MFK144" s="20"/>
      <c r="MFL144" s="20"/>
      <c r="MFM144" s="20"/>
      <c r="MFN144" s="20"/>
      <c r="MFO144" s="20"/>
      <c r="MFP144" s="20"/>
      <c r="MFQ144" s="20"/>
      <c r="MFR144" s="20"/>
      <c r="MFS144" s="20"/>
      <c r="MFT144" s="20"/>
      <c r="MFU144" s="20"/>
      <c r="MFV144" s="20"/>
      <c r="MFW144" s="20"/>
      <c r="MFX144" s="20"/>
      <c r="MFY144" s="20"/>
      <c r="MFZ144" s="20"/>
      <c r="MGA144" s="20"/>
      <c r="MGB144" s="20"/>
      <c r="MGC144" s="20"/>
      <c r="MGD144" s="20"/>
      <c r="MGE144" s="20"/>
      <c r="MGF144" s="20"/>
      <c r="MGG144" s="20"/>
      <c r="MGH144" s="20"/>
      <c r="MGI144" s="20"/>
      <c r="MGJ144" s="20"/>
      <c r="MGK144" s="20"/>
      <c r="MGL144" s="20"/>
      <c r="MGM144" s="20"/>
      <c r="MGN144" s="20"/>
      <c r="MGO144" s="20"/>
      <c r="MGP144" s="20"/>
      <c r="MGQ144" s="20"/>
      <c r="MGR144" s="20"/>
      <c r="MGS144" s="20"/>
      <c r="MGT144" s="20"/>
      <c r="MGU144" s="20"/>
      <c r="MGV144" s="20"/>
      <c r="MGW144" s="20"/>
      <c r="MGX144" s="20"/>
      <c r="MGY144" s="20"/>
      <c r="MGZ144" s="20"/>
      <c r="MHA144" s="20"/>
      <c r="MHB144" s="20"/>
      <c r="MHC144" s="20"/>
      <c r="MHD144" s="20"/>
      <c r="MHE144" s="20"/>
      <c r="MHF144" s="20"/>
      <c r="MHG144" s="20"/>
      <c r="MHH144" s="20"/>
      <c r="MHI144" s="20"/>
      <c r="MHJ144" s="20"/>
      <c r="MHK144" s="20"/>
      <c r="MHL144" s="20"/>
      <c r="MHM144" s="20"/>
      <c r="MHN144" s="20"/>
      <c r="MHO144" s="20"/>
      <c r="MHP144" s="20"/>
      <c r="MHQ144" s="20"/>
      <c r="MHR144" s="20"/>
      <c r="MHS144" s="20"/>
      <c r="MHT144" s="20"/>
      <c r="MHU144" s="20"/>
      <c r="MHV144" s="20"/>
      <c r="MHW144" s="20"/>
      <c r="MHX144" s="20"/>
      <c r="MHY144" s="20"/>
      <c r="MHZ144" s="20"/>
      <c r="MIA144" s="20"/>
      <c r="MIB144" s="20"/>
      <c r="MIC144" s="20"/>
      <c r="MID144" s="20"/>
      <c r="MIE144" s="20"/>
      <c r="MIF144" s="20"/>
      <c r="MIG144" s="20"/>
      <c r="MIH144" s="20"/>
      <c r="MII144" s="20"/>
      <c r="MIJ144" s="20"/>
      <c r="MIK144" s="20"/>
      <c r="MIL144" s="20"/>
      <c r="MIM144" s="20"/>
      <c r="MIN144" s="20"/>
      <c r="MIO144" s="20"/>
      <c r="MIP144" s="20"/>
      <c r="MIQ144" s="20"/>
      <c r="MIR144" s="20"/>
      <c r="MIS144" s="20"/>
      <c r="MIT144" s="20"/>
      <c r="MIU144" s="20"/>
      <c r="MIV144" s="20"/>
      <c r="MIW144" s="20"/>
      <c r="MIX144" s="20"/>
      <c r="MIY144" s="20"/>
      <c r="MIZ144" s="20"/>
      <c r="MJA144" s="20"/>
      <c r="MJB144" s="20"/>
      <c r="MJC144" s="20"/>
      <c r="MJD144" s="20"/>
      <c r="MJE144" s="20"/>
      <c r="MJF144" s="20"/>
      <c r="MJG144" s="20"/>
      <c r="MJH144" s="20"/>
      <c r="MJI144" s="20"/>
      <c r="MJJ144" s="20"/>
      <c r="MJK144" s="20"/>
      <c r="MJL144" s="20"/>
      <c r="MJM144" s="20"/>
      <c r="MJN144" s="20"/>
      <c r="MJO144" s="20"/>
      <c r="MJP144" s="20"/>
      <c r="MJQ144" s="20"/>
      <c r="MJR144" s="20"/>
      <c r="MJS144" s="20"/>
      <c r="MJT144" s="20"/>
      <c r="MJU144" s="20"/>
      <c r="MJV144" s="20"/>
      <c r="MJW144" s="20"/>
      <c r="MJX144" s="20"/>
      <c r="MJY144" s="20"/>
      <c r="MJZ144" s="20"/>
      <c r="MKA144" s="20"/>
      <c r="MKB144" s="20"/>
      <c r="MKC144" s="20"/>
      <c r="MKD144" s="20"/>
      <c r="MKE144" s="20"/>
      <c r="MKF144" s="20"/>
      <c r="MKG144" s="20"/>
      <c r="MKH144" s="20"/>
      <c r="MKI144" s="20"/>
      <c r="MKJ144" s="20"/>
      <c r="MKK144" s="20"/>
      <c r="MKL144" s="20"/>
      <c r="MKM144" s="20"/>
      <c r="MKN144" s="20"/>
      <c r="MKO144" s="20"/>
      <c r="MKP144" s="20"/>
      <c r="MKQ144" s="20"/>
      <c r="MKR144" s="20"/>
      <c r="MKS144" s="20"/>
      <c r="MKT144" s="20"/>
      <c r="MKU144" s="20"/>
      <c r="MKV144" s="20"/>
      <c r="MKW144" s="20"/>
      <c r="MKX144" s="20"/>
      <c r="MKY144" s="20"/>
      <c r="MKZ144" s="20"/>
      <c r="MLA144" s="20"/>
      <c r="MLB144" s="20"/>
      <c r="MLC144" s="20"/>
      <c r="MLD144" s="20"/>
      <c r="MLE144" s="20"/>
      <c r="MLF144" s="20"/>
      <c r="MLG144" s="20"/>
      <c r="MLH144" s="20"/>
      <c r="MLI144" s="20"/>
      <c r="MLJ144" s="20"/>
      <c r="MLK144" s="20"/>
      <c r="MLL144" s="20"/>
      <c r="MLM144" s="20"/>
      <c r="MLN144" s="20"/>
      <c r="MLO144" s="20"/>
      <c r="MLP144" s="20"/>
      <c r="MLQ144" s="20"/>
      <c r="MLR144" s="20"/>
      <c r="MLS144" s="20"/>
      <c r="MLT144" s="20"/>
      <c r="MLU144" s="20"/>
      <c r="MLV144" s="20"/>
      <c r="MLW144" s="20"/>
      <c r="MLX144" s="20"/>
      <c r="MLY144" s="20"/>
      <c r="MLZ144" s="20"/>
      <c r="MMA144" s="20"/>
      <c r="MMB144" s="20"/>
      <c r="MMC144" s="20"/>
      <c r="MMD144" s="20"/>
      <c r="MME144" s="20"/>
      <c r="MMF144" s="20"/>
      <c r="MMG144" s="20"/>
      <c r="MMH144" s="20"/>
      <c r="MMI144" s="20"/>
      <c r="MMJ144" s="20"/>
      <c r="MMK144" s="20"/>
      <c r="MML144" s="20"/>
      <c r="MMM144" s="20"/>
      <c r="MMN144" s="20"/>
      <c r="MMO144" s="20"/>
      <c r="MMP144" s="20"/>
      <c r="MMQ144" s="20"/>
      <c r="MMR144" s="20"/>
      <c r="MMS144" s="20"/>
      <c r="MMT144" s="20"/>
      <c r="MMU144" s="20"/>
      <c r="MMV144" s="20"/>
      <c r="MMW144" s="20"/>
      <c r="MMX144" s="20"/>
      <c r="MMY144" s="20"/>
      <c r="MMZ144" s="20"/>
      <c r="MNA144" s="20"/>
      <c r="MNB144" s="20"/>
      <c r="MNC144" s="20"/>
      <c r="MND144" s="20"/>
      <c r="MNE144" s="20"/>
      <c r="MNF144" s="20"/>
      <c r="MNG144" s="20"/>
      <c r="MNH144" s="20"/>
      <c r="MNI144" s="20"/>
      <c r="MNJ144" s="20"/>
      <c r="MNK144" s="20"/>
      <c r="MNL144" s="20"/>
      <c r="MNM144" s="20"/>
      <c r="MNN144" s="20"/>
      <c r="MNO144" s="21"/>
      <c r="MNP144" s="21"/>
      <c r="MNQ144" s="21"/>
      <c r="MNR144" s="21"/>
      <c r="MNS144" s="21"/>
      <c r="MNT144" s="21"/>
      <c r="MNU144" s="20"/>
      <c r="MNV144" s="20"/>
      <c r="MNW144" s="20"/>
      <c r="MNX144" s="20"/>
      <c r="MNY144" s="20"/>
      <c r="MNZ144" s="20"/>
      <c r="MOA144" s="20"/>
      <c r="MOB144" s="20"/>
      <c r="MOC144" s="20"/>
      <c r="MOD144" s="20"/>
      <c r="MOE144" s="20"/>
      <c r="MOF144" s="20"/>
      <c r="MOG144" s="20"/>
      <c r="MOH144" s="20"/>
      <c r="MOI144" s="20"/>
      <c r="MOJ144" s="20"/>
      <c r="MOK144" s="20"/>
      <c r="MOL144" s="20"/>
      <c r="MOM144" s="20"/>
      <c r="MON144" s="20"/>
      <c r="MOO144" s="20"/>
      <c r="MOP144" s="20"/>
      <c r="MOQ144" s="20"/>
      <c r="MOR144" s="20"/>
      <c r="MOS144" s="20"/>
      <c r="MOT144" s="20"/>
      <c r="MOU144" s="20"/>
      <c r="MOV144" s="20"/>
      <c r="MOW144" s="20"/>
      <c r="MOX144" s="20"/>
      <c r="MOY144" s="20"/>
      <c r="MOZ144" s="20"/>
      <c r="MPA144" s="20"/>
      <c r="MPB144" s="20"/>
      <c r="MPC144" s="20"/>
      <c r="MPD144" s="20"/>
      <c r="MPE144" s="20"/>
      <c r="MPF144" s="20"/>
      <c r="MPG144" s="20"/>
      <c r="MPH144" s="20"/>
      <c r="MPI144" s="20"/>
      <c r="MPJ144" s="20"/>
      <c r="MPK144" s="20"/>
      <c r="MPL144" s="20"/>
      <c r="MPM144" s="20"/>
      <c r="MPN144" s="20"/>
      <c r="MPO144" s="20"/>
      <c r="MPP144" s="20"/>
      <c r="MPQ144" s="20"/>
      <c r="MPR144" s="20"/>
      <c r="MPS144" s="20"/>
      <c r="MPT144" s="20"/>
      <c r="MPU144" s="20"/>
      <c r="MPV144" s="20"/>
      <c r="MPW144" s="20"/>
      <c r="MPX144" s="20"/>
      <c r="MPY144" s="20"/>
      <c r="MPZ144" s="20"/>
      <c r="MQA144" s="20"/>
      <c r="MQB144" s="20"/>
      <c r="MQC144" s="20"/>
      <c r="MQD144" s="20"/>
      <c r="MQE144" s="20"/>
      <c r="MQF144" s="20"/>
      <c r="MQG144" s="20"/>
      <c r="MQH144" s="20"/>
      <c r="MQI144" s="20"/>
      <c r="MQJ144" s="20"/>
      <c r="MQK144" s="20"/>
      <c r="MQL144" s="20"/>
      <c r="MQM144" s="20"/>
      <c r="MQN144" s="20"/>
      <c r="MQO144" s="20"/>
      <c r="MQP144" s="20"/>
      <c r="MQQ144" s="20"/>
      <c r="MQR144" s="20"/>
      <c r="MQS144" s="20"/>
      <c r="MQT144" s="20"/>
      <c r="MQU144" s="20"/>
      <c r="MQV144" s="20"/>
      <c r="MQW144" s="20"/>
      <c r="MQX144" s="20"/>
      <c r="MQY144" s="20"/>
      <c r="MQZ144" s="20"/>
      <c r="MRA144" s="20"/>
      <c r="MRB144" s="20"/>
      <c r="MRC144" s="20"/>
      <c r="MRD144" s="20"/>
      <c r="MRE144" s="20"/>
      <c r="MRF144" s="20"/>
      <c r="MRG144" s="20"/>
      <c r="MRH144" s="20"/>
      <c r="MRI144" s="20"/>
      <c r="MRJ144" s="20"/>
      <c r="MRK144" s="20"/>
      <c r="MRL144" s="20"/>
      <c r="MRM144" s="20"/>
      <c r="MRN144" s="20"/>
      <c r="MRO144" s="20"/>
      <c r="MRP144" s="20"/>
      <c r="MRQ144" s="20"/>
      <c r="MRR144" s="20"/>
      <c r="MRS144" s="20"/>
      <c r="MRT144" s="20"/>
      <c r="MRU144" s="20"/>
      <c r="MRV144" s="20"/>
      <c r="MRW144" s="20"/>
      <c r="MRX144" s="20"/>
      <c r="MRY144" s="20"/>
      <c r="MRZ144" s="20"/>
      <c r="MSA144" s="20"/>
      <c r="MSB144" s="20"/>
      <c r="MSC144" s="20"/>
      <c r="MSD144" s="20"/>
      <c r="MSE144" s="20"/>
      <c r="MSF144" s="20"/>
      <c r="MSG144" s="20"/>
      <c r="MSH144" s="20"/>
      <c r="MSI144" s="20"/>
      <c r="MSJ144" s="20"/>
      <c r="MSK144" s="20"/>
      <c r="MSL144" s="20"/>
      <c r="MSM144" s="20"/>
      <c r="MSN144" s="20"/>
      <c r="MSO144" s="20"/>
      <c r="MSP144" s="20"/>
      <c r="MSQ144" s="20"/>
      <c r="MSR144" s="20"/>
      <c r="MSS144" s="20"/>
      <c r="MST144" s="20"/>
      <c r="MSU144" s="20"/>
      <c r="MSV144" s="20"/>
      <c r="MSW144" s="20"/>
      <c r="MSX144" s="20"/>
      <c r="MSY144" s="20"/>
      <c r="MSZ144" s="20"/>
      <c r="MTA144" s="20"/>
      <c r="MTB144" s="20"/>
      <c r="MTC144" s="20"/>
      <c r="MTD144" s="20"/>
      <c r="MTE144" s="20"/>
      <c r="MTF144" s="20"/>
      <c r="MTG144" s="20"/>
      <c r="MTH144" s="20"/>
      <c r="MTI144" s="20"/>
      <c r="MTJ144" s="20"/>
      <c r="MTK144" s="20"/>
      <c r="MTL144" s="20"/>
      <c r="MTM144" s="20"/>
      <c r="MTN144" s="20"/>
      <c r="MTO144" s="20"/>
      <c r="MTP144" s="20"/>
      <c r="MTQ144" s="20"/>
      <c r="MTR144" s="20"/>
      <c r="MTS144" s="20"/>
      <c r="MTT144" s="20"/>
      <c r="MTU144" s="20"/>
      <c r="MTV144" s="20"/>
      <c r="MTW144" s="20"/>
      <c r="MTX144" s="20"/>
      <c r="MTY144" s="20"/>
      <c r="MTZ144" s="20"/>
      <c r="MUA144" s="20"/>
      <c r="MUB144" s="20"/>
      <c r="MUC144" s="20"/>
      <c r="MUD144" s="20"/>
      <c r="MUE144" s="20"/>
      <c r="MUF144" s="20"/>
      <c r="MUG144" s="20"/>
      <c r="MUH144" s="20"/>
      <c r="MUI144" s="20"/>
      <c r="MUJ144" s="20"/>
      <c r="MUK144" s="20"/>
      <c r="MUL144" s="20"/>
      <c r="MUM144" s="20"/>
      <c r="MUN144" s="20"/>
      <c r="MUO144" s="20"/>
      <c r="MUP144" s="20"/>
      <c r="MUQ144" s="20"/>
      <c r="MUR144" s="20"/>
      <c r="MUS144" s="20"/>
      <c r="MUT144" s="20"/>
      <c r="MUU144" s="20"/>
      <c r="MUV144" s="20"/>
      <c r="MUW144" s="20"/>
      <c r="MUX144" s="20"/>
      <c r="MUY144" s="20"/>
      <c r="MUZ144" s="20"/>
      <c r="MVA144" s="20"/>
      <c r="MVB144" s="20"/>
      <c r="MVC144" s="20"/>
      <c r="MVD144" s="20"/>
      <c r="MVE144" s="20"/>
      <c r="MVF144" s="20"/>
      <c r="MVG144" s="20"/>
      <c r="MVH144" s="20"/>
      <c r="MVI144" s="20"/>
      <c r="MVJ144" s="20"/>
      <c r="MVK144" s="20"/>
      <c r="MVL144" s="20"/>
      <c r="MVM144" s="20"/>
      <c r="MVN144" s="20"/>
      <c r="MVO144" s="20"/>
      <c r="MVP144" s="20"/>
      <c r="MVQ144" s="20"/>
      <c r="MVR144" s="20"/>
      <c r="MVS144" s="20"/>
      <c r="MVT144" s="20"/>
      <c r="MVU144" s="20"/>
      <c r="MVV144" s="20"/>
      <c r="MVW144" s="20"/>
      <c r="MVX144" s="20"/>
      <c r="MVY144" s="20"/>
      <c r="MVZ144" s="20"/>
      <c r="MWA144" s="20"/>
      <c r="MWB144" s="20"/>
      <c r="MWC144" s="20"/>
      <c r="MWD144" s="20"/>
      <c r="MWE144" s="20"/>
      <c r="MWF144" s="20"/>
      <c r="MWG144" s="20"/>
      <c r="MWH144" s="20"/>
      <c r="MWI144" s="20"/>
      <c r="MWJ144" s="20"/>
      <c r="MWK144" s="20"/>
      <c r="MWL144" s="20"/>
      <c r="MWM144" s="20"/>
      <c r="MWN144" s="20"/>
      <c r="MWO144" s="20"/>
      <c r="MWP144" s="20"/>
      <c r="MWQ144" s="20"/>
      <c r="MWR144" s="20"/>
      <c r="MWS144" s="20"/>
      <c r="MWT144" s="20"/>
      <c r="MWU144" s="20"/>
      <c r="MWV144" s="20"/>
      <c r="MWW144" s="20"/>
      <c r="MWX144" s="20"/>
      <c r="MWY144" s="20"/>
      <c r="MWZ144" s="20"/>
      <c r="MXA144" s="20"/>
      <c r="MXB144" s="20"/>
      <c r="MXC144" s="20"/>
      <c r="MXD144" s="20"/>
      <c r="MXE144" s="20"/>
      <c r="MXF144" s="20"/>
      <c r="MXG144" s="20"/>
      <c r="MXH144" s="20"/>
      <c r="MXI144" s="20"/>
      <c r="MXJ144" s="20"/>
      <c r="MXK144" s="21"/>
      <c r="MXL144" s="21"/>
      <c r="MXM144" s="21"/>
      <c r="MXN144" s="21"/>
      <c r="MXO144" s="21"/>
      <c r="MXP144" s="21"/>
      <c r="MXQ144" s="20"/>
      <c r="MXR144" s="20"/>
      <c r="MXS144" s="20"/>
      <c r="MXT144" s="20"/>
      <c r="MXU144" s="20"/>
      <c r="MXV144" s="20"/>
      <c r="MXW144" s="20"/>
      <c r="MXX144" s="20"/>
      <c r="MXY144" s="20"/>
      <c r="MXZ144" s="20"/>
      <c r="MYA144" s="20"/>
      <c r="MYB144" s="20"/>
      <c r="MYC144" s="20"/>
      <c r="MYD144" s="20"/>
      <c r="MYE144" s="20"/>
      <c r="MYF144" s="20"/>
      <c r="MYG144" s="20"/>
      <c r="MYH144" s="20"/>
      <c r="MYI144" s="20"/>
      <c r="MYJ144" s="20"/>
      <c r="MYK144" s="20"/>
      <c r="MYL144" s="20"/>
      <c r="MYM144" s="20"/>
      <c r="MYN144" s="20"/>
      <c r="MYO144" s="20"/>
      <c r="MYP144" s="20"/>
      <c r="MYQ144" s="20"/>
      <c r="MYR144" s="20"/>
      <c r="MYS144" s="20"/>
      <c r="MYT144" s="20"/>
      <c r="MYU144" s="20"/>
      <c r="MYV144" s="20"/>
      <c r="MYW144" s="20"/>
      <c r="MYX144" s="20"/>
      <c r="MYY144" s="20"/>
      <c r="MYZ144" s="20"/>
      <c r="MZA144" s="20"/>
      <c r="MZB144" s="20"/>
      <c r="MZC144" s="20"/>
      <c r="MZD144" s="20"/>
      <c r="MZE144" s="20"/>
      <c r="MZF144" s="20"/>
      <c r="MZG144" s="20"/>
      <c r="MZH144" s="20"/>
      <c r="MZI144" s="20"/>
      <c r="MZJ144" s="20"/>
      <c r="MZK144" s="20"/>
      <c r="MZL144" s="20"/>
      <c r="MZM144" s="20"/>
      <c r="MZN144" s="20"/>
      <c r="MZO144" s="20"/>
      <c r="MZP144" s="20"/>
      <c r="MZQ144" s="20"/>
      <c r="MZR144" s="20"/>
      <c r="MZS144" s="20"/>
      <c r="MZT144" s="20"/>
      <c r="MZU144" s="20"/>
      <c r="MZV144" s="20"/>
      <c r="MZW144" s="20"/>
      <c r="MZX144" s="20"/>
      <c r="MZY144" s="20"/>
      <c r="MZZ144" s="20"/>
      <c r="NAA144" s="20"/>
      <c r="NAB144" s="20"/>
      <c r="NAC144" s="20"/>
      <c r="NAD144" s="20"/>
      <c r="NAE144" s="20"/>
      <c r="NAF144" s="20"/>
      <c r="NAG144" s="20"/>
      <c r="NAH144" s="20"/>
      <c r="NAI144" s="20"/>
      <c r="NAJ144" s="20"/>
      <c r="NAK144" s="20"/>
      <c r="NAL144" s="20"/>
      <c r="NAM144" s="20"/>
      <c r="NAN144" s="20"/>
      <c r="NAO144" s="20"/>
      <c r="NAP144" s="20"/>
      <c r="NAQ144" s="20"/>
      <c r="NAR144" s="20"/>
      <c r="NAS144" s="20"/>
      <c r="NAT144" s="20"/>
      <c r="NAU144" s="20"/>
      <c r="NAV144" s="20"/>
      <c r="NAW144" s="20"/>
      <c r="NAX144" s="20"/>
      <c r="NAY144" s="20"/>
      <c r="NAZ144" s="20"/>
      <c r="NBA144" s="20"/>
      <c r="NBB144" s="20"/>
      <c r="NBC144" s="20"/>
      <c r="NBD144" s="20"/>
      <c r="NBE144" s="20"/>
      <c r="NBF144" s="20"/>
      <c r="NBG144" s="20"/>
      <c r="NBH144" s="20"/>
      <c r="NBI144" s="20"/>
      <c r="NBJ144" s="20"/>
      <c r="NBK144" s="20"/>
      <c r="NBL144" s="20"/>
      <c r="NBM144" s="20"/>
      <c r="NBN144" s="20"/>
      <c r="NBO144" s="20"/>
      <c r="NBP144" s="20"/>
      <c r="NBQ144" s="20"/>
      <c r="NBR144" s="20"/>
      <c r="NBS144" s="20"/>
      <c r="NBT144" s="20"/>
      <c r="NBU144" s="20"/>
      <c r="NBV144" s="20"/>
      <c r="NBW144" s="20"/>
      <c r="NBX144" s="20"/>
      <c r="NBY144" s="20"/>
      <c r="NBZ144" s="20"/>
      <c r="NCA144" s="20"/>
      <c r="NCB144" s="20"/>
      <c r="NCC144" s="20"/>
      <c r="NCD144" s="20"/>
      <c r="NCE144" s="20"/>
      <c r="NCF144" s="20"/>
      <c r="NCG144" s="20"/>
      <c r="NCH144" s="20"/>
      <c r="NCI144" s="20"/>
      <c r="NCJ144" s="20"/>
      <c r="NCK144" s="20"/>
      <c r="NCL144" s="20"/>
      <c r="NCM144" s="20"/>
      <c r="NCN144" s="20"/>
      <c r="NCO144" s="20"/>
      <c r="NCP144" s="20"/>
      <c r="NCQ144" s="20"/>
      <c r="NCR144" s="20"/>
      <c r="NCS144" s="20"/>
      <c r="NCT144" s="20"/>
      <c r="NCU144" s="20"/>
      <c r="NCV144" s="20"/>
      <c r="NCW144" s="20"/>
      <c r="NCX144" s="20"/>
      <c r="NCY144" s="20"/>
      <c r="NCZ144" s="20"/>
      <c r="NDA144" s="20"/>
      <c r="NDB144" s="20"/>
      <c r="NDC144" s="20"/>
      <c r="NDD144" s="20"/>
      <c r="NDE144" s="20"/>
      <c r="NDF144" s="20"/>
      <c r="NDG144" s="20"/>
      <c r="NDH144" s="20"/>
      <c r="NDI144" s="20"/>
      <c r="NDJ144" s="20"/>
      <c r="NDK144" s="20"/>
      <c r="NDL144" s="20"/>
      <c r="NDM144" s="20"/>
      <c r="NDN144" s="20"/>
      <c r="NDO144" s="20"/>
      <c r="NDP144" s="20"/>
      <c r="NDQ144" s="20"/>
      <c r="NDR144" s="20"/>
      <c r="NDS144" s="20"/>
      <c r="NDT144" s="20"/>
      <c r="NDU144" s="20"/>
      <c r="NDV144" s="20"/>
      <c r="NDW144" s="20"/>
      <c r="NDX144" s="20"/>
      <c r="NDY144" s="20"/>
      <c r="NDZ144" s="20"/>
      <c r="NEA144" s="20"/>
      <c r="NEB144" s="20"/>
      <c r="NEC144" s="20"/>
      <c r="NED144" s="20"/>
      <c r="NEE144" s="20"/>
      <c r="NEF144" s="20"/>
      <c r="NEG144" s="20"/>
      <c r="NEH144" s="20"/>
      <c r="NEI144" s="20"/>
      <c r="NEJ144" s="20"/>
      <c r="NEK144" s="20"/>
      <c r="NEL144" s="20"/>
      <c r="NEM144" s="20"/>
      <c r="NEN144" s="20"/>
      <c r="NEO144" s="20"/>
      <c r="NEP144" s="20"/>
      <c r="NEQ144" s="20"/>
      <c r="NER144" s="20"/>
      <c r="NES144" s="20"/>
      <c r="NET144" s="20"/>
      <c r="NEU144" s="20"/>
      <c r="NEV144" s="20"/>
      <c r="NEW144" s="20"/>
      <c r="NEX144" s="20"/>
      <c r="NEY144" s="20"/>
      <c r="NEZ144" s="20"/>
      <c r="NFA144" s="20"/>
      <c r="NFB144" s="20"/>
      <c r="NFC144" s="20"/>
      <c r="NFD144" s="20"/>
      <c r="NFE144" s="20"/>
      <c r="NFF144" s="20"/>
      <c r="NFG144" s="20"/>
      <c r="NFH144" s="20"/>
      <c r="NFI144" s="20"/>
      <c r="NFJ144" s="20"/>
      <c r="NFK144" s="20"/>
      <c r="NFL144" s="20"/>
      <c r="NFM144" s="20"/>
      <c r="NFN144" s="20"/>
      <c r="NFO144" s="20"/>
      <c r="NFP144" s="20"/>
      <c r="NFQ144" s="20"/>
      <c r="NFR144" s="20"/>
      <c r="NFS144" s="20"/>
      <c r="NFT144" s="20"/>
      <c r="NFU144" s="20"/>
      <c r="NFV144" s="20"/>
      <c r="NFW144" s="20"/>
      <c r="NFX144" s="20"/>
      <c r="NFY144" s="20"/>
      <c r="NFZ144" s="20"/>
      <c r="NGA144" s="20"/>
      <c r="NGB144" s="20"/>
      <c r="NGC144" s="20"/>
      <c r="NGD144" s="20"/>
      <c r="NGE144" s="20"/>
      <c r="NGF144" s="20"/>
      <c r="NGG144" s="20"/>
      <c r="NGH144" s="20"/>
      <c r="NGI144" s="20"/>
      <c r="NGJ144" s="20"/>
      <c r="NGK144" s="20"/>
      <c r="NGL144" s="20"/>
      <c r="NGM144" s="20"/>
      <c r="NGN144" s="20"/>
      <c r="NGO144" s="20"/>
      <c r="NGP144" s="20"/>
      <c r="NGQ144" s="20"/>
      <c r="NGR144" s="20"/>
      <c r="NGS144" s="20"/>
      <c r="NGT144" s="20"/>
      <c r="NGU144" s="20"/>
      <c r="NGV144" s="20"/>
      <c r="NGW144" s="20"/>
      <c r="NGX144" s="20"/>
      <c r="NGY144" s="20"/>
      <c r="NGZ144" s="20"/>
      <c r="NHA144" s="20"/>
      <c r="NHB144" s="20"/>
      <c r="NHC144" s="20"/>
      <c r="NHD144" s="20"/>
      <c r="NHE144" s="20"/>
      <c r="NHF144" s="20"/>
      <c r="NHG144" s="21"/>
      <c r="NHH144" s="21"/>
      <c r="NHI144" s="21"/>
      <c r="NHJ144" s="21"/>
      <c r="NHK144" s="21"/>
      <c r="NHL144" s="21"/>
      <c r="NHM144" s="20"/>
      <c r="NHN144" s="20"/>
      <c r="NHO144" s="20"/>
      <c r="NHP144" s="20"/>
      <c r="NHQ144" s="20"/>
      <c r="NHR144" s="20"/>
      <c r="NHS144" s="20"/>
      <c r="NHT144" s="20"/>
      <c r="NHU144" s="20"/>
      <c r="NHV144" s="20"/>
      <c r="NHW144" s="20"/>
      <c r="NHX144" s="20"/>
      <c r="NHY144" s="20"/>
      <c r="NHZ144" s="20"/>
      <c r="NIA144" s="20"/>
      <c r="NIB144" s="20"/>
      <c r="NIC144" s="20"/>
      <c r="NID144" s="20"/>
      <c r="NIE144" s="20"/>
      <c r="NIF144" s="20"/>
      <c r="NIG144" s="20"/>
      <c r="NIH144" s="20"/>
      <c r="NII144" s="20"/>
      <c r="NIJ144" s="20"/>
      <c r="NIK144" s="20"/>
      <c r="NIL144" s="20"/>
      <c r="NIM144" s="20"/>
      <c r="NIN144" s="20"/>
      <c r="NIO144" s="20"/>
      <c r="NIP144" s="20"/>
      <c r="NIQ144" s="20"/>
      <c r="NIR144" s="20"/>
      <c r="NIS144" s="20"/>
      <c r="NIT144" s="20"/>
      <c r="NIU144" s="20"/>
      <c r="NIV144" s="20"/>
      <c r="NIW144" s="20"/>
      <c r="NIX144" s="20"/>
      <c r="NIY144" s="20"/>
      <c r="NIZ144" s="20"/>
      <c r="NJA144" s="20"/>
      <c r="NJB144" s="20"/>
      <c r="NJC144" s="20"/>
      <c r="NJD144" s="20"/>
      <c r="NJE144" s="20"/>
      <c r="NJF144" s="20"/>
      <c r="NJG144" s="20"/>
      <c r="NJH144" s="20"/>
      <c r="NJI144" s="20"/>
      <c r="NJJ144" s="20"/>
      <c r="NJK144" s="20"/>
      <c r="NJL144" s="20"/>
      <c r="NJM144" s="20"/>
      <c r="NJN144" s="20"/>
      <c r="NJO144" s="20"/>
      <c r="NJP144" s="20"/>
      <c r="NJQ144" s="20"/>
      <c r="NJR144" s="20"/>
      <c r="NJS144" s="20"/>
      <c r="NJT144" s="20"/>
      <c r="NJU144" s="20"/>
      <c r="NJV144" s="20"/>
      <c r="NJW144" s="20"/>
      <c r="NJX144" s="20"/>
      <c r="NJY144" s="20"/>
      <c r="NJZ144" s="20"/>
      <c r="NKA144" s="20"/>
      <c r="NKB144" s="20"/>
      <c r="NKC144" s="20"/>
      <c r="NKD144" s="20"/>
      <c r="NKE144" s="20"/>
      <c r="NKF144" s="20"/>
      <c r="NKG144" s="20"/>
      <c r="NKH144" s="20"/>
      <c r="NKI144" s="20"/>
      <c r="NKJ144" s="20"/>
      <c r="NKK144" s="20"/>
      <c r="NKL144" s="20"/>
      <c r="NKM144" s="20"/>
      <c r="NKN144" s="20"/>
      <c r="NKO144" s="20"/>
      <c r="NKP144" s="20"/>
      <c r="NKQ144" s="20"/>
      <c r="NKR144" s="20"/>
      <c r="NKS144" s="20"/>
      <c r="NKT144" s="20"/>
      <c r="NKU144" s="20"/>
      <c r="NKV144" s="20"/>
      <c r="NKW144" s="20"/>
      <c r="NKX144" s="20"/>
      <c r="NKY144" s="20"/>
      <c r="NKZ144" s="20"/>
      <c r="NLA144" s="20"/>
      <c r="NLB144" s="20"/>
      <c r="NLC144" s="20"/>
      <c r="NLD144" s="20"/>
      <c r="NLE144" s="20"/>
      <c r="NLF144" s="20"/>
      <c r="NLG144" s="20"/>
      <c r="NLH144" s="20"/>
      <c r="NLI144" s="20"/>
      <c r="NLJ144" s="20"/>
      <c r="NLK144" s="20"/>
      <c r="NLL144" s="20"/>
      <c r="NLM144" s="20"/>
      <c r="NLN144" s="20"/>
      <c r="NLO144" s="20"/>
      <c r="NLP144" s="20"/>
      <c r="NLQ144" s="20"/>
      <c r="NLR144" s="20"/>
      <c r="NLS144" s="20"/>
      <c r="NLT144" s="20"/>
      <c r="NLU144" s="20"/>
      <c r="NLV144" s="20"/>
      <c r="NLW144" s="20"/>
      <c r="NLX144" s="20"/>
      <c r="NLY144" s="20"/>
      <c r="NLZ144" s="20"/>
      <c r="NMA144" s="20"/>
      <c r="NMB144" s="20"/>
      <c r="NMC144" s="20"/>
      <c r="NMD144" s="20"/>
      <c r="NME144" s="20"/>
      <c r="NMF144" s="20"/>
      <c r="NMG144" s="20"/>
      <c r="NMH144" s="20"/>
      <c r="NMI144" s="20"/>
      <c r="NMJ144" s="20"/>
      <c r="NMK144" s="20"/>
      <c r="NML144" s="20"/>
      <c r="NMM144" s="20"/>
      <c r="NMN144" s="20"/>
      <c r="NMO144" s="20"/>
      <c r="NMP144" s="20"/>
      <c r="NMQ144" s="20"/>
      <c r="NMR144" s="20"/>
      <c r="NMS144" s="20"/>
      <c r="NMT144" s="20"/>
      <c r="NMU144" s="20"/>
      <c r="NMV144" s="20"/>
      <c r="NMW144" s="20"/>
      <c r="NMX144" s="20"/>
      <c r="NMY144" s="20"/>
      <c r="NMZ144" s="20"/>
      <c r="NNA144" s="20"/>
      <c r="NNB144" s="20"/>
      <c r="NNC144" s="20"/>
      <c r="NND144" s="20"/>
      <c r="NNE144" s="20"/>
      <c r="NNF144" s="20"/>
      <c r="NNG144" s="20"/>
      <c r="NNH144" s="20"/>
      <c r="NNI144" s="20"/>
      <c r="NNJ144" s="20"/>
      <c r="NNK144" s="20"/>
      <c r="NNL144" s="20"/>
      <c r="NNM144" s="20"/>
      <c r="NNN144" s="20"/>
      <c r="NNO144" s="20"/>
      <c r="NNP144" s="20"/>
      <c r="NNQ144" s="20"/>
      <c r="NNR144" s="20"/>
      <c r="NNS144" s="20"/>
      <c r="NNT144" s="20"/>
      <c r="NNU144" s="20"/>
      <c r="NNV144" s="20"/>
      <c r="NNW144" s="20"/>
      <c r="NNX144" s="20"/>
      <c r="NNY144" s="20"/>
      <c r="NNZ144" s="20"/>
      <c r="NOA144" s="20"/>
      <c r="NOB144" s="20"/>
      <c r="NOC144" s="20"/>
      <c r="NOD144" s="20"/>
      <c r="NOE144" s="20"/>
      <c r="NOF144" s="20"/>
      <c r="NOG144" s="20"/>
      <c r="NOH144" s="20"/>
      <c r="NOI144" s="20"/>
      <c r="NOJ144" s="20"/>
      <c r="NOK144" s="20"/>
      <c r="NOL144" s="20"/>
      <c r="NOM144" s="20"/>
      <c r="NON144" s="20"/>
      <c r="NOO144" s="20"/>
      <c r="NOP144" s="20"/>
      <c r="NOQ144" s="20"/>
      <c r="NOR144" s="20"/>
      <c r="NOS144" s="20"/>
      <c r="NOT144" s="20"/>
      <c r="NOU144" s="20"/>
      <c r="NOV144" s="20"/>
      <c r="NOW144" s="20"/>
      <c r="NOX144" s="20"/>
      <c r="NOY144" s="20"/>
      <c r="NOZ144" s="20"/>
      <c r="NPA144" s="20"/>
      <c r="NPB144" s="20"/>
      <c r="NPC144" s="20"/>
      <c r="NPD144" s="20"/>
      <c r="NPE144" s="20"/>
      <c r="NPF144" s="20"/>
      <c r="NPG144" s="20"/>
      <c r="NPH144" s="20"/>
      <c r="NPI144" s="20"/>
      <c r="NPJ144" s="20"/>
      <c r="NPK144" s="20"/>
      <c r="NPL144" s="20"/>
      <c r="NPM144" s="20"/>
      <c r="NPN144" s="20"/>
      <c r="NPO144" s="20"/>
      <c r="NPP144" s="20"/>
      <c r="NPQ144" s="20"/>
      <c r="NPR144" s="20"/>
      <c r="NPS144" s="20"/>
      <c r="NPT144" s="20"/>
      <c r="NPU144" s="20"/>
      <c r="NPV144" s="20"/>
      <c r="NPW144" s="20"/>
      <c r="NPX144" s="20"/>
      <c r="NPY144" s="20"/>
      <c r="NPZ144" s="20"/>
      <c r="NQA144" s="20"/>
      <c r="NQB144" s="20"/>
      <c r="NQC144" s="20"/>
      <c r="NQD144" s="20"/>
      <c r="NQE144" s="20"/>
      <c r="NQF144" s="20"/>
      <c r="NQG144" s="20"/>
      <c r="NQH144" s="20"/>
      <c r="NQI144" s="20"/>
      <c r="NQJ144" s="20"/>
      <c r="NQK144" s="20"/>
      <c r="NQL144" s="20"/>
      <c r="NQM144" s="20"/>
      <c r="NQN144" s="20"/>
      <c r="NQO144" s="20"/>
      <c r="NQP144" s="20"/>
      <c r="NQQ144" s="20"/>
      <c r="NQR144" s="20"/>
      <c r="NQS144" s="20"/>
      <c r="NQT144" s="20"/>
      <c r="NQU144" s="20"/>
      <c r="NQV144" s="20"/>
      <c r="NQW144" s="20"/>
      <c r="NQX144" s="20"/>
      <c r="NQY144" s="20"/>
      <c r="NQZ144" s="20"/>
      <c r="NRA144" s="20"/>
      <c r="NRB144" s="20"/>
      <c r="NRC144" s="21"/>
      <c r="NRD144" s="21"/>
      <c r="NRE144" s="21"/>
      <c r="NRF144" s="21"/>
      <c r="NRG144" s="21"/>
      <c r="NRH144" s="21"/>
      <c r="NRI144" s="20"/>
      <c r="NRJ144" s="20"/>
      <c r="NRK144" s="20"/>
      <c r="NRL144" s="20"/>
      <c r="NRM144" s="20"/>
      <c r="NRN144" s="20"/>
      <c r="NRO144" s="20"/>
      <c r="NRP144" s="20"/>
      <c r="NRQ144" s="20"/>
      <c r="NRR144" s="20"/>
      <c r="NRS144" s="20"/>
      <c r="NRT144" s="20"/>
      <c r="NRU144" s="20"/>
      <c r="NRV144" s="20"/>
      <c r="NRW144" s="20"/>
      <c r="NRX144" s="20"/>
      <c r="NRY144" s="20"/>
      <c r="NRZ144" s="20"/>
      <c r="NSA144" s="20"/>
      <c r="NSB144" s="20"/>
      <c r="NSC144" s="20"/>
      <c r="NSD144" s="20"/>
      <c r="NSE144" s="20"/>
      <c r="NSF144" s="20"/>
      <c r="NSG144" s="20"/>
      <c r="NSH144" s="20"/>
      <c r="NSI144" s="20"/>
      <c r="NSJ144" s="20"/>
      <c r="NSK144" s="20"/>
      <c r="NSL144" s="20"/>
      <c r="NSM144" s="20"/>
      <c r="NSN144" s="20"/>
      <c r="NSO144" s="20"/>
      <c r="NSP144" s="20"/>
      <c r="NSQ144" s="20"/>
      <c r="NSR144" s="20"/>
      <c r="NSS144" s="20"/>
      <c r="NST144" s="20"/>
      <c r="NSU144" s="20"/>
      <c r="NSV144" s="20"/>
      <c r="NSW144" s="20"/>
      <c r="NSX144" s="20"/>
      <c r="NSY144" s="20"/>
      <c r="NSZ144" s="20"/>
      <c r="NTA144" s="20"/>
      <c r="NTB144" s="20"/>
      <c r="NTC144" s="20"/>
      <c r="NTD144" s="20"/>
      <c r="NTE144" s="20"/>
      <c r="NTF144" s="20"/>
      <c r="NTG144" s="20"/>
      <c r="NTH144" s="20"/>
      <c r="NTI144" s="20"/>
      <c r="NTJ144" s="20"/>
      <c r="NTK144" s="20"/>
      <c r="NTL144" s="20"/>
      <c r="NTM144" s="20"/>
      <c r="NTN144" s="20"/>
      <c r="NTO144" s="20"/>
      <c r="NTP144" s="20"/>
      <c r="NTQ144" s="20"/>
      <c r="NTR144" s="20"/>
      <c r="NTS144" s="20"/>
      <c r="NTT144" s="20"/>
      <c r="NTU144" s="20"/>
      <c r="NTV144" s="20"/>
      <c r="NTW144" s="20"/>
      <c r="NTX144" s="20"/>
      <c r="NTY144" s="20"/>
      <c r="NTZ144" s="20"/>
      <c r="NUA144" s="20"/>
      <c r="NUB144" s="20"/>
      <c r="NUC144" s="20"/>
      <c r="NUD144" s="20"/>
      <c r="NUE144" s="20"/>
      <c r="NUF144" s="20"/>
      <c r="NUG144" s="20"/>
      <c r="NUH144" s="20"/>
      <c r="NUI144" s="20"/>
      <c r="NUJ144" s="20"/>
      <c r="NUK144" s="20"/>
      <c r="NUL144" s="20"/>
      <c r="NUM144" s="20"/>
      <c r="NUN144" s="20"/>
      <c r="NUO144" s="20"/>
      <c r="NUP144" s="20"/>
      <c r="NUQ144" s="20"/>
      <c r="NUR144" s="20"/>
      <c r="NUS144" s="20"/>
      <c r="NUT144" s="20"/>
      <c r="NUU144" s="20"/>
      <c r="NUV144" s="20"/>
      <c r="NUW144" s="20"/>
      <c r="NUX144" s="20"/>
      <c r="NUY144" s="20"/>
      <c r="NUZ144" s="20"/>
      <c r="NVA144" s="20"/>
      <c r="NVB144" s="20"/>
      <c r="NVC144" s="20"/>
      <c r="NVD144" s="20"/>
      <c r="NVE144" s="20"/>
      <c r="NVF144" s="20"/>
      <c r="NVG144" s="20"/>
      <c r="NVH144" s="20"/>
      <c r="NVI144" s="20"/>
      <c r="NVJ144" s="20"/>
      <c r="NVK144" s="20"/>
      <c r="NVL144" s="20"/>
      <c r="NVM144" s="20"/>
      <c r="NVN144" s="20"/>
      <c r="NVO144" s="20"/>
      <c r="NVP144" s="20"/>
      <c r="NVQ144" s="20"/>
      <c r="NVR144" s="20"/>
      <c r="NVS144" s="20"/>
      <c r="NVT144" s="20"/>
      <c r="NVU144" s="20"/>
      <c r="NVV144" s="20"/>
      <c r="NVW144" s="20"/>
      <c r="NVX144" s="20"/>
      <c r="NVY144" s="20"/>
      <c r="NVZ144" s="20"/>
      <c r="NWA144" s="20"/>
      <c r="NWB144" s="20"/>
      <c r="NWC144" s="20"/>
      <c r="NWD144" s="20"/>
      <c r="NWE144" s="20"/>
      <c r="NWF144" s="20"/>
      <c r="NWG144" s="20"/>
      <c r="NWH144" s="20"/>
      <c r="NWI144" s="20"/>
      <c r="NWJ144" s="20"/>
      <c r="NWK144" s="20"/>
      <c r="NWL144" s="20"/>
      <c r="NWM144" s="20"/>
      <c r="NWN144" s="20"/>
      <c r="NWO144" s="20"/>
      <c r="NWP144" s="20"/>
      <c r="NWQ144" s="20"/>
      <c r="NWR144" s="20"/>
      <c r="NWS144" s="20"/>
      <c r="NWT144" s="20"/>
      <c r="NWU144" s="20"/>
      <c r="NWV144" s="20"/>
      <c r="NWW144" s="20"/>
      <c r="NWX144" s="20"/>
      <c r="NWY144" s="20"/>
      <c r="NWZ144" s="20"/>
      <c r="NXA144" s="20"/>
      <c r="NXB144" s="20"/>
      <c r="NXC144" s="20"/>
      <c r="NXD144" s="20"/>
      <c r="NXE144" s="20"/>
      <c r="NXF144" s="20"/>
      <c r="NXG144" s="20"/>
      <c r="NXH144" s="20"/>
      <c r="NXI144" s="20"/>
      <c r="NXJ144" s="20"/>
      <c r="NXK144" s="20"/>
      <c r="NXL144" s="20"/>
      <c r="NXM144" s="20"/>
      <c r="NXN144" s="20"/>
      <c r="NXO144" s="20"/>
      <c r="NXP144" s="20"/>
      <c r="NXQ144" s="20"/>
      <c r="NXR144" s="20"/>
      <c r="NXS144" s="20"/>
      <c r="NXT144" s="20"/>
      <c r="NXU144" s="20"/>
      <c r="NXV144" s="20"/>
      <c r="NXW144" s="20"/>
      <c r="NXX144" s="20"/>
      <c r="NXY144" s="20"/>
      <c r="NXZ144" s="20"/>
      <c r="NYA144" s="20"/>
      <c r="NYB144" s="20"/>
      <c r="NYC144" s="20"/>
      <c r="NYD144" s="20"/>
      <c r="NYE144" s="20"/>
      <c r="NYF144" s="20"/>
      <c r="NYG144" s="20"/>
      <c r="NYH144" s="20"/>
      <c r="NYI144" s="20"/>
      <c r="NYJ144" s="20"/>
      <c r="NYK144" s="20"/>
      <c r="NYL144" s="20"/>
      <c r="NYM144" s="20"/>
      <c r="NYN144" s="20"/>
      <c r="NYO144" s="20"/>
      <c r="NYP144" s="20"/>
      <c r="NYQ144" s="20"/>
      <c r="NYR144" s="20"/>
      <c r="NYS144" s="20"/>
      <c r="NYT144" s="20"/>
      <c r="NYU144" s="20"/>
      <c r="NYV144" s="20"/>
      <c r="NYW144" s="20"/>
      <c r="NYX144" s="20"/>
      <c r="NYY144" s="20"/>
      <c r="NYZ144" s="20"/>
      <c r="NZA144" s="20"/>
      <c r="NZB144" s="20"/>
      <c r="NZC144" s="20"/>
      <c r="NZD144" s="20"/>
      <c r="NZE144" s="20"/>
      <c r="NZF144" s="20"/>
      <c r="NZG144" s="20"/>
      <c r="NZH144" s="20"/>
      <c r="NZI144" s="20"/>
      <c r="NZJ144" s="20"/>
      <c r="NZK144" s="20"/>
      <c r="NZL144" s="20"/>
      <c r="NZM144" s="20"/>
      <c r="NZN144" s="20"/>
      <c r="NZO144" s="20"/>
      <c r="NZP144" s="20"/>
      <c r="NZQ144" s="20"/>
      <c r="NZR144" s="20"/>
      <c r="NZS144" s="20"/>
      <c r="NZT144" s="20"/>
      <c r="NZU144" s="20"/>
      <c r="NZV144" s="20"/>
      <c r="NZW144" s="20"/>
      <c r="NZX144" s="20"/>
      <c r="NZY144" s="20"/>
      <c r="NZZ144" s="20"/>
      <c r="OAA144" s="20"/>
      <c r="OAB144" s="20"/>
      <c r="OAC144" s="20"/>
      <c r="OAD144" s="20"/>
      <c r="OAE144" s="20"/>
      <c r="OAF144" s="20"/>
      <c r="OAG144" s="20"/>
      <c r="OAH144" s="20"/>
      <c r="OAI144" s="20"/>
      <c r="OAJ144" s="20"/>
      <c r="OAK144" s="20"/>
      <c r="OAL144" s="20"/>
      <c r="OAM144" s="20"/>
      <c r="OAN144" s="20"/>
      <c r="OAO144" s="20"/>
      <c r="OAP144" s="20"/>
      <c r="OAQ144" s="20"/>
      <c r="OAR144" s="20"/>
      <c r="OAS144" s="20"/>
      <c r="OAT144" s="20"/>
      <c r="OAU144" s="20"/>
      <c r="OAV144" s="20"/>
      <c r="OAW144" s="20"/>
      <c r="OAX144" s="20"/>
      <c r="OAY144" s="21"/>
      <c r="OAZ144" s="21"/>
      <c r="OBA144" s="21"/>
      <c r="OBB144" s="21"/>
      <c r="OBC144" s="21"/>
      <c r="OBD144" s="21"/>
      <c r="OBE144" s="20"/>
      <c r="OBF144" s="20"/>
      <c r="OBG144" s="20"/>
      <c r="OBH144" s="20"/>
      <c r="OBI144" s="20"/>
      <c r="OBJ144" s="20"/>
      <c r="OBK144" s="20"/>
      <c r="OBL144" s="20"/>
      <c r="OBM144" s="20"/>
      <c r="OBN144" s="20"/>
      <c r="OBO144" s="20"/>
      <c r="OBP144" s="20"/>
      <c r="OBQ144" s="20"/>
      <c r="OBR144" s="20"/>
      <c r="OBS144" s="20"/>
      <c r="OBT144" s="20"/>
      <c r="OBU144" s="20"/>
      <c r="OBV144" s="20"/>
      <c r="OBW144" s="20"/>
      <c r="OBX144" s="20"/>
      <c r="OBY144" s="20"/>
      <c r="OBZ144" s="20"/>
      <c r="OCA144" s="20"/>
      <c r="OCB144" s="20"/>
      <c r="OCC144" s="20"/>
      <c r="OCD144" s="20"/>
      <c r="OCE144" s="20"/>
      <c r="OCF144" s="20"/>
      <c r="OCG144" s="20"/>
      <c r="OCH144" s="20"/>
      <c r="OCI144" s="20"/>
      <c r="OCJ144" s="20"/>
      <c r="OCK144" s="20"/>
      <c r="OCL144" s="20"/>
      <c r="OCM144" s="20"/>
      <c r="OCN144" s="20"/>
      <c r="OCO144" s="20"/>
      <c r="OCP144" s="20"/>
      <c r="OCQ144" s="20"/>
      <c r="OCR144" s="20"/>
      <c r="OCS144" s="20"/>
      <c r="OCT144" s="20"/>
      <c r="OCU144" s="20"/>
      <c r="OCV144" s="20"/>
      <c r="OCW144" s="20"/>
      <c r="OCX144" s="20"/>
      <c r="OCY144" s="20"/>
      <c r="OCZ144" s="20"/>
      <c r="ODA144" s="20"/>
      <c r="ODB144" s="20"/>
      <c r="ODC144" s="20"/>
      <c r="ODD144" s="20"/>
      <c r="ODE144" s="20"/>
      <c r="ODF144" s="20"/>
      <c r="ODG144" s="20"/>
      <c r="ODH144" s="20"/>
      <c r="ODI144" s="20"/>
      <c r="ODJ144" s="20"/>
      <c r="ODK144" s="20"/>
      <c r="ODL144" s="20"/>
      <c r="ODM144" s="20"/>
      <c r="ODN144" s="20"/>
      <c r="ODO144" s="20"/>
      <c r="ODP144" s="20"/>
      <c r="ODQ144" s="20"/>
      <c r="ODR144" s="20"/>
      <c r="ODS144" s="20"/>
      <c r="ODT144" s="20"/>
      <c r="ODU144" s="20"/>
      <c r="ODV144" s="20"/>
      <c r="ODW144" s="20"/>
      <c r="ODX144" s="20"/>
      <c r="ODY144" s="20"/>
      <c r="ODZ144" s="20"/>
      <c r="OEA144" s="20"/>
      <c r="OEB144" s="20"/>
      <c r="OEC144" s="20"/>
      <c r="OED144" s="20"/>
      <c r="OEE144" s="20"/>
      <c r="OEF144" s="20"/>
      <c r="OEG144" s="20"/>
      <c r="OEH144" s="20"/>
      <c r="OEI144" s="20"/>
      <c r="OEJ144" s="20"/>
      <c r="OEK144" s="20"/>
      <c r="OEL144" s="20"/>
      <c r="OEM144" s="20"/>
      <c r="OEN144" s="20"/>
      <c r="OEO144" s="20"/>
      <c r="OEP144" s="20"/>
      <c r="OEQ144" s="20"/>
      <c r="OER144" s="20"/>
      <c r="OES144" s="20"/>
      <c r="OET144" s="20"/>
      <c r="OEU144" s="20"/>
      <c r="OEV144" s="20"/>
      <c r="OEW144" s="20"/>
      <c r="OEX144" s="20"/>
      <c r="OEY144" s="20"/>
      <c r="OEZ144" s="20"/>
      <c r="OFA144" s="20"/>
      <c r="OFB144" s="20"/>
      <c r="OFC144" s="20"/>
      <c r="OFD144" s="20"/>
      <c r="OFE144" s="20"/>
      <c r="OFF144" s="20"/>
      <c r="OFG144" s="20"/>
      <c r="OFH144" s="20"/>
      <c r="OFI144" s="20"/>
      <c r="OFJ144" s="20"/>
      <c r="OFK144" s="20"/>
      <c r="OFL144" s="20"/>
      <c r="OFM144" s="20"/>
      <c r="OFN144" s="20"/>
      <c r="OFO144" s="20"/>
      <c r="OFP144" s="20"/>
      <c r="OFQ144" s="20"/>
      <c r="OFR144" s="20"/>
      <c r="OFS144" s="20"/>
      <c r="OFT144" s="20"/>
      <c r="OFU144" s="20"/>
      <c r="OFV144" s="20"/>
      <c r="OFW144" s="20"/>
      <c r="OFX144" s="20"/>
      <c r="OFY144" s="20"/>
      <c r="OFZ144" s="20"/>
      <c r="OGA144" s="20"/>
      <c r="OGB144" s="20"/>
      <c r="OGC144" s="20"/>
      <c r="OGD144" s="20"/>
      <c r="OGE144" s="20"/>
      <c r="OGF144" s="20"/>
      <c r="OGG144" s="20"/>
      <c r="OGH144" s="20"/>
      <c r="OGI144" s="20"/>
      <c r="OGJ144" s="20"/>
      <c r="OGK144" s="20"/>
      <c r="OGL144" s="20"/>
      <c r="OGM144" s="20"/>
      <c r="OGN144" s="20"/>
      <c r="OGO144" s="20"/>
      <c r="OGP144" s="20"/>
      <c r="OGQ144" s="20"/>
      <c r="OGR144" s="20"/>
      <c r="OGS144" s="20"/>
      <c r="OGT144" s="20"/>
      <c r="OGU144" s="20"/>
      <c r="OGV144" s="20"/>
      <c r="OGW144" s="20"/>
      <c r="OGX144" s="20"/>
      <c r="OGY144" s="20"/>
      <c r="OGZ144" s="20"/>
      <c r="OHA144" s="20"/>
      <c r="OHB144" s="20"/>
      <c r="OHC144" s="20"/>
      <c r="OHD144" s="20"/>
      <c r="OHE144" s="20"/>
      <c r="OHF144" s="20"/>
      <c r="OHG144" s="20"/>
      <c r="OHH144" s="20"/>
      <c r="OHI144" s="20"/>
      <c r="OHJ144" s="20"/>
      <c r="OHK144" s="20"/>
      <c r="OHL144" s="20"/>
      <c r="OHM144" s="20"/>
      <c r="OHN144" s="20"/>
      <c r="OHO144" s="20"/>
      <c r="OHP144" s="20"/>
      <c r="OHQ144" s="20"/>
      <c r="OHR144" s="20"/>
      <c r="OHS144" s="20"/>
      <c r="OHT144" s="20"/>
      <c r="OHU144" s="20"/>
      <c r="OHV144" s="20"/>
      <c r="OHW144" s="20"/>
      <c r="OHX144" s="20"/>
      <c r="OHY144" s="20"/>
      <c r="OHZ144" s="20"/>
      <c r="OIA144" s="20"/>
      <c r="OIB144" s="20"/>
      <c r="OIC144" s="20"/>
      <c r="OID144" s="20"/>
      <c r="OIE144" s="20"/>
      <c r="OIF144" s="20"/>
      <c r="OIG144" s="20"/>
      <c r="OIH144" s="20"/>
      <c r="OII144" s="20"/>
      <c r="OIJ144" s="20"/>
      <c r="OIK144" s="20"/>
      <c r="OIL144" s="20"/>
      <c r="OIM144" s="20"/>
      <c r="OIN144" s="20"/>
      <c r="OIO144" s="20"/>
      <c r="OIP144" s="20"/>
      <c r="OIQ144" s="20"/>
      <c r="OIR144" s="20"/>
      <c r="OIS144" s="20"/>
      <c r="OIT144" s="20"/>
      <c r="OIU144" s="20"/>
      <c r="OIV144" s="20"/>
      <c r="OIW144" s="20"/>
      <c r="OIX144" s="20"/>
      <c r="OIY144" s="20"/>
      <c r="OIZ144" s="20"/>
      <c r="OJA144" s="20"/>
      <c r="OJB144" s="20"/>
      <c r="OJC144" s="20"/>
      <c r="OJD144" s="20"/>
      <c r="OJE144" s="20"/>
      <c r="OJF144" s="20"/>
      <c r="OJG144" s="20"/>
      <c r="OJH144" s="20"/>
      <c r="OJI144" s="20"/>
      <c r="OJJ144" s="20"/>
      <c r="OJK144" s="20"/>
      <c r="OJL144" s="20"/>
      <c r="OJM144" s="20"/>
      <c r="OJN144" s="20"/>
      <c r="OJO144" s="20"/>
      <c r="OJP144" s="20"/>
      <c r="OJQ144" s="20"/>
      <c r="OJR144" s="20"/>
      <c r="OJS144" s="20"/>
      <c r="OJT144" s="20"/>
      <c r="OJU144" s="20"/>
      <c r="OJV144" s="20"/>
      <c r="OJW144" s="20"/>
      <c r="OJX144" s="20"/>
      <c r="OJY144" s="20"/>
      <c r="OJZ144" s="20"/>
      <c r="OKA144" s="20"/>
      <c r="OKB144" s="20"/>
      <c r="OKC144" s="20"/>
      <c r="OKD144" s="20"/>
      <c r="OKE144" s="20"/>
      <c r="OKF144" s="20"/>
      <c r="OKG144" s="20"/>
      <c r="OKH144" s="20"/>
      <c r="OKI144" s="20"/>
      <c r="OKJ144" s="20"/>
      <c r="OKK144" s="20"/>
      <c r="OKL144" s="20"/>
      <c r="OKM144" s="20"/>
      <c r="OKN144" s="20"/>
      <c r="OKO144" s="20"/>
      <c r="OKP144" s="20"/>
      <c r="OKQ144" s="20"/>
      <c r="OKR144" s="20"/>
      <c r="OKS144" s="20"/>
      <c r="OKT144" s="20"/>
      <c r="OKU144" s="21"/>
      <c r="OKV144" s="21"/>
      <c r="OKW144" s="21"/>
      <c r="OKX144" s="21"/>
      <c r="OKY144" s="21"/>
      <c r="OKZ144" s="21"/>
      <c r="OLA144" s="20"/>
      <c r="OLB144" s="20"/>
      <c r="OLC144" s="20"/>
      <c r="OLD144" s="20"/>
      <c r="OLE144" s="20"/>
      <c r="OLF144" s="20"/>
      <c r="OLG144" s="20"/>
      <c r="OLH144" s="20"/>
      <c r="OLI144" s="20"/>
      <c r="OLJ144" s="20"/>
      <c r="OLK144" s="20"/>
      <c r="OLL144" s="20"/>
      <c r="OLM144" s="20"/>
      <c r="OLN144" s="20"/>
      <c r="OLO144" s="20"/>
      <c r="OLP144" s="20"/>
      <c r="OLQ144" s="20"/>
      <c r="OLR144" s="20"/>
      <c r="OLS144" s="20"/>
      <c r="OLT144" s="20"/>
      <c r="OLU144" s="20"/>
      <c r="OLV144" s="20"/>
      <c r="OLW144" s="20"/>
      <c r="OLX144" s="20"/>
      <c r="OLY144" s="20"/>
      <c r="OLZ144" s="20"/>
      <c r="OMA144" s="20"/>
      <c r="OMB144" s="20"/>
      <c r="OMC144" s="20"/>
      <c r="OMD144" s="20"/>
      <c r="OME144" s="20"/>
      <c r="OMF144" s="20"/>
      <c r="OMG144" s="20"/>
      <c r="OMH144" s="20"/>
      <c r="OMI144" s="20"/>
      <c r="OMJ144" s="20"/>
      <c r="OMK144" s="20"/>
      <c r="OML144" s="20"/>
      <c r="OMM144" s="20"/>
      <c r="OMN144" s="20"/>
      <c r="OMO144" s="20"/>
      <c r="OMP144" s="20"/>
      <c r="OMQ144" s="20"/>
      <c r="OMR144" s="20"/>
      <c r="OMS144" s="20"/>
      <c r="OMT144" s="20"/>
      <c r="OMU144" s="20"/>
      <c r="OMV144" s="20"/>
      <c r="OMW144" s="20"/>
      <c r="OMX144" s="20"/>
      <c r="OMY144" s="20"/>
      <c r="OMZ144" s="20"/>
      <c r="ONA144" s="20"/>
      <c r="ONB144" s="20"/>
      <c r="ONC144" s="20"/>
      <c r="OND144" s="20"/>
      <c r="ONE144" s="20"/>
      <c r="ONF144" s="20"/>
      <c r="ONG144" s="20"/>
      <c r="ONH144" s="20"/>
      <c r="ONI144" s="20"/>
      <c r="ONJ144" s="20"/>
      <c r="ONK144" s="20"/>
      <c r="ONL144" s="20"/>
      <c r="ONM144" s="20"/>
      <c r="ONN144" s="20"/>
      <c r="ONO144" s="20"/>
      <c r="ONP144" s="20"/>
      <c r="ONQ144" s="20"/>
      <c r="ONR144" s="20"/>
      <c r="ONS144" s="20"/>
      <c r="ONT144" s="20"/>
      <c r="ONU144" s="20"/>
      <c r="ONV144" s="20"/>
      <c r="ONW144" s="20"/>
      <c r="ONX144" s="20"/>
      <c r="ONY144" s="20"/>
      <c r="ONZ144" s="20"/>
      <c r="OOA144" s="20"/>
      <c r="OOB144" s="20"/>
      <c r="OOC144" s="20"/>
      <c r="OOD144" s="20"/>
      <c r="OOE144" s="20"/>
      <c r="OOF144" s="20"/>
      <c r="OOG144" s="20"/>
      <c r="OOH144" s="20"/>
      <c r="OOI144" s="20"/>
      <c r="OOJ144" s="20"/>
      <c r="OOK144" s="20"/>
      <c r="OOL144" s="20"/>
      <c r="OOM144" s="20"/>
      <c r="OON144" s="20"/>
      <c r="OOO144" s="20"/>
      <c r="OOP144" s="20"/>
      <c r="OOQ144" s="20"/>
      <c r="OOR144" s="20"/>
      <c r="OOS144" s="20"/>
      <c r="OOT144" s="20"/>
      <c r="OOU144" s="20"/>
      <c r="OOV144" s="20"/>
      <c r="OOW144" s="20"/>
      <c r="OOX144" s="20"/>
      <c r="OOY144" s="20"/>
      <c r="OOZ144" s="20"/>
      <c r="OPA144" s="20"/>
      <c r="OPB144" s="20"/>
      <c r="OPC144" s="20"/>
      <c r="OPD144" s="20"/>
      <c r="OPE144" s="20"/>
      <c r="OPF144" s="20"/>
      <c r="OPG144" s="20"/>
      <c r="OPH144" s="20"/>
      <c r="OPI144" s="20"/>
      <c r="OPJ144" s="20"/>
      <c r="OPK144" s="20"/>
      <c r="OPL144" s="20"/>
      <c r="OPM144" s="20"/>
      <c r="OPN144" s="20"/>
      <c r="OPO144" s="20"/>
      <c r="OPP144" s="20"/>
      <c r="OPQ144" s="20"/>
      <c r="OPR144" s="20"/>
      <c r="OPS144" s="20"/>
      <c r="OPT144" s="20"/>
      <c r="OPU144" s="20"/>
      <c r="OPV144" s="20"/>
      <c r="OPW144" s="20"/>
      <c r="OPX144" s="20"/>
      <c r="OPY144" s="20"/>
      <c r="OPZ144" s="20"/>
      <c r="OQA144" s="20"/>
      <c r="OQB144" s="20"/>
      <c r="OQC144" s="20"/>
      <c r="OQD144" s="20"/>
      <c r="OQE144" s="20"/>
      <c r="OQF144" s="20"/>
      <c r="OQG144" s="20"/>
      <c r="OQH144" s="20"/>
      <c r="OQI144" s="20"/>
      <c r="OQJ144" s="20"/>
      <c r="OQK144" s="20"/>
      <c r="OQL144" s="20"/>
      <c r="OQM144" s="20"/>
      <c r="OQN144" s="20"/>
      <c r="OQO144" s="20"/>
      <c r="OQP144" s="20"/>
      <c r="OQQ144" s="20"/>
      <c r="OQR144" s="20"/>
      <c r="OQS144" s="20"/>
      <c r="OQT144" s="20"/>
      <c r="OQU144" s="20"/>
      <c r="OQV144" s="20"/>
      <c r="OQW144" s="20"/>
      <c r="OQX144" s="20"/>
      <c r="OQY144" s="20"/>
      <c r="OQZ144" s="20"/>
      <c r="ORA144" s="20"/>
      <c r="ORB144" s="20"/>
      <c r="ORC144" s="20"/>
      <c r="ORD144" s="20"/>
      <c r="ORE144" s="20"/>
      <c r="ORF144" s="20"/>
      <c r="ORG144" s="20"/>
      <c r="ORH144" s="20"/>
      <c r="ORI144" s="20"/>
      <c r="ORJ144" s="20"/>
      <c r="ORK144" s="20"/>
      <c r="ORL144" s="20"/>
      <c r="ORM144" s="20"/>
      <c r="ORN144" s="20"/>
      <c r="ORO144" s="20"/>
      <c r="ORP144" s="20"/>
      <c r="ORQ144" s="20"/>
      <c r="ORR144" s="20"/>
      <c r="ORS144" s="20"/>
      <c r="ORT144" s="20"/>
      <c r="ORU144" s="20"/>
      <c r="ORV144" s="20"/>
      <c r="ORW144" s="20"/>
      <c r="ORX144" s="20"/>
      <c r="ORY144" s="20"/>
      <c r="ORZ144" s="20"/>
      <c r="OSA144" s="20"/>
      <c r="OSB144" s="20"/>
      <c r="OSC144" s="20"/>
      <c r="OSD144" s="20"/>
      <c r="OSE144" s="20"/>
      <c r="OSF144" s="20"/>
      <c r="OSG144" s="20"/>
      <c r="OSH144" s="20"/>
      <c r="OSI144" s="20"/>
      <c r="OSJ144" s="20"/>
      <c r="OSK144" s="20"/>
      <c r="OSL144" s="20"/>
      <c r="OSM144" s="20"/>
      <c r="OSN144" s="20"/>
      <c r="OSO144" s="20"/>
      <c r="OSP144" s="20"/>
      <c r="OSQ144" s="20"/>
      <c r="OSR144" s="20"/>
      <c r="OSS144" s="20"/>
      <c r="OST144" s="20"/>
      <c r="OSU144" s="20"/>
      <c r="OSV144" s="20"/>
      <c r="OSW144" s="20"/>
      <c r="OSX144" s="20"/>
      <c r="OSY144" s="20"/>
      <c r="OSZ144" s="20"/>
      <c r="OTA144" s="20"/>
      <c r="OTB144" s="20"/>
      <c r="OTC144" s="20"/>
      <c r="OTD144" s="20"/>
      <c r="OTE144" s="20"/>
      <c r="OTF144" s="20"/>
      <c r="OTG144" s="20"/>
      <c r="OTH144" s="20"/>
      <c r="OTI144" s="20"/>
      <c r="OTJ144" s="20"/>
      <c r="OTK144" s="20"/>
      <c r="OTL144" s="20"/>
      <c r="OTM144" s="20"/>
      <c r="OTN144" s="20"/>
      <c r="OTO144" s="20"/>
      <c r="OTP144" s="20"/>
      <c r="OTQ144" s="20"/>
      <c r="OTR144" s="20"/>
      <c r="OTS144" s="20"/>
      <c r="OTT144" s="20"/>
      <c r="OTU144" s="20"/>
      <c r="OTV144" s="20"/>
      <c r="OTW144" s="20"/>
      <c r="OTX144" s="20"/>
      <c r="OTY144" s="20"/>
      <c r="OTZ144" s="20"/>
      <c r="OUA144" s="20"/>
      <c r="OUB144" s="20"/>
      <c r="OUC144" s="20"/>
      <c r="OUD144" s="20"/>
      <c r="OUE144" s="20"/>
      <c r="OUF144" s="20"/>
      <c r="OUG144" s="20"/>
      <c r="OUH144" s="20"/>
      <c r="OUI144" s="20"/>
      <c r="OUJ144" s="20"/>
      <c r="OUK144" s="20"/>
      <c r="OUL144" s="20"/>
      <c r="OUM144" s="20"/>
      <c r="OUN144" s="20"/>
      <c r="OUO144" s="20"/>
      <c r="OUP144" s="20"/>
      <c r="OUQ144" s="21"/>
      <c r="OUR144" s="21"/>
      <c r="OUS144" s="21"/>
      <c r="OUT144" s="21"/>
      <c r="OUU144" s="21"/>
      <c r="OUV144" s="21"/>
      <c r="OUW144" s="20"/>
      <c r="OUX144" s="20"/>
      <c r="OUY144" s="20"/>
      <c r="OUZ144" s="20"/>
      <c r="OVA144" s="20"/>
      <c r="OVB144" s="20"/>
      <c r="OVC144" s="20"/>
      <c r="OVD144" s="20"/>
      <c r="OVE144" s="20"/>
      <c r="OVF144" s="20"/>
      <c r="OVG144" s="20"/>
      <c r="OVH144" s="20"/>
      <c r="OVI144" s="20"/>
      <c r="OVJ144" s="20"/>
      <c r="OVK144" s="20"/>
      <c r="OVL144" s="20"/>
      <c r="OVM144" s="20"/>
      <c r="OVN144" s="20"/>
      <c r="OVO144" s="20"/>
      <c r="OVP144" s="20"/>
      <c r="OVQ144" s="20"/>
      <c r="OVR144" s="20"/>
      <c r="OVS144" s="20"/>
      <c r="OVT144" s="20"/>
      <c r="OVU144" s="20"/>
      <c r="OVV144" s="20"/>
      <c r="OVW144" s="20"/>
      <c r="OVX144" s="20"/>
      <c r="OVY144" s="20"/>
      <c r="OVZ144" s="20"/>
      <c r="OWA144" s="20"/>
      <c r="OWB144" s="20"/>
      <c r="OWC144" s="20"/>
      <c r="OWD144" s="20"/>
      <c r="OWE144" s="20"/>
      <c r="OWF144" s="20"/>
      <c r="OWG144" s="20"/>
      <c r="OWH144" s="20"/>
      <c r="OWI144" s="20"/>
      <c r="OWJ144" s="20"/>
      <c r="OWK144" s="20"/>
      <c r="OWL144" s="20"/>
      <c r="OWM144" s="20"/>
      <c r="OWN144" s="20"/>
      <c r="OWO144" s="20"/>
      <c r="OWP144" s="20"/>
      <c r="OWQ144" s="20"/>
      <c r="OWR144" s="20"/>
      <c r="OWS144" s="20"/>
      <c r="OWT144" s="20"/>
      <c r="OWU144" s="20"/>
      <c r="OWV144" s="20"/>
      <c r="OWW144" s="20"/>
      <c r="OWX144" s="20"/>
      <c r="OWY144" s="20"/>
      <c r="OWZ144" s="20"/>
      <c r="OXA144" s="20"/>
      <c r="OXB144" s="20"/>
      <c r="OXC144" s="20"/>
      <c r="OXD144" s="20"/>
      <c r="OXE144" s="20"/>
      <c r="OXF144" s="20"/>
      <c r="OXG144" s="20"/>
      <c r="OXH144" s="20"/>
      <c r="OXI144" s="20"/>
      <c r="OXJ144" s="20"/>
      <c r="OXK144" s="20"/>
      <c r="OXL144" s="20"/>
      <c r="OXM144" s="20"/>
      <c r="OXN144" s="20"/>
      <c r="OXO144" s="20"/>
      <c r="OXP144" s="20"/>
      <c r="OXQ144" s="20"/>
      <c r="OXR144" s="20"/>
      <c r="OXS144" s="20"/>
      <c r="OXT144" s="20"/>
      <c r="OXU144" s="20"/>
      <c r="OXV144" s="20"/>
      <c r="OXW144" s="20"/>
      <c r="OXX144" s="20"/>
      <c r="OXY144" s="20"/>
      <c r="OXZ144" s="20"/>
      <c r="OYA144" s="20"/>
      <c r="OYB144" s="20"/>
      <c r="OYC144" s="20"/>
      <c r="OYD144" s="20"/>
      <c r="OYE144" s="20"/>
      <c r="OYF144" s="20"/>
      <c r="OYG144" s="20"/>
      <c r="OYH144" s="20"/>
      <c r="OYI144" s="20"/>
      <c r="OYJ144" s="20"/>
      <c r="OYK144" s="20"/>
      <c r="OYL144" s="20"/>
      <c r="OYM144" s="20"/>
      <c r="OYN144" s="20"/>
      <c r="OYO144" s="20"/>
      <c r="OYP144" s="20"/>
      <c r="OYQ144" s="20"/>
      <c r="OYR144" s="20"/>
      <c r="OYS144" s="20"/>
      <c r="OYT144" s="20"/>
      <c r="OYU144" s="20"/>
      <c r="OYV144" s="20"/>
      <c r="OYW144" s="20"/>
      <c r="OYX144" s="20"/>
      <c r="OYY144" s="20"/>
      <c r="OYZ144" s="20"/>
      <c r="OZA144" s="20"/>
      <c r="OZB144" s="20"/>
      <c r="OZC144" s="20"/>
      <c r="OZD144" s="20"/>
      <c r="OZE144" s="20"/>
      <c r="OZF144" s="20"/>
      <c r="OZG144" s="20"/>
      <c r="OZH144" s="20"/>
      <c r="OZI144" s="20"/>
      <c r="OZJ144" s="20"/>
      <c r="OZK144" s="20"/>
      <c r="OZL144" s="20"/>
      <c r="OZM144" s="20"/>
      <c r="OZN144" s="20"/>
      <c r="OZO144" s="20"/>
      <c r="OZP144" s="20"/>
      <c r="OZQ144" s="20"/>
      <c r="OZR144" s="20"/>
      <c r="OZS144" s="20"/>
      <c r="OZT144" s="20"/>
      <c r="OZU144" s="20"/>
      <c r="OZV144" s="20"/>
      <c r="OZW144" s="20"/>
      <c r="OZX144" s="20"/>
      <c r="OZY144" s="20"/>
      <c r="OZZ144" s="20"/>
      <c r="PAA144" s="20"/>
      <c r="PAB144" s="20"/>
      <c r="PAC144" s="20"/>
      <c r="PAD144" s="20"/>
      <c r="PAE144" s="20"/>
      <c r="PAF144" s="20"/>
      <c r="PAG144" s="20"/>
      <c r="PAH144" s="20"/>
      <c r="PAI144" s="20"/>
      <c r="PAJ144" s="20"/>
      <c r="PAK144" s="20"/>
      <c r="PAL144" s="20"/>
      <c r="PAM144" s="20"/>
      <c r="PAN144" s="20"/>
      <c r="PAO144" s="20"/>
      <c r="PAP144" s="20"/>
      <c r="PAQ144" s="20"/>
      <c r="PAR144" s="20"/>
      <c r="PAS144" s="20"/>
      <c r="PAT144" s="20"/>
      <c r="PAU144" s="20"/>
      <c r="PAV144" s="20"/>
      <c r="PAW144" s="20"/>
      <c r="PAX144" s="20"/>
      <c r="PAY144" s="20"/>
      <c r="PAZ144" s="20"/>
      <c r="PBA144" s="20"/>
      <c r="PBB144" s="20"/>
      <c r="PBC144" s="20"/>
      <c r="PBD144" s="20"/>
      <c r="PBE144" s="20"/>
      <c r="PBF144" s="20"/>
      <c r="PBG144" s="20"/>
      <c r="PBH144" s="20"/>
      <c r="PBI144" s="20"/>
      <c r="PBJ144" s="20"/>
      <c r="PBK144" s="20"/>
      <c r="PBL144" s="20"/>
      <c r="PBM144" s="20"/>
      <c r="PBN144" s="20"/>
      <c r="PBO144" s="20"/>
      <c r="PBP144" s="20"/>
      <c r="PBQ144" s="20"/>
      <c r="PBR144" s="20"/>
      <c r="PBS144" s="20"/>
      <c r="PBT144" s="20"/>
      <c r="PBU144" s="20"/>
      <c r="PBV144" s="20"/>
      <c r="PBW144" s="20"/>
      <c r="PBX144" s="20"/>
      <c r="PBY144" s="20"/>
      <c r="PBZ144" s="20"/>
      <c r="PCA144" s="20"/>
      <c r="PCB144" s="20"/>
      <c r="PCC144" s="20"/>
      <c r="PCD144" s="20"/>
      <c r="PCE144" s="20"/>
      <c r="PCF144" s="20"/>
      <c r="PCG144" s="20"/>
      <c r="PCH144" s="20"/>
      <c r="PCI144" s="20"/>
      <c r="PCJ144" s="20"/>
      <c r="PCK144" s="20"/>
      <c r="PCL144" s="20"/>
      <c r="PCM144" s="20"/>
      <c r="PCN144" s="20"/>
      <c r="PCO144" s="20"/>
      <c r="PCP144" s="20"/>
      <c r="PCQ144" s="20"/>
      <c r="PCR144" s="20"/>
      <c r="PCS144" s="20"/>
      <c r="PCT144" s="20"/>
      <c r="PCU144" s="20"/>
      <c r="PCV144" s="20"/>
      <c r="PCW144" s="20"/>
      <c r="PCX144" s="20"/>
      <c r="PCY144" s="20"/>
      <c r="PCZ144" s="20"/>
      <c r="PDA144" s="20"/>
      <c r="PDB144" s="20"/>
      <c r="PDC144" s="20"/>
      <c r="PDD144" s="20"/>
      <c r="PDE144" s="20"/>
      <c r="PDF144" s="20"/>
      <c r="PDG144" s="20"/>
      <c r="PDH144" s="20"/>
      <c r="PDI144" s="20"/>
      <c r="PDJ144" s="20"/>
      <c r="PDK144" s="20"/>
      <c r="PDL144" s="20"/>
      <c r="PDM144" s="20"/>
      <c r="PDN144" s="20"/>
      <c r="PDO144" s="20"/>
      <c r="PDP144" s="20"/>
      <c r="PDQ144" s="20"/>
      <c r="PDR144" s="20"/>
      <c r="PDS144" s="20"/>
      <c r="PDT144" s="20"/>
      <c r="PDU144" s="20"/>
      <c r="PDV144" s="20"/>
      <c r="PDW144" s="20"/>
      <c r="PDX144" s="20"/>
      <c r="PDY144" s="20"/>
      <c r="PDZ144" s="20"/>
      <c r="PEA144" s="20"/>
      <c r="PEB144" s="20"/>
      <c r="PEC144" s="20"/>
      <c r="PED144" s="20"/>
      <c r="PEE144" s="20"/>
      <c r="PEF144" s="20"/>
      <c r="PEG144" s="20"/>
      <c r="PEH144" s="20"/>
      <c r="PEI144" s="20"/>
      <c r="PEJ144" s="20"/>
      <c r="PEK144" s="20"/>
      <c r="PEL144" s="20"/>
      <c r="PEM144" s="21"/>
      <c r="PEN144" s="21"/>
      <c r="PEO144" s="21"/>
      <c r="PEP144" s="21"/>
      <c r="PEQ144" s="21"/>
      <c r="PER144" s="21"/>
      <c r="PES144" s="20"/>
      <c r="PET144" s="20"/>
      <c r="PEU144" s="20"/>
      <c r="PEV144" s="20"/>
      <c r="PEW144" s="20"/>
      <c r="PEX144" s="20"/>
      <c r="PEY144" s="20"/>
      <c r="PEZ144" s="20"/>
      <c r="PFA144" s="20"/>
      <c r="PFB144" s="20"/>
      <c r="PFC144" s="20"/>
      <c r="PFD144" s="20"/>
      <c r="PFE144" s="20"/>
      <c r="PFF144" s="20"/>
      <c r="PFG144" s="20"/>
      <c r="PFH144" s="20"/>
      <c r="PFI144" s="20"/>
      <c r="PFJ144" s="20"/>
      <c r="PFK144" s="20"/>
      <c r="PFL144" s="20"/>
      <c r="PFM144" s="20"/>
      <c r="PFN144" s="20"/>
      <c r="PFO144" s="20"/>
      <c r="PFP144" s="20"/>
      <c r="PFQ144" s="20"/>
      <c r="PFR144" s="20"/>
      <c r="PFS144" s="20"/>
      <c r="PFT144" s="20"/>
      <c r="PFU144" s="20"/>
      <c r="PFV144" s="20"/>
      <c r="PFW144" s="20"/>
      <c r="PFX144" s="20"/>
      <c r="PFY144" s="20"/>
      <c r="PFZ144" s="20"/>
      <c r="PGA144" s="20"/>
      <c r="PGB144" s="20"/>
      <c r="PGC144" s="20"/>
      <c r="PGD144" s="20"/>
      <c r="PGE144" s="20"/>
      <c r="PGF144" s="20"/>
      <c r="PGG144" s="20"/>
      <c r="PGH144" s="20"/>
      <c r="PGI144" s="20"/>
      <c r="PGJ144" s="20"/>
      <c r="PGK144" s="20"/>
      <c r="PGL144" s="20"/>
      <c r="PGM144" s="20"/>
      <c r="PGN144" s="20"/>
      <c r="PGO144" s="20"/>
      <c r="PGP144" s="20"/>
      <c r="PGQ144" s="20"/>
      <c r="PGR144" s="20"/>
      <c r="PGS144" s="20"/>
      <c r="PGT144" s="20"/>
      <c r="PGU144" s="20"/>
      <c r="PGV144" s="20"/>
      <c r="PGW144" s="20"/>
      <c r="PGX144" s="20"/>
      <c r="PGY144" s="20"/>
      <c r="PGZ144" s="20"/>
      <c r="PHA144" s="20"/>
      <c r="PHB144" s="20"/>
      <c r="PHC144" s="20"/>
      <c r="PHD144" s="20"/>
      <c r="PHE144" s="20"/>
      <c r="PHF144" s="20"/>
      <c r="PHG144" s="20"/>
      <c r="PHH144" s="20"/>
      <c r="PHI144" s="20"/>
      <c r="PHJ144" s="20"/>
      <c r="PHK144" s="20"/>
      <c r="PHL144" s="20"/>
      <c r="PHM144" s="20"/>
      <c r="PHN144" s="20"/>
      <c r="PHO144" s="20"/>
      <c r="PHP144" s="20"/>
      <c r="PHQ144" s="20"/>
      <c r="PHR144" s="20"/>
      <c r="PHS144" s="20"/>
      <c r="PHT144" s="20"/>
      <c r="PHU144" s="20"/>
      <c r="PHV144" s="20"/>
      <c r="PHW144" s="20"/>
      <c r="PHX144" s="20"/>
      <c r="PHY144" s="20"/>
      <c r="PHZ144" s="20"/>
      <c r="PIA144" s="20"/>
      <c r="PIB144" s="20"/>
      <c r="PIC144" s="20"/>
      <c r="PID144" s="20"/>
      <c r="PIE144" s="20"/>
      <c r="PIF144" s="20"/>
      <c r="PIG144" s="20"/>
      <c r="PIH144" s="20"/>
      <c r="PII144" s="20"/>
      <c r="PIJ144" s="20"/>
      <c r="PIK144" s="20"/>
      <c r="PIL144" s="20"/>
      <c r="PIM144" s="20"/>
      <c r="PIN144" s="20"/>
      <c r="PIO144" s="20"/>
      <c r="PIP144" s="20"/>
      <c r="PIQ144" s="20"/>
      <c r="PIR144" s="20"/>
      <c r="PIS144" s="20"/>
      <c r="PIT144" s="20"/>
      <c r="PIU144" s="20"/>
      <c r="PIV144" s="20"/>
      <c r="PIW144" s="20"/>
      <c r="PIX144" s="20"/>
      <c r="PIY144" s="20"/>
      <c r="PIZ144" s="20"/>
      <c r="PJA144" s="20"/>
      <c r="PJB144" s="20"/>
      <c r="PJC144" s="20"/>
      <c r="PJD144" s="20"/>
      <c r="PJE144" s="20"/>
      <c r="PJF144" s="20"/>
      <c r="PJG144" s="20"/>
      <c r="PJH144" s="20"/>
      <c r="PJI144" s="20"/>
      <c r="PJJ144" s="20"/>
      <c r="PJK144" s="20"/>
      <c r="PJL144" s="20"/>
      <c r="PJM144" s="20"/>
      <c r="PJN144" s="20"/>
      <c r="PJO144" s="20"/>
      <c r="PJP144" s="20"/>
      <c r="PJQ144" s="20"/>
      <c r="PJR144" s="20"/>
      <c r="PJS144" s="20"/>
      <c r="PJT144" s="20"/>
      <c r="PJU144" s="20"/>
      <c r="PJV144" s="20"/>
      <c r="PJW144" s="20"/>
      <c r="PJX144" s="20"/>
      <c r="PJY144" s="20"/>
      <c r="PJZ144" s="20"/>
      <c r="PKA144" s="20"/>
      <c r="PKB144" s="20"/>
      <c r="PKC144" s="20"/>
      <c r="PKD144" s="20"/>
      <c r="PKE144" s="20"/>
      <c r="PKF144" s="20"/>
      <c r="PKG144" s="20"/>
      <c r="PKH144" s="20"/>
      <c r="PKI144" s="20"/>
      <c r="PKJ144" s="20"/>
      <c r="PKK144" s="20"/>
      <c r="PKL144" s="20"/>
      <c r="PKM144" s="20"/>
      <c r="PKN144" s="20"/>
      <c r="PKO144" s="20"/>
      <c r="PKP144" s="20"/>
      <c r="PKQ144" s="20"/>
      <c r="PKR144" s="20"/>
      <c r="PKS144" s="20"/>
      <c r="PKT144" s="20"/>
      <c r="PKU144" s="20"/>
      <c r="PKV144" s="20"/>
      <c r="PKW144" s="20"/>
      <c r="PKX144" s="20"/>
      <c r="PKY144" s="20"/>
      <c r="PKZ144" s="20"/>
      <c r="PLA144" s="20"/>
      <c r="PLB144" s="20"/>
      <c r="PLC144" s="20"/>
      <c r="PLD144" s="20"/>
      <c r="PLE144" s="20"/>
      <c r="PLF144" s="20"/>
      <c r="PLG144" s="20"/>
      <c r="PLH144" s="20"/>
      <c r="PLI144" s="20"/>
      <c r="PLJ144" s="20"/>
      <c r="PLK144" s="20"/>
      <c r="PLL144" s="20"/>
      <c r="PLM144" s="20"/>
      <c r="PLN144" s="20"/>
      <c r="PLO144" s="20"/>
      <c r="PLP144" s="20"/>
      <c r="PLQ144" s="20"/>
      <c r="PLR144" s="20"/>
      <c r="PLS144" s="20"/>
      <c r="PLT144" s="20"/>
      <c r="PLU144" s="20"/>
      <c r="PLV144" s="20"/>
      <c r="PLW144" s="20"/>
      <c r="PLX144" s="20"/>
      <c r="PLY144" s="20"/>
      <c r="PLZ144" s="20"/>
      <c r="PMA144" s="20"/>
      <c r="PMB144" s="20"/>
      <c r="PMC144" s="20"/>
      <c r="PMD144" s="20"/>
      <c r="PME144" s="20"/>
      <c r="PMF144" s="20"/>
      <c r="PMG144" s="20"/>
      <c r="PMH144" s="20"/>
      <c r="PMI144" s="20"/>
      <c r="PMJ144" s="20"/>
      <c r="PMK144" s="20"/>
      <c r="PML144" s="20"/>
      <c r="PMM144" s="20"/>
      <c r="PMN144" s="20"/>
      <c r="PMO144" s="20"/>
      <c r="PMP144" s="20"/>
      <c r="PMQ144" s="20"/>
      <c r="PMR144" s="20"/>
      <c r="PMS144" s="20"/>
      <c r="PMT144" s="20"/>
      <c r="PMU144" s="20"/>
      <c r="PMV144" s="20"/>
      <c r="PMW144" s="20"/>
      <c r="PMX144" s="20"/>
      <c r="PMY144" s="20"/>
      <c r="PMZ144" s="20"/>
      <c r="PNA144" s="20"/>
      <c r="PNB144" s="20"/>
      <c r="PNC144" s="20"/>
      <c r="PND144" s="20"/>
      <c r="PNE144" s="20"/>
      <c r="PNF144" s="20"/>
      <c r="PNG144" s="20"/>
      <c r="PNH144" s="20"/>
      <c r="PNI144" s="20"/>
      <c r="PNJ144" s="20"/>
      <c r="PNK144" s="20"/>
      <c r="PNL144" s="20"/>
      <c r="PNM144" s="20"/>
      <c r="PNN144" s="20"/>
      <c r="PNO144" s="20"/>
      <c r="PNP144" s="20"/>
      <c r="PNQ144" s="20"/>
      <c r="PNR144" s="20"/>
      <c r="PNS144" s="20"/>
      <c r="PNT144" s="20"/>
      <c r="PNU144" s="20"/>
      <c r="PNV144" s="20"/>
      <c r="PNW144" s="20"/>
      <c r="PNX144" s="20"/>
      <c r="PNY144" s="20"/>
      <c r="PNZ144" s="20"/>
      <c r="POA144" s="20"/>
      <c r="POB144" s="20"/>
      <c r="POC144" s="20"/>
      <c r="POD144" s="20"/>
      <c r="POE144" s="20"/>
      <c r="POF144" s="20"/>
      <c r="POG144" s="20"/>
      <c r="POH144" s="20"/>
      <c r="POI144" s="21"/>
      <c r="POJ144" s="21"/>
      <c r="POK144" s="21"/>
      <c r="POL144" s="21"/>
      <c r="POM144" s="21"/>
      <c r="PON144" s="21"/>
      <c r="POO144" s="20"/>
      <c r="POP144" s="20"/>
      <c r="POQ144" s="20"/>
      <c r="POR144" s="20"/>
      <c r="POS144" s="20"/>
      <c r="POT144" s="20"/>
      <c r="POU144" s="20"/>
      <c r="POV144" s="20"/>
      <c r="POW144" s="20"/>
      <c r="POX144" s="20"/>
      <c r="POY144" s="20"/>
      <c r="POZ144" s="20"/>
      <c r="PPA144" s="20"/>
      <c r="PPB144" s="20"/>
      <c r="PPC144" s="20"/>
      <c r="PPD144" s="20"/>
      <c r="PPE144" s="20"/>
      <c r="PPF144" s="20"/>
      <c r="PPG144" s="20"/>
      <c r="PPH144" s="20"/>
      <c r="PPI144" s="20"/>
      <c r="PPJ144" s="20"/>
      <c r="PPK144" s="20"/>
      <c r="PPL144" s="20"/>
      <c r="PPM144" s="20"/>
      <c r="PPN144" s="20"/>
      <c r="PPO144" s="20"/>
      <c r="PPP144" s="20"/>
      <c r="PPQ144" s="20"/>
      <c r="PPR144" s="20"/>
      <c r="PPS144" s="20"/>
      <c r="PPT144" s="20"/>
      <c r="PPU144" s="20"/>
      <c r="PPV144" s="20"/>
      <c r="PPW144" s="20"/>
      <c r="PPX144" s="20"/>
      <c r="PPY144" s="20"/>
      <c r="PPZ144" s="20"/>
      <c r="PQA144" s="20"/>
      <c r="PQB144" s="20"/>
      <c r="PQC144" s="20"/>
      <c r="PQD144" s="20"/>
      <c r="PQE144" s="20"/>
      <c r="PQF144" s="20"/>
      <c r="PQG144" s="20"/>
      <c r="PQH144" s="20"/>
      <c r="PQI144" s="20"/>
      <c r="PQJ144" s="20"/>
      <c r="PQK144" s="20"/>
      <c r="PQL144" s="20"/>
      <c r="PQM144" s="20"/>
      <c r="PQN144" s="20"/>
      <c r="PQO144" s="20"/>
      <c r="PQP144" s="20"/>
      <c r="PQQ144" s="20"/>
      <c r="PQR144" s="20"/>
      <c r="PQS144" s="20"/>
      <c r="PQT144" s="20"/>
      <c r="PQU144" s="20"/>
      <c r="PQV144" s="20"/>
      <c r="PQW144" s="20"/>
      <c r="PQX144" s="20"/>
      <c r="PQY144" s="20"/>
      <c r="PQZ144" s="20"/>
      <c r="PRA144" s="20"/>
      <c r="PRB144" s="20"/>
      <c r="PRC144" s="20"/>
      <c r="PRD144" s="20"/>
      <c r="PRE144" s="20"/>
      <c r="PRF144" s="20"/>
      <c r="PRG144" s="20"/>
      <c r="PRH144" s="20"/>
      <c r="PRI144" s="20"/>
      <c r="PRJ144" s="20"/>
      <c r="PRK144" s="20"/>
      <c r="PRL144" s="20"/>
      <c r="PRM144" s="20"/>
      <c r="PRN144" s="20"/>
      <c r="PRO144" s="20"/>
      <c r="PRP144" s="20"/>
      <c r="PRQ144" s="20"/>
      <c r="PRR144" s="20"/>
      <c r="PRS144" s="20"/>
      <c r="PRT144" s="20"/>
      <c r="PRU144" s="20"/>
      <c r="PRV144" s="20"/>
      <c r="PRW144" s="20"/>
      <c r="PRX144" s="20"/>
      <c r="PRY144" s="20"/>
      <c r="PRZ144" s="20"/>
      <c r="PSA144" s="20"/>
      <c r="PSB144" s="20"/>
      <c r="PSC144" s="20"/>
      <c r="PSD144" s="20"/>
      <c r="PSE144" s="20"/>
      <c r="PSF144" s="20"/>
      <c r="PSG144" s="20"/>
      <c r="PSH144" s="20"/>
      <c r="PSI144" s="20"/>
      <c r="PSJ144" s="20"/>
      <c r="PSK144" s="20"/>
      <c r="PSL144" s="20"/>
      <c r="PSM144" s="20"/>
      <c r="PSN144" s="20"/>
      <c r="PSO144" s="20"/>
      <c r="PSP144" s="20"/>
      <c r="PSQ144" s="20"/>
      <c r="PSR144" s="20"/>
      <c r="PSS144" s="20"/>
      <c r="PST144" s="20"/>
      <c r="PSU144" s="20"/>
      <c r="PSV144" s="20"/>
      <c r="PSW144" s="20"/>
      <c r="PSX144" s="20"/>
      <c r="PSY144" s="20"/>
      <c r="PSZ144" s="20"/>
      <c r="PTA144" s="20"/>
      <c r="PTB144" s="20"/>
      <c r="PTC144" s="20"/>
      <c r="PTD144" s="20"/>
      <c r="PTE144" s="20"/>
      <c r="PTF144" s="20"/>
      <c r="PTG144" s="20"/>
      <c r="PTH144" s="20"/>
      <c r="PTI144" s="20"/>
      <c r="PTJ144" s="20"/>
      <c r="PTK144" s="20"/>
      <c r="PTL144" s="20"/>
      <c r="PTM144" s="20"/>
      <c r="PTN144" s="20"/>
      <c r="PTO144" s="20"/>
      <c r="PTP144" s="20"/>
      <c r="PTQ144" s="20"/>
      <c r="PTR144" s="20"/>
      <c r="PTS144" s="20"/>
      <c r="PTT144" s="20"/>
      <c r="PTU144" s="20"/>
      <c r="PTV144" s="20"/>
      <c r="PTW144" s="20"/>
      <c r="PTX144" s="20"/>
      <c r="PTY144" s="20"/>
      <c r="PTZ144" s="20"/>
      <c r="PUA144" s="20"/>
      <c r="PUB144" s="20"/>
      <c r="PUC144" s="20"/>
      <c r="PUD144" s="20"/>
      <c r="PUE144" s="20"/>
      <c r="PUF144" s="20"/>
      <c r="PUG144" s="20"/>
      <c r="PUH144" s="20"/>
      <c r="PUI144" s="20"/>
      <c r="PUJ144" s="20"/>
      <c r="PUK144" s="20"/>
      <c r="PUL144" s="20"/>
      <c r="PUM144" s="20"/>
      <c r="PUN144" s="20"/>
      <c r="PUO144" s="20"/>
      <c r="PUP144" s="20"/>
      <c r="PUQ144" s="20"/>
      <c r="PUR144" s="20"/>
      <c r="PUS144" s="20"/>
      <c r="PUT144" s="20"/>
      <c r="PUU144" s="20"/>
      <c r="PUV144" s="20"/>
      <c r="PUW144" s="20"/>
      <c r="PUX144" s="20"/>
      <c r="PUY144" s="20"/>
      <c r="PUZ144" s="20"/>
      <c r="PVA144" s="20"/>
      <c r="PVB144" s="20"/>
      <c r="PVC144" s="20"/>
      <c r="PVD144" s="20"/>
      <c r="PVE144" s="20"/>
      <c r="PVF144" s="20"/>
      <c r="PVG144" s="20"/>
      <c r="PVH144" s="20"/>
      <c r="PVI144" s="20"/>
      <c r="PVJ144" s="20"/>
      <c r="PVK144" s="20"/>
      <c r="PVL144" s="20"/>
      <c r="PVM144" s="20"/>
      <c r="PVN144" s="20"/>
      <c r="PVO144" s="20"/>
      <c r="PVP144" s="20"/>
      <c r="PVQ144" s="20"/>
      <c r="PVR144" s="20"/>
      <c r="PVS144" s="20"/>
      <c r="PVT144" s="20"/>
      <c r="PVU144" s="20"/>
      <c r="PVV144" s="20"/>
      <c r="PVW144" s="20"/>
      <c r="PVX144" s="20"/>
      <c r="PVY144" s="20"/>
      <c r="PVZ144" s="20"/>
      <c r="PWA144" s="20"/>
      <c r="PWB144" s="20"/>
      <c r="PWC144" s="20"/>
      <c r="PWD144" s="20"/>
      <c r="PWE144" s="20"/>
      <c r="PWF144" s="20"/>
      <c r="PWG144" s="20"/>
      <c r="PWH144" s="20"/>
      <c r="PWI144" s="20"/>
      <c r="PWJ144" s="20"/>
      <c r="PWK144" s="20"/>
      <c r="PWL144" s="20"/>
      <c r="PWM144" s="20"/>
      <c r="PWN144" s="20"/>
      <c r="PWO144" s="20"/>
      <c r="PWP144" s="20"/>
      <c r="PWQ144" s="20"/>
      <c r="PWR144" s="20"/>
      <c r="PWS144" s="20"/>
      <c r="PWT144" s="20"/>
      <c r="PWU144" s="20"/>
      <c r="PWV144" s="20"/>
      <c r="PWW144" s="20"/>
      <c r="PWX144" s="20"/>
      <c r="PWY144" s="20"/>
      <c r="PWZ144" s="20"/>
      <c r="PXA144" s="20"/>
      <c r="PXB144" s="20"/>
      <c r="PXC144" s="20"/>
      <c r="PXD144" s="20"/>
      <c r="PXE144" s="20"/>
      <c r="PXF144" s="20"/>
      <c r="PXG144" s="20"/>
      <c r="PXH144" s="20"/>
      <c r="PXI144" s="20"/>
      <c r="PXJ144" s="20"/>
      <c r="PXK144" s="20"/>
      <c r="PXL144" s="20"/>
      <c r="PXM144" s="20"/>
      <c r="PXN144" s="20"/>
      <c r="PXO144" s="20"/>
      <c r="PXP144" s="20"/>
      <c r="PXQ144" s="20"/>
      <c r="PXR144" s="20"/>
      <c r="PXS144" s="20"/>
      <c r="PXT144" s="20"/>
      <c r="PXU144" s="20"/>
      <c r="PXV144" s="20"/>
      <c r="PXW144" s="20"/>
      <c r="PXX144" s="20"/>
      <c r="PXY144" s="20"/>
      <c r="PXZ144" s="20"/>
      <c r="PYA144" s="20"/>
      <c r="PYB144" s="20"/>
      <c r="PYC144" s="20"/>
      <c r="PYD144" s="20"/>
      <c r="PYE144" s="21"/>
      <c r="PYF144" s="21"/>
      <c r="PYG144" s="21"/>
      <c r="PYH144" s="21"/>
      <c r="PYI144" s="21"/>
      <c r="PYJ144" s="21"/>
      <c r="PYK144" s="20"/>
      <c r="PYL144" s="20"/>
      <c r="PYM144" s="20"/>
      <c r="PYN144" s="20"/>
      <c r="PYO144" s="20"/>
      <c r="PYP144" s="20"/>
      <c r="PYQ144" s="20"/>
      <c r="PYR144" s="20"/>
      <c r="PYS144" s="20"/>
      <c r="PYT144" s="20"/>
      <c r="PYU144" s="20"/>
      <c r="PYV144" s="20"/>
      <c r="PYW144" s="20"/>
      <c r="PYX144" s="20"/>
      <c r="PYY144" s="20"/>
      <c r="PYZ144" s="20"/>
      <c r="PZA144" s="20"/>
      <c r="PZB144" s="20"/>
      <c r="PZC144" s="20"/>
      <c r="PZD144" s="20"/>
      <c r="PZE144" s="20"/>
      <c r="PZF144" s="20"/>
      <c r="PZG144" s="20"/>
      <c r="PZH144" s="20"/>
      <c r="PZI144" s="20"/>
      <c r="PZJ144" s="20"/>
      <c r="PZK144" s="20"/>
      <c r="PZL144" s="20"/>
      <c r="PZM144" s="20"/>
      <c r="PZN144" s="20"/>
      <c r="PZO144" s="20"/>
      <c r="PZP144" s="20"/>
      <c r="PZQ144" s="20"/>
      <c r="PZR144" s="20"/>
      <c r="PZS144" s="20"/>
      <c r="PZT144" s="20"/>
      <c r="PZU144" s="20"/>
      <c r="PZV144" s="20"/>
      <c r="PZW144" s="20"/>
      <c r="PZX144" s="20"/>
      <c r="PZY144" s="20"/>
      <c r="PZZ144" s="20"/>
      <c r="QAA144" s="20"/>
      <c r="QAB144" s="20"/>
      <c r="QAC144" s="20"/>
      <c r="QAD144" s="20"/>
      <c r="QAE144" s="20"/>
      <c r="QAF144" s="20"/>
      <c r="QAG144" s="20"/>
      <c r="QAH144" s="20"/>
      <c r="QAI144" s="20"/>
      <c r="QAJ144" s="20"/>
      <c r="QAK144" s="20"/>
      <c r="QAL144" s="20"/>
      <c r="QAM144" s="20"/>
      <c r="QAN144" s="20"/>
      <c r="QAO144" s="20"/>
      <c r="QAP144" s="20"/>
      <c r="QAQ144" s="20"/>
      <c r="QAR144" s="20"/>
      <c r="QAS144" s="20"/>
      <c r="QAT144" s="20"/>
      <c r="QAU144" s="20"/>
      <c r="QAV144" s="20"/>
      <c r="QAW144" s="20"/>
      <c r="QAX144" s="20"/>
      <c r="QAY144" s="20"/>
      <c r="QAZ144" s="20"/>
      <c r="QBA144" s="20"/>
      <c r="QBB144" s="20"/>
      <c r="QBC144" s="20"/>
      <c r="QBD144" s="20"/>
      <c r="QBE144" s="20"/>
      <c r="QBF144" s="20"/>
      <c r="QBG144" s="20"/>
      <c r="QBH144" s="20"/>
      <c r="QBI144" s="20"/>
      <c r="QBJ144" s="20"/>
      <c r="QBK144" s="20"/>
      <c r="QBL144" s="20"/>
      <c r="QBM144" s="20"/>
      <c r="QBN144" s="20"/>
      <c r="QBO144" s="20"/>
      <c r="QBP144" s="20"/>
      <c r="QBQ144" s="20"/>
      <c r="QBR144" s="20"/>
      <c r="QBS144" s="20"/>
      <c r="QBT144" s="20"/>
      <c r="QBU144" s="20"/>
      <c r="QBV144" s="20"/>
      <c r="QBW144" s="20"/>
      <c r="QBX144" s="20"/>
      <c r="QBY144" s="20"/>
      <c r="QBZ144" s="20"/>
      <c r="QCA144" s="20"/>
      <c r="QCB144" s="20"/>
      <c r="QCC144" s="20"/>
      <c r="QCD144" s="20"/>
      <c r="QCE144" s="20"/>
      <c r="QCF144" s="20"/>
      <c r="QCG144" s="20"/>
      <c r="QCH144" s="20"/>
      <c r="QCI144" s="20"/>
      <c r="QCJ144" s="20"/>
      <c r="QCK144" s="20"/>
      <c r="QCL144" s="20"/>
      <c r="QCM144" s="20"/>
      <c r="QCN144" s="20"/>
      <c r="QCO144" s="20"/>
      <c r="QCP144" s="20"/>
      <c r="QCQ144" s="20"/>
      <c r="QCR144" s="20"/>
      <c r="QCS144" s="20"/>
      <c r="QCT144" s="20"/>
      <c r="QCU144" s="20"/>
      <c r="QCV144" s="20"/>
      <c r="QCW144" s="20"/>
      <c r="QCX144" s="20"/>
      <c r="QCY144" s="20"/>
      <c r="QCZ144" s="20"/>
      <c r="QDA144" s="20"/>
      <c r="QDB144" s="20"/>
      <c r="QDC144" s="20"/>
      <c r="QDD144" s="20"/>
      <c r="QDE144" s="20"/>
      <c r="QDF144" s="20"/>
      <c r="QDG144" s="20"/>
      <c r="QDH144" s="20"/>
      <c r="QDI144" s="20"/>
      <c r="QDJ144" s="20"/>
      <c r="QDK144" s="20"/>
      <c r="QDL144" s="20"/>
      <c r="QDM144" s="20"/>
      <c r="QDN144" s="20"/>
      <c r="QDO144" s="20"/>
      <c r="QDP144" s="20"/>
      <c r="QDQ144" s="20"/>
      <c r="QDR144" s="20"/>
      <c r="QDS144" s="20"/>
      <c r="QDT144" s="20"/>
      <c r="QDU144" s="20"/>
      <c r="QDV144" s="20"/>
      <c r="QDW144" s="20"/>
      <c r="QDX144" s="20"/>
      <c r="QDY144" s="20"/>
      <c r="QDZ144" s="20"/>
      <c r="QEA144" s="20"/>
      <c r="QEB144" s="20"/>
      <c r="QEC144" s="20"/>
      <c r="QED144" s="20"/>
      <c r="QEE144" s="20"/>
      <c r="QEF144" s="20"/>
      <c r="QEG144" s="20"/>
      <c r="QEH144" s="20"/>
      <c r="QEI144" s="20"/>
      <c r="QEJ144" s="20"/>
      <c r="QEK144" s="20"/>
      <c r="QEL144" s="20"/>
      <c r="QEM144" s="20"/>
      <c r="QEN144" s="20"/>
      <c r="QEO144" s="20"/>
      <c r="QEP144" s="20"/>
      <c r="QEQ144" s="20"/>
      <c r="QER144" s="20"/>
      <c r="QES144" s="20"/>
      <c r="QET144" s="20"/>
      <c r="QEU144" s="20"/>
      <c r="QEV144" s="20"/>
      <c r="QEW144" s="20"/>
      <c r="QEX144" s="20"/>
      <c r="QEY144" s="20"/>
      <c r="QEZ144" s="20"/>
      <c r="QFA144" s="20"/>
      <c r="QFB144" s="20"/>
      <c r="QFC144" s="20"/>
      <c r="QFD144" s="20"/>
      <c r="QFE144" s="20"/>
      <c r="QFF144" s="20"/>
      <c r="QFG144" s="20"/>
      <c r="QFH144" s="20"/>
      <c r="QFI144" s="20"/>
      <c r="QFJ144" s="20"/>
      <c r="QFK144" s="20"/>
      <c r="QFL144" s="20"/>
      <c r="QFM144" s="20"/>
      <c r="QFN144" s="20"/>
      <c r="QFO144" s="20"/>
      <c r="QFP144" s="20"/>
      <c r="QFQ144" s="20"/>
      <c r="QFR144" s="20"/>
      <c r="QFS144" s="20"/>
      <c r="QFT144" s="20"/>
      <c r="QFU144" s="20"/>
      <c r="QFV144" s="20"/>
      <c r="QFW144" s="20"/>
      <c r="QFX144" s="20"/>
      <c r="QFY144" s="20"/>
      <c r="QFZ144" s="20"/>
      <c r="QGA144" s="20"/>
      <c r="QGB144" s="20"/>
      <c r="QGC144" s="20"/>
      <c r="QGD144" s="20"/>
      <c r="QGE144" s="20"/>
      <c r="QGF144" s="20"/>
      <c r="QGG144" s="20"/>
      <c r="QGH144" s="20"/>
      <c r="QGI144" s="20"/>
      <c r="QGJ144" s="20"/>
      <c r="QGK144" s="20"/>
      <c r="QGL144" s="20"/>
      <c r="QGM144" s="20"/>
      <c r="QGN144" s="20"/>
      <c r="QGO144" s="20"/>
      <c r="QGP144" s="20"/>
      <c r="QGQ144" s="20"/>
      <c r="QGR144" s="20"/>
      <c r="QGS144" s="20"/>
      <c r="QGT144" s="20"/>
      <c r="QGU144" s="20"/>
      <c r="QGV144" s="20"/>
      <c r="QGW144" s="20"/>
      <c r="QGX144" s="20"/>
      <c r="QGY144" s="20"/>
      <c r="QGZ144" s="20"/>
      <c r="QHA144" s="20"/>
      <c r="QHB144" s="20"/>
      <c r="QHC144" s="20"/>
      <c r="QHD144" s="20"/>
      <c r="QHE144" s="20"/>
      <c r="QHF144" s="20"/>
      <c r="QHG144" s="20"/>
      <c r="QHH144" s="20"/>
      <c r="QHI144" s="20"/>
      <c r="QHJ144" s="20"/>
      <c r="QHK144" s="20"/>
      <c r="QHL144" s="20"/>
      <c r="QHM144" s="20"/>
      <c r="QHN144" s="20"/>
      <c r="QHO144" s="20"/>
      <c r="QHP144" s="20"/>
      <c r="QHQ144" s="20"/>
      <c r="QHR144" s="20"/>
      <c r="QHS144" s="20"/>
      <c r="QHT144" s="20"/>
      <c r="QHU144" s="20"/>
      <c r="QHV144" s="20"/>
      <c r="QHW144" s="20"/>
      <c r="QHX144" s="20"/>
      <c r="QHY144" s="20"/>
      <c r="QHZ144" s="20"/>
      <c r="QIA144" s="21"/>
      <c r="QIB144" s="21"/>
      <c r="QIC144" s="21"/>
      <c r="QID144" s="21"/>
      <c r="QIE144" s="21"/>
      <c r="QIF144" s="21"/>
      <c r="QIG144" s="20"/>
      <c r="QIH144" s="20"/>
      <c r="QII144" s="20"/>
      <c r="QIJ144" s="20"/>
      <c r="QIK144" s="20"/>
      <c r="QIL144" s="20"/>
      <c r="QIM144" s="20"/>
      <c r="QIN144" s="20"/>
      <c r="QIO144" s="20"/>
      <c r="QIP144" s="20"/>
      <c r="QIQ144" s="20"/>
      <c r="QIR144" s="20"/>
      <c r="QIS144" s="20"/>
      <c r="QIT144" s="20"/>
      <c r="QIU144" s="20"/>
      <c r="QIV144" s="20"/>
      <c r="QIW144" s="20"/>
      <c r="QIX144" s="20"/>
      <c r="QIY144" s="20"/>
      <c r="QIZ144" s="20"/>
      <c r="QJA144" s="20"/>
      <c r="QJB144" s="20"/>
      <c r="QJC144" s="20"/>
      <c r="QJD144" s="20"/>
      <c r="QJE144" s="20"/>
      <c r="QJF144" s="20"/>
      <c r="QJG144" s="20"/>
      <c r="QJH144" s="20"/>
      <c r="QJI144" s="20"/>
      <c r="QJJ144" s="20"/>
      <c r="QJK144" s="20"/>
      <c r="QJL144" s="20"/>
      <c r="QJM144" s="20"/>
      <c r="QJN144" s="20"/>
      <c r="QJO144" s="20"/>
      <c r="QJP144" s="20"/>
      <c r="QJQ144" s="20"/>
      <c r="QJR144" s="20"/>
      <c r="QJS144" s="20"/>
      <c r="QJT144" s="20"/>
      <c r="QJU144" s="20"/>
      <c r="QJV144" s="20"/>
      <c r="QJW144" s="20"/>
      <c r="QJX144" s="20"/>
      <c r="QJY144" s="20"/>
      <c r="QJZ144" s="20"/>
      <c r="QKA144" s="20"/>
      <c r="QKB144" s="20"/>
      <c r="QKC144" s="20"/>
      <c r="QKD144" s="20"/>
      <c r="QKE144" s="20"/>
      <c r="QKF144" s="20"/>
      <c r="QKG144" s="20"/>
      <c r="QKH144" s="20"/>
      <c r="QKI144" s="20"/>
      <c r="QKJ144" s="20"/>
      <c r="QKK144" s="20"/>
      <c r="QKL144" s="20"/>
      <c r="QKM144" s="20"/>
      <c r="QKN144" s="20"/>
      <c r="QKO144" s="20"/>
      <c r="QKP144" s="20"/>
      <c r="QKQ144" s="20"/>
      <c r="QKR144" s="20"/>
      <c r="QKS144" s="20"/>
      <c r="QKT144" s="20"/>
      <c r="QKU144" s="20"/>
      <c r="QKV144" s="20"/>
      <c r="QKW144" s="20"/>
      <c r="QKX144" s="20"/>
      <c r="QKY144" s="20"/>
      <c r="QKZ144" s="20"/>
      <c r="QLA144" s="20"/>
      <c r="QLB144" s="20"/>
      <c r="QLC144" s="20"/>
      <c r="QLD144" s="20"/>
      <c r="QLE144" s="20"/>
      <c r="QLF144" s="20"/>
      <c r="QLG144" s="20"/>
      <c r="QLH144" s="20"/>
      <c r="QLI144" s="20"/>
      <c r="QLJ144" s="20"/>
      <c r="QLK144" s="20"/>
      <c r="QLL144" s="20"/>
      <c r="QLM144" s="20"/>
      <c r="QLN144" s="20"/>
      <c r="QLO144" s="20"/>
      <c r="QLP144" s="20"/>
      <c r="QLQ144" s="20"/>
      <c r="QLR144" s="20"/>
      <c r="QLS144" s="20"/>
      <c r="QLT144" s="20"/>
      <c r="QLU144" s="20"/>
      <c r="QLV144" s="20"/>
      <c r="QLW144" s="20"/>
      <c r="QLX144" s="20"/>
      <c r="QLY144" s="20"/>
      <c r="QLZ144" s="20"/>
      <c r="QMA144" s="20"/>
      <c r="QMB144" s="20"/>
      <c r="QMC144" s="20"/>
      <c r="QMD144" s="20"/>
      <c r="QME144" s="20"/>
      <c r="QMF144" s="20"/>
      <c r="QMG144" s="20"/>
      <c r="QMH144" s="20"/>
      <c r="QMI144" s="20"/>
      <c r="QMJ144" s="20"/>
      <c r="QMK144" s="20"/>
      <c r="QML144" s="20"/>
      <c r="QMM144" s="20"/>
      <c r="QMN144" s="20"/>
      <c r="QMO144" s="20"/>
      <c r="QMP144" s="20"/>
      <c r="QMQ144" s="20"/>
      <c r="QMR144" s="20"/>
      <c r="QMS144" s="20"/>
      <c r="QMT144" s="20"/>
      <c r="QMU144" s="20"/>
      <c r="QMV144" s="20"/>
      <c r="QMW144" s="20"/>
      <c r="QMX144" s="20"/>
      <c r="QMY144" s="20"/>
      <c r="QMZ144" s="20"/>
      <c r="QNA144" s="20"/>
      <c r="QNB144" s="20"/>
      <c r="QNC144" s="20"/>
      <c r="QND144" s="20"/>
      <c r="QNE144" s="20"/>
      <c r="QNF144" s="20"/>
      <c r="QNG144" s="20"/>
      <c r="QNH144" s="20"/>
      <c r="QNI144" s="20"/>
      <c r="QNJ144" s="20"/>
      <c r="QNK144" s="20"/>
      <c r="QNL144" s="20"/>
      <c r="QNM144" s="20"/>
      <c r="QNN144" s="20"/>
      <c r="QNO144" s="20"/>
      <c r="QNP144" s="20"/>
      <c r="QNQ144" s="20"/>
      <c r="QNR144" s="20"/>
      <c r="QNS144" s="20"/>
      <c r="QNT144" s="20"/>
      <c r="QNU144" s="20"/>
      <c r="QNV144" s="20"/>
      <c r="QNW144" s="20"/>
      <c r="QNX144" s="20"/>
      <c r="QNY144" s="20"/>
      <c r="QNZ144" s="20"/>
      <c r="QOA144" s="20"/>
      <c r="QOB144" s="20"/>
      <c r="QOC144" s="20"/>
      <c r="QOD144" s="20"/>
      <c r="QOE144" s="20"/>
      <c r="QOF144" s="20"/>
      <c r="QOG144" s="20"/>
      <c r="QOH144" s="20"/>
      <c r="QOI144" s="20"/>
      <c r="QOJ144" s="20"/>
      <c r="QOK144" s="20"/>
      <c r="QOL144" s="20"/>
      <c r="QOM144" s="20"/>
      <c r="QON144" s="20"/>
      <c r="QOO144" s="20"/>
      <c r="QOP144" s="20"/>
      <c r="QOQ144" s="20"/>
      <c r="QOR144" s="20"/>
      <c r="QOS144" s="20"/>
      <c r="QOT144" s="20"/>
      <c r="QOU144" s="20"/>
      <c r="QOV144" s="20"/>
      <c r="QOW144" s="20"/>
      <c r="QOX144" s="20"/>
      <c r="QOY144" s="20"/>
      <c r="QOZ144" s="20"/>
      <c r="QPA144" s="20"/>
      <c r="QPB144" s="20"/>
      <c r="QPC144" s="20"/>
      <c r="QPD144" s="20"/>
      <c r="QPE144" s="20"/>
      <c r="QPF144" s="20"/>
      <c r="QPG144" s="20"/>
      <c r="QPH144" s="20"/>
      <c r="QPI144" s="20"/>
      <c r="QPJ144" s="20"/>
      <c r="QPK144" s="20"/>
      <c r="QPL144" s="20"/>
      <c r="QPM144" s="20"/>
      <c r="QPN144" s="20"/>
      <c r="QPO144" s="20"/>
      <c r="QPP144" s="20"/>
      <c r="QPQ144" s="20"/>
      <c r="QPR144" s="20"/>
      <c r="QPS144" s="20"/>
      <c r="QPT144" s="20"/>
      <c r="QPU144" s="20"/>
      <c r="QPV144" s="20"/>
      <c r="QPW144" s="20"/>
      <c r="QPX144" s="20"/>
      <c r="QPY144" s="20"/>
      <c r="QPZ144" s="20"/>
      <c r="QQA144" s="20"/>
      <c r="QQB144" s="20"/>
      <c r="QQC144" s="20"/>
      <c r="QQD144" s="20"/>
      <c r="QQE144" s="20"/>
      <c r="QQF144" s="20"/>
      <c r="QQG144" s="20"/>
      <c r="QQH144" s="20"/>
      <c r="QQI144" s="20"/>
      <c r="QQJ144" s="20"/>
      <c r="QQK144" s="20"/>
      <c r="QQL144" s="20"/>
      <c r="QQM144" s="20"/>
      <c r="QQN144" s="20"/>
      <c r="QQO144" s="20"/>
      <c r="QQP144" s="20"/>
      <c r="QQQ144" s="20"/>
      <c r="QQR144" s="20"/>
      <c r="QQS144" s="20"/>
      <c r="QQT144" s="20"/>
      <c r="QQU144" s="20"/>
      <c r="QQV144" s="20"/>
      <c r="QQW144" s="20"/>
      <c r="QQX144" s="20"/>
      <c r="QQY144" s="20"/>
      <c r="QQZ144" s="20"/>
      <c r="QRA144" s="20"/>
      <c r="QRB144" s="20"/>
      <c r="QRC144" s="20"/>
      <c r="QRD144" s="20"/>
      <c r="QRE144" s="20"/>
      <c r="QRF144" s="20"/>
      <c r="QRG144" s="20"/>
      <c r="QRH144" s="20"/>
      <c r="QRI144" s="20"/>
      <c r="QRJ144" s="20"/>
      <c r="QRK144" s="20"/>
      <c r="QRL144" s="20"/>
      <c r="QRM144" s="20"/>
      <c r="QRN144" s="20"/>
      <c r="QRO144" s="20"/>
      <c r="QRP144" s="20"/>
      <c r="QRQ144" s="20"/>
      <c r="QRR144" s="20"/>
      <c r="QRS144" s="20"/>
      <c r="QRT144" s="20"/>
      <c r="QRU144" s="20"/>
      <c r="QRV144" s="20"/>
      <c r="QRW144" s="21"/>
      <c r="QRX144" s="21"/>
      <c r="QRY144" s="21"/>
      <c r="QRZ144" s="21"/>
      <c r="QSA144" s="21"/>
      <c r="QSB144" s="21"/>
      <c r="QSC144" s="20"/>
      <c r="QSD144" s="20"/>
      <c r="QSE144" s="20"/>
      <c r="QSF144" s="20"/>
      <c r="QSG144" s="20"/>
      <c r="QSH144" s="20"/>
      <c r="QSI144" s="20"/>
      <c r="QSJ144" s="20"/>
      <c r="QSK144" s="20"/>
      <c r="QSL144" s="20"/>
      <c r="QSM144" s="20"/>
      <c r="QSN144" s="20"/>
      <c r="QSO144" s="20"/>
      <c r="QSP144" s="20"/>
      <c r="QSQ144" s="20"/>
      <c r="QSR144" s="20"/>
      <c r="QSS144" s="20"/>
      <c r="QST144" s="20"/>
      <c r="QSU144" s="20"/>
      <c r="QSV144" s="20"/>
      <c r="QSW144" s="20"/>
      <c r="QSX144" s="20"/>
      <c r="QSY144" s="20"/>
      <c r="QSZ144" s="20"/>
      <c r="QTA144" s="20"/>
      <c r="QTB144" s="20"/>
      <c r="QTC144" s="20"/>
      <c r="QTD144" s="20"/>
      <c r="QTE144" s="20"/>
      <c r="QTF144" s="20"/>
      <c r="QTG144" s="20"/>
      <c r="QTH144" s="20"/>
      <c r="QTI144" s="20"/>
      <c r="QTJ144" s="20"/>
      <c r="QTK144" s="20"/>
      <c r="QTL144" s="20"/>
      <c r="QTM144" s="20"/>
      <c r="QTN144" s="20"/>
      <c r="QTO144" s="20"/>
      <c r="QTP144" s="20"/>
      <c r="QTQ144" s="20"/>
      <c r="QTR144" s="20"/>
      <c r="QTS144" s="20"/>
      <c r="QTT144" s="20"/>
      <c r="QTU144" s="20"/>
      <c r="QTV144" s="20"/>
      <c r="QTW144" s="20"/>
      <c r="QTX144" s="20"/>
      <c r="QTY144" s="20"/>
      <c r="QTZ144" s="20"/>
      <c r="QUA144" s="20"/>
      <c r="QUB144" s="20"/>
      <c r="QUC144" s="20"/>
      <c r="QUD144" s="20"/>
      <c r="QUE144" s="20"/>
      <c r="QUF144" s="20"/>
      <c r="QUG144" s="20"/>
      <c r="QUH144" s="20"/>
      <c r="QUI144" s="20"/>
      <c r="QUJ144" s="20"/>
      <c r="QUK144" s="20"/>
      <c r="QUL144" s="20"/>
      <c r="QUM144" s="20"/>
      <c r="QUN144" s="20"/>
      <c r="QUO144" s="20"/>
      <c r="QUP144" s="20"/>
      <c r="QUQ144" s="20"/>
      <c r="QUR144" s="20"/>
      <c r="QUS144" s="20"/>
      <c r="QUT144" s="20"/>
      <c r="QUU144" s="20"/>
      <c r="QUV144" s="20"/>
      <c r="QUW144" s="20"/>
      <c r="QUX144" s="20"/>
      <c r="QUY144" s="20"/>
      <c r="QUZ144" s="20"/>
      <c r="QVA144" s="20"/>
      <c r="QVB144" s="20"/>
      <c r="QVC144" s="20"/>
      <c r="QVD144" s="20"/>
      <c r="QVE144" s="20"/>
      <c r="QVF144" s="20"/>
      <c r="QVG144" s="20"/>
      <c r="QVH144" s="20"/>
      <c r="QVI144" s="20"/>
      <c r="QVJ144" s="20"/>
      <c r="QVK144" s="20"/>
      <c r="QVL144" s="20"/>
      <c r="QVM144" s="20"/>
      <c r="QVN144" s="20"/>
      <c r="QVO144" s="20"/>
      <c r="QVP144" s="20"/>
      <c r="QVQ144" s="20"/>
      <c r="QVR144" s="20"/>
      <c r="QVS144" s="20"/>
      <c r="QVT144" s="20"/>
      <c r="QVU144" s="20"/>
      <c r="QVV144" s="20"/>
      <c r="QVW144" s="20"/>
      <c r="QVX144" s="20"/>
      <c r="QVY144" s="20"/>
      <c r="QVZ144" s="20"/>
      <c r="QWA144" s="20"/>
      <c r="QWB144" s="20"/>
      <c r="QWC144" s="20"/>
      <c r="QWD144" s="20"/>
      <c r="QWE144" s="20"/>
      <c r="QWF144" s="20"/>
      <c r="QWG144" s="20"/>
      <c r="QWH144" s="20"/>
      <c r="QWI144" s="20"/>
      <c r="QWJ144" s="20"/>
      <c r="QWK144" s="20"/>
      <c r="QWL144" s="20"/>
      <c r="QWM144" s="20"/>
      <c r="QWN144" s="20"/>
      <c r="QWO144" s="20"/>
      <c r="QWP144" s="20"/>
      <c r="QWQ144" s="20"/>
      <c r="QWR144" s="20"/>
      <c r="QWS144" s="20"/>
      <c r="QWT144" s="20"/>
      <c r="QWU144" s="20"/>
      <c r="QWV144" s="20"/>
      <c r="QWW144" s="20"/>
      <c r="QWX144" s="20"/>
      <c r="QWY144" s="20"/>
      <c r="QWZ144" s="20"/>
      <c r="QXA144" s="20"/>
      <c r="QXB144" s="20"/>
      <c r="QXC144" s="20"/>
      <c r="QXD144" s="20"/>
      <c r="QXE144" s="20"/>
      <c r="QXF144" s="20"/>
      <c r="QXG144" s="20"/>
      <c r="QXH144" s="20"/>
      <c r="QXI144" s="20"/>
      <c r="QXJ144" s="20"/>
      <c r="QXK144" s="20"/>
      <c r="QXL144" s="20"/>
      <c r="QXM144" s="20"/>
      <c r="QXN144" s="20"/>
      <c r="QXO144" s="20"/>
      <c r="QXP144" s="20"/>
      <c r="QXQ144" s="20"/>
      <c r="QXR144" s="20"/>
      <c r="QXS144" s="20"/>
      <c r="QXT144" s="20"/>
      <c r="QXU144" s="20"/>
      <c r="QXV144" s="20"/>
      <c r="QXW144" s="20"/>
      <c r="QXX144" s="20"/>
      <c r="QXY144" s="20"/>
      <c r="QXZ144" s="20"/>
      <c r="QYA144" s="20"/>
      <c r="QYB144" s="20"/>
      <c r="QYC144" s="20"/>
      <c r="QYD144" s="20"/>
      <c r="QYE144" s="20"/>
      <c r="QYF144" s="20"/>
      <c r="QYG144" s="20"/>
      <c r="QYH144" s="20"/>
      <c r="QYI144" s="20"/>
      <c r="QYJ144" s="20"/>
      <c r="QYK144" s="20"/>
      <c r="QYL144" s="20"/>
      <c r="QYM144" s="20"/>
      <c r="QYN144" s="20"/>
      <c r="QYO144" s="20"/>
      <c r="QYP144" s="20"/>
      <c r="QYQ144" s="20"/>
      <c r="QYR144" s="20"/>
      <c r="QYS144" s="20"/>
      <c r="QYT144" s="20"/>
      <c r="QYU144" s="20"/>
      <c r="QYV144" s="20"/>
      <c r="QYW144" s="20"/>
      <c r="QYX144" s="20"/>
      <c r="QYY144" s="20"/>
      <c r="QYZ144" s="20"/>
      <c r="QZA144" s="20"/>
      <c r="QZB144" s="20"/>
      <c r="QZC144" s="20"/>
      <c r="QZD144" s="20"/>
      <c r="QZE144" s="20"/>
      <c r="QZF144" s="20"/>
      <c r="QZG144" s="20"/>
      <c r="QZH144" s="20"/>
      <c r="QZI144" s="20"/>
      <c r="QZJ144" s="20"/>
      <c r="QZK144" s="20"/>
      <c r="QZL144" s="20"/>
      <c r="QZM144" s="20"/>
      <c r="QZN144" s="20"/>
      <c r="QZO144" s="20"/>
      <c r="QZP144" s="20"/>
      <c r="QZQ144" s="20"/>
      <c r="QZR144" s="20"/>
      <c r="QZS144" s="20"/>
      <c r="QZT144" s="20"/>
      <c r="QZU144" s="20"/>
      <c r="QZV144" s="20"/>
      <c r="QZW144" s="20"/>
      <c r="QZX144" s="20"/>
      <c r="QZY144" s="20"/>
      <c r="QZZ144" s="20"/>
      <c r="RAA144" s="20"/>
      <c r="RAB144" s="20"/>
      <c r="RAC144" s="20"/>
      <c r="RAD144" s="20"/>
      <c r="RAE144" s="20"/>
      <c r="RAF144" s="20"/>
      <c r="RAG144" s="20"/>
      <c r="RAH144" s="20"/>
      <c r="RAI144" s="20"/>
      <c r="RAJ144" s="20"/>
      <c r="RAK144" s="20"/>
      <c r="RAL144" s="20"/>
      <c r="RAM144" s="20"/>
      <c r="RAN144" s="20"/>
      <c r="RAO144" s="20"/>
      <c r="RAP144" s="20"/>
      <c r="RAQ144" s="20"/>
      <c r="RAR144" s="20"/>
      <c r="RAS144" s="20"/>
      <c r="RAT144" s="20"/>
      <c r="RAU144" s="20"/>
      <c r="RAV144" s="20"/>
      <c r="RAW144" s="20"/>
      <c r="RAX144" s="20"/>
      <c r="RAY144" s="20"/>
      <c r="RAZ144" s="20"/>
      <c r="RBA144" s="20"/>
      <c r="RBB144" s="20"/>
      <c r="RBC144" s="20"/>
      <c r="RBD144" s="20"/>
      <c r="RBE144" s="20"/>
      <c r="RBF144" s="20"/>
      <c r="RBG144" s="20"/>
      <c r="RBH144" s="20"/>
      <c r="RBI144" s="20"/>
      <c r="RBJ144" s="20"/>
      <c r="RBK144" s="20"/>
      <c r="RBL144" s="20"/>
      <c r="RBM144" s="20"/>
      <c r="RBN144" s="20"/>
      <c r="RBO144" s="20"/>
      <c r="RBP144" s="20"/>
      <c r="RBQ144" s="20"/>
      <c r="RBR144" s="20"/>
      <c r="RBS144" s="21"/>
      <c r="RBT144" s="21"/>
      <c r="RBU144" s="21"/>
      <c r="RBV144" s="21"/>
      <c r="RBW144" s="21"/>
      <c r="RBX144" s="21"/>
      <c r="RBY144" s="20"/>
      <c r="RBZ144" s="20"/>
      <c r="RCA144" s="20"/>
      <c r="RCB144" s="20"/>
      <c r="RCC144" s="20"/>
      <c r="RCD144" s="20"/>
      <c r="RCE144" s="20"/>
      <c r="RCF144" s="20"/>
      <c r="RCG144" s="20"/>
      <c r="RCH144" s="20"/>
      <c r="RCI144" s="20"/>
      <c r="RCJ144" s="20"/>
      <c r="RCK144" s="20"/>
      <c r="RCL144" s="20"/>
      <c r="RCM144" s="20"/>
      <c r="RCN144" s="20"/>
      <c r="RCO144" s="20"/>
      <c r="RCP144" s="20"/>
      <c r="RCQ144" s="20"/>
      <c r="RCR144" s="20"/>
      <c r="RCS144" s="20"/>
      <c r="RCT144" s="20"/>
      <c r="RCU144" s="20"/>
      <c r="RCV144" s="20"/>
      <c r="RCW144" s="20"/>
      <c r="RCX144" s="20"/>
      <c r="RCY144" s="20"/>
      <c r="RCZ144" s="20"/>
      <c r="RDA144" s="20"/>
      <c r="RDB144" s="20"/>
      <c r="RDC144" s="20"/>
      <c r="RDD144" s="20"/>
      <c r="RDE144" s="20"/>
      <c r="RDF144" s="20"/>
      <c r="RDG144" s="20"/>
      <c r="RDH144" s="20"/>
      <c r="RDI144" s="20"/>
      <c r="RDJ144" s="20"/>
      <c r="RDK144" s="20"/>
      <c r="RDL144" s="20"/>
      <c r="RDM144" s="20"/>
      <c r="RDN144" s="20"/>
      <c r="RDO144" s="20"/>
      <c r="RDP144" s="20"/>
      <c r="RDQ144" s="20"/>
      <c r="RDR144" s="20"/>
      <c r="RDS144" s="20"/>
      <c r="RDT144" s="20"/>
      <c r="RDU144" s="20"/>
      <c r="RDV144" s="20"/>
      <c r="RDW144" s="20"/>
      <c r="RDX144" s="20"/>
      <c r="RDY144" s="20"/>
      <c r="RDZ144" s="20"/>
      <c r="REA144" s="20"/>
      <c r="REB144" s="20"/>
      <c r="REC144" s="20"/>
      <c r="RED144" s="20"/>
      <c r="REE144" s="20"/>
      <c r="REF144" s="20"/>
      <c r="REG144" s="20"/>
      <c r="REH144" s="20"/>
      <c r="REI144" s="20"/>
      <c r="REJ144" s="20"/>
      <c r="REK144" s="20"/>
      <c r="REL144" s="20"/>
      <c r="REM144" s="20"/>
      <c r="REN144" s="20"/>
      <c r="REO144" s="20"/>
      <c r="REP144" s="20"/>
      <c r="REQ144" s="20"/>
      <c r="RER144" s="20"/>
      <c r="RES144" s="20"/>
      <c r="RET144" s="20"/>
      <c r="REU144" s="20"/>
      <c r="REV144" s="20"/>
      <c r="REW144" s="20"/>
      <c r="REX144" s="20"/>
      <c r="REY144" s="20"/>
      <c r="REZ144" s="20"/>
      <c r="RFA144" s="20"/>
      <c r="RFB144" s="20"/>
      <c r="RFC144" s="20"/>
      <c r="RFD144" s="20"/>
      <c r="RFE144" s="20"/>
      <c r="RFF144" s="20"/>
      <c r="RFG144" s="20"/>
      <c r="RFH144" s="20"/>
      <c r="RFI144" s="20"/>
      <c r="RFJ144" s="20"/>
      <c r="RFK144" s="20"/>
      <c r="RFL144" s="20"/>
      <c r="RFM144" s="20"/>
      <c r="RFN144" s="20"/>
      <c r="RFO144" s="20"/>
      <c r="RFP144" s="20"/>
      <c r="RFQ144" s="20"/>
      <c r="RFR144" s="20"/>
      <c r="RFS144" s="20"/>
      <c r="RFT144" s="20"/>
      <c r="RFU144" s="20"/>
      <c r="RFV144" s="20"/>
      <c r="RFW144" s="20"/>
      <c r="RFX144" s="20"/>
      <c r="RFY144" s="20"/>
      <c r="RFZ144" s="20"/>
      <c r="RGA144" s="20"/>
      <c r="RGB144" s="20"/>
      <c r="RGC144" s="20"/>
      <c r="RGD144" s="20"/>
      <c r="RGE144" s="20"/>
      <c r="RGF144" s="20"/>
      <c r="RGG144" s="20"/>
      <c r="RGH144" s="20"/>
      <c r="RGI144" s="20"/>
      <c r="RGJ144" s="20"/>
      <c r="RGK144" s="20"/>
      <c r="RGL144" s="20"/>
      <c r="RGM144" s="20"/>
      <c r="RGN144" s="20"/>
      <c r="RGO144" s="20"/>
      <c r="RGP144" s="20"/>
      <c r="RGQ144" s="20"/>
      <c r="RGR144" s="20"/>
      <c r="RGS144" s="20"/>
      <c r="RGT144" s="20"/>
      <c r="RGU144" s="20"/>
      <c r="RGV144" s="20"/>
      <c r="RGW144" s="20"/>
      <c r="RGX144" s="20"/>
      <c r="RGY144" s="20"/>
      <c r="RGZ144" s="20"/>
      <c r="RHA144" s="20"/>
      <c r="RHB144" s="20"/>
      <c r="RHC144" s="20"/>
      <c r="RHD144" s="20"/>
      <c r="RHE144" s="20"/>
      <c r="RHF144" s="20"/>
      <c r="RHG144" s="20"/>
      <c r="RHH144" s="20"/>
      <c r="RHI144" s="20"/>
      <c r="RHJ144" s="20"/>
      <c r="RHK144" s="20"/>
      <c r="RHL144" s="20"/>
      <c r="RHM144" s="20"/>
      <c r="RHN144" s="20"/>
      <c r="RHO144" s="20"/>
      <c r="RHP144" s="20"/>
      <c r="RHQ144" s="20"/>
      <c r="RHR144" s="20"/>
      <c r="RHS144" s="20"/>
      <c r="RHT144" s="20"/>
      <c r="RHU144" s="20"/>
      <c r="RHV144" s="20"/>
      <c r="RHW144" s="20"/>
      <c r="RHX144" s="20"/>
      <c r="RHY144" s="20"/>
      <c r="RHZ144" s="20"/>
      <c r="RIA144" s="20"/>
      <c r="RIB144" s="20"/>
      <c r="RIC144" s="20"/>
      <c r="RID144" s="20"/>
      <c r="RIE144" s="20"/>
      <c r="RIF144" s="20"/>
      <c r="RIG144" s="20"/>
      <c r="RIH144" s="20"/>
      <c r="RII144" s="20"/>
      <c r="RIJ144" s="20"/>
      <c r="RIK144" s="20"/>
      <c r="RIL144" s="20"/>
      <c r="RIM144" s="20"/>
      <c r="RIN144" s="20"/>
      <c r="RIO144" s="20"/>
      <c r="RIP144" s="20"/>
      <c r="RIQ144" s="20"/>
      <c r="RIR144" s="20"/>
      <c r="RIS144" s="20"/>
      <c r="RIT144" s="20"/>
      <c r="RIU144" s="20"/>
      <c r="RIV144" s="20"/>
      <c r="RIW144" s="20"/>
      <c r="RIX144" s="20"/>
      <c r="RIY144" s="20"/>
      <c r="RIZ144" s="20"/>
      <c r="RJA144" s="20"/>
      <c r="RJB144" s="20"/>
      <c r="RJC144" s="20"/>
      <c r="RJD144" s="20"/>
      <c r="RJE144" s="20"/>
      <c r="RJF144" s="20"/>
      <c r="RJG144" s="20"/>
      <c r="RJH144" s="20"/>
      <c r="RJI144" s="20"/>
      <c r="RJJ144" s="20"/>
      <c r="RJK144" s="20"/>
      <c r="RJL144" s="20"/>
      <c r="RJM144" s="20"/>
      <c r="RJN144" s="20"/>
      <c r="RJO144" s="20"/>
      <c r="RJP144" s="20"/>
      <c r="RJQ144" s="20"/>
      <c r="RJR144" s="20"/>
      <c r="RJS144" s="20"/>
      <c r="RJT144" s="20"/>
      <c r="RJU144" s="20"/>
      <c r="RJV144" s="20"/>
      <c r="RJW144" s="20"/>
      <c r="RJX144" s="20"/>
      <c r="RJY144" s="20"/>
      <c r="RJZ144" s="20"/>
      <c r="RKA144" s="20"/>
      <c r="RKB144" s="20"/>
      <c r="RKC144" s="20"/>
      <c r="RKD144" s="20"/>
      <c r="RKE144" s="20"/>
      <c r="RKF144" s="20"/>
      <c r="RKG144" s="20"/>
      <c r="RKH144" s="20"/>
      <c r="RKI144" s="20"/>
      <c r="RKJ144" s="20"/>
      <c r="RKK144" s="20"/>
      <c r="RKL144" s="20"/>
      <c r="RKM144" s="20"/>
      <c r="RKN144" s="20"/>
      <c r="RKO144" s="20"/>
      <c r="RKP144" s="20"/>
      <c r="RKQ144" s="20"/>
      <c r="RKR144" s="20"/>
      <c r="RKS144" s="20"/>
      <c r="RKT144" s="20"/>
      <c r="RKU144" s="20"/>
      <c r="RKV144" s="20"/>
      <c r="RKW144" s="20"/>
      <c r="RKX144" s="20"/>
      <c r="RKY144" s="20"/>
      <c r="RKZ144" s="20"/>
      <c r="RLA144" s="20"/>
      <c r="RLB144" s="20"/>
      <c r="RLC144" s="20"/>
      <c r="RLD144" s="20"/>
      <c r="RLE144" s="20"/>
      <c r="RLF144" s="20"/>
      <c r="RLG144" s="20"/>
      <c r="RLH144" s="20"/>
      <c r="RLI144" s="20"/>
      <c r="RLJ144" s="20"/>
      <c r="RLK144" s="20"/>
      <c r="RLL144" s="20"/>
      <c r="RLM144" s="20"/>
      <c r="RLN144" s="20"/>
      <c r="RLO144" s="21"/>
      <c r="RLP144" s="21"/>
      <c r="RLQ144" s="21"/>
      <c r="RLR144" s="21"/>
      <c r="RLS144" s="21"/>
      <c r="RLT144" s="21"/>
      <c r="RLU144" s="20"/>
      <c r="RLV144" s="20"/>
      <c r="RLW144" s="20"/>
      <c r="RLX144" s="20"/>
      <c r="RLY144" s="20"/>
      <c r="RLZ144" s="20"/>
      <c r="RMA144" s="20"/>
      <c r="RMB144" s="20"/>
      <c r="RMC144" s="20"/>
      <c r="RMD144" s="20"/>
      <c r="RME144" s="20"/>
      <c r="RMF144" s="20"/>
      <c r="RMG144" s="20"/>
      <c r="RMH144" s="20"/>
      <c r="RMI144" s="20"/>
      <c r="RMJ144" s="20"/>
      <c r="RMK144" s="20"/>
      <c r="RML144" s="20"/>
      <c r="RMM144" s="20"/>
      <c r="RMN144" s="20"/>
      <c r="RMO144" s="20"/>
      <c r="RMP144" s="20"/>
      <c r="RMQ144" s="20"/>
      <c r="RMR144" s="20"/>
      <c r="RMS144" s="20"/>
      <c r="RMT144" s="20"/>
      <c r="RMU144" s="20"/>
      <c r="RMV144" s="20"/>
      <c r="RMW144" s="20"/>
      <c r="RMX144" s="20"/>
      <c r="RMY144" s="20"/>
      <c r="RMZ144" s="20"/>
      <c r="RNA144" s="20"/>
      <c r="RNB144" s="20"/>
      <c r="RNC144" s="20"/>
      <c r="RND144" s="20"/>
      <c r="RNE144" s="20"/>
      <c r="RNF144" s="20"/>
      <c r="RNG144" s="20"/>
      <c r="RNH144" s="20"/>
      <c r="RNI144" s="20"/>
      <c r="RNJ144" s="20"/>
      <c r="RNK144" s="20"/>
      <c r="RNL144" s="20"/>
      <c r="RNM144" s="20"/>
      <c r="RNN144" s="20"/>
      <c r="RNO144" s="20"/>
      <c r="RNP144" s="20"/>
      <c r="RNQ144" s="20"/>
      <c r="RNR144" s="20"/>
      <c r="RNS144" s="20"/>
      <c r="RNT144" s="20"/>
      <c r="RNU144" s="20"/>
      <c r="RNV144" s="20"/>
      <c r="RNW144" s="20"/>
      <c r="RNX144" s="20"/>
      <c r="RNY144" s="20"/>
      <c r="RNZ144" s="20"/>
      <c r="ROA144" s="20"/>
      <c r="ROB144" s="20"/>
      <c r="ROC144" s="20"/>
      <c r="ROD144" s="20"/>
      <c r="ROE144" s="20"/>
      <c r="ROF144" s="20"/>
      <c r="ROG144" s="20"/>
      <c r="ROH144" s="20"/>
      <c r="ROI144" s="20"/>
      <c r="ROJ144" s="20"/>
      <c r="ROK144" s="20"/>
      <c r="ROL144" s="20"/>
      <c r="ROM144" s="20"/>
      <c r="RON144" s="20"/>
      <c r="ROO144" s="20"/>
      <c r="ROP144" s="20"/>
      <c r="ROQ144" s="20"/>
      <c r="ROR144" s="20"/>
      <c r="ROS144" s="20"/>
      <c r="ROT144" s="20"/>
      <c r="ROU144" s="20"/>
      <c r="ROV144" s="20"/>
      <c r="ROW144" s="20"/>
      <c r="ROX144" s="20"/>
      <c r="ROY144" s="20"/>
      <c r="ROZ144" s="20"/>
      <c r="RPA144" s="20"/>
      <c r="RPB144" s="20"/>
      <c r="RPC144" s="20"/>
      <c r="RPD144" s="20"/>
      <c r="RPE144" s="20"/>
      <c r="RPF144" s="20"/>
      <c r="RPG144" s="20"/>
      <c r="RPH144" s="20"/>
      <c r="RPI144" s="20"/>
      <c r="RPJ144" s="20"/>
      <c r="RPK144" s="20"/>
      <c r="RPL144" s="20"/>
      <c r="RPM144" s="20"/>
      <c r="RPN144" s="20"/>
      <c r="RPO144" s="20"/>
      <c r="RPP144" s="20"/>
      <c r="RPQ144" s="20"/>
      <c r="RPR144" s="20"/>
      <c r="RPS144" s="20"/>
      <c r="RPT144" s="20"/>
      <c r="RPU144" s="20"/>
      <c r="RPV144" s="20"/>
      <c r="RPW144" s="20"/>
      <c r="RPX144" s="20"/>
      <c r="RPY144" s="20"/>
      <c r="RPZ144" s="20"/>
      <c r="RQA144" s="20"/>
      <c r="RQB144" s="20"/>
      <c r="RQC144" s="20"/>
      <c r="RQD144" s="20"/>
      <c r="RQE144" s="20"/>
      <c r="RQF144" s="20"/>
      <c r="RQG144" s="20"/>
      <c r="RQH144" s="20"/>
      <c r="RQI144" s="20"/>
      <c r="RQJ144" s="20"/>
      <c r="RQK144" s="20"/>
      <c r="RQL144" s="20"/>
      <c r="RQM144" s="20"/>
      <c r="RQN144" s="20"/>
      <c r="RQO144" s="20"/>
      <c r="RQP144" s="20"/>
      <c r="RQQ144" s="20"/>
      <c r="RQR144" s="20"/>
      <c r="RQS144" s="20"/>
      <c r="RQT144" s="20"/>
      <c r="RQU144" s="20"/>
      <c r="RQV144" s="20"/>
      <c r="RQW144" s="20"/>
      <c r="RQX144" s="20"/>
      <c r="RQY144" s="20"/>
      <c r="RQZ144" s="20"/>
      <c r="RRA144" s="20"/>
      <c r="RRB144" s="20"/>
      <c r="RRC144" s="20"/>
      <c r="RRD144" s="20"/>
      <c r="RRE144" s="20"/>
      <c r="RRF144" s="20"/>
      <c r="RRG144" s="20"/>
      <c r="RRH144" s="20"/>
      <c r="RRI144" s="20"/>
      <c r="RRJ144" s="20"/>
      <c r="RRK144" s="20"/>
      <c r="RRL144" s="20"/>
      <c r="RRM144" s="20"/>
      <c r="RRN144" s="20"/>
      <c r="RRO144" s="20"/>
      <c r="RRP144" s="20"/>
      <c r="RRQ144" s="20"/>
      <c r="RRR144" s="20"/>
      <c r="RRS144" s="20"/>
      <c r="RRT144" s="20"/>
      <c r="RRU144" s="20"/>
      <c r="RRV144" s="20"/>
      <c r="RRW144" s="20"/>
      <c r="RRX144" s="20"/>
      <c r="RRY144" s="20"/>
      <c r="RRZ144" s="20"/>
      <c r="RSA144" s="20"/>
      <c r="RSB144" s="20"/>
      <c r="RSC144" s="20"/>
      <c r="RSD144" s="20"/>
      <c r="RSE144" s="20"/>
      <c r="RSF144" s="20"/>
      <c r="RSG144" s="20"/>
      <c r="RSH144" s="20"/>
      <c r="RSI144" s="20"/>
      <c r="RSJ144" s="20"/>
      <c r="RSK144" s="20"/>
      <c r="RSL144" s="20"/>
      <c r="RSM144" s="20"/>
      <c r="RSN144" s="20"/>
      <c r="RSO144" s="20"/>
      <c r="RSP144" s="20"/>
      <c r="RSQ144" s="20"/>
      <c r="RSR144" s="20"/>
      <c r="RSS144" s="20"/>
      <c r="RST144" s="20"/>
      <c r="RSU144" s="20"/>
      <c r="RSV144" s="20"/>
      <c r="RSW144" s="20"/>
      <c r="RSX144" s="20"/>
      <c r="RSY144" s="20"/>
      <c r="RSZ144" s="20"/>
      <c r="RTA144" s="20"/>
      <c r="RTB144" s="20"/>
      <c r="RTC144" s="20"/>
      <c r="RTD144" s="20"/>
      <c r="RTE144" s="20"/>
      <c r="RTF144" s="20"/>
      <c r="RTG144" s="20"/>
      <c r="RTH144" s="20"/>
      <c r="RTI144" s="20"/>
      <c r="RTJ144" s="20"/>
      <c r="RTK144" s="20"/>
      <c r="RTL144" s="20"/>
      <c r="RTM144" s="20"/>
      <c r="RTN144" s="20"/>
      <c r="RTO144" s="20"/>
      <c r="RTP144" s="20"/>
      <c r="RTQ144" s="20"/>
      <c r="RTR144" s="20"/>
      <c r="RTS144" s="20"/>
      <c r="RTT144" s="20"/>
      <c r="RTU144" s="20"/>
      <c r="RTV144" s="20"/>
      <c r="RTW144" s="20"/>
      <c r="RTX144" s="20"/>
      <c r="RTY144" s="20"/>
      <c r="RTZ144" s="20"/>
      <c r="RUA144" s="20"/>
      <c r="RUB144" s="20"/>
      <c r="RUC144" s="20"/>
      <c r="RUD144" s="20"/>
      <c r="RUE144" s="20"/>
      <c r="RUF144" s="20"/>
      <c r="RUG144" s="20"/>
      <c r="RUH144" s="20"/>
      <c r="RUI144" s="20"/>
      <c r="RUJ144" s="20"/>
      <c r="RUK144" s="20"/>
      <c r="RUL144" s="20"/>
      <c r="RUM144" s="20"/>
      <c r="RUN144" s="20"/>
      <c r="RUO144" s="20"/>
      <c r="RUP144" s="20"/>
      <c r="RUQ144" s="20"/>
      <c r="RUR144" s="20"/>
      <c r="RUS144" s="20"/>
      <c r="RUT144" s="20"/>
      <c r="RUU144" s="20"/>
      <c r="RUV144" s="20"/>
      <c r="RUW144" s="20"/>
      <c r="RUX144" s="20"/>
      <c r="RUY144" s="20"/>
      <c r="RUZ144" s="20"/>
      <c r="RVA144" s="20"/>
      <c r="RVB144" s="20"/>
      <c r="RVC144" s="20"/>
      <c r="RVD144" s="20"/>
      <c r="RVE144" s="20"/>
      <c r="RVF144" s="20"/>
      <c r="RVG144" s="20"/>
      <c r="RVH144" s="20"/>
      <c r="RVI144" s="20"/>
      <c r="RVJ144" s="20"/>
      <c r="RVK144" s="21"/>
      <c r="RVL144" s="21"/>
      <c r="RVM144" s="21"/>
      <c r="RVN144" s="21"/>
      <c r="RVO144" s="21"/>
      <c r="RVP144" s="21"/>
      <c r="RVQ144" s="20"/>
      <c r="RVR144" s="20"/>
      <c r="RVS144" s="20"/>
      <c r="RVT144" s="20"/>
      <c r="RVU144" s="20"/>
      <c r="RVV144" s="20"/>
      <c r="RVW144" s="20"/>
      <c r="RVX144" s="20"/>
      <c r="RVY144" s="20"/>
      <c r="RVZ144" s="20"/>
      <c r="RWA144" s="20"/>
      <c r="RWB144" s="20"/>
      <c r="RWC144" s="20"/>
      <c r="RWD144" s="20"/>
      <c r="RWE144" s="20"/>
      <c r="RWF144" s="20"/>
      <c r="RWG144" s="20"/>
      <c r="RWH144" s="20"/>
      <c r="RWI144" s="20"/>
      <c r="RWJ144" s="20"/>
      <c r="RWK144" s="20"/>
      <c r="RWL144" s="20"/>
      <c r="RWM144" s="20"/>
      <c r="RWN144" s="20"/>
      <c r="RWO144" s="20"/>
      <c r="RWP144" s="20"/>
      <c r="RWQ144" s="20"/>
      <c r="RWR144" s="20"/>
      <c r="RWS144" s="20"/>
      <c r="RWT144" s="20"/>
      <c r="RWU144" s="20"/>
      <c r="RWV144" s="20"/>
      <c r="RWW144" s="20"/>
      <c r="RWX144" s="20"/>
      <c r="RWY144" s="20"/>
      <c r="RWZ144" s="20"/>
      <c r="RXA144" s="20"/>
      <c r="RXB144" s="20"/>
      <c r="RXC144" s="20"/>
      <c r="RXD144" s="20"/>
      <c r="RXE144" s="20"/>
      <c r="RXF144" s="20"/>
      <c r="RXG144" s="20"/>
      <c r="RXH144" s="20"/>
      <c r="RXI144" s="20"/>
      <c r="RXJ144" s="20"/>
      <c r="RXK144" s="20"/>
      <c r="RXL144" s="20"/>
      <c r="RXM144" s="20"/>
      <c r="RXN144" s="20"/>
      <c r="RXO144" s="20"/>
      <c r="RXP144" s="20"/>
      <c r="RXQ144" s="20"/>
      <c r="RXR144" s="20"/>
      <c r="RXS144" s="20"/>
      <c r="RXT144" s="20"/>
      <c r="RXU144" s="20"/>
      <c r="RXV144" s="20"/>
      <c r="RXW144" s="20"/>
      <c r="RXX144" s="20"/>
      <c r="RXY144" s="20"/>
      <c r="RXZ144" s="20"/>
      <c r="RYA144" s="20"/>
      <c r="RYB144" s="20"/>
      <c r="RYC144" s="20"/>
      <c r="RYD144" s="20"/>
      <c r="RYE144" s="20"/>
      <c r="RYF144" s="20"/>
      <c r="RYG144" s="20"/>
      <c r="RYH144" s="20"/>
      <c r="RYI144" s="20"/>
      <c r="RYJ144" s="20"/>
      <c r="RYK144" s="20"/>
      <c r="RYL144" s="20"/>
      <c r="RYM144" s="20"/>
      <c r="RYN144" s="20"/>
      <c r="RYO144" s="20"/>
      <c r="RYP144" s="20"/>
      <c r="RYQ144" s="20"/>
      <c r="RYR144" s="20"/>
      <c r="RYS144" s="20"/>
      <c r="RYT144" s="20"/>
      <c r="RYU144" s="20"/>
      <c r="RYV144" s="20"/>
      <c r="RYW144" s="20"/>
      <c r="RYX144" s="20"/>
      <c r="RYY144" s="20"/>
      <c r="RYZ144" s="20"/>
      <c r="RZA144" s="20"/>
      <c r="RZB144" s="20"/>
      <c r="RZC144" s="20"/>
      <c r="RZD144" s="20"/>
      <c r="RZE144" s="20"/>
      <c r="RZF144" s="20"/>
      <c r="RZG144" s="20"/>
      <c r="RZH144" s="20"/>
      <c r="RZI144" s="20"/>
      <c r="RZJ144" s="20"/>
      <c r="RZK144" s="20"/>
      <c r="RZL144" s="20"/>
      <c r="RZM144" s="20"/>
      <c r="RZN144" s="20"/>
      <c r="RZO144" s="20"/>
      <c r="RZP144" s="20"/>
      <c r="RZQ144" s="20"/>
      <c r="RZR144" s="20"/>
      <c r="RZS144" s="20"/>
      <c r="RZT144" s="20"/>
      <c r="RZU144" s="20"/>
      <c r="RZV144" s="20"/>
      <c r="RZW144" s="20"/>
      <c r="RZX144" s="20"/>
      <c r="RZY144" s="20"/>
      <c r="RZZ144" s="20"/>
      <c r="SAA144" s="20"/>
      <c r="SAB144" s="20"/>
      <c r="SAC144" s="20"/>
      <c r="SAD144" s="20"/>
      <c r="SAE144" s="20"/>
      <c r="SAF144" s="20"/>
      <c r="SAG144" s="20"/>
      <c r="SAH144" s="20"/>
      <c r="SAI144" s="20"/>
      <c r="SAJ144" s="20"/>
      <c r="SAK144" s="20"/>
      <c r="SAL144" s="20"/>
      <c r="SAM144" s="20"/>
      <c r="SAN144" s="20"/>
      <c r="SAO144" s="20"/>
      <c r="SAP144" s="20"/>
      <c r="SAQ144" s="20"/>
      <c r="SAR144" s="20"/>
      <c r="SAS144" s="20"/>
      <c r="SAT144" s="20"/>
      <c r="SAU144" s="20"/>
      <c r="SAV144" s="20"/>
      <c r="SAW144" s="20"/>
      <c r="SAX144" s="20"/>
      <c r="SAY144" s="20"/>
      <c r="SAZ144" s="20"/>
      <c r="SBA144" s="20"/>
      <c r="SBB144" s="20"/>
      <c r="SBC144" s="20"/>
      <c r="SBD144" s="20"/>
      <c r="SBE144" s="20"/>
      <c r="SBF144" s="20"/>
      <c r="SBG144" s="20"/>
      <c r="SBH144" s="20"/>
      <c r="SBI144" s="20"/>
      <c r="SBJ144" s="20"/>
      <c r="SBK144" s="20"/>
      <c r="SBL144" s="20"/>
      <c r="SBM144" s="20"/>
      <c r="SBN144" s="20"/>
      <c r="SBO144" s="20"/>
      <c r="SBP144" s="20"/>
      <c r="SBQ144" s="20"/>
      <c r="SBR144" s="20"/>
      <c r="SBS144" s="20"/>
      <c r="SBT144" s="20"/>
      <c r="SBU144" s="20"/>
      <c r="SBV144" s="20"/>
      <c r="SBW144" s="20"/>
      <c r="SBX144" s="20"/>
      <c r="SBY144" s="20"/>
      <c r="SBZ144" s="20"/>
      <c r="SCA144" s="20"/>
      <c r="SCB144" s="20"/>
      <c r="SCC144" s="20"/>
      <c r="SCD144" s="20"/>
      <c r="SCE144" s="20"/>
      <c r="SCF144" s="20"/>
      <c r="SCG144" s="20"/>
      <c r="SCH144" s="20"/>
      <c r="SCI144" s="20"/>
      <c r="SCJ144" s="20"/>
      <c r="SCK144" s="20"/>
      <c r="SCL144" s="20"/>
      <c r="SCM144" s="20"/>
      <c r="SCN144" s="20"/>
      <c r="SCO144" s="20"/>
      <c r="SCP144" s="20"/>
      <c r="SCQ144" s="20"/>
      <c r="SCR144" s="20"/>
      <c r="SCS144" s="20"/>
      <c r="SCT144" s="20"/>
      <c r="SCU144" s="20"/>
      <c r="SCV144" s="20"/>
      <c r="SCW144" s="20"/>
      <c r="SCX144" s="20"/>
      <c r="SCY144" s="20"/>
      <c r="SCZ144" s="20"/>
      <c r="SDA144" s="20"/>
      <c r="SDB144" s="20"/>
      <c r="SDC144" s="20"/>
      <c r="SDD144" s="20"/>
      <c r="SDE144" s="20"/>
      <c r="SDF144" s="20"/>
      <c r="SDG144" s="20"/>
      <c r="SDH144" s="20"/>
      <c r="SDI144" s="20"/>
      <c r="SDJ144" s="20"/>
      <c r="SDK144" s="20"/>
      <c r="SDL144" s="20"/>
      <c r="SDM144" s="20"/>
      <c r="SDN144" s="20"/>
      <c r="SDO144" s="20"/>
      <c r="SDP144" s="20"/>
      <c r="SDQ144" s="20"/>
      <c r="SDR144" s="20"/>
      <c r="SDS144" s="20"/>
      <c r="SDT144" s="20"/>
      <c r="SDU144" s="20"/>
      <c r="SDV144" s="20"/>
      <c r="SDW144" s="20"/>
      <c r="SDX144" s="20"/>
      <c r="SDY144" s="20"/>
      <c r="SDZ144" s="20"/>
      <c r="SEA144" s="20"/>
      <c r="SEB144" s="20"/>
      <c r="SEC144" s="20"/>
      <c r="SED144" s="20"/>
      <c r="SEE144" s="20"/>
      <c r="SEF144" s="20"/>
      <c r="SEG144" s="20"/>
      <c r="SEH144" s="20"/>
      <c r="SEI144" s="20"/>
      <c r="SEJ144" s="20"/>
      <c r="SEK144" s="20"/>
      <c r="SEL144" s="20"/>
      <c r="SEM144" s="20"/>
      <c r="SEN144" s="20"/>
      <c r="SEO144" s="20"/>
      <c r="SEP144" s="20"/>
      <c r="SEQ144" s="20"/>
      <c r="SER144" s="20"/>
      <c r="SES144" s="20"/>
      <c r="SET144" s="20"/>
      <c r="SEU144" s="20"/>
      <c r="SEV144" s="20"/>
      <c r="SEW144" s="20"/>
      <c r="SEX144" s="20"/>
      <c r="SEY144" s="20"/>
      <c r="SEZ144" s="20"/>
      <c r="SFA144" s="20"/>
      <c r="SFB144" s="20"/>
      <c r="SFC144" s="20"/>
      <c r="SFD144" s="20"/>
      <c r="SFE144" s="20"/>
      <c r="SFF144" s="20"/>
      <c r="SFG144" s="21"/>
      <c r="SFH144" s="21"/>
      <c r="SFI144" s="21"/>
      <c r="SFJ144" s="21"/>
      <c r="SFK144" s="21"/>
      <c r="SFL144" s="21"/>
      <c r="SFM144" s="20"/>
      <c r="SFN144" s="20"/>
      <c r="SFO144" s="20"/>
      <c r="SFP144" s="20"/>
      <c r="SFQ144" s="20"/>
      <c r="SFR144" s="20"/>
      <c r="SFS144" s="20"/>
      <c r="SFT144" s="20"/>
      <c r="SFU144" s="20"/>
      <c r="SFV144" s="20"/>
      <c r="SFW144" s="20"/>
      <c r="SFX144" s="20"/>
      <c r="SFY144" s="20"/>
      <c r="SFZ144" s="20"/>
      <c r="SGA144" s="20"/>
      <c r="SGB144" s="20"/>
      <c r="SGC144" s="20"/>
      <c r="SGD144" s="20"/>
      <c r="SGE144" s="20"/>
      <c r="SGF144" s="20"/>
      <c r="SGG144" s="20"/>
      <c r="SGH144" s="20"/>
      <c r="SGI144" s="20"/>
      <c r="SGJ144" s="20"/>
      <c r="SGK144" s="20"/>
      <c r="SGL144" s="20"/>
      <c r="SGM144" s="20"/>
      <c r="SGN144" s="20"/>
      <c r="SGO144" s="20"/>
      <c r="SGP144" s="20"/>
      <c r="SGQ144" s="20"/>
      <c r="SGR144" s="20"/>
      <c r="SGS144" s="20"/>
      <c r="SGT144" s="20"/>
      <c r="SGU144" s="20"/>
      <c r="SGV144" s="20"/>
      <c r="SGW144" s="20"/>
      <c r="SGX144" s="20"/>
      <c r="SGY144" s="20"/>
      <c r="SGZ144" s="20"/>
      <c r="SHA144" s="20"/>
      <c r="SHB144" s="20"/>
      <c r="SHC144" s="20"/>
      <c r="SHD144" s="20"/>
      <c r="SHE144" s="20"/>
      <c r="SHF144" s="20"/>
      <c r="SHG144" s="20"/>
      <c r="SHH144" s="20"/>
      <c r="SHI144" s="20"/>
      <c r="SHJ144" s="20"/>
      <c r="SHK144" s="20"/>
      <c r="SHL144" s="20"/>
      <c r="SHM144" s="20"/>
      <c r="SHN144" s="20"/>
      <c r="SHO144" s="20"/>
      <c r="SHP144" s="20"/>
      <c r="SHQ144" s="20"/>
      <c r="SHR144" s="20"/>
      <c r="SHS144" s="20"/>
      <c r="SHT144" s="20"/>
      <c r="SHU144" s="20"/>
      <c r="SHV144" s="20"/>
      <c r="SHW144" s="20"/>
      <c r="SHX144" s="20"/>
      <c r="SHY144" s="20"/>
      <c r="SHZ144" s="20"/>
      <c r="SIA144" s="20"/>
      <c r="SIB144" s="20"/>
      <c r="SIC144" s="20"/>
      <c r="SID144" s="20"/>
      <c r="SIE144" s="20"/>
      <c r="SIF144" s="20"/>
      <c r="SIG144" s="20"/>
      <c r="SIH144" s="20"/>
      <c r="SII144" s="20"/>
      <c r="SIJ144" s="20"/>
      <c r="SIK144" s="20"/>
      <c r="SIL144" s="20"/>
      <c r="SIM144" s="20"/>
      <c r="SIN144" s="20"/>
      <c r="SIO144" s="20"/>
      <c r="SIP144" s="20"/>
      <c r="SIQ144" s="20"/>
      <c r="SIR144" s="20"/>
      <c r="SIS144" s="20"/>
      <c r="SIT144" s="20"/>
      <c r="SIU144" s="20"/>
      <c r="SIV144" s="20"/>
      <c r="SIW144" s="20"/>
      <c r="SIX144" s="20"/>
      <c r="SIY144" s="20"/>
      <c r="SIZ144" s="20"/>
      <c r="SJA144" s="20"/>
      <c r="SJB144" s="20"/>
      <c r="SJC144" s="20"/>
      <c r="SJD144" s="20"/>
      <c r="SJE144" s="20"/>
      <c r="SJF144" s="20"/>
      <c r="SJG144" s="20"/>
      <c r="SJH144" s="20"/>
      <c r="SJI144" s="20"/>
      <c r="SJJ144" s="20"/>
      <c r="SJK144" s="20"/>
      <c r="SJL144" s="20"/>
      <c r="SJM144" s="20"/>
      <c r="SJN144" s="20"/>
      <c r="SJO144" s="20"/>
      <c r="SJP144" s="20"/>
      <c r="SJQ144" s="20"/>
      <c r="SJR144" s="20"/>
      <c r="SJS144" s="20"/>
      <c r="SJT144" s="20"/>
      <c r="SJU144" s="20"/>
      <c r="SJV144" s="20"/>
      <c r="SJW144" s="20"/>
      <c r="SJX144" s="20"/>
      <c r="SJY144" s="20"/>
      <c r="SJZ144" s="20"/>
      <c r="SKA144" s="20"/>
      <c r="SKB144" s="20"/>
      <c r="SKC144" s="20"/>
      <c r="SKD144" s="20"/>
      <c r="SKE144" s="20"/>
      <c r="SKF144" s="20"/>
      <c r="SKG144" s="20"/>
      <c r="SKH144" s="20"/>
      <c r="SKI144" s="20"/>
      <c r="SKJ144" s="20"/>
      <c r="SKK144" s="20"/>
      <c r="SKL144" s="20"/>
      <c r="SKM144" s="20"/>
      <c r="SKN144" s="20"/>
      <c r="SKO144" s="20"/>
      <c r="SKP144" s="20"/>
      <c r="SKQ144" s="20"/>
      <c r="SKR144" s="20"/>
      <c r="SKS144" s="20"/>
      <c r="SKT144" s="20"/>
      <c r="SKU144" s="20"/>
      <c r="SKV144" s="20"/>
      <c r="SKW144" s="20"/>
      <c r="SKX144" s="20"/>
      <c r="SKY144" s="20"/>
      <c r="SKZ144" s="20"/>
      <c r="SLA144" s="20"/>
      <c r="SLB144" s="20"/>
      <c r="SLC144" s="20"/>
      <c r="SLD144" s="20"/>
      <c r="SLE144" s="20"/>
      <c r="SLF144" s="20"/>
      <c r="SLG144" s="20"/>
      <c r="SLH144" s="20"/>
      <c r="SLI144" s="20"/>
      <c r="SLJ144" s="20"/>
      <c r="SLK144" s="20"/>
      <c r="SLL144" s="20"/>
      <c r="SLM144" s="20"/>
      <c r="SLN144" s="20"/>
      <c r="SLO144" s="20"/>
      <c r="SLP144" s="20"/>
      <c r="SLQ144" s="20"/>
      <c r="SLR144" s="20"/>
      <c r="SLS144" s="20"/>
      <c r="SLT144" s="20"/>
      <c r="SLU144" s="20"/>
      <c r="SLV144" s="20"/>
      <c r="SLW144" s="20"/>
      <c r="SLX144" s="20"/>
      <c r="SLY144" s="20"/>
      <c r="SLZ144" s="20"/>
      <c r="SMA144" s="20"/>
      <c r="SMB144" s="20"/>
      <c r="SMC144" s="20"/>
      <c r="SMD144" s="20"/>
      <c r="SME144" s="20"/>
      <c r="SMF144" s="20"/>
      <c r="SMG144" s="20"/>
      <c r="SMH144" s="20"/>
      <c r="SMI144" s="20"/>
      <c r="SMJ144" s="20"/>
      <c r="SMK144" s="20"/>
      <c r="SML144" s="20"/>
      <c r="SMM144" s="20"/>
      <c r="SMN144" s="20"/>
      <c r="SMO144" s="20"/>
      <c r="SMP144" s="20"/>
      <c r="SMQ144" s="20"/>
      <c r="SMR144" s="20"/>
      <c r="SMS144" s="20"/>
      <c r="SMT144" s="20"/>
      <c r="SMU144" s="20"/>
      <c r="SMV144" s="20"/>
      <c r="SMW144" s="20"/>
      <c r="SMX144" s="20"/>
      <c r="SMY144" s="20"/>
      <c r="SMZ144" s="20"/>
      <c r="SNA144" s="20"/>
      <c r="SNB144" s="20"/>
      <c r="SNC144" s="20"/>
      <c r="SND144" s="20"/>
      <c r="SNE144" s="20"/>
      <c r="SNF144" s="20"/>
      <c r="SNG144" s="20"/>
      <c r="SNH144" s="20"/>
      <c r="SNI144" s="20"/>
      <c r="SNJ144" s="20"/>
      <c r="SNK144" s="20"/>
      <c r="SNL144" s="20"/>
      <c r="SNM144" s="20"/>
      <c r="SNN144" s="20"/>
      <c r="SNO144" s="20"/>
      <c r="SNP144" s="20"/>
      <c r="SNQ144" s="20"/>
      <c r="SNR144" s="20"/>
      <c r="SNS144" s="20"/>
      <c r="SNT144" s="20"/>
      <c r="SNU144" s="20"/>
      <c r="SNV144" s="20"/>
      <c r="SNW144" s="20"/>
      <c r="SNX144" s="20"/>
      <c r="SNY144" s="20"/>
      <c r="SNZ144" s="20"/>
      <c r="SOA144" s="20"/>
      <c r="SOB144" s="20"/>
      <c r="SOC144" s="20"/>
      <c r="SOD144" s="20"/>
      <c r="SOE144" s="20"/>
      <c r="SOF144" s="20"/>
      <c r="SOG144" s="20"/>
      <c r="SOH144" s="20"/>
      <c r="SOI144" s="20"/>
      <c r="SOJ144" s="20"/>
      <c r="SOK144" s="20"/>
      <c r="SOL144" s="20"/>
      <c r="SOM144" s="20"/>
      <c r="SON144" s="20"/>
      <c r="SOO144" s="20"/>
      <c r="SOP144" s="20"/>
      <c r="SOQ144" s="20"/>
      <c r="SOR144" s="20"/>
      <c r="SOS144" s="20"/>
      <c r="SOT144" s="20"/>
      <c r="SOU144" s="20"/>
      <c r="SOV144" s="20"/>
      <c r="SOW144" s="20"/>
      <c r="SOX144" s="20"/>
      <c r="SOY144" s="20"/>
      <c r="SOZ144" s="20"/>
      <c r="SPA144" s="20"/>
      <c r="SPB144" s="20"/>
      <c r="SPC144" s="21"/>
      <c r="SPD144" s="21"/>
      <c r="SPE144" s="21"/>
      <c r="SPF144" s="21"/>
      <c r="SPG144" s="21"/>
      <c r="SPH144" s="21"/>
      <c r="SPI144" s="20"/>
      <c r="SPJ144" s="20"/>
      <c r="SPK144" s="20"/>
      <c r="SPL144" s="20"/>
      <c r="SPM144" s="20"/>
      <c r="SPN144" s="20"/>
      <c r="SPO144" s="20"/>
      <c r="SPP144" s="20"/>
      <c r="SPQ144" s="20"/>
      <c r="SPR144" s="20"/>
      <c r="SPS144" s="20"/>
      <c r="SPT144" s="20"/>
      <c r="SPU144" s="20"/>
      <c r="SPV144" s="20"/>
      <c r="SPW144" s="20"/>
      <c r="SPX144" s="20"/>
      <c r="SPY144" s="20"/>
      <c r="SPZ144" s="20"/>
      <c r="SQA144" s="20"/>
      <c r="SQB144" s="20"/>
      <c r="SQC144" s="20"/>
      <c r="SQD144" s="20"/>
      <c r="SQE144" s="20"/>
      <c r="SQF144" s="20"/>
      <c r="SQG144" s="20"/>
      <c r="SQH144" s="20"/>
      <c r="SQI144" s="20"/>
      <c r="SQJ144" s="20"/>
      <c r="SQK144" s="20"/>
      <c r="SQL144" s="20"/>
      <c r="SQM144" s="20"/>
      <c r="SQN144" s="20"/>
      <c r="SQO144" s="20"/>
      <c r="SQP144" s="20"/>
      <c r="SQQ144" s="20"/>
      <c r="SQR144" s="20"/>
      <c r="SQS144" s="20"/>
      <c r="SQT144" s="20"/>
      <c r="SQU144" s="20"/>
      <c r="SQV144" s="20"/>
      <c r="SQW144" s="20"/>
      <c r="SQX144" s="20"/>
      <c r="SQY144" s="20"/>
      <c r="SQZ144" s="20"/>
      <c r="SRA144" s="20"/>
      <c r="SRB144" s="20"/>
      <c r="SRC144" s="20"/>
      <c r="SRD144" s="20"/>
      <c r="SRE144" s="20"/>
      <c r="SRF144" s="20"/>
      <c r="SRG144" s="20"/>
      <c r="SRH144" s="20"/>
      <c r="SRI144" s="20"/>
      <c r="SRJ144" s="20"/>
      <c r="SRK144" s="20"/>
      <c r="SRL144" s="20"/>
      <c r="SRM144" s="20"/>
      <c r="SRN144" s="20"/>
      <c r="SRO144" s="20"/>
      <c r="SRP144" s="20"/>
      <c r="SRQ144" s="20"/>
      <c r="SRR144" s="20"/>
      <c r="SRS144" s="20"/>
      <c r="SRT144" s="20"/>
      <c r="SRU144" s="20"/>
      <c r="SRV144" s="20"/>
      <c r="SRW144" s="20"/>
      <c r="SRX144" s="20"/>
      <c r="SRY144" s="20"/>
      <c r="SRZ144" s="20"/>
      <c r="SSA144" s="20"/>
      <c r="SSB144" s="20"/>
      <c r="SSC144" s="20"/>
      <c r="SSD144" s="20"/>
      <c r="SSE144" s="20"/>
      <c r="SSF144" s="20"/>
      <c r="SSG144" s="20"/>
      <c r="SSH144" s="20"/>
      <c r="SSI144" s="20"/>
      <c r="SSJ144" s="20"/>
      <c r="SSK144" s="20"/>
      <c r="SSL144" s="20"/>
      <c r="SSM144" s="20"/>
      <c r="SSN144" s="20"/>
      <c r="SSO144" s="20"/>
      <c r="SSP144" s="20"/>
      <c r="SSQ144" s="20"/>
      <c r="SSR144" s="20"/>
      <c r="SSS144" s="20"/>
      <c r="SST144" s="20"/>
      <c r="SSU144" s="20"/>
      <c r="SSV144" s="20"/>
      <c r="SSW144" s="20"/>
      <c r="SSX144" s="20"/>
      <c r="SSY144" s="20"/>
      <c r="SSZ144" s="20"/>
      <c r="STA144" s="20"/>
      <c r="STB144" s="20"/>
      <c r="STC144" s="20"/>
      <c r="STD144" s="20"/>
      <c r="STE144" s="20"/>
      <c r="STF144" s="20"/>
      <c r="STG144" s="20"/>
      <c r="STH144" s="20"/>
      <c r="STI144" s="20"/>
      <c r="STJ144" s="20"/>
      <c r="STK144" s="20"/>
      <c r="STL144" s="20"/>
      <c r="STM144" s="20"/>
      <c r="STN144" s="20"/>
      <c r="STO144" s="20"/>
      <c r="STP144" s="20"/>
      <c r="STQ144" s="20"/>
      <c r="STR144" s="20"/>
      <c r="STS144" s="20"/>
      <c r="STT144" s="20"/>
      <c r="STU144" s="20"/>
      <c r="STV144" s="20"/>
      <c r="STW144" s="20"/>
      <c r="STX144" s="20"/>
      <c r="STY144" s="20"/>
      <c r="STZ144" s="20"/>
      <c r="SUA144" s="20"/>
      <c r="SUB144" s="20"/>
      <c r="SUC144" s="20"/>
      <c r="SUD144" s="20"/>
      <c r="SUE144" s="20"/>
      <c r="SUF144" s="20"/>
      <c r="SUG144" s="20"/>
      <c r="SUH144" s="20"/>
      <c r="SUI144" s="20"/>
      <c r="SUJ144" s="20"/>
      <c r="SUK144" s="20"/>
      <c r="SUL144" s="20"/>
      <c r="SUM144" s="20"/>
      <c r="SUN144" s="20"/>
      <c r="SUO144" s="20"/>
      <c r="SUP144" s="20"/>
      <c r="SUQ144" s="20"/>
      <c r="SUR144" s="20"/>
      <c r="SUS144" s="20"/>
      <c r="SUT144" s="20"/>
      <c r="SUU144" s="20"/>
      <c r="SUV144" s="20"/>
      <c r="SUW144" s="20"/>
      <c r="SUX144" s="20"/>
      <c r="SUY144" s="20"/>
      <c r="SUZ144" s="20"/>
      <c r="SVA144" s="20"/>
      <c r="SVB144" s="20"/>
      <c r="SVC144" s="20"/>
      <c r="SVD144" s="20"/>
      <c r="SVE144" s="20"/>
      <c r="SVF144" s="20"/>
      <c r="SVG144" s="20"/>
      <c r="SVH144" s="20"/>
      <c r="SVI144" s="20"/>
      <c r="SVJ144" s="20"/>
      <c r="SVK144" s="20"/>
      <c r="SVL144" s="20"/>
      <c r="SVM144" s="20"/>
      <c r="SVN144" s="20"/>
      <c r="SVO144" s="20"/>
      <c r="SVP144" s="20"/>
      <c r="SVQ144" s="20"/>
      <c r="SVR144" s="20"/>
      <c r="SVS144" s="20"/>
      <c r="SVT144" s="20"/>
      <c r="SVU144" s="20"/>
      <c r="SVV144" s="20"/>
      <c r="SVW144" s="20"/>
      <c r="SVX144" s="20"/>
      <c r="SVY144" s="20"/>
      <c r="SVZ144" s="20"/>
      <c r="SWA144" s="20"/>
      <c r="SWB144" s="20"/>
      <c r="SWC144" s="20"/>
      <c r="SWD144" s="20"/>
      <c r="SWE144" s="20"/>
      <c r="SWF144" s="20"/>
      <c r="SWG144" s="20"/>
      <c r="SWH144" s="20"/>
      <c r="SWI144" s="20"/>
      <c r="SWJ144" s="20"/>
      <c r="SWK144" s="20"/>
      <c r="SWL144" s="20"/>
      <c r="SWM144" s="20"/>
      <c r="SWN144" s="20"/>
      <c r="SWO144" s="20"/>
      <c r="SWP144" s="20"/>
      <c r="SWQ144" s="20"/>
      <c r="SWR144" s="20"/>
      <c r="SWS144" s="20"/>
      <c r="SWT144" s="20"/>
      <c r="SWU144" s="20"/>
      <c r="SWV144" s="20"/>
      <c r="SWW144" s="20"/>
      <c r="SWX144" s="20"/>
      <c r="SWY144" s="20"/>
      <c r="SWZ144" s="20"/>
      <c r="SXA144" s="20"/>
      <c r="SXB144" s="20"/>
      <c r="SXC144" s="20"/>
      <c r="SXD144" s="20"/>
      <c r="SXE144" s="20"/>
      <c r="SXF144" s="20"/>
      <c r="SXG144" s="20"/>
      <c r="SXH144" s="20"/>
      <c r="SXI144" s="20"/>
      <c r="SXJ144" s="20"/>
      <c r="SXK144" s="20"/>
      <c r="SXL144" s="20"/>
      <c r="SXM144" s="20"/>
      <c r="SXN144" s="20"/>
      <c r="SXO144" s="20"/>
      <c r="SXP144" s="20"/>
      <c r="SXQ144" s="20"/>
      <c r="SXR144" s="20"/>
      <c r="SXS144" s="20"/>
      <c r="SXT144" s="20"/>
      <c r="SXU144" s="20"/>
      <c r="SXV144" s="20"/>
      <c r="SXW144" s="20"/>
      <c r="SXX144" s="20"/>
      <c r="SXY144" s="20"/>
      <c r="SXZ144" s="20"/>
      <c r="SYA144" s="20"/>
      <c r="SYB144" s="20"/>
      <c r="SYC144" s="20"/>
      <c r="SYD144" s="20"/>
      <c r="SYE144" s="20"/>
      <c r="SYF144" s="20"/>
      <c r="SYG144" s="20"/>
      <c r="SYH144" s="20"/>
      <c r="SYI144" s="20"/>
      <c r="SYJ144" s="20"/>
      <c r="SYK144" s="20"/>
      <c r="SYL144" s="20"/>
      <c r="SYM144" s="20"/>
      <c r="SYN144" s="20"/>
      <c r="SYO144" s="20"/>
      <c r="SYP144" s="20"/>
      <c r="SYQ144" s="20"/>
      <c r="SYR144" s="20"/>
      <c r="SYS144" s="20"/>
      <c r="SYT144" s="20"/>
      <c r="SYU144" s="20"/>
      <c r="SYV144" s="20"/>
      <c r="SYW144" s="20"/>
      <c r="SYX144" s="20"/>
      <c r="SYY144" s="21"/>
      <c r="SYZ144" s="21"/>
      <c r="SZA144" s="21"/>
      <c r="SZB144" s="21"/>
      <c r="SZC144" s="21"/>
      <c r="SZD144" s="21"/>
      <c r="SZE144" s="20"/>
      <c r="SZF144" s="20"/>
      <c r="SZG144" s="20"/>
      <c r="SZH144" s="20"/>
      <c r="SZI144" s="20"/>
      <c r="SZJ144" s="20"/>
      <c r="SZK144" s="20"/>
      <c r="SZL144" s="20"/>
      <c r="SZM144" s="20"/>
      <c r="SZN144" s="20"/>
      <c r="SZO144" s="20"/>
      <c r="SZP144" s="20"/>
      <c r="SZQ144" s="20"/>
      <c r="SZR144" s="20"/>
      <c r="SZS144" s="20"/>
      <c r="SZT144" s="20"/>
      <c r="SZU144" s="20"/>
      <c r="SZV144" s="20"/>
      <c r="SZW144" s="20"/>
      <c r="SZX144" s="20"/>
      <c r="SZY144" s="20"/>
      <c r="SZZ144" s="20"/>
      <c r="TAA144" s="20"/>
      <c r="TAB144" s="20"/>
      <c r="TAC144" s="20"/>
      <c r="TAD144" s="20"/>
      <c r="TAE144" s="20"/>
      <c r="TAF144" s="20"/>
      <c r="TAG144" s="20"/>
      <c r="TAH144" s="20"/>
      <c r="TAI144" s="20"/>
      <c r="TAJ144" s="20"/>
      <c r="TAK144" s="20"/>
      <c r="TAL144" s="20"/>
      <c r="TAM144" s="20"/>
      <c r="TAN144" s="20"/>
      <c r="TAO144" s="20"/>
      <c r="TAP144" s="20"/>
      <c r="TAQ144" s="20"/>
      <c r="TAR144" s="20"/>
      <c r="TAS144" s="20"/>
      <c r="TAT144" s="20"/>
      <c r="TAU144" s="20"/>
      <c r="TAV144" s="20"/>
      <c r="TAW144" s="20"/>
      <c r="TAX144" s="20"/>
      <c r="TAY144" s="20"/>
      <c r="TAZ144" s="20"/>
      <c r="TBA144" s="20"/>
      <c r="TBB144" s="20"/>
      <c r="TBC144" s="20"/>
      <c r="TBD144" s="20"/>
      <c r="TBE144" s="20"/>
      <c r="TBF144" s="20"/>
      <c r="TBG144" s="20"/>
      <c r="TBH144" s="20"/>
      <c r="TBI144" s="20"/>
      <c r="TBJ144" s="20"/>
      <c r="TBK144" s="20"/>
      <c r="TBL144" s="20"/>
      <c r="TBM144" s="20"/>
      <c r="TBN144" s="20"/>
      <c r="TBO144" s="20"/>
      <c r="TBP144" s="20"/>
      <c r="TBQ144" s="20"/>
      <c r="TBR144" s="20"/>
      <c r="TBS144" s="20"/>
      <c r="TBT144" s="20"/>
      <c r="TBU144" s="20"/>
      <c r="TBV144" s="20"/>
      <c r="TBW144" s="20"/>
      <c r="TBX144" s="20"/>
      <c r="TBY144" s="20"/>
      <c r="TBZ144" s="20"/>
      <c r="TCA144" s="20"/>
      <c r="TCB144" s="20"/>
      <c r="TCC144" s="20"/>
      <c r="TCD144" s="20"/>
      <c r="TCE144" s="20"/>
      <c r="TCF144" s="20"/>
      <c r="TCG144" s="20"/>
      <c r="TCH144" s="20"/>
      <c r="TCI144" s="20"/>
      <c r="TCJ144" s="20"/>
      <c r="TCK144" s="20"/>
      <c r="TCL144" s="20"/>
      <c r="TCM144" s="20"/>
      <c r="TCN144" s="20"/>
      <c r="TCO144" s="20"/>
      <c r="TCP144" s="20"/>
      <c r="TCQ144" s="20"/>
      <c r="TCR144" s="20"/>
      <c r="TCS144" s="20"/>
      <c r="TCT144" s="20"/>
      <c r="TCU144" s="20"/>
      <c r="TCV144" s="20"/>
      <c r="TCW144" s="20"/>
      <c r="TCX144" s="20"/>
      <c r="TCY144" s="20"/>
      <c r="TCZ144" s="20"/>
      <c r="TDA144" s="20"/>
      <c r="TDB144" s="20"/>
      <c r="TDC144" s="20"/>
      <c r="TDD144" s="20"/>
      <c r="TDE144" s="20"/>
      <c r="TDF144" s="20"/>
      <c r="TDG144" s="20"/>
      <c r="TDH144" s="20"/>
      <c r="TDI144" s="20"/>
      <c r="TDJ144" s="20"/>
      <c r="TDK144" s="20"/>
      <c r="TDL144" s="20"/>
      <c r="TDM144" s="20"/>
      <c r="TDN144" s="20"/>
      <c r="TDO144" s="20"/>
      <c r="TDP144" s="20"/>
      <c r="TDQ144" s="20"/>
      <c r="TDR144" s="20"/>
      <c r="TDS144" s="20"/>
      <c r="TDT144" s="20"/>
      <c r="TDU144" s="20"/>
      <c r="TDV144" s="20"/>
      <c r="TDW144" s="20"/>
      <c r="TDX144" s="20"/>
      <c r="TDY144" s="20"/>
      <c r="TDZ144" s="20"/>
      <c r="TEA144" s="20"/>
      <c r="TEB144" s="20"/>
      <c r="TEC144" s="20"/>
      <c r="TED144" s="20"/>
      <c r="TEE144" s="20"/>
      <c r="TEF144" s="20"/>
      <c r="TEG144" s="20"/>
      <c r="TEH144" s="20"/>
      <c r="TEI144" s="20"/>
      <c r="TEJ144" s="20"/>
      <c r="TEK144" s="20"/>
      <c r="TEL144" s="20"/>
      <c r="TEM144" s="20"/>
      <c r="TEN144" s="20"/>
      <c r="TEO144" s="20"/>
      <c r="TEP144" s="20"/>
      <c r="TEQ144" s="20"/>
      <c r="TER144" s="20"/>
      <c r="TES144" s="20"/>
      <c r="TET144" s="20"/>
      <c r="TEU144" s="20"/>
      <c r="TEV144" s="20"/>
      <c r="TEW144" s="20"/>
      <c r="TEX144" s="20"/>
      <c r="TEY144" s="20"/>
      <c r="TEZ144" s="20"/>
      <c r="TFA144" s="20"/>
      <c r="TFB144" s="20"/>
      <c r="TFC144" s="20"/>
      <c r="TFD144" s="20"/>
      <c r="TFE144" s="20"/>
      <c r="TFF144" s="20"/>
      <c r="TFG144" s="20"/>
      <c r="TFH144" s="20"/>
      <c r="TFI144" s="20"/>
      <c r="TFJ144" s="20"/>
      <c r="TFK144" s="20"/>
      <c r="TFL144" s="20"/>
      <c r="TFM144" s="20"/>
      <c r="TFN144" s="20"/>
      <c r="TFO144" s="20"/>
      <c r="TFP144" s="20"/>
      <c r="TFQ144" s="20"/>
      <c r="TFR144" s="20"/>
      <c r="TFS144" s="20"/>
      <c r="TFT144" s="20"/>
      <c r="TFU144" s="20"/>
      <c r="TFV144" s="20"/>
      <c r="TFW144" s="20"/>
      <c r="TFX144" s="20"/>
      <c r="TFY144" s="20"/>
      <c r="TFZ144" s="20"/>
      <c r="TGA144" s="20"/>
      <c r="TGB144" s="20"/>
      <c r="TGC144" s="20"/>
      <c r="TGD144" s="20"/>
      <c r="TGE144" s="20"/>
      <c r="TGF144" s="20"/>
      <c r="TGG144" s="20"/>
      <c r="TGH144" s="20"/>
      <c r="TGI144" s="20"/>
      <c r="TGJ144" s="20"/>
      <c r="TGK144" s="20"/>
      <c r="TGL144" s="20"/>
      <c r="TGM144" s="20"/>
      <c r="TGN144" s="20"/>
      <c r="TGO144" s="20"/>
      <c r="TGP144" s="20"/>
      <c r="TGQ144" s="20"/>
      <c r="TGR144" s="20"/>
      <c r="TGS144" s="20"/>
      <c r="TGT144" s="20"/>
      <c r="TGU144" s="20"/>
      <c r="TGV144" s="20"/>
      <c r="TGW144" s="20"/>
      <c r="TGX144" s="20"/>
      <c r="TGY144" s="20"/>
      <c r="TGZ144" s="20"/>
      <c r="THA144" s="20"/>
      <c r="THB144" s="20"/>
      <c r="THC144" s="20"/>
      <c r="THD144" s="20"/>
      <c r="THE144" s="20"/>
      <c r="THF144" s="20"/>
      <c r="THG144" s="20"/>
      <c r="THH144" s="20"/>
      <c r="THI144" s="20"/>
      <c r="THJ144" s="20"/>
      <c r="THK144" s="20"/>
      <c r="THL144" s="20"/>
      <c r="THM144" s="20"/>
      <c r="THN144" s="20"/>
      <c r="THO144" s="20"/>
      <c r="THP144" s="20"/>
      <c r="THQ144" s="20"/>
      <c r="THR144" s="20"/>
      <c r="THS144" s="20"/>
      <c r="THT144" s="20"/>
      <c r="THU144" s="20"/>
      <c r="THV144" s="20"/>
      <c r="THW144" s="20"/>
      <c r="THX144" s="20"/>
      <c r="THY144" s="20"/>
      <c r="THZ144" s="20"/>
      <c r="TIA144" s="20"/>
      <c r="TIB144" s="20"/>
      <c r="TIC144" s="20"/>
      <c r="TID144" s="20"/>
      <c r="TIE144" s="20"/>
      <c r="TIF144" s="20"/>
      <c r="TIG144" s="20"/>
      <c r="TIH144" s="20"/>
      <c r="TII144" s="20"/>
      <c r="TIJ144" s="20"/>
      <c r="TIK144" s="20"/>
      <c r="TIL144" s="20"/>
      <c r="TIM144" s="20"/>
      <c r="TIN144" s="20"/>
      <c r="TIO144" s="20"/>
      <c r="TIP144" s="20"/>
      <c r="TIQ144" s="20"/>
      <c r="TIR144" s="20"/>
      <c r="TIS144" s="20"/>
      <c r="TIT144" s="20"/>
      <c r="TIU144" s="21"/>
      <c r="TIV144" s="21"/>
      <c r="TIW144" s="21"/>
      <c r="TIX144" s="21"/>
      <c r="TIY144" s="21"/>
      <c r="TIZ144" s="21"/>
      <c r="TJA144" s="20"/>
      <c r="TJB144" s="20"/>
      <c r="TJC144" s="20"/>
      <c r="TJD144" s="20"/>
      <c r="TJE144" s="20"/>
      <c r="TJF144" s="20"/>
      <c r="TJG144" s="20"/>
      <c r="TJH144" s="20"/>
      <c r="TJI144" s="20"/>
      <c r="TJJ144" s="20"/>
      <c r="TJK144" s="20"/>
      <c r="TJL144" s="20"/>
      <c r="TJM144" s="20"/>
      <c r="TJN144" s="20"/>
      <c r="TJO144" s="20"/>
      <c r="TJP144" s="20"/>
      <c r="TJQ144" s="20"/>
      <c r="TJR144" s="20"/>
      <c r="TJS144" s="20"/>
      <c r="TJT144" s="20"/>
      <c r="TJU144" s="20"/>
      <c r="TJV144" s="20"/>
      <c r="TJW144" s="20"/>
      <c r="TJX144" s="20"/>
      <c r="TJY144" s="20"/>
      <c r="TJZ144" s="20"/>
      <c r="TKA144" s="20"/>
      <c r="TKB144" s="20"/>
      <c r="TKC144" s="20"/>
      <c r="TKD144" s="20"/>
      <c r="TKE144" s="20"/>
      <c r="TKF144" s="20"/>
      <c r="TKG144" s="20"/>
      <c r="TKH144" s="20"/>
      <c r="TKI144" s="20"/>
      <c r="TKJ144" s="20"/>
      <c r="TKK144" s="20"/>
      <c r="TKL144" s="20"/>
      <c r="TKM144" s="20"/>
      <c r="TKN144" s="20"/>
      <c r="TKO144" s="20"/>
      <c r="TKP144" s="20"/>
      <c r="TKQ144" s="20"/>
      <c r="TKR144" s="20"/>
      <c r="TKS144" s="20"/>
      <c r="TKT144" s="20"/>
      <c r="TKU144" s="20"/>
      <c r="TKV144" s="20"/>
      <c r="TKW144" s="20"/>
      <c r="TKX144" s="20"/>
      <c r="TKY144" s="20"/>
      <c r="TKZ144" s="20"/>
      <c r="TLA144" s="20"/>
      <c r="TLB144" s="20"/>
      <c r="TLC144" s="20"/>
      <c r="TLD144" s="20"/>
      <c r="TLE144" s="20"/>
      <c r="TLF144" s="20"/>
      <c r="TLG144" s="20"/>
      <c r="TLH144" s="20"/>
      <c r="TLI144" s="20"/>
      <c r="TLJ144" s="20"/>
      <c r="TLK144" s="20"/>
      <c r="TLL144" s="20"/>
      <c r="TLM144" s="20"/>
      <c r="TLN144" s="20"/>
      <c r="TLO144" s="20"/>
      <c r="TLP144" s="20"/>
      <c r="TLQ144" s="20"/>
      <c r="TLR144" s="20"/>
      <c r="TLS144" s="20"/>
      <c r="TLT144" s="20"/>
      <c r="TLU144" s="20"/>
      <c r="TLV144" s="20"/>
      <c r="TLW144" s="20"/>
      <c r="TLX144" s="20"/>
      <c r="TLY144" s="20"/>
      <c r="TLZ144" s="20"/>
      <c r="TMA144" s="20"/>
      <c r="TMB144" s="20"/>
      <c r="TMC144" s="20"/>
      <c r="TMD144" s="20"/>
      <c r="TME144" s="20"/>
      <c r="TMF144" s="20"/>
      <c r="TMG144" s="20"/>
      <c r="TMH144" s="20"/>
      <c r="TMI144" s="20"/>
      <c r="TMJ144" s="20"/>
      <c r="TMK144" s="20"/>
      <c r="TML144" s="20"/>
      <c r="TMM144" s="20"/>
      <c r="TMN144" s="20"/>
      <c r="TMO144" s="20"/>
      <c r="TMP144" s="20"/>
      <c r="TMQ144" s="20"/>
      <c r="TMR144" s="20"/>
      <c r="TMS144" s="20"/>
      <c r="TMT144" s="20"/>
      <c r="TMU144" s="20"/>
      <c r="TMV144" s="20"/>
      <c r="TMW144" s="20"/>
      <c r="TMX144" s="20"/>
      <c r="TMY144" s="20"/>
      <c r="TMZ144" s="20"/>
      <c r="TNA144" s="20"/>
      <c r="TNB144" s="20"/>
      <c r="TNC144" s="20"/>
      <c r="TND144" s="20"/>
      <c r="TNE144" s="20"/>
      <c r="TNF144" s="20"/>
      <c r="TNG144" s="20"/>
      <c r="TNH144" s="20"/>
      <c r="TNI144" s="20"/>
      <c r="TNJ144" s="20"/>
      <c r="TNK144" s="20"/>
      <c r="TNL144" s="20"/>
      <c r="TNM144" s="20"/>
      <c r="TNN144" s="20"/>
      <c r="TNO144" s="20"/>
      <c r="TNP144" s="20"/>
      <c r="TNQ144" s="20"/>
      <c r="TNR144" s="20"/>
      <c r="TNS144" s="20"/>
      <c r="TNT144" s="20"/>
      <c r="TNU144" s="20"/>
      <c r="TNV144" s="20"/>
      <c r="TNW144" s="20"/>
      <c r="TNX144" s="20"/>
      <c r="TNY144" s="20"/>
      <c r="TNZ144" s="20"/>
      <c r="TOA144" s="20"/>
      <c r="TOB144" s="20"/>
      <c r="TOC144" s="20"/>
      <c r="TOD144" s="20"/>
      <c r="TOE144" s="20"/>
      <c r="TOF144" s="20"/>
      <c r="TOG144" s="20"/>
      <c r="TOH144" s="20"/>
      <c r="TOI144" s="20"/>
      <c r="TOJ144" s="20"/>
      <c r="TOK144" s="20"/>
      <c r="TOL144" s="20"/>
      <c r="TOM144" s="20"/>
      <c r="TON144" s="20"/>
      <c r="TOO144" s="20"/>
      <c r="TOP144" s="20"/>
      <c r="TOQ144" s="20"/>
      <c r="TOR144" s="20"/>
      <c r="TOS144" s="20"/>
      <c r="TOT144" s="20"/>
      <c r="TOU144" s="20"/>
      <c r="TOV144" s="20"/>
      <c r="TOW144" s="20"/>
      <c r="TOX144" s="20"/>
      <c r="TOY144" s="20"/>
      <c r="TOZ144" s="20"/>
      <c r="TPA144" s="20"/>
      <c r="TPB144" s="20"/>
      <c r="TPC144" s="20"/>
      <c r="TPD144" s="20"/>
      <c r="TPE144" s="20"/>
      <c r="TPF144" s="20"/>
      <c r="TPG144" s="20"/>
      <c r="TPH144" s="20"/>
      <c r="TPI144" s="20"/>
      <c r="TPJ144" s="20"/>
      <c r="TPK144" s="20"/>
      <c r="TPL144" s="20"/>
      <c r="TPM144" s="20"/>
      <c r="TPN144" s="20"/>
      <c r="TPO144" s="20"/>
      <c r="TPP144" s="20"/>
      <c r="TPQ144" s="20"/>
      <c r="TPR144" s="20"/>
      <c r="TPS144" s="20"/>
      <c r="TPT144" s="20"/>
      <c r="TPU144" s="20"/>
      <c r="TPV144" s="20"/>
      <c r="TPW144" s="20"/>
      <c r="TPX144" s="20"/>
      <c r="TPY144" s="20"/>
      <c r="TPZ144" s="20"/>
      <c r="TQA144" s="20"/>
      <c r="TQB144" s="20"/>
      <c r="TQC144" s="20"/>
      <c r="TQD144" s="20"/>
      <c r="TQE144" s="20"/>
      <c r="TQF144" s="20"/>
      <c r="TQG144" s="20"/>
      <c r="TQH144" s="20"/>
      <c r="TQI144" s="20"/>
      <c r="TQJ144" s="20"/>
      <c r="TQK144" s="20"/>
      <c r="TQL144" s="20"/>
      <c r="TQM144" s="20"/>
      <c r="TQN144" s="20"/>
      <c r="TQO144" s="20"/>
      <c r="TQP144" s="20"/>
      <c r="TQQ144" s="20"/>
      <c r="TQR144" s="20"/>
      <c r="TQS144" s="20"/>
      <c r="TQT144" s="20"/>
      <c r="TQU144" s="20"/>
      <c r="TQV144" s="20"/>
      <c r="TQW144" s="20"/>
      <c r="TQX144" s="20"/>
      <c r="TQY144" s="20"/>
      <c r="TQZ144" s="20"/>
      <c r="TRA144" s="20"/>
      <c r="TRB144" s="20"/>
      <c r="TRC144" s="20"/>
      <c r="TRD144" s="20"/>
      <c r="TRE144" s="20"/>
      <c r="TRF144" s="20"/>
      <c r="TRG144" s="20"/>
      <c r="TRH144" s="20"/>
      <c r="TRI144" s="20"/>
      <c r="TRJ144" s="20"/>
      <c r="TRK144" s="20"/>
      <c r="TRL144" s="20"/>
      <c r="TRM144" s="20"/>
      <c r="TRN144" s="20"/>
      <c r="TRO144" s="20"/>
      <c r="TRP144" s="20"/>
      <c r="TRQ144" s="20"/>
      <c r="TRR144" s="20"/>
      <c r="TRS144" s="20"/>
      <c r="TRT144" s="20"/>
      <c r="TRU144" s="20"/>
      <c r="TRV144" s="20"/>
      <c r="TRW144" s="20"/>
      <c r="TRX144" s="20"/>
      <c r="TRY144" s="20"/>
      <c r="TRZ144" s="20"/>
      <c r="TSA144" s="20"/>
      <c r="TSB144" s="20"/>
      <c r="TSC144" s="20"/>
      <c r="TSD144" s="20"/>
      <c r="TSE144" s="20"/>
      <c r="TSF144" s="20"/>
      <c r="TSG144" s="20"/>
      <c r="TSH144" s="20"/>
      <c r="TSI144" s="20"/>
      <c r="TSJ144" s="20"/>
      <c r="TSK144" s="20"/>
      <c r="TSL144" s="20"/>
      <c r="TSM144" s="20"/>
      <c r="TSN144" s="20"/>
      <c r="TSO144" s="20"/>
      <c r="TSP144" s="20"/>
      <c r="TSQ144" s="21"/>
      <c r="TSR144" s="21"/>
      <c r="TSS144" s="21"/>
      <c r="TST144" s="21"/>
      <c r="TSU144" s="21"/>
      <c r="TSV144" s="21"/>
      <c r="TSW144" s="20"/>
      <c r="TSX144" s="20"/>
      <c r="TSY144" s="20"/>
      <c r="TSZ144" s="20"/>
      <c r="TTA144" s="20"/>
      <c r="TTB144" s="20"/>
      <c r="TTC144" s="20"/>
      <c r="TTD144" s="20"/>
      <c r="TTE144" s="20"/>
      <c r="TTF144" s="20"/>
      <c r="TTG144" s="20"/>
      <c r="TTH144" s="20"/>
      <c r="TTI144" s="20"/>
      <c r="TTJ144" s="20"/>
      <c r="TTK144" s="20"/>
      <c r="TTL144" s="20"/>
      <c r="TTM144" s="20"/>
      <c r="TTN144" s="20"/>
      <c r="TTO144" s="20"/>
      <c r="TTP144" s="20"/>
      <c r="TTQ144" s="20"/>
      <c r="TTR144" s="20"/>
      <c r="TTS144" s="20"/>
      <c r="TTT144" s="20"/>
      <c r="TTU144" s="20"/>
      <c r="TTV144" s="20"/>
      <c r="TTW144" s="20"/>
      <c r="TTX144" s="20"/>
      <c r="TTY144" s="20"/>
      <c r="TTZ144" s="20"/>
      <c r="TUA144" s="20"/>
      <c r="TUB144" s="20"/>
      <c r="TUC144" s="20"/>
      <c r="TUD144" s="20"/>
      <c r="TUE144" s="20"/>
      <c r="TUF144" s="20"/>
      <c r="TUG144" s="20"/>
      <c r="TUH144" s="20"/>
      <c r="TUI144" s="20"/>
      <c r="TUJ144" s="20"/>
      <c r="TUK144" s="20"/>
      <c r="TUL144" s="20"/>
      <c r="TUM144" s="20"/>
      <c r="TUN144" s="20"/>
      <c r="TUO144" s="20"/>
      <c r="TUP144" s="20"/>
      <c r="TUQ144" s="20"/>
      <c r="TUR144" s="20"/>
      <c r="TUS144" s="20"/>
      <c r="TUT144" s="20"/>
      <c r="TUU144" s="20"/>
      <c r="TUV144" s="20"/>
      <c r="TUW144" s="20"/>
      <c r="TUX144" s="20"/>
      <c r="TUY144" s="20"/>
      <c r="TUZ144" s="20"/>
      <c r="TVA144" s="20"/>
      <c r="TVB144" s="20"/>
      <c r="TVC144" s="20"/>
      <c r="TVD144" s="20"/>
      <c r="TVE144" s="20"/>
      <c r="TVF144" s="20"/>
      <c r="TVG144" s="20"/>
      <c r="TVH144" s="20"/>
      <c r="TVI144" s="20"/>
      <c r="TVJ144" s="20"/>
      <c r="TVK144" s="20"/>
      <c r="TVL144" s="20"/>
      <c r="TVM144" s="20"/>
      <c r="TVN144" s="20"/>
      <c r="TVO144" s="20"/>
      <c r="TVP144" s="20"/>
      <c r="TVQ144" s="20"/>
      <c r="TVR144" s="20"/>
      <c r="TVS144" s="20"/>
      <c r="TVT144" s="20"/>
      <c r="TVU144" s="20"/>
      <c r="TVV144" s="20"/>
      <c r="TVW144" s="20"/>
      <c r="TVX144" s="20"/>
      <c r="TVY144" s="20"/>
      <c r="TVZ144" s="20"/>
      <c r="TWA144" s="20"/>
      <c r="TWB144" s="20"/>
      <c r="TWC144" s="20"/>
      <c r="TWD144" s="20"/>
      <c r="TWE144" s="20"/>
      <c r="TWF144" s="20"/>
      <c r="TWG144" s="20"/>
      <c r="TWH144" s="20"/>
      <c r="TWI144" s="20"/>
      <c r="TWJ144" s="20"/>
      <c r="TWK144" s="20"/>
      <c r="TWL144" s="20"/>
      <c r="TWM144" s="20"/>
      <c r="TWN144" s="20"/>
      <c r="TWO144" s="20"/>
      <c r="TWP144" s="20"/>
      <c r="TWQ144" s="20"/>
      <c r="TWR144" s="20"/>
      <c r="TWS144" s="20"/>
      <c r="TWT144" s="20"/>
      <c r="TWU144" s="20"/>
      <c r="TWV144" s="20"/>
      <c r="TWW144" s="20"/>
      <c r="TWX144" s="20"/>
      <c r="TWY144" s="20"/>
      <c r="TWZ144" s="20"/>
      <c r="TXA144" s="20"/>
      <c r="TXB144" s="20"/>
      <c r="TXC144" s="20"/>
      <c r="TXD144" s="20"/>
      <c r="TXE144" s="20"/>
      <c r="TXF144" s="20"/>
      <c r="TXG144" s="20"/>
      <c r="TXH144" s="20"/>
      <c r="TXI144" s="20"/>
      <c r="TXJ144" s="20"/>
      <c r="TXK144" s="20"/>
      <c r="TXL144" s="20"/>
      <c r="TXM144" s="20"/>
      <c r="TXN144" s="20"/>
      <c r="TXO144" s="20"/>
      <c r="TXP144" s="20"/>
      <c r="TXQ144" s="20"/>
      <c r="TXR144" s="20"/>
      <c r="TXS144" s="20"/>
      <c r="TXT144" s="20"/>
      <c r="TXU144" s="20"/>
      <c r="TXV144" s="20"/>
      <c r="TXW144" s="20"/>
      <c r="TXX144" s="20"/>
      <c r="TXY144" s="20"/>
      <c r="TXZ144" s="20"/>
      <c r="TYA144" s="20"/>
      <c r="TYB144" s="20"/>
      <c r="TYC144" s="20"/>
      <c r="TYD144" s="20"/>
      <c r="TYE144" s="20"/>
      <c r="TYF144" s="20"/>
      <c r="TYG144" s="20"/>
      <c r="TYH144" s="20"/>
      <c r="TYI144" s="20"/>
      <c r="TYJ144" s="20"/>
      <c r="TYK144" s="20"/>
      <c r="TYL144" s="20"/>
      <c r="TYM144" s="20"/>
      <c r="TYN144" s="20"/>
      <c r="TYO144" s="20"/>
      <c r="TYP144" s="20"/>
      <c r="TYQ144" s="20"/>
      <c r="TYR144" s="20"/>
      <c r="TYS144" s="20"/>
      <c r="TYT144" s="20"/>
      <c r="TYU144" s="20"/>
      <c r="TYV144" s="20"/>
      <c r="TYW144" s="20"/>
      <c r="TYX144" s="20"/>
      <c r="TYY144" s="20"/>
      <c r="TYZ144" s="20"/>
      <c r="TZA144" s="20"/>
      <c r="TZB144" s="20"/>
      <c r="TZC144" s="20"/>
      <c r="TZD144" s="20"/>
      <c r="TZE144" s="20"/>
      <c r="TZF144" s="20"/>
      <c r="TZG144" s="20"/>
      <c r="TZH144" s="20"/>
      <c r="TZI144" s="20"/>
      <c r="TZJ144" s="20"/>
      <c r="TZK144" s="20"/>
      <c r="TZL144" s="20"/>
      <c r="TZM144" s="20"/>
      <c r="TZN144" s="20"/>
      <c r="TZO144" s="20"/>
      <c r="TZP144" s="20"/>
      <c r="TZQ144" s="20"/>
      <c r="TZR144" s="20"/>
      <c r="TZS144" s="20"/>
      <c r="TZT144" s="20"/>
      <c r="TZU144" s="20"/>
      <c r="TZV144" s="20"/>
      <c r="TZW144" s="20"/>
      <c r="TZX144" s="20"/>
      <c r="TZY144" s="20"/>
      <c r="TZZ144" s="20"/>
      <c r="UAA144" s="20"/>
      <c r="UAB144" s="20"/>
      <c r="UAC144" s="20"/>
      <c r="UAD144" s="20"/>
      <c r="UAE144" s="20"/>
      <c r="UAF144" s="20"/>
      <c r="UAG144" s="20"/>
      <c r="UAH144" s="20"/>
      <c r="UAI144" s="20"/>
      <c r="UAJ144" s="20"/>
      <c r="UAK144" s="20"/>
      <c r="UAL144" s="20"/>
      <c r="UAM144" s="20"/>
      <c r="UAN144" s="20"/>
      <c r="UAO144" s="20"/>
      <c r="UAP144" s="20"/>
      <c r="UAQ144" s="20"/>
      <c r="UAR144" s="20"/>
      <c r="UAS144" s="20"/>
      <c r="UAT144" s="20"/>
      <c r="UAU144" s="20"/>
      <c r="UAV144" s="20"/>
      <c r="UAW144" s="20"/>
      <c r="UAX144" s="20"/>
      <c r="UAY144" s="20"/>
      <c r="UAZ144" s="20"/>
      <c r="UBA144" s="20"/>
      <c r="UBB144" s="20"/>
      <c r="UBC144" s="20"/>
      <c r="UBD144" s="20"/>
      <c r="UBE144" s="20"/>
      <c r="UBF144" s="20"/>
      <c r="UBG144" s="20"/>
      <c r="UBH144" s="20"/>
      <c r="UBI144" s="20"/>
      <c r="UBJ144" s="20"/>
      <c r="UBK144" s="20"/>
      <c r="UBL144" s="20"/>
      <c r="UBM144" s="20"/>
      <c r="UBN144" s="20"/>
      <c r="UBO144" s="20"/>
      <c r="UBP144" s="20"/>
      <c r="UBQ144" s="20"/>
      <c r="UBR144" s="20"/>
      <c r="UBS144" s="20"/>
      <c r="UBT144" s="20"/>
      <c r="UBU144" s="20"/>
      <c r="UBV144" s="20"/>
      <c r="UBW144" s="20"/>
      <c r="UBX144" s="20"/>
      <c r="UBY144" s="20"/>
      <c r="UBZ144" s="20"/>
      <c r="UCA144" s="20"/>
      <c r="UCB144" s="20"/>
      <c r="UCC144" s="20"/>
      <c r="UCD144" s="20"/>
      <c r="UCE144" s="20"/>
      <c r="UCF144" s="20"/>
      <c r="UCG144" s="20"/>
      <c r="UCH144" s="20"/>
      <c r="UCI144" s="20"/>
      <c r="UCJ144" s="20"/>
      <c r="UCK144" s="20"/>
      <c r="UCL144" s="20"/>
      <c r="UCM144" s="21"/>
      <c r="UCN144" s="21"/>
      <c r="UCO144" s="21"/>
      <c r="UCP144" s="21"/>
      <c r="UCQ144" s="21"/>
      <c r="UCR144" s="21"/>
      <c r="UCS144" s="20"/>
      <c r="UCT144" s="20"/>
      <c r="UCU144" s="20"/>
      <c r="UCV144" s="20"/>
      <c r="UCW144" s="20"/>
      <c r="UCX144" s="20"/>
      <c r="UCY144" s="20"/>
      <c r="UCZ144" s="20"/>
      <c r="UDA144" s="20"/>
      <c r="UDB144" s="20"/>
      <c r="UDC144" s="20"/>
      <c r="UDD144" s="20"/>
      <c r="UDE144" s="20"/>
      <c r="UDF144" s="20"/>
      <c r="UDG144" s="20"/>
      <c r="UDH144" s="20"/>
      <c r="UDI144" s="20"/>
      <c r="UDJ144" s="20"/>
      <c r="UDK144" s="20"/>
      <c r="UDL144" s="20"/>
      <c r="UDM144" s="20"/>
      <c r="UDN144" s="20"/>
      <c r="UDO144" s="20"/>
      <c r="UDP144" s="20"/>
      <c r="UDQ144" s="20"/>
      <c r="UDR144" s="20"/>
      <c r="UDS144" s="20"/>
      <c r="UDT144" s="20"/>
      <c r="UDU144" s="20"/>
      <c r="UDV144" s="20"/>
      <c r="UDW144" s="20"/>
      <c r="UDX144" s="20"/>
      <c r="UDY144" s="20"/>
      <c r="UDZ144" s="20"/>
      <c r="UEA144" s="20"/>
      <c r="UEB144" s="20"/>
      <c r="UEC144" s="20"/>
      <c r="UED144" s="20"/>
      <c r="UEE144" s="20"/>
      <c r="UEF144" s="20"/>
      <c r="UEG144" s="20"/>
      <c r="UEH144" s="20"/>
      <c r="UEI144" s="20"/>
      <c r="UEJ144" s="20"/>
      <c r="UEK144" s="20"/>
      <c r="UEL144" s="20"/>
      <c r="UEM144" s="20"/>
      <c r="UEN144" s="20"/>
      <c r="UEO144" s="20"/>
      <c r="UEP144" s="20"/>
      <c r="UEQ144" s="20"/>
      <c r="UER144" s="20"/>
      <c r="UES144" s="20"/>
      <c r="UET144" s="20"/>
      <c r="UEU144" s="20"/>
      <c r="UEV144" s="20"/>
      <c r="UEW144" s="20"/>
      <c r="UEX144" s="20"/>
      <c r="UEY144" s="20"/>
      <c r="UEZ144" s="20"/>
      <c r="UFA144" s="20"/>
      <c r="UFB144" s="20"/>
      <c r="UFC144" s="20"/>
      <c r="UFD144" s="20"/>
      <c r="UFE144" s="20"/>
      <c r="UFF144" s="20"/>
      <c r="UFG144" s="20"/>
      <c r="UFH144" s="20"/>
      <c r="UFI144" s="20"/>
      <c r="UFJ144" s="20"/>
      <c r="UFK144" s="20"/>
      <c r="UFL144" s="20"/>
      <c r="UFM144" s="20"/>
      <c r="UFN144" s="20"/>
      <c r="UFO144" s="20"/>
      <c r="UFP144" s="20"/>
      <c r="UFQ144" s="20"/>
      <c r="UFR144" s="20"/>
      <c r="UFS144" s="20"/>
      <c r="UFT144" s="20"/>
      <c r="UFU144" s="20"/>
      <c r="UFV144" s="20"/>
      <c r="UFW144" s="20"/>
      <c r="UFX144" s="20"/>
      <c r="UFY144" s="20"/>
      <c r="UFZ144" s="20"/>
      <c r="UGA144" s="20"/>
      <c r="UGB144" s="20"/>
      <c r="UGC144" s="20"/>
      <c r="UGD144" s="20"/>
      <c r="UGE144" s="20"/>
      <c r="UGF144" s="20"/>
      <c r="UGG144" s="20"/>
      <c r="UGH144" s="20"/>
      <c r="UGI144" s="20"/>
      <c r="UGJ144" s="20"/>
      <c r="UGK144" s="20"/>
      <c r="UGL144" s="20"/>
      <c r="UGM144" s="20"/>
      <c r="UGN144" s="20"/>
      <c r="UGO144" s="20"/>
      <c r="UGP144" s="20"/>
      <c r="UGQ144" s="20"/>
      <c r="UGR144" s="20"/>
      <c r="UGS144" s="20"/>
      <c r="UGT144" s="20"/>
      <c r="UGU144" s="20"/>
      <c r="UGV144" s="20"/>
      <c r="UGW144" s="20"/>
      <c r="UGX144" s="20"/>
      <c r="UGY144" s="20"/>
      <c r="UGZ144" s="20"/>
      <c r="UHA144" s="20"/>
      <c r="UHB144" s="20"/>
      <c r="UHC144" s="20"/>
      <c r="UHD144" s="20"/>
      <c r="UHE144" s="20"/>
      <c r="UHF144" s="20"/>
      <c r="UHG144" s="20"/>
      <c r="UHH144" s="20"/>
      <c r="UHI144" s="20"/>
      <c r="UHJ144" s="20"/>
      <c r="UHK144" s="20"/>
      <c r="UHL144" s="20"/>
      <c r="UHM144" s="20"/>
      <c r="UHN144" s="20"/>
      <c r="UHO144" s="20"/>
      <c r="UHP144" s="20"/>
      <c r="UHQ144" s="20"/>
      <c r="UHR144" s="20"/>
      <c r="UHS144" s="20"/>
      <c r="UHT144" s="20"/>
      <c r="UHU144" s="20"/>
      <c r="UHV144" s="20"/>
      <c r="UHW144" s="20"/>
      <c r="UHX144" s="20"/>
      <c r="UHY144" s="20"/>
      <c r="UHZ144" s="20"/>
      <c r="UIA144" s="20"/>
      <c r="UIB144" s="20"/>
      <c r="UIC144" s="20"/>
      <c r="UID144" s="20"/>
      <c r="UIE144" s="20"/>
      <c r="UIF144" s="20"/>
      <c r="UIG144" s="20"/>
      <c r="UIH144" s="20"/>
      <c r="UII144" s="20"/>
      <c r="UIJ144" s="20"/>
      <c r="UIK144" s="20"/>
      <c r="UIL144" s="20"/>
      <c r="UIM144" s="20"/>
      <c r="UIN144" s="20"/>
      <c r="UIO144" s="20"/>
      <c r="UIP144" s="20"/>
      <c r="UIQ144" s="20"/>
      <c r="UIR144" s="20"/>
      <c r="UIS144" s="20"/>
      <c r="UIT144" s="20"/>
      <c r="UIU144" s="20"/>
      <c r="UIV144" s="20"/>
      <c r="UIW144" s="20"/>
      <c r="UIX144" s="20"/>
      <c r="UIY144" s="20"/>
      <c r="UIZ144" s="20"/>
      <c r="UJA144" s="20"/>
      <c r="UJB144" s="20"/>
      <c r="UJC144" s="20"/>
      <c r="UJD144" s="20"/>
      <c r="UJE144" s="20"/>
      <c r="UJF144" s="20"/>
      <c r="UJG144" s="20"/>
      <c r="UJH144" s="20"/>
      <c r="UJI144" s="20"/>
      <c r="UJJ144" s="20"/>
      <c r="UJK144" s="20"/>
      <c r="UJL144" s="20"/>
      <c r="UJM144" s="20"/>
      <c r="UJN144" s="20"/>
      <c r="UJO144" s="20"/>
      <c r="UJP144" s="20"/>
      <c r="UJQ144" s="20"/>
      <c r="UJR144" s="20"/>
      <c r="UJS144" s="20"/>
      <c r="UJT144" s="20"/>
      <c r="UJU144" s="20"/>
      <c r="UJV144" s="20"/>
      <c r="UJW144" s="20"/>
      <c r="UJX144" s="20"/>
      <c r="UJY144" s="20"/>
      <c r="UJZ144" s="20"/>
      <c r="UKA144" s="20"/>
      <c r="UKB144" s="20"/>
      <c r="UKC144" s="20"/>
      <c r="UKD144" s="20"/>
      <c r="UKE144" s="20"/>
      <c r="UKF144" s="20"/>
      <c r="UKG144" s="20"/>
      <c r="UKH144" s="20"/>
      <c r="UKI144" s="20"/>
      <c r="UKJ144" s="20"/>
      <c r="UKK144" s="20"/>
      <c r="UKL144" s="20"/>
      <c r="UKM144" s="20"/>
      <c r="UKN144" s="20"/>
      <c r="UKO144" s="20"/>
      <c r="UKP144" s="20"/>
      <c r="UKQ144" s="20"/>
      <c r="UKR144" s="20"/>
      <c r="UKS144" s="20"/>
      <c r="UKT144" s="20"/>
      <c r="UKU144" s="20"/>
      <c r="UKV144" s="20"/>
      <c r="UKW144" s="20"/>
      <c r="UKX144" s="20"/>
      <c r="UKY144" s="20"/>
      <c r="UKZ144" s="20"/>
      <c r="ULA144" s="20"/>
      <c r="ULB144" s="20"/>
      <c r="ULC144" s="20"/>
      <c r="ULD144" s="20"/>
      <c r="ULE144" s="20"/>
      <c r="ULF144" s="20"/>
      <c r="ULG144" s="20"/>
      <c r="ULH144" s="20"/>
      <c r="ULI144" s="20"/>
      <c r="ULJ144" s="20"/>
      <c r="ULK144" s="20"/>
      <c r="ULL144" s="20"/>
      <c r="ULM144" s="20"/>
      <c r="ULN144" s="20"/>
      <c r="ULO144" s="20"/>
      <c r="ULP144" s="20"/>
      <c r="ULQ144" s="20"/>
      <c r="ULR144" s="20"/>
      <c r="ULS144" s="20"/>
      <c r="ULT144" s="20"/>
      <c r="ULU144" s="20"/>
      <c r="ULV144" s="20"/>
      <c r="ULW144" s="20"/>
      <c r="ULX144" s="20"/>
      <c r="ULY144" s="20"/>
      <c r="ULZ144" s="20"/>
      <c r="UMA144" s="20"/>
      <c r="UMB144" s="20"/>
      <c r="UMC144" s="20"/>
      <c r="UMD144" s="20"/>
      <c r="UME144" s="20"/>
      <c r="UMF144" s="20"/>
      <c r="UMG144" s="20"/>
      <c r="UMH144" s="20"/>
      <c r="UMI144" s="21"/>
      <c r="UMJ144" s="21"/>
      <c r="UMK144" s="21"/>
      <c r="UML144" s="21"/>
      <c r="UMM144" s="21"/>
      <c r="UMN144" s="21"/>
      <c r="UMO144" s="20"/>
      <c r="UMP144" s="20"/>
      <c r="UMQ144" s="20"/>
      <c r="UMR144" s="20"/>
      <c r="UMS144" s="20"/>
      <c r="UMT144" s="20"/>
      <c r="UMU144" s="20"/>
      <c r="UMV144" s="20"/>
      <c r="UMW144" s="20"/>
      <c r="UMX144" s="20"/>
      <c r="UMY144" s="20"/>
      <c r="UMZ144" s="20"/>
      <c r="UNA144" s="20"/>
      <c r="UNB144" s="20"/>
      <c r="UNC144" s="20"/>
      <c r="UND144" s="20"/>
      <c r="UNE144" s="20"/>
      <c r="UNF144" s="20"/>
      <c r="UNG144" s="20"/>
      <c r="UNH144" s="20"/>
      <c r="UNI144" s="20"/>
      <c r="UNJ144" s="20"/>
      <c r="UNK144" s="20"/>
      <c r="UNL144" s="20"/>
      <c r="UNM144" s="20"/>
      <c r="UNN144" s="20"/>
      <c r="UNO144" s="20"/>
      <c r="UNP144" s="20"/>
      <c r="UNQ144" s="20"/>
      <c r="UNR144" s="20"/>
      <c r="UNS144" s="20"/>
      <c r="UNT144" s="20"/>
      <c r="UNU144" s="20"/>
      <c r="UNV144" s="20"/>
      <c r="UNW144" s="20"/>
      <c r="UNX144" s="20"/>
      <c r="UNY144" s="20"/>
      <c r="UNZ144" s="20"/>
      <c r="UOA144" s="20"/>
      <c r="UOB144" s="20"/>
      <c r="UOC144" s="20"/>
      <c r="UOD144" s="20"/>
      <c r="UOE144" s="20"/>
      <c r="UOF144" s="20"/>
      <c r="UOG144" s="20"/>
      <c r="UOH144" s="20"/>
      <c r="UOI144" s="20"/>
      <c r="UOJ144" s="20"/>
      <c r="UOK144" s="20"/>
      <c r="UOL144" s="20"/>
      <c r="UOM144" s="20"/>
      <c r="UON144" s="20"/>
      <c r="UOO144" s="20"/>
      <c r="UOP144" s="20"/>
      <c r="UOQ144" s="20"/>
      <c r="UOR144" s="20"/>
      <c r="UOS144" s="20"/>
      <c r="UOT144" s="20"/>
      <c r="UOU144" s="20"/>
      <c r="UOV144" s="20"/>
      <c r="UOW144" s="20"/>
      <c r="UOX144" s="20"/>
      <c r="UOY144" s="20"/>
      <c r="UOZ144" s="20"/>
      <c r="UPA144" s="20"/>
      <c r="UPB144" s="20"/>
      <c r="UPC144" s="20"/>
      <c r="UPD144" s="20"/>
      <c r="UPE144" s="20"/>
      <c r="UPF144" s="20"/>
      <c r="UPG144" s="20"/>
      <c r="UPH144" s="20"/>
      <c r="UPI144" s="20"/>
      <c r="UPJ144" s="20"/>
      <c r="UPK144" s="20"/>
      <c r="UPL144" s="20"/>
      <c r="UPM144" s="20"/>
      <c r="UPN144" s="20"/>
      <c r="UPO144" s="20"/>
      <c r="UPP144" s="20"/>
      <c r="UPQ144" s="20"/>
      <c r="UPR144" s="20"/>
      <c r="UPS144" s="20"/>
      <c r="UPT144" s="20"/>
      <c r="UPU144" s="20"/>
      <c r="UPV144" s="20"/>
      <c r="UPW144" s="20"/>
      <c r="UPX144" s="20"/>
      <c r="UPY144" s="20"/>
      <c r="UPZ144" s="20"/>
      <c r="UQA144" s="20"/>
      <c r="UQB144" s="20"/>
      <c r="UQC144" s="20"/>
      <c r="UQD144" s="20"/>
      <c r="UQE144" s="20"/>
      <c r="UQF144" s="20"/>
      <c r="UQG144" s="20"/>
      <c r="UQH144" s="20"/>
      <c r="UQI144" s="20"/>
      <c r="UQJ144" s="20"/>
      <c r="UQK144" s="20"/>
      <c r="UQL144" s="20"/>
      <c r="UQM144" s="20"/>
      <c r="UQN144" s="20"/>
      <c r="UQO144" s="20"/>
      <c r="UQP144" s="20"/>
      <c r="UQQ144" s="20"/>
      <c r="UQR144" s="20"/>
      <c r="UQS144" s="20"/>
      <c r="UQT144" s="20"/>
      <c r="UQU144" s="20"/>
      <c r="UQV144" s="20"/>
      <c r="UQW144" s="20"/>
      <c r="UQX144" s="20"/>
      <c r="UQY144" s="20"/>
      <c r="UQZ144" s="20"/>
      <c r="URA144" s="20"/>
      <c r="URB144" s="20"/>
      <c r="URC144" s="20"/>
      <c r="URD144" s="20"/>
      <c r="URE144" s="20"/>
      <c r="URF144" s="20"/>
      <c r="URG144" s="20"/>
      <c r="URH144" s="20"/>
      <c r="URI144" s="20"/>
      <c r="URJ144" s="20"/>
      <c r="URK144" s="20"/>
      <c r="URL144" s="20"/>
      <c r="URM144" s="20"/>
      <c r="URN144" s="20"/>
      <c r="URO144" s="20"/>
      <c r="URP144" s="20"/>
      <c r="URQ144" s="20"/>
      <c r="URR144" s="20"/>
      <c r="URS144" s="20"/>
      <c r="URT144" s="20"/>
      <c r="URU144" s="20"/>
      <c r="URV144" s="20"/>
      <c r="URW144" s="20"/>
      <c r="URX144" s="20"/>
      <c r="URY144" s="20"/>
      <c r="URZ144" s="20"/>
      <c r="USA144" s="20"/>
      <c r="USB144" s="20"/>
      <c r="USC144" s="20"/>
      <c r="USD144" s="20"/>
      <c r="USE144" s="20"/>
      <c r="USF144" s="20"/>
      <c r="USG144" s="20"/>
      <c r="USH144" s="20"/>
      <c r="USI144" s="20"/>
      <c r="USJ144" s="20"/>
      <c r="USK144" s="20"/>
      <c r="USL144" s="20"/>
      <c r="USM144" s="20"/>
      <c r="USN144" s="20"/>
      <c r="USO144" s="20"/>
      <c r="USP144" s="20"/>
      <c r="USQ144" s="20"/>
      <c r="USR144" s="20"/>
      <c r="USS144" s="20"/>
      <c r="UST144" s="20"/>
      <c r="USU144" s="20"/>
      <c r="USV144" s="20"/>
      <c r="USW144" s="20"/>
      <c r="USX144" s="20"/>
      <c r="USY144" s="20"/>
      <c r="USZ144" s="20"/>
      <c r="UTA144" s="20"/>
      <c r="UTB144" s="20"/>
      <c r="UTC144" s="20"/>
      <c r="UTD144" s="20"/>
      <c r="UTE144" s="20"/>
      <c r="UTF144" s="20"/>
      <c r="UTG144" s="20"/>
      <c r="UTH144" s="20"/>
      <c r="UTI144" s="20"/>
      <c r="UTJ144" s="20"/>
      <c r="UTK144" s="20"/>
      <c r="UTL144" s="20"/>
      <c r="UTM144" s="20"/>
      <c r="UTN144" s="20"/>
      <c r="UTO144" s="20"/>
      <c r="UTP144" s="20"/>
      <c r="UTQ144" s="20"/>
      <c r="UTR144" s="20"/>
      <c r="UTS144" s="20"/>
      <c r="UTT144" s="20"/>
      <c r="UTU144" s="20"/>
      <c r="UTV144" s="20"/>
      <c r="UTW144" s="20"/>
      <c r="UTX144" s="20"/>
      <c r="UTY144" s="20"/>
      <c r="UTZ144" s="20"/>
      <c r="UUA144" s="20"/>
      <c r="UUB144" s="20"/>
      <c r="UUC144" s="20"/>
      <c r="UUD144" s="20"/>
      <c r="UUE144" s="20"/>
      <c r="UUF144" s="20"/>
      <c r="UUG144" s="20"/>
      <c r="UUH144" s="20"/>
      <c r="UUI144" s="20"/>
      <c r="UUJ144" s="20"/>
      <c r="UUK144" s="20"/>
      <c r="UUL144" s="20"/>
      <c r="UUM144" s="20"/>
      <c r="UUN144" s="20"/>
      <c r="UUO144" s="20"/>
      <c r="UUP144" s="20"/>
      <c r="UUQ144" s="20"/>
      <c r="UUR144" s="20"/>
      <c r="UUS144" s="20"/>
      <c r="UUT144" s="20"/>
      <c r="UUU144" s="20"/>
      <c r="UUV144" s="20"/>
      <c r="UUW144" s="20"/>
      <c r="UUX144" s="20"/>
      <c r="UUY144" s="20"/>
      <c r="UUZ144" s="20"/>
      <c r="UVA144" s="20"/>
      <c r="UVB144" s="20"/>
      <c r="UVC144" s="20"/>
      <c r="UVD144" s="20"/>
      <c r="UVE144" s="20"/>
      <c r="UVF144" s="20"/>
      <c r="UVG144" s="20"/>
      <c r="UVH144" s="20"/>
      <c r="UVI144" s="20"/>
      <c r="UVJ144" s="20"/>
      <c r="UVK144" s="20"/>
      <c r="UVL144" s="20"/>
      <c r="UVM144" s="20"/>
      <c r="UVN144" s="20"/>
      <c r="UVO144" s="20"/>
      <c r="UVP144" s="20"/>
      <c r="UVQ144" s="20"/>
      <c r="UVR144" s="20"/>
      <c r="UVS144" s="20"/>
      <c r="UVT144" s="20"/>
      <c r="UVU144" s="20"/>
      <c r="UVV144" s="20"/>
      <c r="UVW144" s="20"/>
      <c r="UVX144" s="20"/>
      <c r="UVY144" s="20"/>
      <c r="UVZ144" s="20"/>
      <c r="UWA144" s="20"/>
      <c r="UWB144" s="20"/>
      <c r="UWC144" s="20"/>
      <c r="UWD144" s="20"/>
      <c r="UWE144" s="21"/>
      <c r="UWF144" s="21"/>
      <c r="UWG144" s="21"/>
      <c r="UWH144" s="21"/>
      <c r="UWI144" s="21"/>
      <c r="UWJ144" s="21"/>
      <c r="UWK144" s="20"/>
      <c r="UWL144" s="20"/>
      <c r="UWM144" s="20"/>
      <c r="UWN144" s="20"/>
      <c r="UWO144" s="20"/>
      <c r="UWP144" s="20"/>
      <c r="UWQ144" s="20"/>
      <c r="UWR144" s="20"/>
      <c r="UWS144" s="20"/>
      <c r="UWT144" s="20"/>
      <c r="UWU144" s="20"/>
      <c r="UWV144" s="20"/>
      <c r="UWW144" s="20"/>
      <c r="UWX144" s="20"/>
      <c r="UWY144" s="20"/>
      <c r="UWZ144" s="20"/>
      <c r="UXA144" s="20"/>
      <c r="UXB144" s="20"/>
      <c r="UXC144" s="20"/>
      <c r="UXD144" s="20"/>
      <c r="UXE144" s="20"/>
      <c r="UXF144" s="20"/>
      <c r="UXG144" s="20"/>
      <c r="UXH144" s="20"/>
      <c r="UXI144" s="20"/>
      <c r="UXJ144" s="20"/>
      <c r="UXK144" s="20"/>
      <c r="UXL144" s="20"/>
      <c r="UXM144" s="20"/>
      <c r="UXN144" s="20"/>
      <c r="UXO144" s="20"/>
      <c r="UXP144" s="20"/>
      <c r="UXQ144" s="20"/>
      <c r="UXR144" s="20"/>
      <c r="UXS144" s="20"/>
      <c r="UXT144" s="20"/>
      <c r="UXU144" s="20"/>
      <c r="UXV144" s="20"/>
      <c r="UXW144" s="20"/>
      <c r="UXX144" s="20"/>
      <c r="UXY144" s="20"/>
      <c r="UXZ144" s="20"/>
      <c r="UYA144" s="20"/>
      <c r="UYB144" s="20"/>
      <c r="UYC144" s="20"/>
      <c r="UYD144" s="20"/>
      <c r="UYE144" s="20"/>
      <c r="UYF144" s="20"/>
      <c r="UYG144" s="20"/>
      <c r="UYH144" s="20"/>
      <c r="UYI144" s="20"/>
      <c r="UYJ144" s="20"/>
      <c r="UYK144" s="20"/>
      <c r="UYL144" s="20"/>
      <c r="UYM144" s="20"/>
      <c r="UYN144" s="20"/>
      <c r="UYO144" s="20"/>
      <c r="UYP144" s="20"/>
      <c r="UYQ144" s="20"/>
      <c r="UYR144" s="20"/>
      <c r="UYS144" s="20"/>
      <c r="UYT144" s="20"/>
      <c r="UYU144" s="20"/>
      <c r="UYV144" s="20"/>
      <c r="UYW144" s="20"/>
      <c r="UYX144" s="20"/>
      <c r="UYY144" s="20"/>
      <c r="UYZ144" s="20"/>
      <c r="UZA144" s="20"/>
      <c r="UZB144" s="20"/>
      <c r="UZC144" s="20"/>
      <c r="UZD144" s="20"/>
      <c r="UZE144" s="20"/>
      <c r="UZF144" s="20"/>
      <c r="UZG144" s="20"/>
      <c r="UZH144" s="20"/>
      <c r="UZI144" s="20"/>
      <c r="UZJ144" s="20"/>
      <c r="UZK144" s="20"/>
      <c r="UZL144" s="20"/>
      <c r="UZM144" s="20"/>
      <c r="UZN144" s="20"/>
      <c r="UZO144" s="20"/>
      <c r="UZP144" s="20"/>
      <c r="UZQ144" s="20"/>
      <c r="UZR144" s="20"/>
      <c r="UZS144" s="20"/>
      <c r="UZT144" s="20"/>
      <c r="UZU144" s="20"/>
      <c r="UZV144" s="20"/>
      <c r="UZW144" s="20"/>
      <c r="UZX144" s="20"/>
      <c r="UZY144" s="20"/>
      <c r="UZZ144" s="20"/>
      <c r="VAA144" s="20"/>
      <c r="VAB144" s="20"/>
      <c r="VAC144" s="20"/>
      <c r="VAD144" s="20"/>
      <c r="VAE144" s="20"/>
      <c r="VAF144" s="20"/>
      <c r="VAG144" s="20"/>
      <c r="VAH144" s="20"/>
      <c r="VAI144" s="20"/>
      <c r="VAJ144" s="20"/>
      <c r="VAK144" s="20"/>
      <c r="VAL144" s="20"/>
      <c r="VAM144" s="20"/>
      <c r="VAN144" s="20"/>
      <c r="VAO144" s="20"/>
      <c r="VAP144" s="20"/>
      <c r="VAQ144" s="20"/>
      <c r="VAR144" s="20"/>
      <c r="VAS144" s="20"/>
      <c r="VAT144" s="20"/>
      <c r="VAU144" s="20"/>
      <c r="VAV144" s="20"/>
      <c r="VAW144" s="20"/>
      <c r="VAX144" s="20"/>
      <c r="VAY144" s="20"/>
      <c r="VAZ144" s="20"/>
      <c r="VBA144" s="20"/>
      <c r="VBB144" s="20"/>
      <c r="VBC144" s="20"/>
      <c r="VBD144" s="20"/>
      <c r="VBE144" s="20"/>
      <c r="VBF144" s="20"/>
      <c r="VBG144" s="20"/>
      <c r="VBH144" s="20"/>
      <c r="VBI144" s="20"/>
      <c r="VBJ144" s="20"/>
      <c r="VBK144" s="20"/>
      <c r="VBL144" s="20"/>
      <c r="VBM144" s="20"/>
      <c r="VBN144" s="20"/>
      <c r="VBO144" s="20"/>
      <c r="VBP144" s="20"/>
      <c r="VBQ144" s="20"/>
      <c r="VBR144" s="20"/>
      <c r="VBS144" s="20"/>
      <c r="VBT144" s="20"/>
      <c r="VBU144" s="20"/>
      <c r="VBV144" s="20"/>
      <c r="VBW144" s="20"/>
      <c r="VBX144" s="20"/>
      <c r="VBY144" s="20"/>
      <c r="VBZ144" s="20"/>
      <c r="VCA144" s="20"/>
      <c r="VCB144" s="20"/>
      <c r="VCC144" s="20"/>
      <c r="VCD144" s="20"/>
      <c r="VCE144" s="20"/>
      <c r="VCF144" s="20"/>
      <c r="VCG144" s="20"/>
      <c r="VCH144" s="20"/>
      <c r="VCI144" s="20"/>
      <c r="VCJ144" s="20"/>
      <c r="VCK144" s="20"/>
      <c r="VCL144" s="20"/>
      <c r="VCM144" s="20"/>
      <c r="VCN144" s="20"/>
      <c r="VCO144" s="20"/>
      <c r="VCP144" s="20"/>
      <c r="VCQ144" s="20"/>
      <c r="VCR144" s="20"/>
      <c r="VCS144" s="20"/>
      <c r="VCT144" s="20"/>
      <c r="VCU144" s="20"/>
      <c r="VCV144" s="20"/>
      <c r="VCW144" s="20"/>
      <c r="VCX144" s="20"/>
      <c r="VCY144" s="20"/>
      <c r="VCZ144" s="20"/>
      <c r="VDA144" s="20"/>
      <c r="VDB144" s="20"/>
      <c r="VDC144" s="20"/>
      <c r="VDD144" s="20"/>
      <c r="VDE144" s="20"/>
      <c r="VDF144" s="20"/>
      <c r="VDG144" s="20"/>
      <c r="VDH144" s="20"/>
      <c r="VDI144" s="20"/>
      <c r="VDJ144" s="20"/>
      <c r="VDK144" s="20"/>
      <c r="VDL144" s="20"/>
      <c r="VDM144" s="20"/>
      <c r="VDN144" s="20"/>
      <c r="VDO144" s="20"/>
      <c r="VDP144" s="20"/>
      <c r="VDQ144" s="20"/>
      <c r="VDR144" s="20"/>
      <c r="VDS144" s="20"/>
      <c r="VDT144" s="20"/>
      <c r="VDU144" s="20"/>
      <c r="VDV144" s="20"/>
      <c r="VDW144" s="20"/>
      <c r="VDX144" s="20"/>
      <c r="VDY144" s="20"/>
      <c r="VDZ144" s="20"/>
      <c r="VEA144" s="20"/>
      <c r="VEB144" s="20"/>
      <c r="VEC144" s="20"/>
      <c r="VED144" s="20"/>
      <c r="VEE144" s="20"/>
      <c r="VEF144" s="20"/>
      <c r="VEG144" s="20"/>
      <c r="VEH144" s="20"/>
      <c r="VEI144" s="20"/>
      <c r="VEJ144" s="20"/>
      <c r="VEK144" s="20"/>
      <c r="VEL144" s="20"/>
      <c r="VEM144" s="20"/>
      <c r="VEN144" s="20"/>
      <c r="VEO144" s="20"/>
      <c r="VEP144" s="20"/>
      <c r="VEQ144" s="20"/>
      <c r="VER144" s="20"/>
      <c r="VES144" s="20"/>
      <c r="VET144" s="20"/>
      <c r="VEU144" s="20"/>
      <c r="VEV144" s="20"/>
      <c r="VEW144" s="20"/>
      <c r="VEX144" s="20"/>
      <c r="VEY144" s="20"/>
      <c r="VEZ144" s="20"/>
      <c r="VFA144" s="20"/>
      <c r="VFB144" s="20"/>
      <c r="VFC144" s="20"/>
      <c r="VFD144" s="20"/>
      <c r="VFE144" s="20"/>
      <c r="VFF144" s="20"/>
      <c r="VFG144" s="20"/>
      <c r="VFH144" s="20"/>
      <c r="VFI144" s="20"/>
      <c r="VFJ144" s="20"/>
      <c r="VFK144" s="20"/>
      <c r="VFL144" s="20"/>
      <c r="VFM144" s="20"/>
      <c r="VFN144" s="20"/>
      <c r="VFO144" s="20"/>
      <c r="VFP144" s="20"/>
      <c r="VFQ144" s="20"/>
      <c r="VFR144" s="20"/>
      <c r="VFS144" s="20"/>
      <c r="VFT144" s="20"/>
      <c r="VFU144" s="20"/>
      <c r="VFV144" s="20"/>
      <c r="VFW144" s="20"/>
      <c r="VFX144" s="20"/>
      <c r="VFY144" s="20"/>
      <c r="VFZ144" s="20"/>
      <c r="VGA144" s="21"/>
      <c r="VGB144" s="21"/>
      <c r="VGC144" s="21"/>
      <c r="VGD144" s="21"/>
      <c r="VGE144" s="21"/>
      <c r="VGF144" s="21"/>
      <c r="VGG144" s="20"/>
      <c r="VGH144" s="20"/>
      <c r="VGI144" s="20"/>
      <c r="VGJ144" s="20"/>
      <c r="VGK144" s="20"/>
      <c r="VGL144" s="20"/>
      <c r="VGM144" s="20"/>
      <c r="VGN144" s="20"/>
      <c r="VGO144" s="20"/>
      <c r="VGP144" s="20"/>
      <c r="VGQ144" s="20"/>
      <c r="VGR144" s="20"/>
      <c r="VGS144" s="20"/>
      <c r="VGT144" s="20"/>
      <c r="VGU144" s="20"/>
      <c r="VGV144" s="20"/>
      <c r="VGW144" s="20"/>
      <c r="VGX144" s="20"/>
      <c r="VGY144" s="20"/>
      <c r="VGZ144" s="20"/>
      <c r="VHA144" s="20"/>
      <c r="VHB144" s="20"/>
      <c r="VHC144" s="20"/>
      <c r="VHD144" s="20"/>
      <c r="VHE144" s="20"/>
      <c r="VHF144" s="20"/>
      <c r="VHG144" s="20"/>
      <c r="VHH144" s="20"/>
      <c r="VHI144" s="20"/>
      <c r="VHJ144" s="20"/>
      <c r="VHK144" s="20"/>
      <c r="VHL144" s="20"/>
      <c r="VHM144" s="20"/>
      <c r="VHN144" s="20"/>
      <c r="VHO144" s="20"/>
      <c r="VHP144" s="20"/>
      <c r="VHQ144" s="20"/>
      <c r="VHR144" s="20"/>
      <c r="VHS144" s="20"/>
      <c r="VHT144" s="20"/>
      <c r="VHU144" s="20"/>
      <c r="VHV144" s="20"/>
      <c r="VHW144" s="20"/>
      <c r="VHX144" s="20"/>
      <c r="VHY144" s="20"/>
      <c r="VHZ144" s="20"/>
      <c r="VIA144" s="20"/>
      <c r="VIB144" s="20"/>
      <c r="VIC144" s="20"/>
      <c r="VID144" s="20"/>
      <c r="VIE144" s="20"/>
      <c r="VIF144" s="20"/>
      <c r="VIG144" s="20"/>
      <c r="VIH144" s="20"/>
      <c r="VII144" s="20"/>
      <c r="VIJ144" s="20"/>
      <c r="VIK144" s="20"/>
      <c r="VIL144" s="20"/>
      <c r="VIM144" s="20"/>
      <c r="VIN144" s="20"/>
      <c r="VIO144" s="20"/>
      <c r="VIP144" s="20"/>
      <c r="VIQ144" s="20"/>
      <c r="VIR144" s="20"/>
      <c r="VIS144" s="20"/>
      <c r="VIT144" s="20"/>
      <c r="VIU144" s="20"/>
      <c r="VIV144" s="20"/>
      <c r="VIW144" s="20"/>
      <c r="VIX144" s="20"/>
      <c r="VIY144" s="20"/>
      <c r="VIZ144" s="20"/>
      <c r="VJA144" s="20"/>
      <c r="VJB144" s="20"/>
      <c r="VJC144" s="20"/>
      <c r="VJD144" s="20"/>
      <c r="VJE144" s="20"/>
      <c r="VJF144" s="20"/>
      <c r="VJG144" s="20"/>
      <c r="VJH144" s="20"/>
      <c r="VJI144" s="20"/>
      <c r="VJJ144" s="20"/>
      <c r="VJK144" s="20"/>
      <c r="VJL144" s="20"/>
      <c r="VJM144" s="20"/>
      <c r="VJN144" s="20"/>
      <c r="VJO144" s="20"/>
      <c r="VJP144" s="20"/>
      <c r="VJQ144" s="20"/>
      <c r="VJR144" s="20"/>
      <c r="VJS144" s="20"/>
      <c r="VJT144" s="20"/>
      <c r="VJU144" s="20"/>
      <c r="VJV144" s="20"/>
      <c r="VJW144" s="20"/>
      <c r="VJX144" s="20"/>
      <c r="VJY144" s="20"/>
      <c r="VJZ144" s="20"/>
      <c r="VKA144" s="20"/>
      <c r="VKB144" s="20"/>
      <c r="VKC144" s="20"/>
      <c r="VKD144" s="20"/>
      <c r="VKE144" s="20"/>
      <c r="VKF144" s="20"/>
      <c r="VKG144" s="20"/>
      <c r="VKH144" s="20"/>
      <c r="VKI144" s="20"/>
      <c r="VKJ144" s="20"/>
      <c r="VKK144" s="20"/>
      <c r="VKL144" s="20"/>
      <c r="VKM144" s="20"/>
      <c r="VKN144" s="20"/>
      <c r="VKO144" s="20"/>
      <c r="VKP144" s="20"/>
      <c r="VKQ144" s="20"/>
      <c r="VKR144" s="20"/>
      <c r="VKS144" s="20"/>
      <c r="VKT144" s="20"/>
      <c r="VKU144" s="20"/>
      <c r="VKV144" s="20"/>
      <c r="VKW144" s="20"/>
      <c r="VKX144" s="20"/>
      <c r="VKY144" s="20"/>
      <c r="VKZ144" s="20"/>
      <c r="VLA144" s="20"/>
      <c r="VLB144" s="20"/>
      <c r="VLC144" s="20"/>
      <c r="VLD144" s="20"/>
      <c r="VLE144" s="20"/>
      <c r="VLF144" s="20"/>
      <c r="VLG144" s="20"/>
      <c r="VLH144" s="20"/>
      <c r="VLI144" s="20"/>
      <c r="VLJ144" s="20"/>
      <c r="VLK144" s="20"/>
      <c r="VLL144" s="20"/>
      <c r="VLM144" s="20"/>
      <c r="VLN144" s="20"/>
      <c r="VLO144" s="20"/>
      <c r="VLP144" s="20"/>
      <c r="VLQ144" s="20"/>
      <c r="VLR144" s="20"/>
      <c r="VLS144" s="20"/>
      <c r="VLT144" s="20"/>
      <c r="VLU144" s="20"/>
      <c r="VLV144" s="20"/>
      <c r="VLW144" s="20"/>
      <c r="VLX144" s="20"/>
      <c r="VLY144" s="20"/>
      <c r="VLZ144" s="20"/>
      <c r="VMA144" s="20"/>
      <c r="VMB144" s="20"/>
      <c r="VMC144" s="20"/>
      <c r="VMD144" s="20"/>
      <c r="VME144" s="20"/>
      <c r="VMF144" s="20"/>
      <c r="VMG144" s="20"/>
      <c r="VMH144" s="20"/>
      <c r="VMI144" s="20"/>
      <c r="VMJ144" s="20"/>
      <c r="VMK144" s="20"/>
      <c r="VML144" s="20"/>
      <c r="VMM144" s="20"/>
      <c r="VMN144" s="20"/>
      <c r="VMO144" s="20"/>
      <c r="VMP144" s="20"/>
      <c r="VMQ144" s="20"/>
      <c r="VMR144" s="20"/>
      <c r="VMS144" s="20"/>
      <c r="VMT144" s="20"/>
      <c r="VMU144" s="20"/>
      <c r="VMV144" s="20"/>
      <c r="VMW144" s="20"/>
      <c r="VMX144" s="20"/>
      <c r="VMY144" s="20"/>
      <c r="VMZ144" s="20"/>
      <c r="VNA144" s="20"/>
      <c r="VNB144" s="20"/>
      <c r="VNC144" s="20"/>
      <c r="VND144" s="20"/>
      <c r="VNE144" s="20"/>
      <c r="VNF144" s="20"/>
      <c r="VNG144" s="20"/>
      <c r="VNH144" s="20"/>
      <c r="VNI144" s="20"/>
      <c r="VNJ144" s="20"/>
      <c r="VNK144" s="20"/>
      <c r="VNL144" s="20"/>
      <c r="VNM144" s="20"/>
      <c r="VNN144" s="20"/>
      <c r="VNO144" s="20"/>
      <c r="VNP144" s="20"/>
      <c r="VNQ144" s="20"/>
      <c r="VNR144" s="20"/>
      <c r="VNS144" s="20"/>
      <c r="VNT144" s="20"/>
      <c r="VNU144" s="20"/>
      <c r="VNV144" s="20"/>
      <c r="VNW144" s="20"/>
      <c r="VNX144" s="20"/>
      <c r="VNY144" s="20"/>
      <c r="VNZ144" s="20"/>
      <c r="VOA144" s="20"/>
      <c r="VOB144" s="20"/>
      <c r="VOC144" s="20"/>
      <c r="VOD144" s="20"/>
      <c r="VOE144" s="20"/>
      <c r="VOF144" s="20"/>
      <c r="VOG144" s="20"/>
      <c r="VOH144" s="20"/>
      <c r="VOI144" s="20"/>
      <c r="VOJ144" s="20"/>
      <c r="VOK144" s="20"/>
      <c r="VOL144" s="20"/>
      <c r="VOM144" s="20"/>
      <c r="VON144" s="20"/>
      <c r="VOO144" s="20"/>
      <c r="VOP144" s="20"/>
      <c r="VOQ144" s="20"/>
      <c r="VOR144" s="20"/>
      <c r="VOS144" s="20"/>
      <c r="VOT144" s="20"/>
      <c r="VOU144" s="20"/>
      <c r="VOV144" s="20"/>
      <c r="VOW144" s="20"/>
      <c r="VOX144" s="20"/>
      <c r="VOY144" s="20"/>
      <c r="VOZ144" s="20"/>
      <c r="VPA144" s="20"/>
      <c r="VPB144" s="20"/>
      <c r="VPC144" s="20"/>
      <c r="VPD144" s="20"/>
      <c r="VPE144" s="20"/>
      <c r="VPF144" s="20"/>
      <c r="VPG144" s="20"/>
      <c r="VPH144" s="20"/>
      <c r="VPI144" s="20"/>
      <c r="VPJ144" s="20"/>
      <c r="VPK144" s="20"/>
      <c r="VPL144" s="20"/>
      <c r="VPM144" s="20"/>
      <c r="VPN144" s="20"/>
      <c r="VPO144" s="20"/>
      <c r="VPP144" s="20"/>
      <c r="VPQ144" s="20"/>
      <c r="VPR144" s="20"/>
      <c r="VPS144" s="20"/>
      <c r="VPT144" s="20"/>
      <c r="VPU144" s="20"/>
      <c r="VPV144" s="20"/>
      <c r="VPW144" s="21"/>
      <c r="VPX144" s="21"/>
      <c r="VPY144" s="21"/>
      <c r="VPZ144" s="21"/>
      <c r="VQA144" s="21"/>
      <c r="VQB144" s="21"/>
      <c r="VQC144" s="20"/>
      <c r="VQD144" s="20"/>
      <c r="VQE144" s="20"/>
      <c r="VQF144" s="20"/>
      <c r="VQG144" s="20"/>
      <c r="VQH144" s="20"/>
      <c r="VQI144" s="20"/>
      <c r="VQJ144" s="20"/>
      <c r="VQK144" s="20"/>
      <c r="VQL144" s="20"/>
      <c r="VQM144" s="20"/>
      <c r="VQN144" s="20"/>
      <c r="VQO144" s="20"/>
      <c r="VQP144" s="20"/>
      <c r="VQQ144" s="20"/>
      <c r="VQR144" s="20"/>
      <c r="VQS144" s="20"/>
      <c r="VQT144" s="20"/>
      <c r="VQU144" s="20"/>
      <c r="VQV144" s="20"/>
      <c r="VQW144" s="20"/>
      <c r="VQX144" s="20"/>
      <c r="VQY144" s="20"/>
      <c r="VQZ144" s="20"/>
      <c r="VRA144" s="20"/>
      <c r="VRB144" s="20"/>
      <c r="VRC144" s="20"/>
      <c r="VRD144" s="20"/>
      <c r="VRE144" s="20"/>
      <c r="VRF144" s="20"/>
      <c r="VRG144" s="20"/>
      <c r="VRH144" s="20"/>
      <c r="VRI144" s="20"/>
      <c r="VRJ144" s="20"/>
      <c r="VRK144" s="20"/>
      <c r="VRL144" s="20"/>
      <c r="VRM144" s="20"/>
      <c r="VRN144" s="20"/>
      <c r="VRO144" s="20"/>
      <c r="VRP144" s="20"/>
      <c r="VRQ144" s="20"/>
      <c r="VRR144" s="20"/>
      <c r="VRS144" s="20"/>
      <c r="VRT144" s="20"/>
      <c r="VRU144" s="20"/>
      <c r="VRV144" s="20"/>
      <c r="VRW144" s="20"/>
      <c r="VRX144" s="20"/>
      <c r="VRY144" s="20"/>
      <c r="VRZ144" s="20"/>
      <c r="VSA144" s="20"/>
      <c r="VSB144" s="20"/>
      <c r="VSC144" s="20"/>
      <c r="VSD144" s="20"/>
      <c r="VSE144" s="20"/>
      <c r="VSF144" s="20"/>
      <c r="VSG144" s="20"/>
      <c r="VSH144" s="20"/>
      <c r="VSI144" s="20"/>
      <c r="VSJ144" s="20"/>
      <c r="VSK144" s="20"/>
      <c r="VSL144" s="20"/>
      <c r="VSM144" s="20"/>
      <c r="VSN144" s="20"/>
      <c r="VSO144" s="20"/>
      <c r="VSP144" s="20"/>
      <c r="VSQ144" s="20"/>
      <c r="VSR144" s="20"/>
      <c r="VSS144" s="20"/>
      <c r="VST144" s="20"/>
      <c r="VSU144" s="20"/>
      <c r="VSV144" s="20"/>
      <c r="VSW144" s="20"/>
      <c r="VSX144" s="20"/>
      <c r="VSY144" s="20"/>
      <c r="VSZ144" s="20"/>
      <c r="VTA144" s="20"/>
      <c r="VTB144" s="20"/>
      <c r="VTC144" s="20"/>
      <c r="VTD144" s="20"/>
      <c r="VTE144" s="20"/>
      <c r="VTF144" s="20"/>
      <c r="VTG144" s="20"/>
      <c r="VTH144" s="20"/>
      <c r="VTI144" s="20"/>
      <c r="VTJ144" s="20"/>
      <c r="VTK144" s="20"/>
      <c r="VTL144" s="20"/>
      <c r="VTM144" s="20"/>
      <c r="VTN144" s="20"/>
      <c r="VTO144" s="20"/>
      <c r="VTP144" s="20"/>
      <c r="VTQ144" s="20"/>
      <c r="VTR144" s="20"/>
      <c r="VTS144" s="20"/>
      <c r="VTT144" s="20"/>
      <c r="VTU144" s="20"/>
      <c r="VTV144" s="20"/>
      <c r="VTW144" s="20"/>
      <c r="VTX144" s="20"/>
      <c r="VTY144" s="20"/>
      <c r="VTZ144" s="20"/>
      <c r="VUA144" s="20"/>
      <c r="VUB144" s="20"/>
      <c r="VUC144" s="20"/>
      <c r="VUD144" s="20"/>
      <c r="VUE144" s="20"/>
      <c r="VUF144" s="20"/>
      <c r="VUG144" s="20"/>
      <c r="VUH144" s="20"/>
      <c r="VUI144" s="20"/>
      <c r="VUJ144" s="20"/>
      <c r="VUK144" s="20"/>
      <c r="VUL144" s="20"/>
      <c r="VUM144" s="20"/>
      <c r="VUN144" s="20"/>
      <c r="VUO144" s="20"/>
      <c r="VUP144" s="20"/>
      <c r="VUQ144" s="20"/>
      <c r="VUR144" s="20"/>
      <c r="VUS144" s="20"/>
      <c r="VUT144" s="20"/>
      <c r="VUU144" s="20"/>
      <c r="VUV144" s="20"/>
      <c r="VUW144" s="20"/>
      <c r="VUX144" s="20"/>
      <c r="VUY144" s="20"/>
      <c r="VUZ144" s="20"/>
      <c r="VVA144" s="20"/>
      <c r="VVB144" s="20"/>
      <c r="VVC144" s="20"/>
      <c r="VVD144" s="20"/>
      <c r="VVE144" s="20"/>
      <c r="VVF144" s="20"/>
      <c r="VVG144" s="20"/>
      <c r="VVH144" s="20"/>
      <c r="VVI144" s="20"/>
      <c r="VVJ144" s="20"/>
      <c r="VVK144" s="20"/>
      <c r="VVL144" s="20"/>
      <c r="VVM144" s="20"/>
      <c r="VVN144" s="20"/>
      <c r="VVO144" s="20"/>
      <c r="VVP144" s="20"/>
      <c r="VVQ144" s="20"/>
      <c r="VVR144" s="20"/>
      <c r="VVS144" s="20"/>
      <c r="VVT144" s="20"/>
      <c r="VVU144" s="20"/>
      <c r="VVV144" s="20"/>
      <c r="VVW144" s="20"/>
      <c r="VVX144" s="20"/>
      <c r="VVY144" s="20"/>
      <c r="VVZ144" s="20"/>
      <c r="VWA144" s="20"/>
      <c r="VWB144" s="20"/>
      <c r="VWC144" s="20"/>
      <c r="VWD144" s="20"/>
      <c r="VWE144" s="20"/>
      <c r="VWF144" s="20"/>
      <c r="VWG144" s="20"/>
      <c r="VWH144" s="20"/>
      <c r="VWI144" s="20"/>
      <c r="VWJ144" s="20"/>
      <c r="VWK144" s="20"/>
      <c r="VWL144" s="20"/>
      <c r="VWM144" s="20"/>
      <c r="VWN144" s="20"/>
      <c r="VWO144" s="20"/>
      <c r="VWP144" s="20"/>
      <c r="VWQ144" s="20"/>
      <c r="VWR144" s="20"/>
      <c r="VWS144" s="20"/>
      <c r="VWT144" s="20"/>
      <c r="VWU144" s="20"/>
      <c r="VWV144" s="20"/>
      <c r="VWW144" s="20"/>
      <c r="VWX144" s="20"/>
      <c r="VWY144" s="20"/>
      <c r="VWZ144" s="20"/>
      <c r="VXA144" s="20"/>
      <c r="VXB144" s="20"/>
      <c r="VXC144" s="20"/>
      <c r="VXD144" s="20"/>
      <c r="VXE144" s="20"/>
      <c r="VXF144" s="20"/>
      <c r="VXG144" s="20"/>
      <c r="VXH144" s="20"/>
      <c r="VXI144" s="20"/>
      <c r="VXJ144" s="20"/>
      <c r="VXK144" s="20"/>
      <c r="VXL144" s="20"/>
      <c r="VXM144" s="20"/>
      <c r="VXN144" s="20"/>
      <c r="VXO144" s="20"/>
      <c r="VXP144" s="20"/>
      <c r="VXQ144" s="20"/>
      <c r="VXR144" s="20"/>
      <c r="VXS144" s="20"/>
      <c r="VXT144" s="20"/>
      <c r="VXU144" s="20"/>
      <c r="VXV144" s="20"/>
      <c r="VXW144" s="20"/>
      <c r="VXX144" s="20"/>
      <c r="VXY144" s="20"/>
      <c r="VXZ144" s="20"/>
      <c r="VYA144" s="20"/>
      <c r="VYB144" s="20"/>
      <c r="VYC144" s="20"/>
      <c r="VYD144" s="20"/>
      <c r="VYE144" s="20"/>
      <c r="VYF144" s="20"/>
      <c r="VYG144" s="20"/>
      <c r="VYH144" s="20"/>
      <c r="VYI144" s="20"/>
      <c r="VYJ144" s="20"/>
      <c r="VYK144" s="20"/>
      <c r="VYL144" s="20"/>
      <c r="VYM144" s="20"/>
      <c r="VYN144" s="20"/>
      <c r="VYO144" s="20"/>
      <c r="VYP144" s="20"/>
      <c r="VYQ144" s="20"/>
      <c r="VYR144" s="20"/>
      <c r="VYS144" s="20"/>
      <c r="VYT144" s="20"/>
      <c r="VYU144" s="20"/>
      <c r="VYV144" s="20"/>
      <c r="VYW144" s="20"/>
      <c r="VYX144" s="20"/>
      <c r="VYY144" s="20"/>
      <c r="VYZ144" s="20"/>
      <c r="VZA144" s="20"/>
      <c r="VZB144" s="20"/>
      <c r="VZC144" s="20"/>
      <c r="VZD144" s="20"/>
      <c r="VZE144" s="20"/>
      <c r="VZF144" s="20"/>
      <c r="VZG144" s="20"/>
      <c r="VZH144" s="20"/>
      <c r="VZI144" s="20"/>
      <c r="VZJ144" s="20"/>
      <c r="VZK144" s="20"/>
      <c r="VZL144" s="20"/>
      <c r="VZM144" s="20"/>
      <c r="VZN144" s="20"/>
      <c r="VZO144" s="20"/>
      <c r="VZP144" s="20"/>
      <c r="VZQ144" s="20"/>
      <c r="VZR144" s="20"/>
      <c r="VZS144" s="21"/>
      <c r="VZT144" s="21"/>
      <c r="VZU144" s="21"/>
      <c r="VZV144" s="21"/>
      <c r="VZW144" s="21"/>
      <c r="VZX144" s="21"/>
      <c r="VZY144" s="20"/>
      <c r="VZZ144" s="20"/>
      <c r="WAA144" s="20"/>
      <c r="WAB144" s="20"/>
      <c r="WAC144" s="20"/>
      <c r="WAD144" s="20"/>
      <c r="WAE144" s="20"/>
      <c r="WAF144" s="20"/>
      <c r="WAG144" s="20"/>
      <c r="WAH144" s="20"/>
      <c r="WAI144" s="20"/>
      <c r="WAJ144" s="20"/>
      <c r="WAK144" s="20"/>
      <c r="WAL144" s="20"/>
      <c r="WAM144" s="20"/>
      <c r="WAN144" s="20"/>
      <c r="WAO144" s="20"/>
      <c r="WAP144" s="20"/>
      <c r="WAQ144" s="20"/>
      <c r="WAR144" s="20"/>
      <c r="WAS144" s="20"/>
      <c r="WAT144" s="20"/>
      <c r="WAU144" s="20"/>
      <c r="WAV144" s="20"/>
      <c r="WAW144" s="20"/>
      <c r="WAX144" s="20"/>
      <c r="WAY144" s="20"/>
      <c r="WAZ144" s="20"/>
      <c r="WBA144" s="20"/>
      <c r="WBB144" s="20"/>
      <c r="WBC144" s="20"/>
      <c r="WBD144" s="20"/>
      <c r="WBE144" s="20"/>
      <c r="WBF144" s="20"/>
      <c r="WBG144" s="20"/>
      <c r="WBH144" s="20"/>
      <c r="WBI144" s="20"/>
      <c r="WBJ144" s="20"/>
      <c r="WBK144" s="20"/>
      <c r="WBL144" s="20"/>
      <c r="WBM144" s="20"/>
      <c r="WBN144" s="20"/>
      <c r="WBO144" s="20"/>
      <c r="WBP144" s="20"/>
      <c r="WBQ144" s="20"/>
      <c r="WBR144" s="20"/>
      <c r="WBS144" s="20"/>
      <c r="WBT144" s="20"/>
      <c r="WBU144" s="20"/>
      <c r="WBV144" s="20"/>
      <c r="WBW144" s="20"/>
      <c r="WBX144" s="20"/>
      <c r="WBY144" s="20"/>
      <c r="WBZ144" s="20"/>
      <c r="WCA144" s="20"/>
      <c r="WCB144" s="20"/>
      <c r="WCC144" s="20"/>
      <c r="WCD144" s="20"/>
      <c r="WCE144" s="20"/>
      <c r="WCF144" s="20"/>
      <c r="WCG144" s="20"/>
      <c r="WCH144" s="20"/>
      <c r="WCI144" s="20"/>
      <c r="WCJ144" s="20"/>
      <c r="WCK144" s="20"/>
      <c r="WCL144" s="20"/>
      <c r="WCM144" s="20"/>
      <c r="WCN144" s="20"/>
      <c r="WCO144" s="20"/>
      <c r="WCP144" s="20"/>
      <c r="WCQ144" s="20"/>
      <c r="WCR144" s="20"/>
      <c r="WCS144" s="20"/>
      <c r="WCT144" s="20"/>
      <c r="WCU144" s="20"/>
      <c r="WCV144" s="20"/>
      <c r="WCW144" s="20"/>
      <c r="WCX144" s="20"/>
      <c r="WCY144" s="20"/>
      <c r="WCZ144" s="20"/>
      <c r="WDA144" s="20"/>
      <c r="WDB144" s="20"/>
      <c r="WDC144" s="20"/>
      <c r="WDD144" s="20"/>
      <c r="WDE144" s="20"/>
      <c r="WDF144" s="20"/>
      <c r="WDG144" s="20"/>
      <c r="WDH144" s="20"/>
      <c r="WDI144" s="20"/>
      <c r="WDJ144" s="20"/>
      <c r="WDK144" s="20"/>
      <c r="WDL144" s="20"/>
      <c r="WDM144" s="20"/>
      <c r="WDN144" s="20"/>
      <c r="WDO144" s="20"/>
      <c r="WDP144" s="20"/>
      <c r="WDQ144" s="20"/>
      <c r="WDR144" s="20"/>
      <c r="WDS144" s="20"/>
      <c r="WDT144" s="20"/>
      <c r="WDU144" s="20"/>
      <c r="WDV144" s="20"/>
      <c r="WDW144" s="20"/>
      <c r="WDX144" s="20"/>
      <c r="WDY144" s="20"/>
      <c r="WDZ144" s="20"/>
      <c r="WEA144" s="20"/>
      <c r="WEB144" s="20"/>
      <c r="WEC144" s="20"/>
      <c r="WED144" s="20"/>
      <c r="WEE144" s="20"/>
      <c r="WEF144" s="20"/>
      <c r="WEG144" s="20"/>
      <c r="WEH144" s="20"/>
      <c r="WEI144" s="20"/>
      <c r="WEJ144" s="20"/>
      <c r="WEK144" s="20"/>
      <c r="WEL144" s="20"/>
      <c r="WEM144" s="20"/>
      <c r="WEN144" s="20"/>
      <c r="WEO144" s="20"/>
      <c r="WEP144" s="20"/>
      <c r="WEQ144" s="20"/>
      <c r="WER144" s="20"/>
      <c r="WES144" s="20"/>
      <c r="WET144" s="20"/>
      <c r="WEU144" s="20"/>
      <c r="WEV144" s="20"/>
      <c r="WEW144" s="20"/>
      <c r="WEX144" s="20"/>
      <c r="WEY144" s="20"/>
      <c r="WEZ144" s="20"/>
      <c r="WFA144" s="20"/>
      <c r="WFB144" s="20"/>
      <c r="WFC144" s="20"/>
      <c r="WFD144" s="20"/>
      <c r="WFE144" s="20"/>
      <c r="WFF144" s="20"/>
      <c r="WFG144" s="20"/>
      <c r="WFH144" s="20"/>
      <c r="WFI144" s="20"/>
      <c r="WFJ144" s="20"/>
      <c r="WFK144" s="20"/>
      <c r="WFL144" s="20"/>
      <c r="WFM144" s="20"/>
      <c r="WFN144" s="20"/>
      <c r="WFO144" s="20"/>
      <c r="WFP144" s="20"/>
      <c r="WFQ144" s="20"/>
      <c r="WFR144" s="20"/>
      <c r="WFS144" s="20"/>
      <c r="WFT144" s="20"/>
      <c r="WFU144" s="20"/>
      <c r="WFV144" s="20"/>
      <c r="WFW144" s="20"/>
      <c r="WFX144" s="20"/>
      <c r="WFY144" s="20"/>
      <c r="WFZ144" s="20"/>
      <c r="WGA144" s="20"/>
      <c r="WGB144" s="20"/>
      <c r="WGC144" s="20"/>
      <c r="WGD144" s="20"/>
      <c r="WGE144" s="20"/>
      <c r="WGF144" s="20"/>
      <c r="WGG144" s="20"/>
      <c r="WGH144" s="20"/>
      <c r="WGI144" s="20"/>
      <c r="WGJ144" s="20"/>
      <c r="WGK144" s="20"/>
      <c r="WGL144" s="20"/>
      <c r="WGM144" s="20"/>
      <c r="WGN144" s="20"/>
      <c r="WGO144" s="20"/>
      <c r="WGP144" s="20"/>
      <c r="WGQ144" s="20"/>
      <c r="WGR144" s="20"/>
      <c r="WGS144" s="20"/>
      <c r="WGT144" s="20"/>
      <c r="WGU144" s="20"/>
      <c r="WGV144" s="20"/>
      <c r="WGW144" s="20"/>
      <c r="WGX144" s="20"/>
      <c r="WGY144" s="20"/>
      <c r="WGZ144" s="20"/>
      <c r="WHA144" s="20"/>
      <c r="WHB144" s="20"/>
      <c r="WHC144" s="20"/>
      <c r="WHD144" s="20"/>
      <c r="WHE144" s="20"/>
      <c r="WHF144" s="20"/>
      <c r="WHG144" s="20"/>
      <c r="WHH144" s="20"/>
      <c r="WHI144" s="20"/>
      <c r="WHJ144" s="20"/>
      <c r="WHK144" s="20"/>
      <c r="WHL144" s="20"/>
      <c r="WHM144" s="20"/>
      <c r="WHN144" s="20"/>
      <c r="WHO144" s="20"/>
      <c r="WHP144" s="20"/>
      <c r="WHQ144" s="20"/>
      <c r="WHR144" s="20"/>
      <c r="WHS144" s="20"/>
      <c r="WHT144" s="20"/>
      <c r="WHU144" s="20"/>
      <c r="WHV144" s="20"/>
      <c r="WHW144" s="20"/>
      <c r="WHX144" s="20"/>
      <c r="WHY144" s="20"/>
      <c r="WHZ144" s="20"/>
      <c r="WIA144" s="20"/>
      <c r="WIB144" s="20"/>
      <c r="WIC144" s="20"/>
      <c r="WID144" s="20"/>
      <c r="WIE144" s="20"/>
      <c r="WIF144" s="20"/>
      <c r="WIG144" s="20"/>
      <c r="WIH144" s="20"/>
      <c r="WII144" s="20"/>
      <c r="WIJ144" s="20"/>
      <c r="WIK144" s="20"/>
      <c r="WIL144" s="20"/>
      <c r="WIM144" s="20"/>
      <c r="WIN144" s="20"/>
      <c r="WIO144" s="20"/>
      <c r="WIP144" s="20"/>
      <c r="WIQ144" s="20"/>
      <c r="WIR144" s="20"/>
      <c r="WIS144" s="20"/>
      <c r="WIT144" s="20"/>
      <c r="WIU144" s="20"/>
      <c r="WIV144" s="20"/>
      <c r="WIW144" s="20"/>
      <c r="WIX144" s="20"/>
      <c r="WIY144" s="20"/>
      <c r="WIZ144" s="20"/>
      <c r="WJA144" s="20"/>
      <c r="WJB144" s="20"/>
      <c r="WJC144" s="20"/>
      <c r="WJD144" s="20"/>
      <c r="WJE144" s="20"/>
      <c r="WJF144" s="20"/>
      <c r="WJG144" s="20"/>
      <c r="WJH144" s="20"/>
      <c r="WJI144" s="20"/>
      <c r="WJJ144" s="20"/>
      <c r="WJK144" s="20"/>
      <c r="WJL144" s="20"/>
      <c r="WJM144" s="20"/>
      <c r="WJN144" s="20"/>
      <c r="WJO144" s="21"/>
      <c r="WJP144" s="21"/>
      <c r="WJQ144" s="21"/>
      <c r="WJR144" s="21"/>
      <c r="WJS144" s="21"/>
      <c r="WJT144" s="21"/>
      <c r="WJU144" s="20"/>
      <c r="WJV144" s="20"/>
      <c r="WJW144" s="20"/>
      <c r="WJX144" s="20"/>
      <c r="WJY144" s="20"/>
      <c r="WJZ144" s="20"/>
      <c r="WKA144" s="20"/>
      <c r="WKB144" s="20"/>
      <c r="WKC144" s="20"/>
      <c r="WKD144" s="20"/>
      <c r="WKE144" s="20"/>
      <c r="WKF144" s="20"/>
      <c r="WKG144" s="20"/>
      <c r="WKH144" s="20"/>
      <c r="WKI144" s="20"/>
      <c r="WKJ144" s="20"/>
      <c r="WKK144" s="20"/>
      <c r="WKL144" s="20"/>
      <c r="WKM144" s="20"/>
      <c r="WKN144" s="20"/>
      <c r="WKO144" s="20"/>
      <c r="WKP144" s="20"/>
      <c r="WKQ144" s="20"/>
      <c r="WKR144" s="20"/>
      <c r="WKS144" s="20"/>
      <c r="WKT144" s="20"/>
      <c r="WKU144" s="20"/>
      <c r="WKV144" s="20"/>
      <c r="WKW144" s="20"/>
      <c r="WKX144" s="20"/>
      <c r="WKY144" s="20"/>
      <c r="WKZ144" s="20"/>
      <c r="WLA144" s="20"/>
      <c r="WLB144" s="20"/>
      <c r="WLC144" s="20"/>
      <c r="WLD144" s="20"/>
      <c r="WLE144" s="20"/>
      <c r="WLF144" s="20"/>
      <c r="WLG144" s="20"/>
      <c r="WLH144" s="20"/>
      <c r="WLI144" s="20"/>
      <c r="WLJ144" s="20"/>
      <c r="WLK144" s="20"/>
      <c r="WLL144" s="20"/>
      <c r="WLM144" s="20"/>
      <c r="WLN144" s="20"/>
      <c r="WLO144" s="20"/>
      <c r="WLP144" s="20"/>
      <c r="WLQ144" s="20"/>
      <c r="WLR144" s="20"/>
      <c r="WLS144" s="20"/>
      <c r="WLT144" s="20"/>
      <c r="WLU144" s="20"/>
      <c r="WLV144" s="20"/>
      <c r="WLW144" s="20"/>
      <c r="WLX144" s="20"/>
      <c r="WLY144" s="20"/>
      <c r="WLZ144" s="20"/>
      <c r="WMA144" s="20"/>
      <c r="WMB144" s="20"/>
      <c r="WMC144" s="20"/>
      <c r="WMD144" s="20"/>
      <c r="WME144" s="20"/>
      <c r="WMF144" s="20"/>
      <c r="WMG144" s="20"/>
      <c r="WMH144" s="20"/>
      <c r="WMI144" s="20"/>
      <c r="WMJ144" s="20"/>
      <c r="WMK144" s="20"/>
      <c r="WML144" s="20"/>
      <c r="WMM144" s="20"/>
      <c r="WMN144" s="20"/>
      <c r="WMO144" s="20"/>
      <c r="WMP144" s="20"/>
      <c r="WMQ144" s="20"/>
      <c r="WMR144" s="20"/>
      <c r="WMS144" s="20"/>
      <c r="WMT144" s="20"/>
      <c r="WMU144" s="20"/>
      <c r="WMV144" s="20"/>
      <c r="WMW144" s="20"/>
      <c r="WMX144" s="20"/>
      <c r="WMY144" s="20"/>
      <c r="WMZ144" s="20"/>
      <c r="WNA144" s="20"/>
      <c r="WNB144" s="20"/>
      <c r="WNC144" s="20"/>
      <c r="WND144" s="20"/>
      <c r="WNE144" s="20"/>
      <c r="WNF144" s="20"/>
      <c r="WNG144" s="20"/>
      <c r="WNH144" s="20"/>
      <c r="WNI144" s="20"/>
      <c r="WNJ144" s="20"/>
      <c r="WNK144" s="20"/>
      <c r="WNL144" s="20"/>
      <c r="WNM144" s="20"/>
      <c r="WNN144" s="20"/>
      <c r="WNO144" s="20"/>
      <c r="WNP144" s="20"/>
      <c r="WNQ144" s="20"/>
      <c r="WNR144" s="20"/>
      <c r="WNS144" s="20"/>
      <c r="WNT144" s="20"/>
      <c r="WNU144" s="20"/>
      <c r="WNV144" s="20"/>
      <c r="WNW144" s="20"/>
      <c r="WNX144" s="20"/>
      <c r="WNY144" s="20"/>
      <c r="WNZ144" s="20"/>
      <c r="WOA144" s="20"/>
      <c r="WOB144" s="20"/>
      <c r="WOC144" s="20"/>
      <c r="WOD144" s="20"/>
      <c r="WOE144" s="20"/>
      <c r="WOF144" s="20"/>
      <c r="WOG144" s="20"/>
      <c r="WOH144" s="20"/>
      <c r="WOI144" s="20"/>
      <c r="WOJ144" s="20"/>
      <c r="WOK144" s="20"/>
      <c r="WOL144" s="20"/>
      <c r="WOM144" s="20"/>
      <c r="WON144" s="20"/>
      <c r="WOO144" s="20"/>
      <c r="WOP144" s="20"/>
      <c r="WOQ144" s="20"/>
      <c r="WOR144" s="20"/>
      <c r="WOS144" s="20"/>
      <c r="WOT144" s="20"/>
      <c r="WOU144" s="20"/>
      <c r="WOV144" s="20"/>
      <c r="WOW144" s="20"/>
      <c r="WOX144" s="20"/>
      <c r="WOY144" s="20"/>
      <c r="WOZ144" s="20"/>
      <c r="WPA144" s="20"/>
      <c r="WPB144" s="20"/>
      <c r="WPC144" s="20"/>
      <c r="WPD144" s="20"/>
      <c r="WPE144" s="20"/>
      <c r="WPF144" s="20"/>
      <c r="WPG144" s="20"/>
      <c r="WPH144" s="20"/>
      <c r="WPI144" s="20"/>
      <c r="WPJ144" s="20"/>
      <c r="WPK144" s="20"/>
      <c r="WPL144" s="20"/>
      <c r="WPM144" s="20"/>
      <c r="WPN144" s="20"/>
      <c r="WPO144" s="20"/>
      <c r="WPP144" s="20"/>
      <c r="WPQ144" s="20"/>
      <c r="WPR144" s="20"/>
      <c r="WPS144" s="20"/>
      <c r="WPT144" s="20"/>
      <c r="WPU144" s="20"/>
      <c r="WPV144" s="20"/>
      <c r="WPW144" s="20"/>
      <c r="WPX144" s="20"/>
      <c r="WPY144" s="20"/>
      <c r="WPZ144" s="20"/>
      <c r="WQA144" s="20"/>
      <c r="WQB144" s="20"/>
      <c r="WQC144" s="20"/>
      <c r="WQD144" s="20"/>
      <c r="WQE144" s="20"/>
      <c r="WQF144" s="20"/>
      <c r="WQG144" s="20"/>
      <c r="WQH144" s="20"/>
      <c r="WQI144" s="20"/>
      <c r="WQJ144" s="20"/>
      <c r="WQK144" s="20"/>
      <c r="WQL144" s="20"/>
      <c r="WQM144" s="20"/>
      <c r="WQN144" s="20"/>
      <c r="WQO144" s="20"/>
      <c r="WQP144" s="20"/>
      <c r="WQQ144" s="20"/>
      <c r="WQR144" s="20"/>
      <c r="WQS144" s="20"/>
      <c r="WQT144" s="20"/>
      <c r="WQU144" s="20"/>
      <c r="WQV144" s="20"/>
      <c r="WQW144" s="20"/>
      <c r="WQX144" s="20"/>
      <c r="WQY144" s="20"/>
      <c r="WQZ144" s="20"/>
      <c r="WRA144" s="20"/>
      <c r="WRB144" s="20"/>
      <c r="WRC144" s="20"/>
      <c r="WRD144" s="20"/>
      <c r="WRE144" s="20"/>
      <c r="WRF144" s="20"/>
      <c r="WRG144" s="20"/>
      <c r="WRH144" s="20"/>
      <c r="WRI144" s="20"/>
      <c r="WRJ144" s="20"/>
      <c r="WRK144" s="20"/>
      <c r="WRL144" s="20"/>
      <c r="WRM144" s="20"/>
      <c r="WRN144" s="20"/>
      <c r="WRO144" s="20"/>
      <c r="WRP144" s="20"/>
      <c r="WRQ144" s="20"/>
      <c r="WRR144" s="20"/>
      <c r="WRS144" s="20"/>
      <c r="WRT144" s="20"/>
      <c r="WRU144" s="20"/>
      <c r="WRV144" s="20"/>
      <c r="WRW144" s="20"/>
      <c r="WRX144" s="20"/>
      <c r="WRY144" s="20"/>
      <c r="WRZ144" s="20"/>
      <c r="WSA144" s="20"/>
      <c r="WSB144" s="20"/>
      <c r="WSC144" s="20"/>
      <c r="WSD144" s="20"/>
      <c r="WSE144" s="20"/>
      <c r="WSF144" s="20"/>
      <c r="WSG144" s="20"/>
      <c r="WSH144" s="20"/>
      <c r="WSI144" s="20"/>
      <c r="WSJ144" s="20"/>
      <c r="WSK144" s="20"/>
      <c r="WSL144" s="20"/>
      <c r="WSM144" s="20"/>
      <c r="WSN144" s="20"/>
      <c r="WSO144" s="20"/>
      <c r="WSP144" s="20"/>
      <c r="WSQ144" s="20"/>
      <c r="WSR144" s="20"/>
      <c r="WSS144" s="20"/>
      <c r="WST144" s="20"/>
      <c r="WSU144" s="20"/>
      <c r="WSV144" s="20"/>
      <c r="WSW144" s="20"/>
      <c r="WSX144" s="20"/>
      <c r="WSY144" s="20"/>
      <c r="WSZ144" s="20"/>
      <c r="WTA144" s="20"/>
      <c r="WTB144" s="20"/>
      <c r="WTC144" s="20"/>
      <c r="WTD144" s="20"/>
      <c r="WTE144" s="20"/>
      <c r="WTF144" s="20"/>
      <c r="WTG144" s="20"/>
      <c r="WTH144" s="20"/>
      <c r="WTI144" s="20"/>
      <c r="WTJ144" s="20"/>
      <c r="WTK144" s="21"/>
      <c r="WTL144" s="21"/>
      <c r="WTM144" s="21"/>
      <c r="WTN144" s="21"/>
      <c r="WTO144" s="21"/>
      <c r="WTP144" s="21"/>
      <c r="WTQ144" s="20"/>
      <c r="WTR144" s="20"/>
      <c r="WTS144" s="20"/>
      <c r="WTT144" s="20"/>
      <c r="WTU144" s="20"/>
      <c r="WTV144" s="20"/>
      <c r="WTW144" s="20"/>
      <c r="WTX144" s="20"/>
      <c r="WTY144" s="20"/>
      <c r="WTZ144" s="20"/>
      <c r="WUA144" s="20"/>
      <c r="WUB144" s="20"/>
      <c r="WUC144" s="20"/>
      <c r="WUD144" s="20"/>
      <c r="WUE144" s="20"/>
      <c r="WUF144" s="20"/>
      <c r="WUG144" s="20"/>
      <c r="WUH144" s="20"/>
      <c r="WUI144" s="20"/>
      <c r="WUJ144" s="20"/>
      <c r="WUK144" s="20"/>
      <c r="WUL144" s="20"/>
      <c r="WUM144" s="20"/>
      <c r="WUN144" s="20"/>
      <c r="WUO144" s="20"/>
      <c r="WUP144" s="20"/>
      <c r="WUQ144" s="20"/>
      <c r="WUR144" s="20"/>
      <c r="WUS144" s="20"/>
      <c r="WUT144" s="20"/>
      <c r="WUU144" s="20"/>
      <c r="WUV144" s="20"/>
      <c r="WUW144" s="20"/>
      <c r="WUX144" s="20"/>
      <c r="WUY144" s="20"/>
      <c r="WUZ144" s="20"/>
      <c r="WVA144" s="20"/>
      <c r="WVB144" s="20"/>
      <c r="WVC144" s="20"/>
      <c r="WVD144" s="20"/>
      <c r="WVE144" s="20"/>
      <c r="WVF144" s="20"/>
      <c r="WVG144" s="20"/>
      <c r="WVH144" s="20"/>
      <c r="WVI144" s="20"/>
      <c r="WVJ144" s="20"/>
      <c r="WVK144" s="20"/>
      <c r="WVL144" s="20"/>
      <c r="WVM144" s="20"/>
      <c r="WVN144" s="20"/>
      <c r="WVO144" s="20"/>
      <c r="WVP144" s="20"/>
      <c r="WVQ144" s="20"/>
      <c r="WVR144" s="20"/>
      <c r="WVS144" s="20"/>
      <c r="WVT144" s="20"/>
      <c r="WVU144" s="20"/>
      <c r="WVV144" s="20"/>
      <c r="WVW144" s="20"/>
      <c r="WVX144" s="20"/>
      <c r="WVY144" s="20"/>
      <c r="WVZ144" s="20"/>
      <c r="WWA144" s="20"/>
      <c r="WWB144" s="20"/>
      <c r="WWC144" s="20"/>
      <c r="WWD144" s="20"/>
      <c r="WWE144" s="20"/>
      <c r="WWF144" s="20"/>
      <c r="WWG144" s="20"/>
      <c r="WWH144" s="20"/>
      <c r="WWI144" s="20"/>
      <c r="WWJ144" s="20"/>
      <c r="WWK144" s="20"/>
      <c r="WWL144" s="20"/>
      <c r="WWM144" s="20"/>
      <c r="WWN144" s="20"/>
      <c r="WWO144" s="20"/>
      <c r="WWP144" s="20"/>
      <c r="WWQ144" s="20"/>
      <c r="WWR144" s="20"/>
      <c r="WWS144" s="20"/>
      <c r="WWT144" s="20"/>
      <c r="WWU144" s="20"/>
      <c r="WWV144" s="20"/>
      <c r="WWW144" s="20"/>
      <c r="WWX144" s="20"/>
      <c r="WWY144" s="20"/>
      <c r="WWZ144" s="20"/>
      <c r="WXA144" s="20"/>
      <c r="WXB144" s="20"/>
      <c r="WXC144" s="20"/>
      <c r="WXD144" s="20"/>
      <c r="WXE144" s="20"/>
      <c r="WXF144" s="20"/>
      <c r="WXG144" s="20"/>
      <c r="WXH144" s="20"/>
      <c r="WXI144" s="20"/>
      <c r="WXJ144" s="20"/>
      <c r="WXK144" s="20"/>
      <c r="WXL144" s="20"/>
      <c r="WXM144" s="20"/>
      <c r="WXN144" s="20"/>
      <c r="WXO144" s="20"/>
      <c r="WXP144" s="20"/>
      <c r="WXQ144" s="20"/>
      <c r="WXR144" s="20"/>
      <c r="WXS144" s="20"/>
      <c r="WXT144" s="20"/>
      <c r="WXU144" s="20"/>
      <c r="WXV144" s="20"/>
      <c r="WXW144" s="20"/>
      <c r="WXX144" s="20"/>
      <c r="WXY144" s="20"/>
      <c r="WXZ144" s="20"/>
      <c r="WYA144" s="20"/>
      <c r="WYB144" s="20"/>
      <c r="WYC144" s="20"/>
      <c r="WYD144" s="20"/>
      <c r="WYE144" s="20"/>
      <c r="WYF144" s="20"/>
      <c r="WYG144" s="20"/>
      <c r="WYH144" s="20"/>
      <c r="WYI144" s="20"/>
      <c r="WYJ144" s="20"/>
      <c r="WYK144" s="20"/>
      <c r="WYL144" s="20"/>
      <c r="WYM144" s="20"/>
      <c r="WYN144" s="20"/>
      <c r="WYO144" s="20"/>
      <c r="WYP144" s="20"/>
      <c r="WYQ144" s="20"/>
      <c r="WYR144" s="20"/>
      <c r="WYS144" s="20"/>
      <c r="WYT144" s="20"/>
      <c r="WYU144" s="20"/>
      <c r="WYV144" s="20"/>
      <c r="WYW144" s="20"/>
      <c r="WYX144" s="20"/>
      <c r="WYY144" s="20"/>
      <c r="WYZ144" s="20"/>
      <c r="WZA144" s="20"/>
      <c r="WZB144" s="20"/>
      <c r="WZC144" s="20"/>
      <c r="WZD144" s="20"/>
      <c r="WZE144" s="20"/>
      <c r="WZF144" s="20"/>
      <c r="WZG144" s="20"/>
      <c r="WZH144" s="20"/>
      <c r="WZI144" s="20"/>
      <c r="WZJ144" s="20"/>
      <c r="WZK144" s="20"/>
      <c r="WZL144" s="20"/>
      <c r="WZM144" s="20"/>
      <c r="WZN144" s="20"/>
      <c r="WZO144" s="20"/>
      <c r="WZP144" s="20"/>
      <c r="WZQ144" s="20"/>
      <c r="WZR144" s="20"/>
      <c r="WZS144" s="20"/>
      <c r="WZT144" s="20"/>
      <c r="WZU144" s="20"/>
      <c r="WZV144" s="20"/>
      <c r="WZW144" s="20"/>
      <c r="WZX144" s="20"/>
      <c r="WZY144" s="20"/>
      <c r="WZZ144" s="20"/>
      <c r="XAA144" s="20"/>
      <c r="XAB144" s="20"/>
      <c r="XAC144" s="20"/>
      <c r="XAD144" s="20"/>
      <c r="XAE144" s="20"/>
      <c r="XAF144" s="20"/>
      <c r="XAG144" s="20"/>
      <c r="XAH144" s="20"/>
      <c r="XAI144" s="20"/>
      <c r="XAJ144" s="20"/>
      <c r="XAK144" s="20"/>
      <c r="XAL144" s="20"/>
      <c r="XAM144" s="20"/>
      <c r="XAN144" s="20"/>
      <c r="XAO144" s="20"/>
      <c r="XAP144" s="20"/>
      <c r="XAQ144" s="20"/>
      <c r="XAR144" s="20"/>
      <c r="XAS144" s="20"/>
      <c r="XAT144" s="20"/>
      <c r="XAU144" s="20"/>
      <c r="XAV144" s="20"/>
      <c r="XAW144" s="20"/>
      <c r="XAX144" s="20"/>
      <c r="XAY144" s="20"/>
      <c r="XAZ144" s="20"/>
      <c r="XBA144" s="20"/>
      <c r="XBB144" s="20"/>
      <c r="XBC144" s="20"/>
      <c r="XBD144" s="20"/>
      <c r="XBE144" s="20"/>
      <c r="XBF144" s="20"/>
      <c r="XBG144" s="20"/>
      <c r="XBH144" s="20"/>
      <c r="XBI144" s="20"/>
      <c r="XBJ144" s="20"/>
      <c r="XBK144" s="20"/>
      <c r="XBL144" s="20"/>
      <c r="XBM144" s="20"/>
      <c r="XBN144" s="20"/>
      <c r="XBO144" s="20"/>
      <c r="XBP144" s="20"/>
      <c r="XBQ144" s="20"/>
      <c r="XBR144" s="20"/>
      <c r="XBS144" s="20"/>
      <c r="XBT144" s="20"/>
      <c r="XBU144" s="20"/>
      <c r="XBV144" s="20"/>
      <c r="XBW144" s="20"/>
      <c r="XBX144" s="20"/>
      <c r="XBY144" s="20"/>
      <c r="XBZ144" s="20"/>
      <c r="XCA144" s="20"/>
      <c r="XCB144" s="20"/>
      <c r="XCC144" s="20"/>
      <c r="XCD144" s="20"/>
      <c r="XCE144" s="20"/>
      <c r="XCF144" s="20"/>
      <c r="XCG144" s="20"/>
      <c r="XCH144" s="20"/>
      <c r="XCI144" s="20"/>
      <c r="XCJ144" s="20"/>
      <c r="XCK144" s="20"/>
      <c r="XCL144" s="20"/>
      <c r="XCM144" s="20"/>
      <c r="XCN144" s="20"/>
      <c r="XCO144" s="20"/>
      <c r="XCP144" s="20"/>
      <c r="XCQ144" s="20"/>
      <c r="XCR144" s="20"/>
      <c r="XCS144" s="20"/>
      <c r="XCT144" s="20"/>
      <c r="XCU144" s="20"/>
      <c r="XCV144" s="20"/>
      <c r="XCW144" s="20"/>
      <c r="XCX144" s="20"/>
      <c r="XCY144" s="20"/>
      <c r="XCZ144" s="20"/>
      <c r="XDA144" s="20"/>
    </row>
    <row r="145" spans="1:16329" s="44" customFormat="1" x14ac:dyDescent="0.25">
      <c r="A145" s="74" t="s">
        <v>8</v>
      </c>
      <c r="B145" s="75"/>
      <c r="C145" s="75"/>
      <c r="D145" s="76"/>
      <c r="E145" s="18"/>
      <c r="F145" s="18"/>
      <c r="G145" s="18"/>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c r="BF145" s="20"/>
      <c r="BG145" s="20"/>
      <c r="BH145" s="20"/>
      <c r="BI145" s="20"/>
      <c r="BJ145" s="20"/>
      <c r="BK145" s="20"/>
      <c r="BL145" s="20"/>
      <c r="BM145" s="20"/>
      <c r="BN145" s="20"/>
      <c r="BO145" s="20"/>
      <c r="BP145" s="20"/>
      <c r="BQ145" s="20"/>
      <c r="BR145" s="20"/>
      <c r="BS145" s="20"/>
      <c r="BT145" s="20"/>
      <c r="BU145" s="20"/>
      <c r="BV145" s="20"/>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c r="CU145" s="20"/>
      <c r="CV145" s="20"/>
      <c r="CW145" s="20"/>
      <c r="CX145" s="20"/>
      <c r="CY145" s="20"/>
      <c r="CZ145" s="20"/>
      <c r="DA145" s="20"/>
      <c r="DB145" s="20"/>
      <c r="DC145" s="20"/>
      <c r="DD145" s="20"/>
      <c r="DE145" s="20"/>
      <c r="DF145" s="20"/>
      <c r="DG145" s="20"/>
      <c r="DH145" s="20"/>
      <c r="DI145" s="20"/>
      <c r="DJ145" s="20"/>
      <c r="DK145" s="20"/>
      <c r="DL145" s="20"/>
      <c r="DM145" s="20"/>
      <c r="DN145" s="20"/>
      <c r="DO145" s="20"/>
      <c r="DP145" s="20"/>
      <c r="DQ145" s="20"/>
      <c r="DR145" s="20"/>
      <c r="DS145" s="20"/>
      <c r="DT145" s="20"/>
      <c r="DU145" s="20"/>
      <c r="DV145" s="20"/>
      <c r="DW145" s="20"/>
      <c r="DX145" s="20"/>
      <c r="DY145" s="20"/>
      <c r="DZ145" s="20"/>
      <c r="EA145" s="20"/>
      <c r="EB145" s="20"/>
      <c r="EC145" s="20"/>
      <c r="ED145" s="20"/>
      <c r="EE145" s="20"/>
      <c r="EF145" s="20"/>
      <c r="EG145" s="20"/>
      <c r="EH145" s="20"/>
      <c r="EI145" s="20"/>
      <c r="EJ145" s="20"/>
      <c r="EK145" s="20"/>
      <c r="EL145" s="20"/>
      <c r="EM145" s="20"/>
      <c r="EN145" s="20"/>
      <c r="EO145" s="20"/>
      <c r="EP145" s="20"/>
      <c r="EQ145" s="20"/>
      <c r="ER145" s="20"/>
      <c r="ES145" s="20"/>
      <c r="ET145" s="20"/>
      <c r="EU145" s="20"/>
      <c r="EV145" s="20"/>
      <c r="EW145" s="20"/>
      <c r="EX145" s="20"/>
      <c r="EY145" s="20"/>
      <c r="EZ145" s="20"/>
      <c r="FA145" s="20"/>
      <c r="FB145" s="20"/>
      <c r="FC145" s="20"/>
      <c r="FD145" s="20"/>
      <c r="FE145" s="20"/>
      <c r="FF145" s="20"/>
      <c r="FG145" s="20"/>
      <c r="FH145" s="20"/>
      <c r="FI145" s="20"/>
      <c r="FJ145" s="20"/>
      <c r="FK145" s="20"/>
      <c r="FL145" s="20"/>
      <c r="FM145" s="20"/>
      <c r="FN145" s="20"/>
      <c r="FO145" s="20"/>
      <c r="FP145" s="20"/>
      <c r="FQ145" s="20"/>
      <c r="FR145" s="20"/>
      <c r="FS145" s="20"/>
      <c r="FT145" s="20"/>
      <c r="FU145" s="20"/>
      <c r="FV145" s="20"/>
      <c r="FW145" s="20"/>
      <c r="FX145" s="20"/>
      <c r="FY145" s="20"/>
      <c r="FZ145" s="20"/>
      <c r="GA145" s="20"/>
      <c r="GB145" s="20"/>
      <c r="GC145" s="20"/>
      <c r="GD145" s="20"/>
      <c r="GE145" s="20"/>
      <c r="GF145" s="20"/>
      <c r="GG145" s="20"/>
      <c r="GH145" s="20"/>
      <c r="GI145" s="20"/>
      <c r="GJ145" s="20"/>
      <c r="GK145" s="20"/>
      <c r="GL145" s="20"/>
      <c r="GM145" s="20"/>
      <c r="GN145" s="20"/>
      <c r="GO145" s="20"/>
      <c r="GP145" s="20"/>
      <c r="GQ145" s="20"/>
      <c r="GR145" s="20"/>
      <c r="GS145" s="20"/>
      <c r="GT145" s="20"/>
      <c r="GU145" s="20"/>
      <c r="GV145" s="20"/>
      <c r="GW145" s="20"/>
      <c r="GX145" s="20"/>
      <c r="GY145" s="21"/>
      <c r="GZ145" s="21"/>
      <c r="HA145" s="21"/>
      <c r="HB145" s="21"/>
      <c r="HC145" s="21"/>
      <c r="HD145" s="21"/>
      <c r="HE145" s="20"/>
      <c r="HF145" s="20"/>
      <c r="HG145" s="20"/>
      <c r="HH145" s="20"/>
      <c r="HI145" s="20"/>
      <c r="HJ145" s="20"/>
      <c r="HK145" s="20"/>
      <c r="HL145" s="20"/>
      <c r="HM145" s="20"/>
      <c r="HN145" s="20"/>
      <c r="HO145" s="20"/>
      <c r="HP145" s="20"/>
      <c r="HQ145" s="20"/>
      <c r="HR145" s="20"/>
      <c r="HS145" s="20"/>
      <c r="HT145" s="20"/>
      <c r="HU145" s="20"/>
      <c r="HV145" s="20"/>
      <c r="HW145" s="20"/>
      <c r="HX145" s="20"/>
      <c r="HY145" s="20"/>
      <c r="HZ145" s="20"/>
      <c r="IA145" s="20"/>
      <c r="IB145" s="20"/>
      <c r="IC145" s="20"/>
      <c r="ID145" s="20"/>
      <c r="IE145" s="20"/>
      <c r="IF145" s="20"/>
      <c r="IG145" s="20"/>
      <c r="IH145" s="20"/>
      <c r="II145" s="20"/>
      <c r="IJ145" s="20"/>
      <c r="IK145" s="20"/>
      <c r="IL145" s="20"/>
      <c r="IM145" s="20"/>
      <c r="IN145" s="20"/>
      <c r="IO145" s="20"/>
      <c r="IP145" s="20"/>
      <c r="IQ145" s="20"/>
      <c r="IR145" s="20"/>
      <c r="IS145" s="20"/>
      <c r="IT145" s="20"/>
      <c r="IU145" s="20"/>
      <c r="IV145" s="20"/>
      <c r="IW145" s="20"/>
      <c r="IX145" s="20"/>
      <c r="IY145" s="20"/>
      <c r="IZ145" s="20"/>
      <c r="JA145" s="20"/>
      <c r="JB145" s="20"/>
      <c r="JC145" s="20"/>
      <c r="JD145" s="20"/>
      <c r="JE145" s="20"/>
      <c r="JF145" s="20"/>
      <c r="JG145" s="20"/>
      <c r="JH145" s="20"/>
      <c r="JI145" s="20"/>
      <c r="JJ145" s="20"/>
      <c r="JK145" s="20"/>
      <c r="JL145" s="20"/>
      <c r="JM145" s="20"/>
      <c r="JN145" s="20"/>
      <c r="JO145" s="20"/>
      <c r="JP145" s="20"/>
      <c r="JQ145" s="20"/>
      <c r="JR145" s="20"/>
      <c r="JS145" s="20"/>
      <c r="JT145" s="20"/>
      <c r="JU145" s="20"/>
      <c r="JV145" s="20"/>
      <c r="JW145" s="20"/>
      <c r="JX145" s="20"/>
      <c r="JY145" s="20"/>
      <c r="JZ145" s="20"/>
      <c r="KA145" s="20"/>
      <c r="KB145" s="20"/>
      <c r="KC145" s="20"/>
      <c r="KD145" s="20"/>
      <c r="KE145" s="20"/>
      <c r="KF145" s="20"/>
      <c r="KG145" s="20"/>
      <c r="KH145" s="20"/>
      <c r="KI145" s="20"/>
      <c r="KJ145" s="20"/>
      <c r="KK145" s="20"/>
      <c r="KL145" s="20"/>
      <c r="KM145" s="20"/>
      <c r="KN145" s="20"/>
      <c r="KO145" s="20"/>
      <c r="KP145" s="20"/>
      <c r="KQ145" s="20"/>
      <c r="KR145" s="20"/>
      <c r="KS145" s="20"/>
      <c r="KT145" s="20"/>
      <c r="KU145" s="20"/>
      <c r="KV145" s="20"/>
      <c r="KW145" s="20"/>
      <c r="KX145" s="20"/>
      <c r="KY145" s="20"/>
      <c r="KZ145" s="20"/>
      <c r="LA145" s="20"/>
      <c r="LB145" s="20"/>
      <c r="LC145" s="20"/>
      <c r="LD145" s="20"/>
      <c r="LE145" s="20"/>
      <c r="LF145" s="20"/>
      <c r="LG145" s="20"/>
      <c r="LH145" s="20"/>
      <c r="LI145" s="20"/>
      <c r="LJ145" s="20"/>
      <c r="LK145" s="20"/>
      <c r="LL145" s="20"/>
      <c r="LM145" s="20"/>
      <c r="LN145" s="20"/>
      <c r="LO145" s="20"/>
      <c r="LP145" s="20"/>
      <c r="LQ145" s="20"/>
      <c r="LR145" s="20"/>
      <c r="LS145" s="20"/>
      <c r="LT145" s="20"/>
      <c r="LU145" s="20"/>
      <c r="LV145" s="20"/>
      <c r="LW145" s="20"/>
      <c r="LX145" s="20"/>
      <c r="LY145" s="20"/>
      <c r="LZ145" s="20"/>
      <c r="MA145" s="20"/>
      <c r="MB145" s="20"/>
      <c r="MC145" s="20"/>
      <c r="MD145" s="20"/>
      <c r="ME145" s="20"/>
      <c r="MF145" s="20"/>
      <c r="MG145" s="20"/>
      <c r="MH145" s="20"/>
      <c r="MI145" s="20"/>
      <c r="MJ145" s="20"/>
      <c r="MK145" s="20"/>
      <c r="ML145" s="20"/>
      <c r="MM145" s="20"/>
      <c r="MN145" s="20"/>
      <c r="MO145" s="20"/>
      <c r="MP145" s="20"/>
      <c r="MQ145" s="20"/>
      <c r="MR145" s="20"/>
      <c r="MS145" s="20"/>
      <c r="MT145" s="20"/>
      <c r="MU145" s="20"/>
      <c r="MV145" s="20"/>
      <c r="MW145" s="20"/>
      <c r="MX145" s="20"/>
      <c r="MY145" s="20"/>
      <c r="MZ145" s="20"/>
      <c r="NA145" s="20"/>
      <c r="NB145" s="20"/>
      <c r="NC145" s="20"/>
      <c r="ND145" s="20"/>
      <c r="NE145" s="20"/>
      <c r="NF145" s="20"/>
      <c r="NG145" s="20"/>
      <c r="NH145" s="20"/>
      <c r="NI145" s="20"/>
      <c r="NJ145" s="20"/>
      <c r="NK145" s="20"/>
      <c r="NL145" s="20"/>
      <c r="NM145" s="20"/>
      <c r="NN145" s="20"/>
      <c r="NO145" s="20"/>
      <c r="NP145" s="20"/>
      <c r="NQ145" s="20"/>
      <c r="NR145" s="20"/>
      <c r="NS145" s="20"/>
      <c r="NT145" s="20"/>
      <c r="NU145" s="20"/>
      <c r="NV145" s="20"/>
      <c r="NW145" s="20"/>
      <c r="NX145" s="20"/>
      <c r="NY145" s="20"/>
      <c r="NZ145" s="20"/>
      <c r="OA145" s="20"/>
      <c r="OB145" s="20"/>
      <c r="OC145" s="20"/>
      <c r="OD145" s="20"/>
      <c r="OE145" s="20"/>
      <c r="OF145" s="20"/>
      <c r="OG145" s="20"/>
      <c r="OH145" s="20"/>
      <c r="OI145" s="20"/>
      <c r="OJ145" s="20"/>
      <c r="OK145" s="20"/>
      <c r="OL145" s="20"/>
      <c r="OM145" s="20"/>
      <c r="ON145" s="20"/>
      <c r="OO145" s="20"/>
      <c r="OP145" s="20"/>
      <c r="OQ145" s="20"/>
      <c r="OR145" s="20"/>
      <c r="OS145" s="20"/>
      <c r="OT145" s="20"/>
      <c r="OU145" s="20"/>
      <c r="OV145" s="20"/>
      <c r="OW145" s="20"/>
      <c r="OX145" s="20"/>
      <c r="OY145" s="20"/>
      <c r="OZ145" s="20"/>
      <c r="PA145" s="20"/>
      <c r="PB145" s="20"/>
      <c r="PC145" s="20"/>
      <c r="PD145" s="20"/>
      <c r="PE145" s="20"/>
      <c r="PF145" s="20"/>
      <c r="PG145" s="20"/>
      <c r="PH145" s="20"/>
      <c r="PI145" s="20"/>
      <c r="PJ145" s="20"/>
      <c r="PK145" s="20"/>
      <c r="PL145" s="20"/>
      <c r="PM145" s="20"/>
      <c r="PN145" s="20"/>
      <c r="PO145" s="20"/>
      <c r="PP145" s="20"/>
      <c r="PQ145" s="20"/>
      <c r="PR145" s="20"/>
      <c r="PS145" s="20"/>
      <c r="PT145" s="20"/>
      <c r="PU145" s="20"/>
      <c r="PV145" s="20"/>
      <c r="PW145" s="20"/>
      <c r="PX145" s="20"/>
      <c r="PY145" s="20"/>
      <c r="PZ145" s="20"/>
      <c r="QA145" s="20"/>
      <c r="QB145" s="20"/>
      <c r="QC145" s="20"/>
      <c r="QD145" s="20"/>
      <c r="QE145" s="20"/>
      <c r="QF145" s="20"/>
      <c r="QG145" s="20"/>
      <c r="QH145" s="20"/>
      <c r="QI145" s="20"/>
      <c r="QJ145" s="20"/>
      <c r="QK145" s="20"/>
      <c r="QL145" s="20"/>
      <c r="QM145" s="20"/>
      <c r="QN145" s="20"/>
      <c r="QO145" s="20"/>
      <c r="QP145" s="20"/>
      <c r="QQ145" s="20"/>
      <c r="QR145" s="20"/>
      <c r="QS145" s="20"/>
      <c r="QT145" s="20"/>
      <c r="QU145" s="21"/>
      <c r="QV145" s="21"/>
      <c r="QW145" s="21"/>
      <c r="QX145" s="21"/>
      <c r="QY145" s="21"/>
      <c r="QZ145" s="21"/>
      <c r="RA145" s="20"/>
      <c r="RB145" s="20"/>
      <c r="RC145" s="20"/>
      <c r="RD145" s="20"/>
      <c r="RE145" s="20"/>
      <c r="RF145" s="20"/>
      <c r="RG145" s="20"/>
      <c r="RH145" s="20"/>
      <c r="RI145" s="20"/>
      <c r="RJ145" s="20"/>
      <c r="RK145" s="20"/>
      <c r="RL145" s="20"/>
      <c r="RM145" s="20"/>
      <c r="RN145" s="20"/>
      <c r="RO145" s="20"/>
      <c r="RP145" s="20"/>
      <c r="RQ145" s="20"/>
      <c r="RR145" s="20"/>
      <c r="RS145" s="20"/>
      <c r="RT145" s="20"/>
      <c r="RU145" s="20"/>
      <c r="RV145" s="20"/>
      <c r="RW145" s="20"/>
      <c r="RX145" s="20"/>
      <c r="RY145" s="20"/>
      <c r="RZ145" s="20"/>
      <c r="SA145" s="20"/>
      <c r="SB145" s="20"/>
      <c r="SC145" s="20"/>
      <c r="SD145" s="20"/>
      <c r="SE145" s="20"/>
      <c r="SF145" s="20"/>
      <c r="SG145" s="20"/>
      <c r="SH145" s="20"/>
      <c r="SI145" s="20"/>
      <c r="SJ145" s="20"/>
      <c r="SK145" s="20"/>
      <c r="SL145" s="20"/>
      <c r="SM145" s="20"/>
      <c r="SN145" s="20"/>
      <c r="SO145" s="20"/>
      <c r="SP145" s="20"/>
      <c r="SQ145" s="20"/>
      <c r="SR145" s="20"/>
      <c r="SS145" s="20"/>
      <c r="ST145" s="20"/>
      <c r="SU145" s="20"/>
      <c r="SV145" s="20"/>
      <c r="SW145" s="20"/>
      <c r="SX145" s="20"/>
      <c r="SY145" s="20"/>
      <c r="SZ145" s="20"/>
      <c r="TA145" s="20"/>
      <c r="TB145" s="20"/>
      <c r="TC145" s="20"/>
      <c r="TD145" s="20"/>
      <c r="TE145" s="20"/>
      <c r="TF145" s="20"/>
      <c r="TG145" s="20"/>
      <c r="TH145" s="20"/>
      <c r="TI145" s="20"/>
      <c r="TJ145" s="20"/>
      <c r="TK145" s="20"/>
      <c r="TL145" s="20"/>
      <c r="TM145" s="20"/>
      <c r="TN145" s="20"/>
      <c r="TO145" s="20"/>
      <c r="TP145" s="20"/>
      <c r="TQ145" s="20"/>
      <c r="TR145" s="20"/>
      <c r="TS145" s="20"/>
      <c r="TT145" s="20"/>
      <c r="TU145" s="20"/>
      <c r="TV145" s="20"/>
      <c r="TW145" s="20"/>
      <c r="TX145" s="20"/>
      <c r="TY145" s="20"/>
      <c r="TZ145" s="20"/>
      <c r="UA145" s="20"/>
      <c r="UB145" s="20"/>
      <c r="UC145" s="20"/>
      <c r="UD145" s="20"/>
      <c r="UE145" s="20"/>
      <c r="UF145" s="20"/>
      <c r="UG145" s="20"/>
      <c r="UH145" s="20"/>
      <c r="UI145" s="20"/>
      <c r="UJ145" s="20"/>
      <c r="UK145" s="20"/>
      <c r="UL145" s="20"/>
      <c r="UM145" s="20"/>
      <c r="UN145" s="20"/>
      <c r="UO145" s="20"/>
      <c r="UP145" s="20"/>
      <c r="UQ145" s="20"/>
      <c r="UR145" s="20"/>
      <c r="US145" s="20"/>
      <c r="UT145" s="20"/>
      <c r="UU145" s="20"/>
      <c r="UV145" s="20"/>
      <c r="UW145" s="20"/>
      <c r="UX145" s="20"/>
      <c r="UY145" s="20"/>
      <c r="UZ145" s="20"/>
      <c r="VA145" s="20"/>
      <c r="VB145" s="20"/>
      <c r="VC145" s="20"/>
      <c r="VD145" s="20"/>
      <c r="VE145" s="20"/>
      <c r="VF145" s="20"/>
      <c r="VG145" s="20"/>
      <c r="VH145" s="20"/>
      <c r="VI145" s="20"/>
      <c r="VJ145" s="20"/>
      <c r="VK145" s="20"/>
      <c r="VL145" s="20"/>
      <c r="VM145" s="20"/>
      <c r="VN145" s="20"/>
      <c r="VO145" s="20"/>
      <c r="VP145" s="20"/>
      <c r="VQ145" s="20"/>
      <c r="VR145" s="20"/>
      <c r="VS145" s="20"/>
      <c r="VT145" s="20"/>
      <c r="VU145" s="20"/>
      <c r="VV145" s="20"/>
      <c r="VW145" s="20"/>
      <c r="VX145" s="20"/>
      <c r="VY145" s="20"/>
      <c r="VZ145" s="20"/>
      <c r="WA145" s="20"/>
      <c r="WB145" s="20"/>
      <c r="WC145" s="20"/>
      <c r="WD145" s="20"/>
      <c r="WE145" s="20"/>
      <c r="WF145" s="20"/>
      <c r="WG145" s="20"/>
      <c r="WH145" s="20"/>
      <c r="WI145" s="20"/>
      <c r="WJ145" s="20"/>
      <c r="WK145" s="20"/>
      <c r="WL145" s="20"/>
      <c r="WM145" s="20"/>
      <c r="WN145" s="20"/>
      <c r="WO145" s="20"/>
      <c r="WP145" s="20"/>
      <c r="WQ145" s="20"/>
      <c r="WR145" s="20"/>
      <c r="WS145" s="20"/>
      <c r="WT145" s="20"/>
      <c r="WU145" s="20"/>
      <c r="WV145" s="20"/>
      <c r="WW145" s="20"/>
      <c r="WX145" s="20"/>
      <c r="WY145" s="20"/>
      <c r="WZ145" s="20"/>
      <c r="XA145" s="20"/>
      <c r="XB145" s="20"/>
      <c r="XC145" s="20"/>
      <c r="XD145" s="20"/>
      <c r="XE145" s="20"/>
      <c r="XF145" s="20"/>
      <c r="XG145" s="20"/>
      <c r="XH145" s="20"/>
      <c r="XI145" s="20"/>
      <c r="XJ145" s="20"/>
      <c r="XK145" s="20"/>
      <c r="XL145" s="20"/>
      <c r="XM145" s="20"/>
      <c r="XN145" s="20"/>
      <c r="XO145" s="20"/>
      <c r="XP145" s="20"/>
      <c r="XQ145" s="20"/>
      <c r="XR145" s="20"/>
      <c r="XS145" s="20"/>
      <c r="XT145" s="20"/>
      <c r="XU145" s="20"/>
      <c r="XV145" s="20"/>
      <c r="XW145" s="20"/>
      <c r="XX145" s="20"/>
      <c r="XY145" s="20"/>
      <c r="XZ145" s="20"/>
      <c r="YA145" s="20"/>
      <c r="YB145" s="20"/>
      <c r="YC145" s="20"/>
      <c r="YD145" s="20"/>
      <c r="YE145" s="20"/>
      <c r="YF145" s="20"/>
      <c r="YG145" s="20"/>
      <c r="YH145" s="20"/>
      <c r="YI145" s="20"/>
      <c r="YJ145" s="20"/>
      <c r="YK145" s="20"/>
      <c r="YL145" s="20"/>
      <c r="YM145" s="20"/>
      <c r="YN145" s="20"/>
      <c r="YO145" s="20"/>
      <c r="YP145" s="20"/>
      <c r="YQ145" s="20"/>
      <c r="YR145" s="20"/>
      <c r="YS145" s="20"/>
      <c r="YT145" s="20"/>
      <c r="YU145" s="20"/>
      <c r="YV145" s="20"/>
      <c r="YW145" s="20"/>
      <c r="YX145" s="20"/>
      <c r="YY145" s="20"/>
      <c r="YZ145" s="20"/>
      <c r="ZA145" s="20"/>
      <c r="ZB145" s="20"/>
      <c r="ZC145" s="20"/>
      <c r="ZD145" s="20"/>
      <c r="ZE145" s="20"/>
      <c r="ZF145" s="20"/>
      <c r="ZG145" s="20"/>
      <c r="ZH145" s="20"/>
      <c r="ZI145" s="20"/>
      <c r="ZJ145" s="20"/>
      <c r="ZK145" s="20"/>
      <c r="ZL145" s="20"/>
      <c r="ZM145" s="20"/>
      <c r="ZN145" s="20"/>
      <c r="ZO145" s="20"/>
      <c r="ZP145" s="20"/>
      <c r="ZQ145" s="20"/>
      <c r="ZR145" s="20"/>
      <c r="ZS145" s="20"/>
      <c r="ZT145" s="20"/>
      <c r="ZU145" s="20"/>
      <c r="ZV145" s="20"/>
      <c r="ZW145" s="20"/>
      <c r="ZX145" s="20"/>
      <c r="ZY145" s="20"/>
      <c r="ZZ145" s="20"/>
      <c r="AAA145" s="20"/>
      <c r="AAB145" s="20"/>
      <c r="AAC145" s="20"/>
      <c r="AAD145" s="20"/>
      <c r="AAE145" s="20"/>
      <c r="AAF145" s="20"/>
      <c r="AAG145" s="20"/>
      <c r="AAH145" s="20"/>
      <c r="AAI145" s="20"/>
      <c r="AAJ145" s="20"/>
      <c r="AAK145" s="20"/>
      <c r="AAL145" s="20"/>
      <c r="AAM145" s="20"/>
      <c r="AAN145" s="20"/>
      <c r="AAO145" s="20"/>
      <c r="AAP145" s="20"/>
      <c r="AAQ145" s="21"/>
      <c r="AAR145" s="21"/>
      <c r="AAS145" s="21"/>
      <c r="AAT145" s="21"/>
      <c r="AAU145" s="21"/>
      <c r="AAV145" s="21"/>
      <c r="AAW145" s="20"/>
      <c r="AAX145" s="20"/>
      <c r="AAY145" s="20"/>
      <c r="AAZ145" s="20"/>
      <c r="ABA145" s="20"/>
      <c r="ABB145" s="20"/>
      <c r="ABC145" s="20"/>
      <c r="ABD145" s="20"/>
      <c r="ABE145" s="20"/>
      <c r="ABF145" s="20"/>
      <c r="ABG145" s="20"/>
      <c r="ABH145" s="20"/>
      <c r="ABI145" s="20"/>
      <c r="ABJ145" s="20"/>
      <c r="ABK145" s="20"/>
      <c r="ABL145" s="20"/>
      <c r="ABM145" s="20"/>
      <c r="ABN145" s="20"/>
      <c r="ABO145" s="20"/>
      <c r="ABP145" s="20"/>
      <c r="ABQ145" s="20"/>
      <c r="ABR145" s="20"/>
      <c r="ABS145" s="20"/>
      <c r="ABT145" s="20"/>
      <c r="ABU145" s="20"/>
      <c r="ABV145" s="20"/>
      <c r="ABW145" s="20"/>
      <c r="ABX145" s="20"/>
      <c r="ABY145" s="20"/>
      <c r="ABZ145" s="20"/>
      <c r="ACA145" s="20"/>
      <c r="ACB145" s="20"/>
      <c r="ACC145" s="20"/>
      <c r="ACD145" s="20"/>
      <c r="ACE145" s="20"/>
      <c r="ACF145" s="20"/>
      <c r="ACG145" s="20"/>
      <c r="ACH145" s="20"/>
      <c r="ACI145" s="20"/>
      <c r="ACJ145" s="20"/>
      <c r="ACK145" s="20"/>
      <c r="ACL145" s="20"/>
      <c r="ACM145" s="20"/>
      <c r="ACN145" s="20"/>
      <c r="ACO145" s="20"/>
      <c r="ACP145" s="20"/>
      <c r="ACQ145" s="20"/>
      <c r="ACR145" s="20"/>
      <c r="ACS145" s="20"/>
      <c r="ACT145" s="20"/>
      <c r="ACU145" s="20"/>
      <c r="ACV145" s="20"/>
      <c r="ACW145" s="20"/>
      <c r="ACX145" s="20"/>
      <c r="ACY145" s="20"/>
      <c r="ACZ145" s="20"/>
      <c r="ADA145" s="20"/>
      <c r="ADB145" s="20"/>
      <c r="ADC145" s="20"/>
      <c r="ADD145" s="20"/>
      <c r="ADE145" s="20"/>
      <c r="ADF145" s="20"/>
      <c r="ADG145" s="20"/>
      <c r="ADH145" s="20"/>
      <c r="ADI145" s="20"/>
      <c r="ADJ145" s="20"/>
      <c r="ADK145" s="20"/>
      <c r="ADL145" s="20"/>
      <c r="ADM145" s="20"/>
      <c r="ADN145" s="20"/>
      <c r="ADO145" s="20"/>
      <c r="ADP145" s="20"/>
      <c r="ADQ145" s="20"/>
      <c r="ADR145" s="20"/>
      <c r="ADS145" s="20"/>
      <c r="ADT145" s="20"/>
      <c r="ADU145" s="20"/>
      <c r="ADV145" s="20"/>
      <c r="ADW145" s="20"/>
      <c r="ADX145" s="20"/>
      <c r="ADY145" s="20"/>
      <c r="ADZ145" s="20"/>
      <c r="AEA145" s="20"/>
      <c r="AEB145" s="20"/>
      <c r="AEC145" s="20"/>
      <c r="AED145" s="20"/>
      <c r="AEE145" s="20"/>
      <c r="AEF145" s="20"/>
      <c r="AEG145" s="20"/>
      <c r="AEH145" s="20"/>
      <c r="AEI145" s="20"/>
      <c r="AEJ145" s="20"/>
      <c r="AEK145" s="20"/>
      <c r="AEL145" s="20"/>
      <c r="AEM145" s="20"/>
      <c r="AEN145" s="20"/>
      <c r="AEO145" s="20"/>
      <c r="AEP145" s="20"/>
      <c r="AEQ145" s="20"/>
      <c r="AER145" s="20"/>
      <c r="AES145" s="20"/>
      <c r="AET145" s="20"/>
      <c r="AEU145" s="20"/>
      <c r="AEV145" s="20"/>
      <c r="AEW145" s="20"/>
      <c r="AEX145" s="20"/>
      <c r="AEY145" s="20"/>
      <c r="AEZ145" s="20"/>
      <c r="AFA145" s="20"/>
      <c r="AFB145" s="20"/>
      <c r="AFC145" s="20"/>
      <c r="AFD145" s="20"/>
      <c r="AFE145" s="20"/>
      <c r="AFF145" s="20"/>
      <c r="AFG145" s="20"/>
      <c r="AFH145" s="20"/>
      <c r="AFI145" s="20"/>
      <c r="AFJ145" s="20"/>
      <c r="AFK145" s="20"/>
      <c r="AFL145" s="20"/>
      <c r="AFM145" s="20"/>
      <c r="AFN145" s="20"/>
      <c r="AFO145" s="20"/>
      <c r="AFP145" s="20"/>
      <c r="AFQ145" s="20"/>
      <c r="AFR145" s="20"/>
      <c r="AFS145" s="20"/>
      <c r="AFT145" s="20"/>
      <c r="AFU145" s="20"/>
      <c r="AFV145" s="20"/>
      <c r="AFW145" s="20"/>
      <c r="AFX145" s="20"/>
      <c r="AFY145" s="20"/>
      <c r="AFZ145" s="20"/>
      <c r="AGA145" s="20"/>
      <c r="AGB145" s="20"/>
      <c r="AGC145" s="20"/>
      <c r="AGD145" s="20"/>
      <c r="AGE145" s="20"/>
      <c r="AGF145" s="20"/>
      <c r="AGG145" s="20"/>
      <c r="AGH145" s="20"/>
      <c r="AGI145" s="20"/>
      <c r="AGJ145" s="20"/>
      <c r="AGK145" s="20"/>
      <c r="AGL145" s="20"/>
      <c r="AGM145" s="20"/>
      <c r="AGN145" s="20"/>
      <c r="AGO145" s="20"/>
      <c r="AGP145" s="20"/>
      <c r="AGQ145" s="20"/>
      <c r="AGR145" s="20"/>
      <c r="AGS145" s="20"/>
      <c r="AGT145" s="20"/>
      <c r="AGU145" s="20"/>
      <c r="AGV145" s="20"/>
      <c r="AGW145" s="20"/>
      <c r="AGX145" s="20"/>
      <c r="AGY145" s="20"/>
      <c r="AGZ145" s="20"/>
      <c r="AHA145" s="20"/>
      <c r="AHB145" s="20"/>
      <c r="AHC145" s="20"/>
      <c r="AHD145" s="20"/>
      <c r="AHE145" s="20"/>
      <c r="AHF145" s="20"/>
      <c r="AHG145" s="20"/>
      <c r="AHH145" s="20"/>
      <c r="AHI145" s="20"/>
      <c r="AHJ145" s="20"/>
      <c r="AHK145" s="20"/>
      <c r="AHL145" s="20"/>
      <c r="AHM145" s="20"/>
      <c r="AHN145" s="20"/>
      <c r="AHO145" s="20"/>
      <c r="AHP145" s="20"/>
      <c r="AHQ145" s="20"/>
      <c r="AHR145" s="20"/>
      <c r="AHS145" s="20"/>
      <c r="AHT145" s="20"/>
      <c r="AHU145" s="20"/>
      <c r="AHV145" s="20"/>
      <c r="AHW145" s="20"/>
      <c r="AHX145" s="20"/>
      <c r="AHY145" s="20"/>
      <c r="AHZ145" s="20"/>
      <c r="AIA145" s="20"/>
      <c r="AIB145" s="20"/>
      <c r="AIC145" s="20"/>
      <c r="AID145" s="20"/>
      <c r="AIE145" s="20"/>
      <c r="AIF145" s="20"/>
      <c r="AIG145" s="20"/>
      <c r="AIH145" s="20"/>
      <c r="AII145" s="20"/>
      <c r="AIJ145" s="20"/>
      <c r="AIK145" s="20"/>
      <c r="AIL145" s="20"/>
      <c r="AIM145" s="20"/>
      <c r="AIN145" s="20"/>
      <c r="AIO145" s="20"/>
      <c r="AIP145" s="20"/>
      <c r="AIQ145" s="20"/>
      <c r="AIR145" s="20"/>
      <c r="AIS145" s="20"/>
      <c r="AIT145" s="20"/>
      <c r="AIU145" s="20"/>
      <c r="AIV145" s="20"/>
      <c r="AIW145" s="20"/>
      <c r="AIX145" s="20"/>
      <c r="AIY145" s="20"/>
      <c r="AIZ145" s="20"/>
      <c r="AJA145" s="20"/>
      <c r="AJB145" s="20"/>
      <c r="AJC145" s="20"/>
      <c r="AJD145" s="20"/>
      <c r="AJE145" s="20"/>
      <c r="AJF145" s="20"/>
      <c r="AJG145" s="20"/>
      <c r="AJH145" s="20"/>
      <c r="AJI145" s="20"/>
      <c r="AJJ145" s="20"/>
      <c r="AJK145" s="20"/>
      <c r="AJL145" s="20"/>
      <c r="AJM145" s="20"/>
      <c r="AJN145" s="20"/>
      <c r="AJO145" s="20"/>
      <c r="AJP145" s="20"/>
      <c r="AJQ145" s="20"/>
      <c r="AJR145" s="20"/>
      <c r="AJS145" s="20"/>
      <c r="AJT145" s="20"/>
      <c r="AJU145" s="20"/>
      <c r="AJV145" s="20"/>
      <c r="AJW145" s="20"/>
      <c r="AJX145" s="20"/>
      <c r="AJY145" s="20"/>
      <c r="AJZ145" s="20"/>
      <c r="AKA145" s="20"/>
      <c r="AKB145" s="20"/>
      <c r="AKC145" s="20"/>
      <c r="AKD145" s="20"/>
      <c r="AKE145" s="20"/>
      <c r="AKF145" s="20"/>
      <c r="AKG145" s="20"/>
      <c r="AKH145" s="20"/>
      <c r="AKI145" s="20"/>
      <c r="AKJ145" s="20"/>
      <c r="AKK145" s="20"/>
      <c r="AKL145" s="20"/>
      <c r="AKM145" s="21"/>
      <c r="AKN145" s="21"/>
      <c r="AKO145" s="21"/>
      <c r="AKP145" s="21"/>
      <c r="AKQ145" s="21"/>
      <c r="AKR145" s="21"/>
      <c r="AKS145" s="20"/>
      <c r="AKT145" s="20"/>
      <c r="AKU145" s="20"/>
      <c r="AKV145" s="20"/>
      <c r="AKW145" s="20"/>
      <c r="AKX145" s="20"/>
      <c r="AKY145" s="20"/>
      <c r="AKZ145" s="20"/>
      <c r="ALA145" s="20"/>
      <c r="ALB145" s="20"/>
      <c r="ALC145" s="20"/>
      <c r="ALD145" s="20"/>
      <c r="ALE145" s="20"/>
      <c r="ALF145" s="20"/>
      <c r="ALG145" s="20"/>
      <c r="ALH145" s="20"/>
      <c r="ALI145" s="20"/>
      <c r="ALJ145" s="20"/>
      <c r="ALK145" s="20"/>
      <c r="ALL145" s="20"/>
      <c r="ALM145" s="20"/>
      <c r="ALN145" s="20"/>
      <c r="ALO145" s="20"/>
      <c r="ALP145" s="20"/>
      <c r="ALQ145" s="20"/>
      <c r="ALR145" s="20"/>
      <c r="ALS145" s="20"/>
      <c r="ALT145" s="20"/>
      <c r="ALU145" s="20"/>
      <c r="ALV145" s="20"/>
      <c r="ALW145" s="20"/>
      <c r="ALX145" s="20"/>
      <c r="ALY145" s="20"/>
      <c r="ALZ145" s="20"/>
      <c r="AMA145" s="20"/>
      <c r="AMB145" s="20"/>
      <c r="AMC145" s="20"/>
      <c r="AMD145" s="20"/>
      <c r="AME145" s="20"/>
      <c r="AMF145" s="20"/>
      <c r="AMG145" s="20"/>
      <c r="AMH145" s="20"/>
      <c r="AMI145" s="20"/>
      <c r="AMJ145" s="20"/>
      <c r="AMK145" s="20"/>
      <c r="AML145" s="20"/>
      <c r="AMM145" s="20"/>
      <c r="AMN145" s="20"/>
      <c r="AMO145" s="20"/>
      <c r="AMP145" s="20"/>
      <c r="AMQ145" s="20"/>
      <c r="AMR145" s="20"/>
      <c r="AMS145" s="20"/>
      <c r="AMT145" s="20"/>
      <c r="AMU145" s="20"/>
      <c r="AMV145" s="20"/>
      <c r="AMW145" s="20"/>
      <c r="AMX145" s="20"/>
      <c r="AMY145" s="20"/>
      <c r="AMZ145" s="20"/>
      <c r="ANA145" s="20"/>
      <c r="ANB145" s="20"/>
      <c r="ANC145" s="20"/>
      <c r="AND145" s="20"/>
      <c r="ANE145" s="20"/>
      <c r="ANF145" s="20"/>
      <c r="ANG145" s="20"/>
      <c r="ANH145" s="20"/>
      <c r="ANI145" s="20"/>
      <c r="ANJ145" s="20"/>
      <c r="ANK145" s="20"/>
      <c r="ANL145" s="20"/>
      <c r="ANM145" s="20"/>
      <c r="ANN145" s="20"/>
      <c r="ANO145" s="20"/>
      <c r="ANP145" s="20"/>
      <c r="ANQ145" s="20"/>
      <c r="ANR145" s="20"/>
      <c r="ANS145" s="20"/>
      <c r="ANT145" s="20"/>
      <c r="ANU145" s="20"/>
      <c r="ANV145" s="20"/>
      <c r="ANW145" s="20"/>
      <c r="ANX145" s="20"/>
      <c r="ANY145" s="20"/>
      <c r="ANZ145" s="20"/>
      <c r="AOA145" s="20"/>
      <c r="AOB145" s="20"/>
      <c r="AOC145" s="20"/>
      <c r="AOD145" s="20"/>
      <c r="AOE145" s="20"/>
      <c r="AOF145" s="20"/>
      <c r="AOG145" s="20"/>
      <c r="AOH145" s="20"/>
      <c r="AOI145" s="20"/>
      <c r="AOJ145" s="20"/>
      <c r="AOK145" s="20"/>
      <c r="AOL145" s="20"/>
      <c r="AOM145" s="20"/>
      <c r="AON145" s="20"/>
      <c r="AOO145" s="20"/>
      <c r="AOP145" s="20"/>
      <c r="AOQ145" s="20"/>
      <c r="AOR145" s="20"/>
      <c r="AOS145" s="20"/>
      <c r="AOT145" s="20"/>
      <c r="AOU145" s="20"/>
      <c r="AOV145" s="20"/>
      <c r="AOW145" s="20"/>
      <c r="AOX145" s="20"/>
      <c r="AOY145" s="20"/>
      <c r="AOZ145" s="20"/>
      <c r="APA145" s="20"/>
      <c r="APB145" s="20"/>
      <c r="APC145" s="20"/>
      <c r="APD145" s="20"/>
      <c r="APE145" s="20"/>
      <c r="APF145" s="20"/>
      <c r="APG145" s="20"/>
      <c r="APH145" s="20"/>
      <c r="API145" s="20"/>
      <c r="APJ145" s="20"/>
      <c r="APK145" s="20"/>
      <c r="APL145" s="20"/>
      <c r="APM145" s="20"/>
      <c r="APN145" s="20"/>
      <c r="APO145" s="20"/>
      <c r="APP145" s="20"/>
      <c r="APQ145" s="20"/>
      <c r="APR145" s="20"/>
      <c r="APS145" s="20"/>
      <c r="APT145" s="20"/>
      <c r="APU145" s="20"/>
      <c r="APV145" s="20"/>
      <c r="APW145" s="20"/>
      <c r="APX145" s="20"/>
      <c r="APY145" s="20"/>
      <c r="APZ145" s="20"/>
      <c r="AQA145" s="20"/>
      <c r="AQB145" s="20"/>
      <c r="AQC145" s="20"/>
      <c r="AQD145" s="20"/>
      <c r="AQE145" s="20"/>
      <c r="AQF145" s="20"/>
      <c r="AQG145" s="20"/>
      <c r="AQH145" s="20"/>
      <c r="AQI145" s="20"/>
      <c r="AQJ145" s="20"/>
      <c r="AQK145" s="20"/>
      <c r="AQL145" s="20"/>
      <c r="AQM145" s="20"/>
      <c r="AQN145" s="20"/>
      <c r="AQO145" s="20"/>
      <c r="AQP145" s="20"/>
      <c r="AQQ145" s="20"/>
      <c r="AQR145" s="20"/>
      <c r="AQS145" s="20"/>
      <c r="AQT145" s="20"/>
      <c r="AQU145" s="20"/>
      <c r="AQV145" s="20"/>
      <c r="AQW145" s="20"/>
      <c r="AQX145" s="20"/>
      <c r="AQY145" s="20"/>
      <c r="AQZ145" s="20"/>
      <c r="ARA145" s="20"/>
      <c r="ARB145" s="20"/>
      <c r="ARC145" s="20"/>
      <c r="ARD145" s="20"/>
      <c r="ARE145" s="20"/>
      <c r="ARF145" s="20"/>
      <c r="ARG145" s="20"/>
      <c r="ARH145" s="20"/>
      <c r="ARI145" s="20"/>
      <c r="ARJ145" s="20"/>
      <c r="ARK145" s="20"/>
      <c r="ARL145" s="20"/>
      <c r="ARM145" s="20"/>
      <c r="ARN145" s="20"/>
      <c r="ARO145" s="20"/>
      <c r="ARP145" s="20"/>
      <c r="ARQ145" s="20"/>
      <c r="ARR145" s="20"/>
      <c r="ARS145" s="20"/>
      <c r="ART145" s="20"/>
      <c r="ARU145" s="20"/>
      <c r="ARV145" s="20"/>
      <c r="ARW145" s="20"/>
      <c r="ARX145" s="20"/>
      <c r="ARY145" s="20"/>
      <c r="ARZ145" s="20"/>
      <c r="ASA145" s="20"/>
      <c r="ASB145" s="20"/>
      <c r="ASC145" s="20"/>
      <c r="ASD145" s="20"/>
      <c r="ASE145" s="20"/>
      <c r="ASF145" s="20"/>
      <c r="ASG145" s="20"/>
      <c r="ASH145" s="20"/>
      <c r="ASI145" s="20"/>
      <c r="ASJ145" s="20"/>
      <c r="ASK145" s="20"/>
      <c r="ASL145" s="20"/>
      <c r="ASM145" s="20"/>
      <c r="ASN145" s="20"/>
      <c r="ASO145" s="20"/>
      <c r="ASP145" s="20"/>
      <c r="ASQ145" s="20"/>
      <c r="ASR145" s="20"/>
      <c r="ASS145" s="20"/>
      <c r="AST145" s="20"/>
      <c r="ASU145" s="20"/>
      <c r="ASV145" s="20"/>
      <c r="ASW145" s="20"/>
      <c r="ASX145" s="20"/>
      <c r="ASY145" s="20"/>
      <c r="ASZ145" s="20"/>
      <c r="ATA145" s="20"/>
      <c r="ATB145" s="20"/>
      <c r="ATC145" s="20"/>
      <c r="ATD145" s="20"/>
      <c r="ATE145" s="20"/>
      <c r="ATF145" s="20"/>
      <c r="ATG145" s="20"/>
      <c r="ATH145" s="20"/>
      <c r="ATI145" s="20"/>
      <c r="ATJ145" s="20"/>
      <c r="ATK145" s="20"/>
      <c r="ATL145" s="20"/>
      <c r="ATM145" s="20"/>
      <c r="ATN145" s="20"/>
      <c r="ATO145" s="20"/>
      <c r="ATP145" s="20"/>
      <c r="ATQ145" s="20"/>
      <c r="ATR145" s="20"/>
      <c r="ATS145" s="20"/>
      <c r="ATT145" s="20"/>
      <c r="ATU145" s="20"/>
      <c r="ATV145" s="20"/>
      <c r="ATW145" s="20"/>
      <c r="ATX145" s="20"/>
      <c r="ATY145" s="20"/>
      <c r="ATZ145" s="20"/>
      <c r="AUA145" s="20"/>
      <c r="AUB145" s="20"/>
      <c r="AUC145" s="20"/>
      <c r="AUD145" s="20"/>
      <c r="AUE145" s="20"/>
      <c r="AUF145" s="20"/>
      <c r="AUG145" s="20"/>
      <c r="AUH145" s="20"/>
      <c r="AUI145" s="21"/>
      <c r="AUJ145" s="21"/>
      <c r="AUK145" s="21"/>
      <c r="AUL145" s="21"/>
      <c r="AUM145" s="21"/>
      <c r="AUN145" s="21"/>
      <c r="AUO145" s="20"/>
      <c r="AUP145" s="20"/>
      <c r="AUQ145" s="20"/>
      <c r="AUR145" s="20"/>
      <c r="AUS145" s="20"/>
      <c r="AUT145" s="20"/>
      <c r="AUU145" s="20"/>
      <c r="AUV145" s="20"/>
      <c r="AUW145" s="20"/>
      <c r="AUX145" s="20"/>
      <c r="AUY145" s="20"/>
      <c r="AUZ145" s="20"/>
      <c r="AVA145" s="20"/>
      <c r="AVB145" s="20"/>
      <c r="AVC145" s="20"/>
      <c r="AVD145" s="20"/>
      <c r="AVE145" s="20"/>
      <c r="AVF145" s="20"/>
      <c r="AVG145" s="20"/>
      <c r="AVH145" s="20"/>
      <c r="AVI145" s="20"/>
      <c r="AVJ145" s="20"/>
      <c r="AVK145" s="20"/>
      <c r="AVL145" s="20"/>
      <c r="AVM145" s="20"/>
      <c r="AVN145" s="20"/>
      <c r="AVO145" s="20"/>
      <c r="AVP145" s="20"/>
      <c r="AVQ145" s="20"/>
      <c r="AVR145" s="20"/>
      <c r="AVS145" s="20"/>
      <c r="AVT145" s="20"/>
      <c r="AVU145" s="20"/>
      <c r="AVV145" s="20"/>
      <c r="AVW145" s="20"/>
      <c r="AVX145" s="20"/>
      <c r="AVY145" s="20"/>
      <c r="AVZ145" s="20"/>
      <c r="AWA145" s="20"/>
      <c r="AWB145" s="20"/>
      <c r="AWC145" s="20"/>
      <c r="AWD145" s="20"/>
      <c r="AWE145" s="20"/>
      <c r="AWF145" s="20"/>
      <c r="AWG145" s="20"/>
      <c r="AWH145" s="20"/>
      <c r="AWI145" s="20"/>
      <c r="AWJ145" s="20"/>
      <c r="AWK145" s="20"/>
      <c r="AWL145" s="20"/>
      <c r="AWM145" s="20"/>
      <c r="AWN145" s="20"/>
      <c r="AWO145" s="20"/>
      <c r="AWP145" s="20"/>
      <c r="AWQ145" s="20"/>
      <c r="AWR145" s="20"/>
      <c r="AWS145" s="20"/>
      <c r="AWT145" s="20"/>
      <c r="AWU145" s="20"/>
      <c r="AWV145" s="20"/>
      <c r="AWW145" s="20"/>
      <c r="AWX145" s="20"/>
      <c r="AWY145" s="20"/>
      <c r="AWZ145" s="20"/>
      <c r="AXA145" s="20"/>
      <c r="AXB145" s="20"/>
      <c r="AXC145" s="20"/>
      <c r="AXD145" s="20"/>
      <c r="AXE145" s="20"/>
      <c r="AXF145" s="20"/>
      <c r="AXG145" s="20"/>
      <c r="AXH145" s="20"/>
      <c r="AXI145" s="20"/>
      <c r="AXJ145" s="20"/>
      <c r="AXK145" s="20"/>
      <c r="AXL145" s="20"/>
      <c r="AXM145" s="20"/>
      <c r="AXN145" s="20"/>
      <c r="AXO145" s="20"/>
      <c r="AXP145" s="20"/>
      <c r="AXQ145" s="20"/>
      <c r="AXR145" s="20"/>
      <c r="AXS145" s="20"/>
      <c r="AXT145" s="20"/>
      <c r="AXU145" s="20"/>
      <c r="AXV145" s="20"/>
      <c r="AXW145" s="20"/>
      <c r="AXX145" s="20"/>
      <c r="AXY145" s="20"/>
      <c r="AXZ145" s="20"/>
      <c r="AYA145" s="20"/>
      <c r="AYB145" s="20"/>
      <c r="AYC145" s="20"/>
      <c r="AYD145" s="20"/>
      <c r="AYE145" s="20"/>
      <c r="AYF145" s="20"/>
      <c r="AYG145" s="20"/>
      <c r="AYH145" s="20"/>
      <c r="AYI145" s="20"/>
      <c r="AYJ145" s="20"/>
      <c r="AYK145" s="20"/>
      <c r="AYL145" s="20"/>
      <c r="AYM145" s="20"/>
      <c r="AYN145" s="20"/>
      <c r="AYO145" s="20"/>
      <c r="AYP145" s="20"/>
      <c r="AYQ145" s="20"/>
      <c r="AYR145" s="20"/>
      <c r="AYS145" s="20"/>
      <c r="AYT145" s="20"/>
      <c r="AYU145" s="20"/>
      <c r="AYV145" s="20"/>
      <c r="AYW145" s="20"/>
      <c r="AYX145" s="20"/>
      <c r="AYY145" s="20"/>
      <c r="AYZ145" s="20"/>
      <c r="AZA145" s="20"/>
      <c r="AZB145" s="20"/>
      <c r="AZC145" s="20"/>
      <c r="AZD145" s="20"/>
      <c r="AZE145" s="20"/>
      <c r="AZF145" s="20"/>
      <c r="AZG145" s="20"/>
      <c r="AZH145" s="20"/>
      <c r="AZI145" s="20"/>
      <c r="AZJ145" s="20"/>
      <c r="AZK145" s="20"/>
      <c r="AZL145" s="20"/>
      <c r="AZM145" s="20"/>
      <c r="AZN145" s="20"/>
      <c r="AZO145" s="20"/>
      <c r="AZP145" s="20"/>
      <c r="AZQ145" s="20"/>
      <c r="AZR145" s="20"/>
      <c r="AZS145" s="20"/>
      <c r="AZT145" s="20"/>
      <c r="AZU145" s="20"/>
      <c r="AZV145" s="20"/>
      <c r="AZW145" s="20"/>
      <c r="AZX145" s="20"/>
      <c r="AZY145" s="20"/>
      <c r="AZZ145" s="20"/>
      <c r="BAA145" s="20"/>
      <c r="BAB145" s="20"/>
      <c r="BAC145" s="20"/>
      <c r="BAD145" s="20"/>
      <c r="BAE145" s="20"/>
      <c r="BAF145" s="20"/>
      <c r="BAG145" s="20"/>
      <c r="BAH145" s="20"/>
      <c r="BAI145" s="20"/>
      <c r="BAJ145" s="20"/>
      <c r="BAK145" s="20"/>
      <c r="BAL145" s="20"/>
      <c r="BAM145" s="20"/>
      <c r="BAN145" s="20"/>
      <c r="BAO145" s="20"/>
      <c r="BAP145" s="20"/>
      <c r="BAQ145" s="20"/>
      <c r="BAR145" s="20"/>
      <c r="BAS145" s="20"/>
      <c r="BAT145" s="20"/>
      <c r="BAU145" s="20"/>
      <c r="BAV145" s="20"/>
      <c r="BAW145" s="20"/>
      <c r="BAX145" s="20"/>
      <c r="BAY145" s="20"/>
      <c r="BAZ145" s="20"/>
      <c r="BBA145" s="20"/>
      <c r="BBB145" s="20"/>
      <c r="BBC145" s="20"/>
      <c r="BBD145" s="20"/>
      <c r="BBE145" s="20"/>
      <c r="BBF145" s="20"/>
      <c r="BBG145" s="20"/>
      <c r="BBH145" s="20"/>
      <c r="BBI145" s="20"/>
      <c r="BBJ145" s="20"/>
      <c r="BBK145" s="20"/>
      <c r="BBL145" s="20"/>
      <c r="BBM145" s="20"/>
      <c r="BBN145" s="20"/>
      <c r="BBO145" s="20"/>
      <c r="BBP145" s="20"/>
      <c r="BBQ145" s="20"/>
      <c r="BBR145" s="20"/>
      <c r="BBS145" s="20"/>
      <c r="BBT145" s="20"/>
      <c r="BBU145" s="20"/>
      <c r="BBV145" s="20"/>
      <c r="BBW145" s="20"/>
      <c r="BBX145" s="20"/>
      <c r="BBY145" s="20"/>
      <c r="BBZ145" s="20"/>
      <c r="BCA145" s="20"/>
      <c r="BCB145" s="20"/>
      <c r="BCC145" s="20"/>
      <c r="BCD145" s="20"/>
      <c r="BCE145" s="20"/>
      <c r="BCF145" s="20"/>
      <c r="BCG145" s="20"/>
      <c r="BCH145" s="20"/>
      <c r="BCI145" s="20"/>
      <c r="BCJ145" s="20"/>
      <c r="BCK145" s="20"/>
      <c r="BCL145" s="20"/>
      <c r="BCM145" s="20"/>
      <c r="BCN145" s="20"/>
      <c r="BCO145" s="20"/>
      <c r="BCP145" s="20"/>
      <c r="BCQ145" s="20"/>
      <c r="BCR145" s="20"/>
      <c r="BCS145" s="20"/>
      <c r="BCT145" s="20"/>
      <c r="BCU145" s="20"/>
      <c r="BCV145" s="20"/>
      <c r="BCW145" s="20"/>
      <c r="BCX145" s="20"/>
      <c r="BCY145" s="20"/>
      <c r="BCZ145" s="20"/>
      <c r="BDA145" s="20"/>
      <c r="BDB145" s="20"/>
      <c r="BDC145" s="20"/>
      <c r="BDD145" s="20"/>
      <c r="BDE145" s="20"/>
      <c r="BDF145" s="20"/>
      <c r="BDG145" s="20"/>
      <c r="BDH145" s="20"/>
      <c r="BDI145" s="20"/>
      <c r="BDJ145" s="20"/>
      <c r="BDK145" s="20"/>
      <c r="BDL145" s="20"/>
      <c r="BDM145" s="20"/>
      <c r="BDN145" s="20"/>
      <c r="BDO145" s="20"/>
      <c r="BDP145" s="20"/>
      <c r="BDQ145" s="20"/>
      <c r="BDR145" s="20"/>
      <c r="BDS145" s="20"/>
      <c r="BDT145" s="20"/>
      <c r="BDU145" s="20"/>
      <c r="BDV145" s="20"/>
      <c r="BDW145" s="20"/>
      <c r="BDX145" s="20"/>
      <c r="BDY145" s="20"/>
      <c r="BDZ145" s="20"/>
      <c r="BEA145" s="20"/>
      <c r="BEB145" s="20"/>
      <c r="BEC145" s="20"/>
      <c r="BED145" s="20"/>
      <c r="BEE145" s="21"/>
      <c r="BEF145" s="21"/>
      <c r="BEG145" s="21"/>
      <c r="BEH145" s="21"/>
      <c r="BEI145" s="21"/>
      <c r="BEJ145" s="21"/>
      <c r="BEK145" s="20"/>
      <c r="BEL145" s="20"/>
      <c r="BEM145" s="20"/>
      <c r="BEN145" s="20"/>
      <c r="BEO145" s="20"/>
      <c r="BEP145" s="20"/>
      <c r="BEQ145" s="20"/>
      <c r="BER145" s="20"/>
      <c r="BES145" s="20"/>
      <c r="BET145" s="20"/>
      <c r="BEU145" s="20"/>
      <c r="BEV145" s="20"/>
      <c r="BEW145" s="20"/>
      <c r="BEX145" s="20"/>
      <c r="BEY145" s="20"/>
      <c r="BEZ145" s="20"/>
      <c r="BFA145" s="20"/>
      <c r="BFB145" s="20"/>
      <c r="BFC145" s="20"/>
      <c r="BFD145" s="20"/>
      <c r="BFE145" s="20"/>
      <c r="BFF145" s="20"/>
      <c r="BFG145" s="20"/>
      <c r="BFH145" s="20"/>
      <c r="BFI145" s="20"/>
      <c r="BFJ145" s="20"/>
      <c r="BFK145" s="20"/>
      <c r="BFL145" s="20"/>
      <c r="BFM145" s="20"/>
      <c r="BFN145" s="20"/>
      <c r="BFO145" s="20"/>
      <c r="BFP145" s="20"/>
      <c r="BFQ145" s="20"/>
      <c r="BFR145" s="20"/>
      <c r="BFS145" s="20"/>
      <c r="BFT145" s="20"/>
      <c r="BFU145" s="20"/>
      <c r="BFV145" s="20"/>
      <c r="BFW145" s="20"/>
      <c r="BFX145" s="20"/>
      <c r="BFY145" s="20"/>
      <c r="BFZ145" s="20"/>
      <c r="BGA145" s="20"/>
      <c r="BGB145" s="20"/>
      <c r="BGC145" s="20"/>
      <c r="BGD145" s="20"/>
      <c r="BGE145" s="20"/>
      <c r="BGF145" s="20"/>
      <c r="BGG145" s="20"/>
      <c r="BGH145" s="20"/>
      <c r="BGI145" s="20"/>
      <c r="BGJ145" s="20"/>
      <c r="BGK145" s="20"/>
      <c r="BGL145" s="20"/>
      <c r="BGM145" s="20"/>
      <c r="BGN145" s="20"/>
      <c r="BGO145" s="20"/>
      <c r="BGP145" s="20"/>
      <c r="BGQ145" s="20"/>
      <c r="BGR145" s="20"/>
      <c r="BGS145" s="20"/>
      <c r="BGT145" s="20"/>
      <c r="BGU145" s="20"/>
      <c r="BGV145" s="20"/>
      <c r="BGW145" s="20"/>
      <c r="BGX145" s="20"/>
      <c r="BGY145" s="20"/>
      <c r="BGZ145" s="20"/>
      <c r="BHA145" s="20"/>
      <c r="BHB145" s="20"/>
      <c r="BHC145" s="20"/>
      <c r="BHD145" s="20"/>
      <c r="BHE145" s="20"/>
      <c r="BHF145" s="20"/>
      <c r="BHG145" s="20"/>
      <c r="BHH145" s="20"/>
      <c r="BHI145" s="20"/>
      <c r="BHJ145" s="20"/>
      <c r="BHK145" s="20"/>
      <c r="BHL145" s="20"/>
      <c r="BHM145" s="20"/>
      <c r="BHN145" s="20"/>
      <c r="BHO145" s="20"/>
      <c r="BHP145" s="20"/>
      <c r="BHQ145" s="20"/>
      <c r="BHR145" s="20"/>
      <c r="BHS145" s="20"/>
      <c r="BHT145" s="20"/>
      <c r="BHU145" s="20"/>
      <c r="BHV145" s="20"/>
      <c r="BHW145" s="20"/>
      <c r="BHX145" s="20"/>
      <c r="BHY145" s="20"/>
      <c r="BHZ145" s="20"/>
      <c r="BIA145" s="20"/>
      <c r="BIB145" s="20"/>
      <c r="BIC145" s="20"/>
      <c r="BID145" s="20"/>
      <c r="BIE145" s="20"/>
      <c r="BIF145" s="20"/>
      <c r="BIG145" s="20"/>
      <c r="BIH145" s="20"/>
      <c r="BII145" s="20"/>
      <c r="BIJ145" s="20"/>
      <c r="BIK145" s="20"/>
      <c r="BIL145" s="20"/>
      <c r="BIM145" s="20"/>
      <c r="BIN145" s="20"/>
      <c r="BIO145" s="20"/>
      <c r="BIP145" s="20"/>
      <c r="BIQ145" s="20"/>
      <c r="BIR145" s="20"/>
      <c r="BIS145" s="20"/>
      <c r="BIT145" s="20"/>
      <c r="BIU145" s="20"/>
      <c r="BIV145" s="20"/>
      <c r="BIW145" s="20"/>
      <c r="BIX145" s="20"/>
      <c r="BIY145" s="20"/>
      <c r="BIZ145" s="20"/>
      <c r="BJA145" s="20"/>
      <c r="BJB145" s="20"/>
      <c r="BJC145" s="20"/>
      <c r="BJD145" s="20"/>
      <c r="BJE145" s="20"/>
      <c r="BJF145" s="20"/>
      <c r="BJG145" s="20"/>
      <c r="BJH145" s="20"/>
      <c r="BJI145" s="20"/>
      <c r="BJJ145" s="20"/>
      <c r="BJK145" s="20"/>
      <c r="BJL145" s="20"/>
      <c r="BJM145" s="20"/>
      <c r="BJN145" s="20"/>
      <c r="BJO145" s="20"/>
      <c r="BJP145" s="20"/>
      <c r="BJQ145" s="20"/>
      <c r="BJR145" s="20"/>
      <c r="BJS145" s="20"/>
      <c r="BJT145" s="20"/>
      <c r="BJU145" s="20"/>
      <c r="BJV145" s="20"/>
      <c r="BJW145" s="20"/>
      <c r="BJX145" s="20"/>
      <c r="BJY145" s="20"/>
      <c r="BJZ145" s="20"/>
      <c r="BKA145" s="20"/>
      <c r="BKB145" s="20"/>
      <c r="BKC145" s="20"/>
      <c r="BKD145" s="20"/>
      <c r="BKE145" s="20"/>
      <c r="BKF145" s="20"/>
      <c r="BKG145" s="20"/>
      <c r="BKH145" s="20"/>
      <c r="BKI145" s="20"/>
      <c r="BKJ145" s="20"/>
      <c r="BKK145" s="20"/>
      <c r="BKL145" s="20"/>
      <c r="BKM145" s="20"/>
      <c r="BKN145" s="20"/>
      <c r="BKO145" s="20"/>
      <c r="BKP145" s="20"/>
      <c r="BKQ145" s="20"/>
      <c r="BKR145" s="20"/>
      <c r="BKS145" s="20"/>
      <c r="BKT145" s="20"/>
      <c r="BKU145" s="20"/>
      <c r="BKV145" s="20"/>
      <c r="BKW145" s="20"/>
      <c r="BKX145" s="20"/>
      <c r="BKY145" s="20"/>
      <c r="BKZ145" s="20"/>
      <c r="BLA145" s="20"/>
      <c r="BLB145" s="20"/>
      <c r="BLC145" s="20"/>
      <c r="BLD145" s="20"/>
      <c r="BLE145" s="20"/>
      <c r="BLF145" s="20"/>
      <c r="BLG145" s="20"/>
      <c r="BLH145" s="20"/>
      <c r="BLI145" s="20"/>
      <c r="BLJ145" s="20"/>
      <c r="BLK145" s="20"/>
      <c r="BLL145" s="20"/>
      <c r="BLM145" s="20"/>
      <c r="BLN145" s="20"/>
      <c r="BLO145" s="20"/>
      <c r="BLP145" s="20"/>
      <c r="BLQ145" s="20"/>
      <c r="BLR145" s="20"/>
      <c r="BLS145" s="20"/>
      <c r="BLT145" s="20"/>
      <c r="BLU145" s="20"/>
      <c r="BLV145" s="20"/>
      <c r="BLW145" s="20"/>
      <c r="BLX145" s="20"/>
      <c r="BLY145" s="20"/>
      <c r="BLZ145" s="20"/>
      <c r="BMA145" s="20"/>
      <c r="BMB145" s="20"/>
      <c r="BMC145" s="20"/>
      <c r="BMD145" s="20"/>
      <c r="BME145" s="20"/>
      <c r="BMF145" s="20"/>
      <c r="BMG145" s="20"/>
      <c r="BMH145" s="20"/>
      <c r="BMI145" s="20"/>
      <c r="BMJ145" s="20"/>
      <c r="BMK145" s="20"/>
      <c r="BML145" s="20"/>
      <c r="BMM145" s="20"/>
      <c r="BMN145" s="20"/>
      <c r="BMO145" s="20"/>
      <c r="BMP145" s="20"/>
      <c r="BMQ145" s="20"/>
      <c r="BMR145" s="20"/>
      <c r="BMS145" s="20"/>
      <c r="BMT145" s="20"/>
      <c r="BMU145" s="20"/>
      <c r="BMV145" s="20"/>
      <c r="BMW145" s="20"/>
      <c r="BMX145" s="20"/>
      <c r="BMY145" s="20"/>
      <c r="BMZ145" s="20"/>
      <c r="BNA145" s="20"/>
      <c r="BNB145" s="20"/>
      <c r="BNC145" s="20"/>
      <c r="BND145" s="20"/>
      <c r="BNE145" s="20"/>
      <c r="BNF145" s="20"/>
      <c r="BNG145" s="20"/>
      <c r="BNH145" s="20"/>
      <c r="BNI145" s="20"/>
      <c r="BNJ145" s="20"/>
      <c r="BNK145" s="20"/>
      <c r="BNL145" s="20"/>
      <c r="BNM145" s="20"/>
      <c r="BNN145" s="20"/>
      <c r="BNO145" s="20"/>
      <c r="BNP145" s="20"/>
      <c r="BNQ145" s="20"/>
      <c r="BNR145" s="20"/>
      <c r="BNS145" s="20"/>
      <c r="BNT145" s="20"/>
      <c r="BNU145" s="20"/>
      <c r="BNV145" s="20"/>
      <c r="BNW145" s="20"/>
      <c r="BNX145" s="20"/>
      <c r="BNY145" s="20"/>
      <c r="BNZ145" s="20"/>
      <c r="BOA145" s="21"/>
      <c r="BOB145" s="21"/>
      <c r="BOC145" s="21"/>
      <c r="BOD145" s="21"/>
      <c r="BOE145" s="21"/>
      <c r="BOF145" s="21"/>
      <c r="BOG145" s="20"/>
      <c r="BOH145" s="20"/>
      <c r="BOI145" s="20"/>
      <c r="BOJ145" s="20"/>
      <c r="BOK145" s="20"/>
      <c r="BOL145" s="20"/>
      <c r="BOM145" s="20"/>
      <c r="BON145" s="20"/>
      <c r="BOO145" s="20"/>
      <c r="BOP145" s="20"/>
      <c r="BOQ145" s="20"/>
      <c r="BOR145" s="20"/>
      <c r="BOS145" s="20"/>
      <c r="BOT145" s="20"/>
      <c r="BOU145" s="20"/>
      <c r="BOV145" s="20"/>
      <c r="BOW145" s="20"/>
      <c r="BOX145" s="20"/>
      <c r="BOY145" s="20"/>
      <c r="BOZ145" s="20"/>
      <c r="BPA145" s="20"/>
      <c r="BPB145" s="20"/>
      <c r="BPC145" s="20"/>
      <c r="BPD145" s="20"/>
      <c r="BPE145" s="20"/>
      <c r="BPF145" s="20"/>
      <c r="BPG145" s="20"/>
      <c r="BPH145" s="20"/>
      <c r="BPI145" s="20"/>
      <c r="BPJ145" s="20"/>
      <c r="BPK145" s="20"/>
      <c r="BPL145" s="20"/>
      <c r="BPM145" s="20"/>
      <c r="BPN145" s="20"/>
      <c r="BPO145" s="20"/>
      <c r="BPP145" s="20"/>
      <c r="BPQ145" s="20"/>
      <c r="BPR145" s="20"/>
      <c r="BPS145" s="20"/>
      <c r="BPT145" s="20"/>
      <c r="BPU145" s="20"/>
      <c r="BPV145" s="20"/>
      <c r="BPW145" s="20"/>
      <c r="BPX145" s="20"/>
      <c r="BPY145" s="20"/>
      <c r="BPZ145" s="20"/>
      <c r="BQA145" s="20"/>
      <c r="BQB145" s="20"/>
      <c r="BQC145" s="20"/>
      <c r="BQD145" s="20"/>
      <c r="BQE145" s="20"/>
      <c r="BQF145" s="20"/>
      <c r="BQG145" s="20"/>
      <c r="BQH145" s="20"/>
      <c r="BQI145" s="20"/>
      <c r="BQJ145" s="20"/>
      <c r="BQK145" s="20"/>
      <c r="BQL145" s="20"/>
      <c r="BQM145" s="20"/>
      <c r="BQN145" s="20"/>
      <c r="BQO145" s="20"/>
      <c r="BQP145" s="20"/>
      <c r="BQQ145" s="20"/>
      <c r="BQR145" s="20"/>
      <c r="BQS145" s="20"/>
      <c r="BQT145" s="20"/>
      <c r="BQU145" s="20"/>
      <c r="BQV145" s="20"/>
      <c r="BQW145" s="20"/>
      <c r="BQX145" s="20"/>
      <c r="BQY145" s="20"/>
      <c r="BQZ145" s="20"/>
      <c r="BRA145" s="20"/>
      <c r="BRB145" s="20"/>
      <c r="BRC145" s="20"/>
      <c r="BRD145" s="20"/>
      <c r="BRE145" s="20"/>
      <c r="BRF145" s="20"/>
      <c r="BRG145" s="20"/>
      <c r="BRH145" s="20"/>
      <c r="BRI145" s="20"/>
      <c r="BRJ145" s="20"/>
      <c r="BRK145" s="20"/>
      <c r="BRL145" s="20"/>
      <c r="BRM145" s="20"/>
      <c r="BRN145" s="20"/>
      <c r="BRO145" s="20"/>
      <c r="BRP145" s="20"/>
      <c r="BRQ145" s="20"/>
      <c r="BRR145" s="20"/>
      <c r="BRS145" s="20"/>
      <c r="BRT145" s="20"/>
      <c r="BRU145" s="20"/>
      <c r="BRV145" s="20"/>
      <c r="BRW145" s="20"/>
      <c r="BRX145" s="20"/>
      <c r="BRY145" s="20"/>
      <c r="BRZ145" s="20"/>
      <c r="BSA145" s="20"/>
      <c r="BSB145" s="20"/>
      <c r="BSC145" s="20"/>
      <c r="BSD145" s="20"/>
      <c r="BSE145" s="20"/>
      <c r="BSF145" s="20"/>
      <c r="BSG145" s="20"/>
      <c r="BSH145" s="20"/>
      <c r="BSI145" s="20"/>
      <c r="BSJ145" s="20"/>
      <c r="BSK145" s="20"/>
      <c r="BSL145" s="20"/>
      <c r="BSM145" s="20"/>
      <c r="BSN145" s="20"/>
      <c r="BSO145" s="20"/>
      <c r="BSP145" s="20"/>
      <c r="BSQ145" s="20"/>
      <c r="BSR145" s="20"/>
      <c r="BSS145" s="20"/>
      <c r="BST145" s="20"/>
      <c r="BSU145" s="20"/>
      <c r="BSV145" s="20"/>
      <c r="BSW145" s="20"/>
      <c r="BSX145" s="20"/>
      <c r="BSY145" s="20"/>
      <c r="BSZ145" s="20"/>
      <c r="BTA145" s="20"/>
      <c r="BTB145" s="20"/>
      <c r="BTC145" s="20"/>
      <c r="BTD145" s="20"/>
      <c r="BTE145" s="20"/>
      <c r="BTF145" s="20"/>
      <c r="BTG145" s="20"/>
      <c r="BTH145" s="20"/>
      <c r="BTI145" s="20"/>
      <c r="BTJ145" s="20"/>
      <c r="BTK145" s="20"/>
      <c r="BTL145" s="20"/>
      <c r="BTM145" s="20"/>
      <c r="BTN145" s="20"/>
      <c r="BTO145" s="20"/>
      <c r="BTP145" s="20"/>
      <c r="BTQ145" s="20"/>
      <c r="BTR145" s="20"/>
      <c r="BTS145" s="20"/>
      <c r="BTT145" s="20"/>
      <c r="BTU145" s="20"/>
      <c r="BTV145" s="20"/>
      <c r="BTW145" s="20"/>
      <c r="BTX145" s="20"/>
      <c r="BTY145" s="20"/>
      <c r="BTZ145" s="20"/>
      <c r="BUA145" s="20"/>
      <c r="BUB145" s="20"/>
      <c r="BUC145" s="20"/>
      <c r="BUD145" s="20"/>
      <c r="BUE145" s="20"/>
      <c r="BUF145" s="20"/>
      <c r="BUG145" s="20"/>
      <c r="BUH145" s="20"/>
      <c r="BUI145" s="20"/>
      <c r="BUJ145" s="20"/>
      <c r="BUK145" s="20"/>
      <c r="BUL145" s="20"/>
      <c r="BUM145" s="20"/>
      <c r="BUN145" s="20"/>
      <c r="BUO145" s="20"/>
      <c r="BUP145" s="20"/>
      <c r="BUQ145" s="20"/>
      <c r="BUR145" s="20"/>
      <c r="BUS145" s="20"/>
      <c r="BUT145" s="20"/>
      <c r="BUU145" s="20"/>
      <c r="BUV145" s="20"/>
      <c r="BUW145" s="20"/>
      <c r="BUX145" s="20"/>
      <c r="BUY145" s="20"/>
      <c r="BUZ145" s="20"/>
      <c r="BVA145" s="20"/>
      <c r="BVB145" s="20"/>
      <c r="BVC145" s="20"/>
      <c r="BVD145" s="20"/>
      <c r="BVE145" s="20"/>
      <c r="BVF145" s="20"/>
      <c r="BVG145" s="20"/>
      <c r="BVH145" s="20"/>
      <c r="BVI145" s="20"/>
      <c r="BVJ145" s="20"/>
      <c r="BVK145" s="20"/>
      <c r="BVL145" s="20"/>
      <c r="BVM145" s="20"/>
      <c r="BVN145" s="20"/>
      <c r="BVO145" s="20"/>
      <c r="BVP145" s="20"/>
      <c r="BVQ145" s="20"/>
      <c r="BVR145" s="20"/>
      <c r="BVS145" s="20"/>
      <c r="BVT145" s="20"/>
      <c r="BVU145" s="20"/>
      <c r="BVV145" s="20"/>
      <c r="BVW145" s="20"/>
      <c r="BVX145" s="20"/>
      <c r="BVY145" s="20"/>
      <c r="BVZ145" s="20"/>
      <c r="BWA145" s="20"/>
      <c r="BWB145" s="20"/>
      <c r="BWC145" s="20"/>
      <c r="BWD145" s="20"/>
      <c r="BWE145" s="20"/>
      <c r="BWF145" s="20"/>
      <c r="BWG145" s="20"/>
      <c r="BWH145" s="20"/>
      <c r="BWI145" s="20"/>
      <c r="BWJ145" s="20"/>
      <c r="BWK145" s="20"/>
      <c r="BWL145" s="20"/>
      <c r="BWM145" s="20"/>
      <c r="BWN145" s="20"/>
      <c r="BWO145" s="20"/>
      <c r="BWP145" s="20"/>
      <c r="BWQ145" s="20"/>
      <c r="BWR145" s="20"/>
      <c r="BWS145" s="20"/>
      <c r="BWT145" s="20"/>
      <c r="BWU145" s="20"/>
      <c r="BWV145" s="20"/>
      <c r="BWW145" s="20"/>
      <c r="BWX145" s="20"/>
      <c r="BWY145" s="20"/>
      <c r="BWZ145" s="20"/>
      <c r="BXA145" s="20"/>
      <c r="BXB145" s="20"/>
      <c r="BXC145" s="20"/>
      <c r="BXD145" s="20"/>
      <c r="BXE145" s="20"/>
      <c r="BXF145" s="20"/>
      <c r="BXG145" s="20"/>
      <c r="BXH145" s="20"/>
      <c r="BXI145" s="20"/>
      <c r="BXJ145" s="20"/>
      <c r="BXK145" s="20"/>
      <c r="BXL145" s="20"/>
      <c r="BXM145" s="20"/>
      <c r="BXN145" s="20"/>
      <c r="BXO145" s="20"/>
      <c r="BXP145" s="20"/>
      <c r="BXQ145" s="20"/>
      <c r="BXR145" s="20"/>
      <c r="BXS145" s="20"/>
      <c r="BXT145" s="20"/>
      <c r="BXU145" s="20"/>
      <c r="BXV145" s="20"/>
      <c r="BXW145" s="21"/>
      <c r="BXX145" s="21"/>
      <c r="BXY145" s="21"/>
      <c r="BXZ145" s="21"/>
      <c r="BYA145" s="21"/>
      <c r="BYB145" s="21"/>
      <c r="BYC145" s="20"/>
      <c r="BYD145" s="20"/>
      <c r="BYE145" s="20"/>
      <c r="BYF145" s="20"/>
      <c r="BYG145" s="20"/>
      <c r="BYH145" s="20"/>
      <c r="BYI145" s="20"/>
      <c r="BYJ145" s="20"/>
      <c r="BYK145" s="20"/>
      <c r="BYL145" s="20"/>
      <c r="BYM145" s="20"/>
      <c r="BYN145" s="20"/>
      <c r="BYO145" s="20"/>
      <c r="BYP145" s="20"/>
      <c r="BYQ145" s="20"/>
      <c r="BYR145" s="20"/>
      <c r="BYS145" s="20"/>
      <c r="BYT145" s="20"/>
      <c r="BYU145" s="20"/>
      <c r="BYV145" s="20"/>
      <c r="BYW145" s="20"/>
      <c r="BYX145" s="20"/>
      <c r="BYY145" s="20"/>
      <c r="BYZ145" s="20"/>
      <c r="BZA145" s="20"/>
      <c r="BZB145" s="20"/>
      <c r="BZC145" s="20"/>
      <c r="BZD145" s="20"/>
      <c r="BZE145" s="20"/>
      <c r="BZF145" s="20"/>
      <c r="BZG145" s="20"/>
      <c r="BZH145" s="20"/>
      <c r="BZI145" s="20"/>
      <c r="BZJ145" s="20"/>
      <c r="BZK145" s="20"/>
      <c r="BZL145" s="20"/>
      <c r="BZM145" s="20"/>
      <c r="BZN145" s="20"/>
      <c r="BZO145" s="20"/>
      <c r="BZP145" s="20"/>
      <c r="BZQ145" s="20"/>
      <c r="BZR145" s="20"/>
      <c r="BZS145" s="20"/>
      <c r="BZT145" s="20"/>
      <c r="BZU145" s="20"/>
      <c r="BZV145" s="20"/>
      <c r="BZW145" s="20"/>
      <c r="BZX145" s="20"/>
      <c r="BZY145" s="20"/>
      <c r="BZZ145" s="20"/>
      <c r="CAA145" s="20"/>
      <c r="CAB145" s="20"/>
      <c r="CAC145" s="20"/>
      <c r="CAD145" s="20"/>
      <c r="CAE145" s="20"/>
      <c r="CAF145" s="20"/>
      <c r="CAG145" s="20"/>
      <c r="CAH145" s="20"/>
      <c r="CAI145" s="20"/>
      <c r="CAJ145" s="20"/>
      <c r="CAK145" s="20"/>
      <c r="CAL145" s="20"/>
      <c r="CAM145" s="20"/>
      <c r="CAN145" s="20"/>
      <c r="CAO145" s="20"/>
      <c r="CAP145" s="20"/>
      <c r="CAQ145" s="20"/>
      <c r="CAR145" s="20"/>
      <c r="CAS145" s="20"/>
      <c r="CAT145" s="20"/>
      <c r="CAU145" s="20"/>
      <c r="CAV145" s="20"/>
      <c r="CAW145" s="20"/>
      <c r="CAX145" s="20"/>
      <c r="CAY145" s="20"/>
      <c r="CAZ145" s="20"/>
      <c r="CBA145" s="20"/>
      <c r="CBB145" s="20"/>
      <c r="CBC145" s="20"/>
      <c r="CBD145" s="20"/>
      <c r="CBE145" s="20"/>
      <c r="CBF145" s="20"/>
      <c r="CBG145" s="20"/>
      <c r="CBH145" s="20"/>
      <c r="CBI145" s="20"/>
      <c r="CBJ145" s="20"/>
      <c r="CBK145" s="20"/>
      <c r="CBL145" s="20"/>
      <c r="CBM145" s="20"/>
      <c r="CBN145" s="20"/>
      <c r="CBO145" s="20"/>
      <c r="CBP145" s="20"/>
      <c r="CBQ145" s="20"/>
      <c r="CBR145" s="20"/>
      <c r="CBS145" s="20"/>
      <c r="CBT145" s="20"/>
      <c r="CBU145" s="20"/>
      <c r="CBV145" s="20"/>
      <c r="CBW145" s="20"/>
      <c r="CBX145" s="20"/>
      <c r="CBY145" s="20"/>
      <c r="CBZ145" s="20"/>
      <c r="CCA145" s="20"/>
      <c r="CCB145" s="20"/>
      <c r="CCC145" s="20"/>
      <c r="CCD145" s="20"/>
      <c r="CCE145" s="20"/>
      <c r="CCF145" s="20"/>
      <c r="CCG145" s="20"/>
      <c r="CCH145" s="20"/>
      <c r="CCI145" s="20"/>
      <c r="CCJ145" s="20"/>
      <c r="CCK145" s="20"/>
      <c r="CCL145" s="20"/>
      <c r="CCM145" s="20"/>
      <c r="CCN145" s="20"/>
      <c r="CCO145" s="20"/>
      <c r="CCP145" s="20"/>
      <c r="CCQ145" s="20"/>
      <c r="CCR145" s="20"/>
      <c r="CCS145" s="20"/>
      <c r="CCT145" s="20"/>
      <c r="CCU145" s="20"/>
      <c r="CCV145" s="20"/>
      <c r="CCW145" s="20"/>
      <c r="CCX145" s="20"/>
      <c r="CCY145" s="20"/>
      <c r="CCZ145" s="20"/>
      <c r="CDA145" s="20"/>
      <c r="CDB145" s="20"/>
      <c r="CDC145" s="20"/>
      <c r="CDD145" s="20"/>
      <c r="CDE145" s="20"/>
      <c r="CDF145" s="20"/>
      <c r="CDG145" s="20"/>
      <c r="CDH145" s="20"/>
      <c r="CDI145" s="20"/>
      <c r="CDJ145" s="20"/>
      <c r="CDK145" s="20"/>
      <c r="CDL145" s="20"/>
      <c r="CDM145" s="20"/>
      <c r="CDN145" s="20"/>
      <c r="CDO145" s="20"/>
      <c r="CDP145" s="20"/>
      <c r="CDQ145" s="20"/>
      <c r="CDR145" s="20"/>
      <c r="CDS145" s="20"/>
      <c r="CDT145" s="20"/>
      <c r="CDU145" s="20"/>
      <c r="CDV145" s="20"/>
      <c r="CDW145" s="20"/>
      <c r="CDX145" s="20"/>
      <c r="CDY145" s="20"/>
      <c r="CDZ145" s="20"/>
      <c r="CEA145" s="20"/>
      <c r="CEB145" s="20"/>
      <c r="CEC145" s="20"/>
      <c r="CED145" s="20"/>
      <c r="CEE145" s="20"/>
      <c r="CEF145" s="20"/>
      <c r="CEG145" s="20"/>
      <c r="CEH145" s="20"/>
      <c r="CEI145" s="20"/>
      <c r="CEJ145" s="20"/>
      <c r="CEK145" s="20"/>
      <c r="CEL145" s="20"/>
      <c r="CEM145" s="20"/>
      <c r="CEN145" s="20"/>
      <c r="CEO145" s="20"/>
      <c r="CEP145" s="20"/>
      <c r="CEQ145" s="20"/>
      <c r="CER145" s="20"/>
      <c r="CES145" s="20"/>
      <c r="CET145" s="20"/>
      <c r="CEU145" s="20"/>
      <c r="CEV145" s="20"/>
      <c r="CEW145" s="20"/>
      <c r="CEX145" s="20"/>
      <c r="CEY145" s="20"/>
      <c r="CEZ145" s="20"/>
      <c r="CFA145" s="20"/>
      <c r="CFB145" s="20"/>
      <c r="CFC145" s="20"/>
      <c r="CFD145" s="20"/>
      <c r="CFE145" s="20"/>
      <c r="CFF145" s="20"/>
      <c r="CFG145" s="20"/>
      <c r="CFH145" s="20"/>
      <c r="CFI145" s="20"/>
      <c r="CFJ145" s="20"/>
      <c r="CFK145" s="20"/>
      <c r="CFL145" s="20"/>
      <c r="CFM145" s="20"/>
      <c r="CFN145" s="20"/>
      <c r="CFO145" s="20"/>
      <c r="CFP145" s="20"/>
      <c r="CFQ145" s="20"/>
      <c r="CFR145" s="20"/>
      <c r="CFS145" s="20"/>
      <c r="CFT145" s="20"/>
      <c r="CFU145" s="20"/>
      <c r="CFV145" s="20"/>
      <c r="CFW145" s="20"/>
      <c r="CFX145" s="20"/>
      <c r="CFY145" s="20"/>
      <c r="CFZ145" s="20"/>
      <c r="CGA145" s="20"/>
      <c r="CGB145" s="20"/>
      <c r="CGC145" s="20"/>
      <c r="CGD145" s="20"/>
      <c r="CGE145" s="20"/>
      <c r="CGF145" s="20"/>
      <c r="CGG145" s="20"/>
      <c r="CGH145" s="20"/>
      <c r="CGI145" s="20"/>
      <c r="CGJ145" s="20"/>
      <c r="CGK145" s="20"/>
      <c r="CGL145" s="20"/>
      <c r="CGM145" s="20"/>
      <c r="CGN145" s="20"/>
      <c r="CGO145" s="20"/>
      <c r="CGP145" s="20"/>
      <c r="CGQ145" s="20"/>
      <c r="CGR145" s="20"/>
      <c r="CGS145" s="20"/>
      <c r="CGT145" s="20"/>
      <c r="CGU145" s="20"/>
      <c r="CGV145" s="20"/>
      <c r="CGW145" s="20"/>
      <c r="CGX145" s="20"/>
      <c r="CGY145" s="20"/>
      <c r="CGZ145" s="20"/>
      <c r="CHA145" s="20"/>
      <c r="CHB145" s="20"/>
      <c r="CHC145" s="20"/>
      <c r="CHD145" s="20"/>
      <c r="CHE145" s="20"/>
      <c r="CHF145" s="20"/>
      <c r="CHG145" s="20"/>
      <c r="CHH145" s="20"/>
      <c r="CHI145" s="20"/>
      <c r="CHJ145" s="20"/>
      <c r="CHK145" s="20"/>
      <c r="CHL145" s="20"/>
      <c r="CHM145" s="20"/>
      <c r="CHN145" s="20"/>
      <c r="CHO145" s="20"/>
      <c r="CHP145" s="20"/>
      <c r="CHQ145" s="20"/>
      <c r="CHR145" s="20"/>
      <c r="CHS145" s="21"/>
      <c r="CHT145" s="21"/>
      <c r="CHU145" s="21"/>
      <c r="CHV145" s="21"/>
      <c r="CHW145" s="21"/>
      <c r="CHX145" s="21"/>
      <c r="CHY145" s="20"/>
      <c r="CHZ145" s="20"/>
      <c r="CIA145" s="20"/>
      <c r="CIB145" s="20"/>
      <c r="CIC145" s="20"/>
      <c r="CID145" s="20"/>
      <c r="CIE145" s="20"/>
      <c r="CIF145" s="20"/>
      <c r="CIG145" s="20"/>
      <c r="CIH145" s="20"/>
      <c r="CII145" s="20"/>
      <c r="CIJ145" s="20"/>
      <c r="CIK145" s="20"/>
      <c r="CIL145" s="20"/>
      <c r="CIM145" s="20"/>
      <c r="CIN145" s="20"/>
      <c r="CIO145" s="20"/>
      <c r="CIP145" s="20"/>
      <c r="CIQ145" s="20"/>
      <c r="CIR145" s="20"/>
      <c r="CIS145" s="20"/>
      <c r="CIT145" s="20"/>
      <c r="CIU145" s="20"/>
      <c r="CIV145" s="20"/>
      <c r="CIW145" s="20"/>
      <c r="CIX145" s="20"/>
      <c r="CIY145" s="20"/>
      <c r="CIZ145" s="20"/>
      <c r="CJA145" s="20"/>
      <c r="CJB145" s="20"/>
      <c r="CJC145" s="20"/>
      <c r="CJD145" s="20"/>
      <c r="CJE145" s="20"/>
      <c r="CJF145" s="20"/>
      <c r="CJG145" s="20"/>
      <c r="CJH145" s="20"/>
      <c r="CJI145" s="20"/>
      <c r="CJJ145" s="20"/>
      <c r="CJK145" s="20"/>
      <c r="CJL145" s="20"/>
      <c r="CJM145" s="20"/>
      <c r="CJN145" s="20"/>
      <c r="CJO145" s="20"/>
      <c r="CJP145" s="20"/>
      <c r="CJQ145" s="20"/>
      <c r="CJR145" s="20"/>
      <c r="CJS145" s="20"/>
      <c r="CJT145" s="20"/>
      <c r="CJU145" s="20"/>
      <c r="CJV145" s="20"/>
      <c r="CJW145" s="20"/>
      <c r="CJX145" s="20"/>
      <c r="CJY145" s="20"/>
      <c r="CJZ145" s="20"/>
      <c r="CKA145" s="20"/>
      <c r="CKB145" s="20"/>
      <c r="CKC145" s="20"/>
      <c r="CKD145" s="20"/>
      <c r="CKE145" s="20"/>
      <c r="CKF145" s="20"/>
      <c r="CKG145" s="20"/>
      <c r="CKH145" s="20"/>
      <c r="CKI145" s="20"/>
      <c r="CKJ145" s="20"/>
      <c r="CKK145" s="20"/>
      <c r="CKL145" s="20"/>
      <c r="CKM145" s="20"/>
      <c r="CKN145" s="20"/>
      <c r="CKO145" s="20"/>
      <c r="CKP145" s="20"/>
      <c r="CKQ145" s="20"/>
      <c r="CKR145" s="20"/>
      <c r="CKS145" s="20"/>
      <c r="CKT145" s="20"/>
      <c r="CKU145" s="20"/>
      <c r="CKV145" s="20"/>
      <c r="CKW145" s="20"/>
      <c r="CKX145" s="20"/>
      <c r="CKY145" s="20"/>
      <c r="CKZ145" s="20"/>
      <c r="CLA145" s="20"/>
      <c r="CLB145" s="20"/>
      <c r="CLC145" s="20"/>
      <c r="CLD145" s="20"/>
      <c r="CLE145" s="20"/>
      <c r="CLF145" s="20"/>
      <c r="CLG145" s="20"/>
      <c r="CLH145" s="20"/>
      <c r="CLI145" s="20"/>
      <c r="CLJ145" s="20"/>
      <c r="CLK145" s="20"/>
      <c r="CLL145" s="20"/>
      <c r="CLM145" s="20"/>
      <c r="CLN145" s="20"/>
      <c r="CLO145" s="20"/>
      <c r="CLP145" s="20"/>
      <c r="CLQ145" s="20"/>
      <c r="CLR145" s="20"/>
      <c r="CLS145" s="20"/>
      <c r="CLT145" s="20"/>
      <c r="CLU145" s="20"/>
      <c r="CLV145" s="20"/>
      <c r="CLW145" s="20"/>
      <c r="CLX145" s="20"/>
      <c r="CLY145" s="20"/>
      <c r="CLZ145" s="20"/>
      <c r="CMA145" s="20"/>
      <c r="CMB145" s="20"/>
      <c r="CMC145" s="20"/>
      <c r="CMD145" s="20"/>
      <c r="CME145" s="20"/>
      <c r="CMF145" s="20"/>
      <c r="CMG145" s="20"/>
      <c r="CMH145" s="20"/>
      <c r="CMI145" s="20"/>
      <c r="CMJ145" s="20"/>
      <c r="CMK145" s="20"/>
      <c r="CML145" s="20"/>
      <c r="CMM145" s="20"/>
      <c r="CMN145" s="20"/>
      <c r="CMO145" s="20"/>
      <c r="CMP145" s="20"/>
      <c r="CMQ145" s="20"/>
      <c r="CMR145" s="20"/>
      <c r="CMS145" s="20"/>
      <c r="CMT145" s="20"/>
      <c r="CMU145" s="20"/>
      <c r="CMV145" s="20"/>
      <c r="CMW145" s="20"/>
      <c r="CMX145" s="20"/>
      <c r="CMY145" s="20"/>
      <c r="CMZ145" s="20"/>
      <c r="CNA145" s="20"/>
      <c r="CNB145" s="20"/>
      <c r="CNC145" s="20"/>
      <c r="CND145" s="20"/>
      <c r="CNE145" s="20"/>
      <c r="CNF145" s="20"/>
      <c r="CNG145" s="20"/>
      <c r="CNH145" s="20"/>
      <c r="CNI145" s="20"/>
      <c r="CNJ145" s="20"/>
      <c r="CNK145" s="20"/>
      <c r="CNL145" s="20"/>
      <c r="CNM145" s="20"/>
      <c r="CNN145" s="20"/>
      <c r="CNO145" s="20"/>
      <c r="CNP145" s="20"/>
      <c r="CNQ145" s="20"/>
      <c r="CNR145" s="20"/>
      <c r="CNS145" s="20"/>
      <c r="CNT145" s="20"/>
      <c r="CNU145" s="20"/>
      <c r="CNV145" s="20"/>
      <c r="CNW145" s="20"/>
      <c r="CNX145" s="20"/>
      <c r="CNY145" s="20"/>
      <c r="CNZ145" s="20"/>
      <c r="COA145" s="20"/>
      <c r="COB145" s="20"/>
      <c r="COC145" s="20"/>
      <c r="COD145" s="20"/>
      <c r="COE145" s="20"/>
      <c r="COF145" s="20"/>
      <c r="COG145" s="20"/>
      <c r="COH145" s="20"/>
      <c r="COI145" s="20"/>
      <c r="COJ145" s="20"/>
      <c r="COK145" s="20"/>
      <c r="COL145" s="20"/>
      <c r="COM145" s="20"/>
      <c r="CON145" s="20"/>
      <c r="COO145" s="20"/>
      <c r="COP145" s="20"/>
      <c r="COQ145" s="20"/>
      <c r="COR145" s="20"/>
      <c r="COS145" s="20"/>
      <c r="COT145" s="20"/>
      <c r="COU145" s="20"/>
      <c r="COV145" s="20"/>
      <c r="COW145" s="20"/>
      <c r="COX145" s="20"/>
      <c r="COY145" s="20"/>
      <c r="COZ145" s="20"/>
      <c r="CPA145" s="20"/>
      <c r="CPB145" s="20"/>
      <c r="CPC145" s="20"/>
      <c r="CPD145" s="20"/>
      <c r="CPE145" s="20"/>
      <c r="CPF145" s="20"/>
      <c r="CPG145" s="20"/>
      <c r="CPH145" s="20"/>
      <c r="CPI145" s="20"/>
      <c r="CPJ145" s="20"/>
      <c r="CPK145" s="20"/>
      <c r="CPL145" s="20"/>
      <c r="CPM145" s="20"/>
      <c r="CPN145" s="20"/>
      <c r="CPO145" s="20"/>
      <c r="CPP145" s="20"/>
      <c r="CPQ145" s="20"/>
      <c r="CPR145" s="20"/>
      <c r="CPS145" s="20"/>
      <c r="CPT145" s="20"/>
      <c r="CPU145" s="20"/>
      <c r="CPV145" s="20"/>
      <c r="CPW145" s="20"/>
      <c r="CPX145" s="20"/>
      <c r="CPY145" s="20"/>
      <c r="CPZ145" s="20"/>
      <c r="CQA145" s="20"/>
      <c r="CQB145" s="20"/>
      <c r="CQC145" s="20"/>
      <c r="CQD145" s="20"/>
      <c r="CQE145" s="20"/>
      <c r="CQF145" s="20"/>
      <c r="CQG145" s="20"/>
      <c r="CQH145" s="20"/>
      <c r="CQI145" s="20"/>
      <c r="CQJ145" s="20"/>
      <c r="CQK145" s="20"/>
      <c r="CQL145" s="20"/>
      <c r="CQM145" s="20"/>
      <c r="CQN145" s="20"/>
      <c r="CQO145" s="20"/>
      <c r="CQP145" s="20"/>
      <c r="CQQ145" s="20"/>
      <c r="CQR145" s="20"/>
      <c r="CQS145" s="20"/>
      <c r="CQT145" s="20"/>
      <c r="CQU145" s="20"/>
      <c r="CQV145" s="20"/>
      <c r="CQW145" s="20"/>
      <c r="CQX145" s="20"/>
      <c r="CQY145" s="20"/>
      <c r="CQZ145" s="20"/>
      <c r="CRA145" s="20"/>
      <c r="CRB145" s="20"/>
      <c r="CRC145" s="20"/>
      <c r="CRD145" s="20"/>
      <c r="CRE145" s="20"/>
      <c r="CRF145" s="20"/>
      <c r="CRG145" s="20"/>
      <c r="CRH145" s="20"/>
      <c r="CRI145" s="20"/>
      <c r="CRJ145" s="20"/>
      <c r="CRK145" s="20"/>
      <c r="CRL145" s="20"/>
      <c r="CRM145" s="20"/>
      <c r="CRN145" s="20"/>
      <c r="CRO145" s="21"/>
      <c r="CRP145" s="21"/>
      <c r="CRQ145" s="21"/>
      <c r="CRR145" s="21"/>
      <c r="CRS145" s="21"/>
      <c r="CRT145" s="21"/>
      <c r="CRU145" s="20"/>
      <c r="CRV145" s="20"/>
      <c r="CRW145" s="20"/>
      <c r="CRX145" s="20"/>
      <c r="CRY145" s="20"/>
      <c r="CRZ145" s="20"/>
      <c r="CSA145" s="20"/>
      <c r="CSB145" s="20"/>
      <c r="CSC145" s="20"/>
      <c r="CSD145" s="20"/>
      <c r="CSE145" s="20"/>
      <c r="CSF145" s="20"/>
      <c r="CSG145" s="20"/>
      <c r="CSH145" s="20"/>
      <c r="CSI145" s="20"/>
      <c r="CSJ145" s="20"/>
      <c r="CSK145" s="20"/>
      <c r="CSL145" s="20"/>
      <c r="CSM145" s="20"/>
      <c r="CSN145" s="20"/>
      <c r="CSO145" s="20"/>
      <c r="CSP145" s="20"/>
      <c r="CSQ145" s="20"/>
      <c r="CSR145" s="20"/>
      <c r="CSS145" s="20"/>
      <c r="CST145" s="20"/>
      <c r="CSU145" s="20"/>
      <c r="CSV145" s="20"/>
      <c r="CSW145" s="20"/>
      <c r="CSX145" s="20"/>
      <c r="CSY145" s="20"/>
      <c r="CSZ145" s="20"/>
      <c r="CTA145" s="20"/>
      <c r="CTB145" s="20"/>
      <c r="CTC145" s="20"/>
      <c r="CTD145" s="20"/>
      <c r="CTE145" s="20"/>
      <c r="CTF145" s="20"/>
      <c r="CTG145" s="20"/>
      <c r="CTH145" s="20"/>
      <c r="CTI145" s="20"/>
      <c r="CTJ145" s="20"/>
      <c r="CTK145" s="20"/>
      <c r="CTL145" s="20"/>
      <c r="CTM145" s="20"/>
      <c r="CTN145" s="20"/>
      <c r="CTO145" s="20"/>
      <c r="CTP145" s="20"/>
      <c r="CTQ145" s="20"/>
      <c r="CTR145" s="20"/>
      <c r="CTS145" s="20"/>
      <c r="CTT145" s="20"/>
      <c r="CTU145" s="20"/>
      <c r="CTV145" s="20"/>
      <c r="CTW145" s="20"/>
      <c r="CTX145" s="20"/>
      <c r="CTY145" s="20"/>
      <c r="CTZ145" s="20"/>
      <c r="CUA145" s="20"/>
      <c r="CUB145" s="20"/>
      <c r="CUC145" s="20"/>
      <c r="CUD145" s="20"/>
      <c r="CUE145" s="20"/>
      <c r="CUF145" s="20"/>
      <c r="CUG145" s="20"/>
      <c r="CUH145" s="20"/>
      <c r="CUI145" s="20"/>
      <c r="CUJ145" s="20"/>
      <c r="CUK145" s="20"/>
      <c r="CUL145" s="20"/>
      <c r="CUM145" s="20"/>
      <c r="CUN145" s="20"/>
      <c r="CUO145" s="20"/>
      <c r="CUP145" s="20"/>
      <c r="CUQ145" s="20"/>
      <c r="CUR145" s="20"/>
      <c r="CUS145" s="20"/>
      <c r="CUT145" s="20"/>
      <c r="CUU145" s="20"/>
      <c r="CUV145" s="20"/>
      <c r="CUW145" s="20"/>
      <c r="CUX145" s="20"/>
      <c r="CUY145" s="20"/>
      <c r="CUZ145" s="20"/>
      <c r="CVA145" s="20"/>
      <c r="CVB145" s="20"/>
      <c r="CVC145" s="20"/>
      <c r="CVD145" s="20"/>
      <c r="CVE145" s="20"/>
      <c r="CVF145" s="20"/>
      <c r="CVG145" s="20"/>
      <c r="CVH145" s="20"/>
      <c r="CVI145" s="20"/>
      <c r="CVJ145" s="20"/>
      <c r="CVK145" s="20"/>
      <c r="CVL145" s="20"/>
      <c r="CVM145" s="20"/>
      <c r="CVN145" s="20"/>
      <c r="CVO145" s="20"/>
      <c r="CVP145" s="20"/>
      <c r="CVQ145" s="20"/>
      <c r="CVR145" s="20"/>
      <c r="CVS145" s="20"/>
      <c r="CVT145" s="20"/>
      <c r="CVU145" s="20"/>
      <c r="CVV145" s="20"/>
      <c r="CVW145" s="20"/>
      <c r="CVX145" s="20"/>
      <c r="CVY145" s="20"/>
      <c r="CVZ145" s="20"/>
      <c r="CWA145" s="20"/>
      <c r="CWB145" s="20"/>
      <c r="CWC145" s="20"/>
      <c r="CWD145" s="20"/>
      <c r="CWE145" s="20"/>
      <c r="CWF145" s="20"/>
      <c r="CWG145" s="20"/>
      <c r="CWH145" s="20"/>
      <c r="CWI145" s="20"/>
      <c r="CWJ145" s="20"/>
      <c r="CWK145" s="20"/>
      <c r="CWL145" s="20"/>
      <c r="CWM145" s="20"/>
      <c r="CWN145" s="20"/>
      <c r="CWO145" s="20"/>
      <c r="CWP145" s="20"/>
      <c r="CWQ145" s="20"/>
      <c r="CWR145" s="20"/>
      <c r="CWS145" s="20"/>
      <c r="CWT145" s="20"/>
      <c r="CWU145" s="20"/>
      <c r="CWV145" s="20"/>
      <c r="CWW145" s="20"/>
      <c r="CWX145" s="20"/>
      <c r="CWY145" s="20"/>
      <c r="CWZ145" s="20"/>
      <c r="CXA145" s="20"/>
      <c r="CXB145" s="20"/>
      <c r="CXC145" s="20"/>
      <c r="CXD145" s="20"/>
      <c r="CXE145" s="20"/>
      <c r="CXF145" s="20"/>
      <c r="CXG145" s="20"/>
      <c r="CXH145" s="20"/>
      <c r="CXI145" s="20"/>
      <c r="CXJ145" s="20"/>
      <c r="CXK145" s="20"/>
      <c r="CXL145" s="20"/>
      <c r="CXM145" s="20"/>
      <c r="CXN145" s="20"/>
      <c r="CXO145" s="20"/>
      <c r="CXP145" s="20"/>
      <c r="CXQ145" s="20"/>
      <c r="CXR145" s="20"/>
      <c r="CXS145" s="20"/>
      <c r="CXT145" s="20"/>
      <c r="CXU145" s="20"/>
      <c r="CXV145" s="20"/>
      <c r="CXW145" s="20"/>
      <c r="CXX145" s="20"/>
      <c r="CXY145" s="20"/>
      <c r="CXZ145" s="20"/>
      <c r="CYA145" s="20"/>
      <c r="CYB145" s="20"/>
      <c r="CYC145" s="20"/>
      <c r="CYD145" s="20"/>
      <c r="CYE145" s="20"/>
      <c r="CYF145" s="20"/>
      <c r="CYG145" s="20"/>
      <c r="CYH145" s="20"/>
      <c r="CYI145" s="20"/>
      <c r="CYJ145" s="20"/>
      <c r="CYK145" s="20"/>
      <c r="CYL145" s="20"/>
      <c r="CYM145" s="20"/>
      <c r="CYN145" s="20"/>
      <c r="CYO145" s="20"/>
      <c r="CYP145" s="20"/>
      <c r="CYQ145" s="20"/>
      <c r="CYR145" s="20"/>
      <c r="CYS145" s="20"/>
      <c r="CYT145" s="20"/>
      <c r="CYU145" s="20"/>
      <c r="CYV145" s="20"/>
      <c r="CYW145" s="20"/>
      <c r="CYX145" s="20"/>
      <c r="CYY145" s="20"/>
      <c r="CYZ145" s="20"/>
      <c r="CZA145" s="20"/>
      <c r="CZB145" s="20"/>
      <c r="CZC145" s="20"/>
      <c r="CZD145" s="20"/>
      <c r="CZE145" s="20"/>
      <c r="CZF145" s="20"/>
      <c r="CZG145" s="20"/>
      <c r="CZH145" s="20"/>
      <c r="CZI145" s="20"/>
      <c r="CZJ145" s="20"/>
      <c r="CZK145" s="20"/>
      <c r="CZL145" s="20"/>
      <c r="CZM145" s="20"/>
      <c r="CZN145" s="20"/>
      <c r="CZO145" s="20"/>
      <c r="CZP145" s="20"/>
      <c r="CZQ145" s="20"/>
      <c r="CZR145" s="20"/>
      <c r="CZS145" s="20"/>
      <c r="CZT145" s="20"/>
      <c r="CZU145" s="20"/>
      <c r="CZV145" s="20"/>
      <c r="CZW145" s="20"/>
      <c r="CZX145" s="20"/>
      <c r="CZY145" s="20"/>
      <c r="CZZ145" s="20"/>
      <c r="DAA145" s="20"/>
      <c r="DAB145" s="20"/>
      <c r="DAC145" s="20"/>
      <c r="DAD145" s="20"/>
      <c r="DAE145" s="20"/>
      <c r="DAF145" s="20"/>
      <c r="DAG145" s="20"/>
      <c r="DAH145" s="20"/>
      <c r="DAI145" s="20"/>
      <c r="DAJ145" s="20"/>
      <c r="DAK145" s="20"/>
      <c r="DAL145" s="20"/>
      <c r="DAM145" s="20"/>
      <c r="DAN145" s="20"/>
      <c r="DAO145" s="20"/>
      <c r="DAP145" s="20"/>
      <c r="DAQ145" s="20"/>
      <c r="DAR145" s="20"/>
      <c r="DAS145" s="20"/>
      <c r="DAT145" s="20"/>
      <c r="DAU145" s="20"/>
      <c r="DAV145" s="20"/>
      <c r="DAW145" s="20"/>
      <c r="DAX145" s="20"/>
      <c r="DAY145" s="20"/>
      <c r="DAZ145" s="20"/>
      <c r="DBA145" s="20"/>
      <c r="DBB145" s="20"/>
      <c r="DBC145" s="20"/>
      <c r="DBD145" s="20"/>
      <c r="DBE145" s="20"/>
      <c r="DBF145" s="20"/>
      <c r="DBG145" s="20"/>
      <c r="DBH145" s="20"/>
      <c r="DBI145" s="20"/>
      <c r="DBJ145" s="20"/>
      <c r="DBK145" s="21"/>
      <c r="DBL145" s="21"/>
      <c r="DBM145" s="21"/>
      <c r="DBN145" s="21"/>
      <c r="DBO145" s="21"/>
      <c r="DBP145" s="21"/>
      <c r="DBQ145" s="20"/>
      <c r="DBR145" s="20"/>
      <c r="DBS145" s="20"/>
      <c r="DBT145" s="20"/>
      <c r="DBU145" s="20"/>
      <c r="DBV145" s="20"/>
      <c r="DBW145" s="20"/>
      <c r="DBX145" s="20"/>
      <c r="DBY145" s="20"/>
      <c r="DBZ145" s="20"/>
      <c r="DCA145" s="20"/>
      <c r="DCB145" s="20"/>
      <c r="DCC145" s="20"/>
      <c r="DCD145" s="20"/>
      <c r="DCE145" s="20"/>
      <c r="DCF145" s="20"/>
      <c r="DCG145" s="20"/>
      <c r="DCH145" s="20"/>
      <c r="DCI145" s="20"/>
      <c r="DCJ145" s="20"/>
      <c r="DCK145" s="20"/>
      <c r="DCL145" s="20"/>
      <c r="DCM145" s="20"/>
      <c r="DCN145" s="20"/>
      <c r="DCO145" s="20"/>
      <c r="DCP145" s="20"/>
      <c r="DCQ145" s="20"/>
      <c r="DCR145" s="20"/>
      <c r="DCS145" s="20"/>
      <c r="DCT145" s="20"/>
      <c r="DCU145" s="20"/>
      <c r="DCV145" s="20"/>
      <c r="DCW145" s="20"/>
      <c r="DCX145" s="20"/>
      <c r="DCY145" s="20"/>
      <c r="DCZ145" s="20"/>
      <c r="DDA145" s="20"/>
      <c r="DDB145" s="20"/>
      <c r="DDC145" s="20"/>
      <c r="DDD145" s="20"/>
      <c r="DDE145" s="20"/>
      <c r="DDF145" s="20"/>
      <c r="DDG145" s="20"/>
      <c r="DDH145" s="20"/>
      <c r="DDI145" s="20"/>
      <c r="DDJ145" s="20"/>
      <c r="DDK145" s="20"/>
      <c r="DDL145" s="20"/>
      <c r="DDM145" s="20"/>
      <c r="DDN145" s="20"/>
      <c r="DDO145" s="20"/>
      <c r="DDP145" s="20"/>
      <c r="DDQ145" s="20"/>
      <c r="DDR145" s="20"/>
      <c r="DDS145" s="20"/>
      <c r="DDT145" s="20"/>
      <c r="DDU145" s="20"/>
      <c r="DDV145" s="20"/>
      <c r="DDW145" s="20"/>
      <c r="DDX145" s="20"/>
      <c r="DDY145" s="20"/>
      <c r="DDZ145" s="20"/>
      <c r="DEA145" s="20"/>
      <c r="DEB145" s="20"/>
      <c r="DEC145" s="20"/>
      <c r="DED145" s="20"/>
      <c r="DEE145" s="20"/>
      <c r="DEF145" s="20"/>
      <c r="DEG145" s="20"/>
      <c r="DEH145" s="20"/>
      <c r="DEI145" s="20"/>
      <c r="DEJ145" s="20"/>
      <c r="DEK145" s="20"/>
      <c r="DEL145" s="20"/>
      <c r="DEM145" s="20"/>
      <c r="DEN145" s="20"/>
      <c r="DEO145" s="20"/>
      <c r="DEP145" s="20"/>
      <c r="DEQ145" s="20"/>
      <c r="DER145" s="20"/>
      <c r="DES145" s="20"/>
      <c r="DET145" s="20"/>
      <c r="DEU145" s="20"/>
      <c r="DEV145" s="20"/>
      <c r="DEW145" s="20"/>
      <c r="DEX145" s="20"/>
      <c r="DEY145" s="20"/>
      <c r="DEZ145" s="20"/>
      <c r="DFA145" s="20"/>
      <c r="DFB145" s="20"/>
      <c r="DFC145" s="20"/>
      <c r="DFD145" s="20"/>
      <c r="DFE145" s="20"/>
      <c r="DFF145" s="20"/>
      <c r="DFG145" s="20"/>
      <c r="DFH145" s="20"/>
      <c r="DFI145" s="20"/>
      <c r="DFJ145" s="20"/>
      <c r="DFK145" s="20"/>
      <c r="DFL145" s="20"/>
      <c r="DFM145" s="20"/>
      <c r="DFN145" s="20"/>
      <c r="DFO145" s="20"/>
      <c r="DFP145" s="20"/>
      <c r="DFQ145" s="20"/>
      <c r="DFR145" s="20"/>
      <c r="DFS145" s="20"/>
      <c r="DFT145" s="20"/>
      <c r="DFU145" s="20"/>
      <c r="DFV145" s="20"/>
      <c r="DFW145" s="20"/>
      <c r="DFX145" s="20"/>
      <c r="DFY145" s="20"/>
      <c r="DFZ145" s="20"/>
      <c r="DGA145" s="20"/>
      <c r="DGB145" s="20"/>
      <c r="DGC145" s="20"/>
      <c r="DGD145" s="20"/>
      <c r="DGE145" s="20"/>
      <c r="DGF145" s="20"/>
      <c r="DGG145" s="20"/>
      <c r="DGH145" s="20"/>
      <c r="DGI145" s="20"/>
      <c r="DGJ145" s="20"/>
      <c r="DGK145" s="20"/>
      <c r="DGL145" s="20"/>
      <c r="DGM145" s="20"/>
      <c r="DGN145" s="20"/>
      <c r="DGO145" s="20"/>
      <c r="DGP145" s="20"/>
      <c r="DGQ145" s="20"/>
      <c r="DGR145" s="20"/>
      <c r="DGS145" s="20"/>
      <c r="DGT145" s="20"/>
      <c r="DGU145" s="20"/>
      <c r="DGV145" s="20"/>
      <c r="DGW145" s="20"/>
      <c r="DGX145" s="20"/>
      <c r="DGY145" s="20"/>
      <c r="DGZ145" s="20"/>
      <c r="DHA145" s="20"/>
      <c r="DHB145" s="20"/>
      <c r="DHC145" s="20"/>
      <c r="DHD145" s="20"/>
      <c r="DHE145" s="20"/>
      <c r="DHF145" s="20"/>
      <c r="DHG145" s="20"/>
      <c r="DHH145" s="20"/>
      <c r="DHI145" s="20"/>
      <c r="DHJ145" s="20"/>
      <c r="DHK145" s="20"/>
      <c r="DHL145" s="20"/>
      <c r="DHM145" s="20"/>
      <c r="DHN145" s="20"/>
      <c r="DHO145" s="20"/>
      <c r="DHP145" s="20"/>
      <c r="DHQ145" s="20"/>
      <c r="DHR145" s="20"/>
      <c r="DHS145" s="20"/>
      <c r="DHT145" s="20"/>
      <c r="DHU145" s="20"/>
      <c r="DHV145" s="20"/>
      <c r="DHW145" s="20"/>
      <c r="DHX145" s="20"/>
      <c r="DHY145" s="20"/>
      <c r="DHZ145" s="20"/>
      <c r="DIA145" s="20"/>
      <c r="DIB145" s="20"/>
      <c r="DIC145" s="20"/>
      <c r="DID145" s="20"/>
      <c r="DIE145" s="20"/>
      <c r="DIF145" s="20"/>
      <c r="DIG145" s="20"/>
      <c r="DIH145" s="20"/>
      <c r="DII145" s="20"/>
      <c r="DIJ145" s="20"/>
      <c r="DIK145" s="20"/>
      <c r="DIL145" s="20"/>
      <c r="DIM145" s="20"/>
      <c r="DIN145" s="20"/>
      <c r="DIO145" s="20"/>
      <c r="DIP145" s="20"/>
      <c r="DIQ145" s="20"/>
      <c r="DIR145" s="20"/>
      <c r="DIS145" s="20"/>
      <c r="DIT145" s="20"/>
      <c r="DIU145" s="20"/>
      <c r="DIV145" s="20"/>
      <c r="DIW145" s="20"/>
      <c r="DIX145" s="20"/>
      <c r="DIY145" s="20"/>
      <c r="DIZ145" s="20"/>
      <c r="DJA145" s="20"/>
      <c r="DJB145" s="20"/>
      <c r="DJC145" s="20"/>
      <c r="DJD145" s="20"/>
      <c r="DJE145" s="20"/>
      <c r="DJF145" s="20"/>
      <c r="DJG145" s="20"/>
      <c r="DJH145" s="20"/>
      <c r="DJI145" s="20"/>
      <c r="DJJ145" s="20"/>
      <c r="DJK145" s="20"/>
      <c r="DJL145" s="20"/>
      <c r="DJM145" s="20"/>
      <c r="DJN145" s="20"/>
      <c r="DJO145" s="20"/>
      <c r="DJP145" s="20"/>
      <c r="DJQ145" s="20"/>
      <c r="DJR145" s="20"/>
      <c r="DJS145" s="20"/>
      <c r="DJT145" s="20"/>
      <c r="DJU145" s="20"/>
      <c r="DJV145" s="20"/>
      <c r="DJW145" s="20"/>
      <c r="DJX145" s="20"/>
      <c r="DJY145" s="20"/>
      <c r="DJZ145" s="20"/>
      <c r="DKA145" s="20"/>
      <c r="DKB145" s="20"/>
      <c r="DKC145" s="20"/>
      <c r="DKD145" s="20"/>
      <c r="DKE145" s="20"/>
      <c r="DKF145" s="20"/>
      <c r="DKG145" s="20"/>
      <c r="DKH145" s="20"/>
      <c r="DKI145" s="20"/>
      <c r="DKJ145" s="20"/>
      <c r="DKK145" s="20"/>
      <c r="DKL145" s="20"/>
      <c r="DKM145" s="20"/>
      <c r="DKN145" s="20"/>
      <c r="DKO145" s="20"/>
      <c r="DKP145" s="20"/>
      <c r="DKQ145" s="20"/>
      <c r="DKR145" s="20"/>
      <c r="DKS145" s="20"/>
      <c r="DKT145" s="20"/>
      <c r="DKU145" s="20"/>
      <c r="DKV145" s="20"/>
      <c r="DKW145" s="20"/>
      <c r="DKX145" s="20"/>
      <c r="DKY145" s="20"/>
      <c r="DKZ145" s="20"/>
      <c r="DLA145" s="20"/>
      <c r="DLB145" s="20"/>
      <c r="DLC145" s="20"/>
      <c r="DLD145" s="20"/>
      <c r="DLE145" s="20"/>
      <c r="DLF145" s="20"/>
      <c r="DLG145" s="21"/>
      <c r="DLH145" s="21"/>
      <c r="DLI145" s="21"/>
      <c r="DLJ145" s="21"/>
      <c r="DLK145" s="21"/>
      <c r="DLL145" s="21"/>
      <c r="DLM145" s="20"/>
      <c r="DLN145" s="20"/>
      <c r="DLO145" s="20"/>
      <c r="DLP145" s="20"/>
      <c r="DLQ145" s="20"/>
      <c r="DLR145" s="20"/>
      <c r="DLS145" s="20"/>
      <c r="DLT145" s="20"/>
      <c r="DLU145" s="20"/>
      <c r="DLV145" s="20"/>
      <c r="DLW145" s="20"/>
      <c r="DLX145" s="20"/>
      <c r="DLY145" s="20"/>
      <c r="DLZ145" s="20"/>
      <c r="DMA145" s="20"/>
      <c r="DMB145" s="20"/>
      <c r="DMC145" s="20"/>
      <c r="DMD145" s="20"/>
      <c r="DME145" s="20"/>
      <c r="DMF145" s="20"/>
      <c r="DMG145" s="20"/>
      <c r="DMH145" s="20"/>
      <c r="DMI145" s="20"/>
      <c r="DMJ145" s="20"/>
      <c r="DMK145" s="20"/>
      <c r="DML145" s="20"/>
      <c r="DMM145" s="20"/>
      <c r="DMN145" s="20"/>
      <c r="DMO145" s="20"/>
      <c r="DMP145" s="20"/>
      <c r="DMQ145" s="20"/>
      <c r="DMR145" s="20"/>
      <c r="DMS145" s="20"/>
      <c r="DMT145" s="20"/>
      <c r="DMU145" s="20"/>
      <c r="DMV145" s="20"/>
      <c r="DMW145" s="20"/>
      <c r="DMX145" s="20"/>
      <c r="DMY145" s="20"/>
      <c r="DMZ145" s="20"/>
      <c r="DNA145" s="20"/>
      <c r="DNB145" s="20"/>
      <c r="DNC145" s="20"/>
      <c r="DND145" s="20"/>
      <c r="DNE145" s="20"/>
      <c r="DNF145" s="20"/>
      <c r="DNG145" s="20"/>
      <c r="DNH145" s="20"/>
      <c r="DNI145" s="20"/>
      <c r="DNJ145" s="20"/>
      <c r="DNK145" s="20"/>
      <c r="DNL145" s="20"/>
      <c r="DNM145" s="20"/>
      <c r="DNN145" s="20"/>
      <c r="DNO145" s="20"/>
      <c r="DNP145" s="20"/>
      <c r="DNQ145" s="20"/>
      <c r="DNR145" s="20"/>
      <c r="DNS145" s="20"/>
      <c r="DNT145" s="20"/>
      <c r="DNU145" s="20"/>
      <c r="DNV145" s="20"/>
      <c r="DNW145" s="20"/>
      <c r="DNX145" s="20"/>
      <c r="DNY145" s="20"/>
      <c r="DNZ145" s="20"/>
      <c r="DOA145" s="20"/>
      <c r="DOB145" s="20"/>
      <c r="DOC145" s="20"/>
      <c r="DOD145" s="20"/>
      <c r="DOE145" s="20"/>
      <c r="DOF145" s="20"/>
      <c r="DOG145" s="20"/>
      <c r="DOH145" s="20"/>
      <c r="DOI145" s="20"/>
      <c r="DOJ145" s="20"/>
      <c r="DOK145" s="20"/>
      <c r="DOL145" s="20"/>
      <c r="DOM145" s="20"/>
      <c r="DON145" s="20"/>
      <c r="DOO145" s="20"/>
      <c r="DOP145" s="20"/>
      <c r="DOQ145" s="20"/>
      <c r="DOR145" s="20"/>
      <c r="DOS145" s="20"/>
      <c r="DOT145" s="20"/>
      <c r="DOU145" s="20"/>
      <c r="DOV145" s="20"/>
      <c r="DOW145" s="20"/>
      <c r="DOX145" s="20"/>
      <c r="DOY145" s="20"/>
      <c r="DOZ145" s="20"/>
      <c r="DPA145" s="20"/>
      <c r="DPB145" s="20"/>
      <c r="DPC145" s="20"/>
      <c r="DPD145" s="20"/>
      <c r="DPE145" s="20"/>
      <c r="DPF145" s="20"/>
      <c r="DPG145" s="20"/>
      <c r="DPH145" s="20"/>
      <c r="DPI145" s="20"/>
      <c r="DPJ145" s="20"/>
      <c r="DPK145" s="20"/>
      <c r="DPL145" s="20"/>
      <c r="DPM145" s="20"/>
      <c r="DPN145" s="20"/>
      <c r="DPO145" s="20"/>
      <c r="DPP145" s="20"/>
      <c r="DPQ145" s="20"/>
      <c r="DPR145" s="20"/>
      <c r="DPS145" s="20"/>
      <c r="DPT145" s="20"/>
      <c r="DPU145" s="20"/>
      <c r="DPV145" s="20"/>
      <c r="DPW145" s="20"/>
      <c r="DPX145" s="20"/>
      <c r="DPY145" s="20"/>
      <c r="DPZ145" s="20"/>
      <c r="DQA145" s="20"/>
      <c r="DQB145" s="20"/>
      <c r="DQC145" s="20"/>
      <c r="DQD145" s="20"/>
      <c r="DQE145" s="20"/>
      <c r="DQF145" s="20"/>
      <c r="DQG145" s="20"/>
      <c r="DQH145" s="20"/>
      <c r="DQI145" s="20"/>
      <c r="DQJ145" s="20"/>
      <c r="DQK145" s="20"/>
      <c r="DQL145" s="20"/>
      <c r="DQM145" s="20"/>
      <c r="DQN145" s="20"/>
      <c r="DQO145" s="20"/>
      <c r="DQP145" s="20"/>
      <c r="DQQ145" s="20"/>
      <c r="DQR145" s="20"/>
      <c r="DQS145" s="20"/>
      <c r="DQT145" s="20"/>
      <c r="DQU145" s="20"/>
      <c r="DQV145" s="20"/>
      <c r="DQW145" s="20"/>
      <c r="DQX145" s="20"/>
      <c r="DQY145" s="20"/>
      <c r="DQZ145" s="20"/>
      <c r="DRA145" s="20"/>
      <c r="DRB145" s="20"/>
      <c r="DRC145" s="20"/>
      <c r="DRD145" s="20"/>
      <c r="DRE145" s="20"/>
      <c r="DRF145" s="20"/>
      <c r="DRG145" s="20"/>
      <c r="DRH145" s="20"/>
      <c r="DRI145" s="20"/>
      <c r="DRJ145" s="20"/>
      <c r="DRK145" s="20"/>
      <c r="DRL145" s="20"/>
      <c r="DRM145" s="20"/>
      <c r="DRN145" s="20"/>
      <c r="DRO145" s="20"/>
      <c r="DRP145" s="20"/>
      <c r="DRQ145" s="20"/>
      <c r="DRR145" s="20"/>
      <c r="DRS145" s="20"/>
      <c r="DRT145" s="20"/>
      <c r="DRU145" s="20"/>
      <c r="DRV145" s="20"/>
      <c r="DRW145" s="20"/>
      <c r="DRX145" s="20"/>
      <c r="DRY145" s="20"/>
      <c r="DRZ145" s="20"/>
      <c r="DSA145" s="20"/>
      <c r="DSB145" s="20"/>
      <c r="DSC145" s="20"/>
      <c r="DSD145" s="20"/>
      <c r="DSE145" s="20"/>
      <c r="DSF145" s="20"/>
      <c r="DSG145" s="20"/>
      <c r="DSH145" s="20"/>
      <c r="DSI145" s="20"/>
      <c r="DSJ145" s="20"/>
      <c r="DSK145" s="20"/>
      <c r="DSL145" s="20"/>
      <c r="DSM145" s="20"/>
      <c r="DSN145" s="20"/>
      <c r="DSO145" s="20"/>
      <c r="DSP145" s="20"/>
      <c r="DSQ145" s="20"/>
      <c r="DSR145" s="20"/>
      <c r="DSS145" s="20"/>
      <c r="DST145" s="20"/>
      <c r="DSU145" s="20"/>
      <c r="DSV145" s="20"/>
      <c r="DSW145" s="20"/>
      <c r="DSX145" s="20"/>
      <c r="DSY145" s="20"/>
      <c r="DSZ145" s="20"/>
      <c r="DTA145" s="20"/>
      <c r="DTB145" s="20"/>
      <c r="DTC145" s="20"/>
      <c r="DTD145" s="20"/>
      <c r="DTE145" s="20"/>
      <c r="DTF145" s="20"/>
      <c r="DTG145" s="20"/>
      <c r="DTH145" s="20"/>
      <c r="DTI145" s="20"/>
      <c r="DTJ145" s="20"/>
      <c r="DTK145" s="20"/>
      <c r="DTL145" s="20"/>
      <c r="DTM145" s="20"/>
      <c r="DTN145" s="20"/>
      <c r="DTO145" s="20"/>
      <c r="DTP145" s="20"/>
      <c r="DTQ145" s="20"/>
      <c r="DTR145" s="20"/>
      <c r="DTS145" s="20"/>
      <c r="DTT145" s="20"/>
      <c r="DTU145" s="20"/>
      <c r="DTV145" s="20"/>
      <c r="DTW145" s="20"/>
      <c r="DTX145" s="20"/>
      <c r="DTY145" s="20"/>
      <c r="DTZ145" s="20"/>
      <c r="DUA145" s="20"/>
      <c r="DUB145" s="20"/>
      <c r="DUC145" s="20"/>
      <c r="DUD145" s="20"/>
      <c r="DUE145" s="20"/>
      <c r="DUF145" s="20"/>
      <c r="DUG145" s="20"/>
      <c r="DUH145" s="20"/>
      <c r="DUI145" s="20"/>
      <c r="DUJ145" s="20"/>
      <c r="DUK145" s="20"/>
      <c r="DUL145" s="20"/>
      <c r="DUM145" s="20"/>
      <c r="DUN145" s="20"/>
      <c r="DUO145" s="20"/>
      <c r="DUP145" s="20"/>
      <c r="DUQ145" s="20"/>
      <c r="DUR145" s="20"/>
      <c r="DUS145" s="20"/>
      <c r="DUT145" s="20"/>
      <c r="DUU145" s="20"/>
      <c r="DUV145" s="20"/>
      <c r="DUW145" s="20"/>
      <c r="DUX145" s="20"/>
      <c r="DUY145" s="20"/>
      <c r="DUZ145" s="20"/>
      <c r="DVA145" s="20"/>
      <c r="DVB145" s="20"/>
      <c r="DVC145" s="21"/>
      <c r="DVD145" s="21"/>
      <c r="DVE145" s="21"/>
      <c r="DVF145" s="21"/>
      <c r="DVG145" s="21"/>
      <c r="DVH145" s="21"/>
      <c r="DVI145" s="20"/>
      <c r="DVJ145" s="20"/>
      <c r="DVK145" s="20"/>
      <c r="DVL145" s="20"/>
      <c r="DVM145" s="20"/>
      <c r="DVN145" s="20"/>
      <c r="DVO145" s="20"/>
      <c r="DVP145" s="20"/>
      <c r="DVQ145" s="20"/>
      <c r="DVR145" s="20"/>
      <c r="DVS145" s="20"/>
      <c r="DVT145" s="20"/>
      <c r="DVU145" s="20"/>
      <c r="DVV145" s="20"/>
      <c r="DVW145" s="20"/>
      <c r="DVX145" s="20"/>
      <c r="DVY145" s="20"/>
      <c r="DVZ145" s="20"/>
      <c r="DWA145" s="20"/>
      <c r="DWB145" s="20"/>
      <c r="DWC145" s="20"/>
      <c r="DWD145" s="20"/>
      <c r="DWE145" s="20"/>
      <c r="DWF145" s="20"/>
      <c r="DWG145" s="20"/>
      <c r="DWH145" s="20"/>
      <c r="DWI145" s="20"/>
      <c r="DWJ145" s="20"/>
      <c r="DWK145" s="20"/>
      <c r="DWL145" s="20"/>
      <c r="DWM145" s="20"/>
      <c r="DWN145" s="20"/>
      <c r="DWO145" s="20"/>
      <c r="DWP145" s="20"/>
      <c r="DWQ145" s="20"/>
      <c r="DWR145" s="20"/>
      <c r="DWS145" s="20"/>
      <c r="DWT145" s="20"/>
      <c r="DWU145" s="20"/>
      <c r="DWV145" s="20"/>
      <c r="DWW145" s="20"/>
      <c r="DWX145" s="20"/>
      <c r="DWY145" s="20"/>
      <c r="DWZ145" s="20"/>
      <c r="DXA145" s="20"/>
      <c r="DXB145" s="20"/>
      <c r="DXC145" s="20"/>
      <c r="DXD145" s="20"/>
      <c r="DXE145" s="20"/>
      <c r="DXF145" s="20"/>
      <c r="DXG145" s="20"/>
      <c r="DXH145" s="20"/>
      <c r="DXI145" s="20"/>
      <c r="DXJ145" s="20"/>
      <c r="DXK145" s="20"/>
      <c r="DXL145" s="20"/>
      <c r="DXM145" s="20"/>
      <c r="DXN145" s="20"/>
      <c r="DXO145" s="20"/>
      <c r="DXP145" s="20"/>
      <c r="DXQ145" s="20"/>
      <c r="DXR145" s="20"/>
      <c r="DXS145" s="20"/>
      <c r="DXT145" s="20"/>
      <c r="DXU145" s="20"/>
      <c r="DXV145" s="20"/>
      <c r="DXW145" s="20"/>
      <c r="DXX145" s="20"/>
      <c r="DXY145" s="20"/>
      <c r="DXZ145" s="20"/>
      <c r="DYA145" s="20"/>
      <c r="DYB145" s="20"/>
      <c r="DYC145" s="20"/>
      <c r="DYD145" s="20"/>
      <c r="DYE145" s="20"/>
      <c r="DYF145" s="20"/>
      <c r="DYG145" s="20"/>
      <c r="DYH145" s="20"/>
      <c r="DYI145" s="20"/>
      <c r="DYJ145" s="20"/>
      <c r="DYK145" s="20"/>
      <c r="DYL145" s="20"/>
      <c r="DYM145" s="20"/>
      <c r="DYN145" s="20"/>
      <c r="DYO145" s="20"/>
      <c r="DYP145" s="20"/>
      <c r="DYQ145" s="20"/>
      <c r="DYR145" s="20"/>
      <c r="DYS145" s="20"/>
      <c r="DYT145" s="20"/>
      <c r="DYU145" s="20"/>
      <c r="DYV145" s="20"/>
      <c r="DYW145" s="20"/>
      <c r="DYX145" s="20"/>
      <c r="DYY145" s="20"/>
      <c r="DYZ145" s="20"/>
      <c r="DZA145" s="20"/>
      <c r="DZB145" s="20"/>
      <c r="DZC145" s="20"/>
      <c r="DZD145" s="20"/>
      <c r="DZE145" s="20"/>
      <c r="DZF145" s="20"/>
      <c r="DZG145" s="20"/>
      <c r="DZH145" s="20"/>
      <c r="DZI145" s="20"/>
      <c r="DZJ145" s="20"/>
      <c r="DZK145" s="20"/>
      <c r="DZL145" s="20"/>
      <c r="DZM145" s="20"/>
      <c r="DZN145" s="20"/>
      <c r="DZO145" s="20"/>
      <c r="DZP145" s="20"/>
      <c r="DZQ145" s="20"/>
      <c r="DZR145" s="20"/>
      <c r="DZS145" s="20"/>
      <c r="DZT145" s="20"/>
      <c r="DZU145" s="20"/>
      <c r="DZV145" s="20"/>
      <c r="DZW145" s="20"/>
      <c r="DZX145" s="20"/>
      <c r="DZY145" s="20"/>
      <c r="DZZ145" s="20"/>
      <c r="EAA145" s="20"/>
      <c r="EAB145" s="20"/>
      <c r="EAC145" s="20"/>
      <c r="EAD145" s="20"/>
      <c r="EAE145" s="20"/>
      <c r="EAF145" s="20"/>
      <c r="EAG145" s="20"/>
      <c r="EAH145" s="20"/>
      <c r="EAI145" s="20"/>
      <c r="EAJ145" s="20"/>
      <c r="EAK145" s="20"/>
      <c r="EAL145" s="20"/>
      <c r="EAM145" s="20"/>
      <c r="EAN145" s="20"/>
      <c r="EAO145" s="20"/>
      <c r="EAP145" s="20"/>
      <c r="EAQ145" s="20"/>
      <c r="EAR145" s="20"/>
      <c r="EAS145" s="20"/>
      <c r="EAT145" s="20"/>
      <c r="EAU145" s="20"/>
      <c r="EAV145" s="20"/>
      <c r="EAW145" s="20"/>
      <c r="EAX145" s="20"/>
      <c r="EAY145" s="20"/>
      <c r="EAZ145" s="20"/>
      <c r="EBA145" s="20"/>
      <c r="EBB145" s="20"/>
      <c r="EBC145" s="20"/>
      <c r="EBD145" s="20"/>
      <c r="EBE145" s="20"/>
      <c r="EBF145" s="20"/>
      <c r="EBG145" s="20"/>
      <c r="EBH145" s="20"/>
      <c r="EBI145" s="20"/>
      <c r="EBJ145" s="20"/>
      <c r="EBK145" s="20"/>
      <c r="EBL145" s="20"/>
      <c r="EBM145" s="20"/>
      <c r="EBN145" s="20"/>
      <c r="EBO145" s="20"/>
      <c r="EBP145" s="20"/>
      <c r="EBQ145" s="20"/>
      <c r="EBR145" s="20"/>
      <c r="EBS145" s="20"/>
      <c r="EBT145" s="20"/>
      <c r="EBU145" s="20"/>
      <c r="EBV145" s="20"/>
      <c r="EBW145" s="20"/>
      <c r="EBX145" s="20"/>
      <c r="EBY145" s="20"/>
      <c r="EBZ145" s="20"/>
      <c r="ECA145" s="20"/>
      <c r="ECB145" s="20"/>
      <c r="ECC145" s="20"/>
      <c r="ECD145" s="20"/>
      <c r="ECE145" s="20"/>
      <c r="ECF145" s="20"/>
      <c r="ECG145" s="20"/>
      <c r="ECH145" s="20"/>
      <c r="ECI145" s="20"/>
      <c r="ECJ145" s="20"/>
      <c r="ECK145" s="20"/>
      <c r="ECL145" s="20"/>
      <c r="ECM145" s="20"/>
      <c r="ECN145" s="20"/>
      <c r="ECO145" s="20"/>
      <c r="ECP145" s="20"/>
      <c r="ECQ145" s="20"/>
      <c r="ECR145" s="20"/>
      <c r="ECS145" s="20"/>
      <c r="ECT145" s="20"/>
      <c r="ECU145" s="20"/>
      <c r="ECV145" s="20"/>
      <c r="ECW145" s="20"/>
      <c r="ECX145" s="20"/>
      <c r="ECY145" s="20"/>
      <c r="ECZ145" s="20"/>
      <c r="EDA145" s="20"/>
      <c r="EDB145" s="20"/>
      <c r="EDC145" s="20"/>
      <c r="EDD145" s="20"/>
      <c r="EDE145" s="20"/>
      <c r="EDF145" s="20"/>
      <c r="EDG145" s="20"/>
      <c r="EDH145" s="20"/>
      <c r="EDI145" s="20"/>
      <c r="EDJ145" s="20"/>
      <c r="EDK145" s="20"/>
      <c r="EDL145" s="20"/>
      <c r="EDM145" s="20"/>
      <c r="EDN145" s="20"/>
      <c r="EDO145" s="20"/>
      <c r="EDP145" s="20"/>
      <c r="EDQ145" s="20"/>
      <c r="EDR145" s="20"/>
      <c r="EDS145" s="20"/>
      <c r="EDT145" s="20"/>
      <c r="EDU145" s="20"/>
      <c r="EDV145" s="20"/>
      <c r="EDW145" s="20"/>
      <c r="EDX145" s="20"/>
      <c r="EDY145" s="20"/>
      <c r="EDZ145" s="20"/>
      <c r="EEA145" s="20"/>
      <c r="EEB145" s="20"/>
      <c r="EEC145" s="20"/>
      <c r="EED145" s="20"/>
      <c r="EEE145" s="20"/>
      <c r="EEF145" s="20"/>
      <c r="EEG145" s="20"/>
      <c r="EEH145" s="20"/>
      <c r="EEI145" s="20"/>
      <c r="EEJ145" s="20"/>
      <c r="EEK145" s="20"/>
      <c r="EEL145" s="20"/>
      <c r="EEM145" s="20"/>
      <c r="EEN145" s="20"/>
      <c r="EEO145" s="20"/>
      <c r="EEP145" s="20"/>
      <c r="EEQ145" s="20"/>
      <c r="EER145" s="20"/>
      <c r="EES145" s="20"/>
      <c r="EET145" s="20"/>
      <c r="EEU145" s="20"/>
      <c r="EEV145" s="20"/>
      <c r="EEW145" s="20"/>
      <c r="EEX145" s="20"/>
      <c r="EEY145" s="21"/>
      <c r="EEZ145" s="21"/>
      <c r="EFA145" s="21"/>
      <c r="EFB145" s="21"/>
      <c r="EFC145" s="21"/>
      <c r="EFD145" s="21"/>
      <c r="EFE145" s="20"/>
      <c r="EFF145" s="20"/>
      <c r="EFG145" s="20"/>
      <c r="EFH145" s="20"/>
      <c r="EFI145" s="20"/>
      <c r="EFJ145" s="20"/>
      <c r="EFK145" s="20"/>
      <c r="EFL145" s="20"/>
      <c r="EFM145" s="20"/>
      <c r="EFN145" s="20"/>
      <c r="EFO145" s="20"/>
      <c r="EFP145" s="20"/>
      <c r="EFQ145" s="20"/>
      <c r="EFR145" s="20"/>
      <c r="EFS145" s="20"/>
      <c r="EFT145" s="20"/>
      <c r="EFU145" s="20"/>
      <c r="EFV145" s="20"/>
      <c r="EFW145" s="20"/>
      <c r="EFX145" s="20"/>
      <c r="EFY145" s="20"/>
      <c r="EFZ145" s="20"/>
      <c r="EGA145" s="20"/>
      <c r="EGB145" s="20"/>
      <c r="EGC145" s="20"/>
      <c r="EGD145" s="20"/>
      <c r="EGE145" s="20"/>
      <c r="EGF145" s="20"/>
      <c r="EGG145" s="20"/>
      <c r="EGH145" s="20"/>
      <c r="EGI145" s="20"/>
      <c r="EGJ145" s="20"/>
      <c r="EGK145" s="20"/>
      <c r="EGL145" s="20"/>
      <c r="EGM145" s="20"/>
      <c r="EGN145" s="20"/>
      <c r="EGO145" s="20"/>
      <c r="EGP145" s="20"/>
      <c r="EGQ145" s="20"/>
      <c r="EGR145" s="20"/>
      <c r="EGS145" s="20"/>
      <c r="EGT145" s="20"/>
      <c r="EGU145" s="20"/>
      <c r="EGV145" s="20"/>
      <c r="EGW145" s="20"/>
      <c r="EGX145" s="20"/>
      <c r="EGY145" s="20"/>
      <c r="EGZ145" s="20"/>
      <c r="EHA145" s="20"/>
      <c r="EHB145" s="20"/>
      <c r="EHC145" s="20"/>
      <c r="EHD145" s="20"/>
      <c r="EHE145" s="20"/>
      <c r="EHF145" s="20"/>
      <c r="EHG145" s="20"/>
      <c r="EHH145" s="20"/>
      <c r="EHI145" s="20"/>
      <c r="EHJ145" s="20"/>
      <c r="EHK145" s="20"/>
      <c r="EHL145" s="20"/>
      <c r="EHM145" s="20"/>
      <c r="EHN145" s="20"/>
      <c r="EHO145" s="20"/>
      <c r="EHP145" s="20"/>
      <c r="EHQ145" s="20"/>
      <c r="EHR145" s="20"/>
      <c r="EHS145" s="20"/>
      <c r="EHT145" s="20"/>
      <c r="EHU145" s="20"/>
      <c r="EHV145" s="20"/>
      <c r="EHW145" s="20"/>
      <c r="EHX145" s="20"/>
      <c r="EHY145" s="20"/>
      <c r="EHZ145" s="20"/>
      <c r="EIA145" s="20"/>
      <c r="EIB145" s="20"/>
      <c r="EIC145" s="20"/>
      <c r="EID145" s="20"/>
      <c r="EIE145" s="20"/>
      <c r="EIF145" s="20"/>
      <c r="EIG145" s="20"/>
      <c r="EIH145" s="20"/>
      <c r="EII145" s="20"/>
      <c r="EIJ145" s="20"/>
      <c r="EIK145" s="20"/>
      <c r="EIL145" s="20"/>
      <c r="EIM145" s="20"/>
      <c r="EIN145" s="20"/>
      <c r="EIO145" s="20"/>
      <c r="EIP145" s="20"/>
      <c r="EIQ145" s="20"/>
      <c r="EIR145" s="20"/>
      <c r="EIS145" s="20"/>
      <c r="EIT145" s="20"/>
      <c r="EIU145" s="20"/>
      <c r="EIV145" s="20"/>
      <c r="EIW145" s="20"/>
      <c r="EIX145" s="20"/>
      <c r="EIY145" s="20"/>
      <c r="EIZ145" s="20"/>
      <c r="EJA145" s="20"/>
      <c r="EJB145" s="20"/>
      <c r="EJC145" s="20"/>
      <c r="EJD145" s="20"/>
      <c r="EJE145" s="20"/>
      <c r="EJF145" s="20"/>
      <c r="EJG145" s="20"/>
      <c r="EJH145" s="20"/>
      <c r="EJI145" s="20"/>
      <c r="EJJ145" s="20"/>
      <c r="EJK145" s="20"/>
      <c r="EJL145" s="20"/>
      <c r="EJM145" s="20"/>
      <c r="EJN145" s="20"/>
      <c r="EJO145" s="20"/>
      <c r="EJP145" s="20"/>
      <c r="EJQ145" s="20"/>
      <c r="EJR145" s="20"/>
      <c r="EJS145" s="20"/>
      <c r="EJT145" s="20"/>
      <c r="EJU145" s="20"/>
      <c r="EJV145" s="20"/>
      <c r="EJW145" s="20"/>
      <c r="EJX145" s="20"/>
      <c r="EJY145" s="20"/>
      <c r="EJZ145" s="20"/>
      <c r="EKA145" s="20"/>
      <c r="EKB145" s="20"/>
      <c r="EKC145" s="20"/>
      <c r="EKD145" s="20"/>
      <c r="EKE145" s="20"/>
      <c r="EKF145" s="20"/>
      <c r="EKG145" s="20"/>
      <c r="EKH145" s="20"/>
      <c r="EKI145" s="20"/>
      <c r="EKJ145" s="20"/>
      <c r="EKK145" s="20"/>
      <c r="EKL145" s="20"/>
      <c r="EKM145" s="20"/>
      <c r="EKN145" s="20"/>
      <c r="EKO145" s="20"/>
      <c r="EKP145" s="20"/>
      <c r="EKQ145" s="20"/>
      <c r="EKR145" s="20"/>
      <c r="EKS145" s="20"/>
      <c r="EKT145" s="20"/>
      <c r="EKU145" s="20"/>
      <c r="EKV145" s="20"/>
      <c r="EKW145" s="20"/>
      <c r="EKX145" s="20"/>
      <c r="EKY145" s="20"/>
      <c r="EKZ145" s="20"/>
      <c r="ELA145" s="20"/>
      <c r="ELB145" s="20"/>
      <c r="ELC145" s="20"/>
      <c r="ELD145" s="20"/>
      <c r="ELE145" s="20"/>
      <c r="ELF145" s="20"/>
      <c r="ELG145" s="20"/>
      <c r="ELH145" s="20"/>
      <c r="ELI145" s="20"/>
      <c r="ELJ145" s="20"/>
      <c r="ELK145" s="20"/>
      <c r="ELL145" s="20"/>
      <c r="ELM145" s="20"/>
      <c r="ELN145" s="20"/>
      <c r="ELO145" s="20"/>
      <c r="ELP145" s="20"/>
      <c r="ELQ145" s="20"/>
      <c r="ELR145" s="20"/>
      <c r="ELS145" s="20"/>
      <c r="ELT145" s="20"/>
      <c r="ELU145" s="20"/>
      <c r="ELV145" s="20"/>
      <c r="ELW145" s="20"/>
      <c r="ELX145" s="20"/>
      <c r="ELY145" s="20"/>
      <c r="ELZ145" s="20"/>
      <c r="EMA145" s="20"/>
      <c r="EMB145" s="20"/>
      <c r="EMC145" s="20"/>
      <c r="EMD145" s="20"/>
      <c r="EME145" s="20"/>
      <c r="EMF145" s="20"/>
      <c r="EMG145" s="20"/>
      <c r="EMH145" s="20"/>
      <c r="EMI145" s="20"/>
      <c r="EMJ145" s="20"/>
      <c r="EMK145" s="20"/>
      <c r="EML145" s="20"/>
      <c r="EMM145" s="20"/>
      <c r="EMN145" s="20"/>
      <c r="EMO145" s="20"/>
      <c r="EMP145" s="20"/>
      <c r="EMQ145" s="20"/>
      <c r="EMR145" s="20"/>
      <c r="EMS145" s="20"/>
      <c r="EMT145" s="20"/>
      <c r="EMU145" s="20"/>
      <c r="EMV145" s="20"/>
      <c r="EMW145" s="20"/>
      <c r="EMX145" s="20"/>
      <c r="EMY145" s="20"/>
      <c r="EMZ145" s="20"/>
      <c r="ENA145" s="20"/>
      <c r="ENB145" s="20"/>
      <c r="ENC145" s="20"/>
      <c r="END145" s="20"/>
      <c r="ENE145" s="20"/>
      <c r="ENF145" s="20"/>
      <c r="ENG145" s="20"/>
      <c r="ENH145" s="20"/>
      <c r="ENI145" s="20"/>
      <c r="ENJ145" s="20"/>
      <c r="ENK145" s="20"/>
      <c r="ENL145" s="20"/>
      <c r="ENM145" s="20"/>
      <c r="ENN145" s="20"/>
      <c r="ENO145" s="20"/>
      <c r="ENP145" s="20"/>
      <c r="ENQ145" s="20"/>
      <c r="ENR145" s="20"/>
      <c r="ENS145" s="20"/>
      <c r="ENT145" s="20"/>
      <c r="ENU145" s="20"/>
      <c r="ENV145" s="20"/>
      <c r="ENW145" s="20"/>
      <c r="ENX145" s="20"/>
      <c r="ENY145" s="20"/>
      <c r="ENZ145" s="20"/>
      <c r="EOA145" s="20"/>
      <c r="EOB145" s="20"/>
      <c r="EOC145" s="20"/>
      <c r="EOD145" s="20"/>
      <c r="EOE145" s="20"/>
      <c r="EOF145" s="20"/>
      <c r="EOG145" s="20"/>
      <c r="EOH145" s="20"/>
      <c r="EOI145" s="20"/>
      <c r="EOJ145" s="20"/>
      <c r="EOK145" s="20"/>
      <c r="EOL145" s="20"/>
      <c r="EOM145" s="20"/>
      <c r="EON145" s="20"/>
      <c r="EOO145" s="20"/>
      <c r="EOP145" s="20"/>
      <c r="EOQ145" s="20"/>
      <c r="EOR145" s="20"/>
      <c r="EOS145" s="20"/>
      <c r="EOT145" s="20"/>
      <c r="EOU145" s="21"/>
      <c r="EOV145" s="21"/>
      <c r="EOW145" s="21"/>
      <c r="EOX145" s="21"/>
      <c r="EOY145" s="21"/>
      <c r="EOZ145" s="21"/>
      <c r="EPA145" s="20"/>
      <c r="EPB145" s="20"/>
      <c r="EPC145" s="20"/>
      <c r="EPD145" s="20"/>
      <c r="EPE145" s="20"/>
      <c r="EPF145" s="20"/>
      <c r="EPG145" s="20"/>
      <c r="EPH145" s="20"/>
      <c r="EPI145" s="20"/>
      <c r="EPJ145" s="20"/>
      <c r="EPK145" s="20"/>
      <c r="EPL145" s="20"/>
      <c r="EPM145" s="20"/>
      <c r="EPN145" s="20"/>
      <c r="EPO145" s="20"/>
      <c r="EPP145" s="20"/>
      <c r="EPQ145" s="20"/>
      <c r="EPR145" s="20"/>
      <c r="EPS145" s="20"/>
      <c r="EPT145" s="20"/>
      <c r="EPU145" s="20"/>
      <c r="EPV145" s="20"/>
      <c r="EPW145" s="20"/>
      <c r="EPX145" s="20"/>
      <c r="EPY145" s="20"/>
      <c r="EPZ145" s="20"/>
      <c r="EQA145" s="20"/>
      <c r="EQB145" s="20"/>
      <c r="EQC145" s="20"/>
      <c r="EQD145" s="20"/>
      <c r="EQE145" s="20"/>
      <c r="EQF145" s="20"/>
      <c r="EQG145" s="20"/>
      <c r="EQH145" s="20"/>
      <c r="EQI145" s="20"/>
      <c r="EQJ145" s="20"/>
      <c r="EQK145" s="20"/>
      <c r="EQL145" s="20"/>
      <c r="EQM145" s="20"/>
      <c r="EQN145" s="20"/>
      <c r="EQO145" s="20"/>
      <c r="EQP145" s="20"/>
      <c r="EQQ145" s="20"/>
      <c r="EQR145" s="20"/>
      <c r="EQS145" s="20"/>
      <c r="EQT145" s="20"/>
      <c r="EQU145" s="20"/>
      <c r="EQV145" s="20"/>
      <c r="EQW145" s="20"/>
      <c r="EQX145" s="20"/>
      <c r="EQY145" s="20"/>
      <c r="EQZ145" s="20"/>
      <c r="ERA145" s="20"/>
      <c r="ERB145" s="20"/>
      <c r="ERC145" s="20"/>
      <c r="ERD145" s="20"/>
      <c r="ERE145" s="20"/>
      <c r="ERF145" s="20"/>
      <c r="ERG145" s="20"/>
      <c r="ERH145" s="20"/>
      <c r="ERI145" s="20"/>
      <c r="ERJ145" s="20"/>
      <c r="ERK145" s="20"/>
      <c r="ERL145" s="20"/>
      <c r="ERM145" s="20"/>
      <c r="ERN145" s="20"/>
      <c r="ERO145" s="20"/>
      <c r="ERP145" s="20"/>
      <c r="ERQ145" s="20"/>
      <c r="ERR145" s="20"/>
      <c r="ERS145" s="20"/>
      <c r="ERT145" s="20"/>
      <c r="ERU145" s="20"/>
      <c r="ERV145" s="20"/>
      <c r="ERW145" s="20"/>
      <c r="ERX145" s="20"/>
      <c r="ERY145" s="20"/>
      <c r="ERZ145" s="20"/>
      <c r="ESA145" s="20"/>
      <c r="ESB145" s="20"/>
      <c r="ESC145" s="20"/>
      <c r="ESD145" s="20"/>
      <c r="ESE145" s="20"/>
      <c r="ESF145" s="20"/>
      <c r="ESG145" s="20"/>
      <c r="ESH145" s="20"/>
      <c r="ESI145" s="20"/>
      <c r="ESJ145" s="20"/>
      <c r="ESK145" s="20"/>
      <c r="ESL145" s="20"/>
      <c r="ESM145" s="20"/>
      <c r="ESN145" s="20"/>
      <c r="ESO145" s="20"/>
      <c r="ESP145" s="20"/>
      <c r="ESQ145" s="20"/>
      <c r="ESR145" s="20"/>
      <c r="ESS145" s="20"/>
      <c r="EST145" s="20"/>
      <c r="ESU145" s="20"/>
      <c r="ESV145" s="20"/>
      <c r="ESW145" s="20"/>
      <c r="ESX145" s="20"/>
      <c r="ESY145" s="20"/>
      <c r="ESZ145" s="20"/>
      <c r="ETA145" s="20"/>
      <c r="ETB145" s="20"/>
      <c r="ETC145" s="20"/>
      <c r="ETD145" s="20"/>
      <c r="ETE145" s="20"/>
      <c r="ETF145" s="20"/>
      <c r="ETG145" s="20"/>
      <c r="ETH145" s="20"/>
      <c r="ETI145" s="20"/>
      <c r="ETJ145" s="20"/>
      <c r="ETK145" s="20"/>
      <c r="ETL145" s="20"/>
      <c r="ETM145" s="20"/>
      <c r="ETN145" s="20"/>
      <c r="ETO145" s="20"/>
      <c r="ETP145" s="20"/>
      <c r="ETQ145" s="20"/>
      <c r="ETR145" s="20"/>
      <c r="ETS145" s="20"/>
      <c r="ETT145" s="20"/>
      <c r="ETU145" s="20"/>
      <c r="ETV145" s="20"/>
      <c r="ETW145" s="20"/>
      <c r="ETX145" s="20"/>
      <c r="ETY145" s="20"/>
      <c r="ETZ145" s="20"/>
      <c r="EUA145" s="20"/>
      <c r="EUB145" s="20"/>
      <c r="EUC145" s="20"/>
      <c r="EUD145" s="20"/>
      <c r="EUE145" s="20"/>
      <c r="EUF145" s="20"/>
      <c r="EUG145" s="20"/>
      <c r="EUH145" s="20"/>
      <c r="EUI145" s="20"/>
      <c r="EUJ145" s="20"/>
      <c r="EUK145" s="20"/>
      <c r="EUL145" s="20"/>
      <c r="EUM145" s="20"/>
      <c r="EUN145" s="20"/>
      <c r="EUO145" s="20"/>
      <c r="EUP145" s="20"/>
      <c r="EUQ145" s="20"/>
      <c r="EUR145" s="20"/>
      <c r="EUS145" s="20"/>
      <c r="EUT145" s="20"/>
      <c r="EUU145" s="20"/>
      <c r="EUV145" s="20"/>
      <c r="EUW145" s="20"/>
      <c r="EUX145" s="20"/>
      <c r="EUY145" s="20"/>
      <c r="EUZ145" s="20"/>
      <c r="EVA145" s="20"/>
      <c r="EVB145" s="20"/>
      <c r="EVC145" s="20"/>
      <c r="EVD145" s="20"/>
      <c r="EVE145" s="20"/>
      <c r="EVF145" s="20"/>
      <c r="EVG145" s="20"/>
      <c r="EVH145" s="20"/>
      <c r="EVI145" s="20"/>
      <c r="EVJ145" s="20"/>
      <c r="EVK145" s="20"/>
      <c r="EVL145" s="20"/>
      <c r="EVM145" s="20"/>
      <c r="EVN145" s="20"/>
      <c r="EVO145" s="20"/>
      <c r="EVP145" s="20"/>
      <c r="EVQ145" s="20"/>
      <c r="EVR145" s="20"/>
      <c r="EVS145" s="20"/>
      <c r="EVT145" s="20"/>
      <c r="EVU145" s="20"/>
      <c r="EVV145" s="20"/>
      <c r="EVW145" s="20"/>
      <c r="EVX145" s="20"/>
      <c r="EVY145" s="20"/>
      <c r="EVZ145" s="20"/>
      <c r="EWA145" s="20"/>
      <c r="EWB145" s="20"/>
      <c r="EWC145" s="20"/>
      <c r="EWD145" s="20"/>
      <c r="EWE145" s="20"/>
      <c r="EWF145" s="20"/>
      <c r="EWG145" s="20"/>
      <c r="EWH145" s="20"/>
      <c r="EWI145" s="20"/>
      <c r="EWJ145" s="20"/>
      <c r="EWK145" s="20"/>
      <c r="EWL145" s="20"/>
      <c r="EWM145" s="20"/>
      <c r="EWN145" s="20"/>
      <c r="EWO145" s="20"/>
      <c r="EWP145" s="20"/>
      <c r="EWQ145" s="20"/>
      <c r="EWR145" s="20"/>
      <c r="EWS145" s="20"/>
      <c r="EWT145" s="20"/>
      <c r="EWU145" s="20"/>
      <c r="EWV145" s="20"/>
      <c r="EWW145" s="20"/>
      <c r="EWX145" s="20"/>
      <c r="EWY145" s="20"/>
      <c r="EWZ145" s="20"/>
      <c r="EXA145" s="20"/>
      <c r="EXB145" s="20"/>
      <c r="EXC145" s="20"/>
      <c r="EXD145" s="20"/>
      <c r="EXE145" s="20"/>
      <c r="EXF145" s="20"/>
      <c r="EXG145" s="20"/>
      <c r="EXH145" s="20"/>
      <c r="EXI145" s="20"/>
      <c r="EXJ145" s="20"/>
      <c r="EXK145" s="20"/>
      <c r="EXL145" s="20"/>
      <c r="EXM145" s="20"/>
      <c r="EXN145" s="20"/>
      <c r="EXO145" s="20"/>
      <c r="EXP145" s="20"/>
      <c r="EXQ145" s="20"/>
      <c r="EXR145" s="20"/>
      <c r="EXS145" s="20"/>
      <c r="EXT145" s="20"/>
      <c r="EXU145" s="20"/>
      <c r="EXV145" s="20"/>
      <c r="EXW145" s="20"/>
      <c r="EXX145" s="20"/>
      <c r="EXY145" s="20"/>
      <c r="EXZ145" s="20"/>
      <c r="EYA145" s="20"/>
      <c r="EYB145" s="20"/>
      <c r="EYC145" s="20"/>
      <c r="EYD145" s="20"/>
      <c r="EYE145" s="20"/>
      <c r="EYF145" s="20"/>
      <c r="EYG145" s="20"/>
      <c r="EYH145" s="20"/>
      <c r="EYI145" s="20"/>
      <c r="EYJ145" s="20"/>
      <c r="EYK145" s="20"/>
      <c r="EYL145" s="20"/>
      <c r="EYM145" s="20"/>
      <c r="EYN145" s="20"/>
      <c r="EYO145" s="20"/>
      <c r="EYP145" s="20"/>
      <c r="EYQ145" s="21"/>
      <c r="EYR145" s="21"/>
      <c r="EYS145" s="21"/>
      <c r="EYT145" s="21"/>
      <c r="EYU145" s="21"/>
      <c r="EYV145" s="21"/>
      <c r="EYW145" s="20"/>
      <c r="EYX145" s="20"/>
      <c r="EYY145" s="20"/>
      <c r="EYZ145" s="20"/>
      <c r="EZA145" s="20"/>
      <c r="EZB145" s="20"/>
      <c r="EZC145" s="20"/>
      <c r="EZD145" s="20"/>
      <c r="EZE145" s="20"/>
      <c r="EZF145" s="20"/>
      <c r="EZG145" s="20"/>
      <c r="EZH145" s="20"/>
      <c r="EZI145" s="20"/>
      <c r="EZJ145" s="20"/>
      <c r="EZK145" s="20"/>
      <c r="EZL145" s="20"/>
      <c r="EZM145" s="20"/>
      <c r="EZN145" s="20"/>
      <c r="EZO145" s="20"/>
      <c r="EZP145" s="20"/>
      <c r="EZQ145" s="20"/>
      <c r="EZR145" s="20"/>
      <c r="EZS145" s="20"/>
      <c r="EZT145" s="20"/>
      <c r="EZU145" s="20"/>
      <c r="EZV145" s="20"/>
      <c r="EZW145" s="20"/>
      <c r="EZX145" s="20"/>
      <c r="EZY145" s="20"/>
      <c r="EZZ145" s="20"/>
      <c r="FAA145" s="20"/>
      <c r="FAB145" s="20"/>
      <c r="FAC145" s="20"/>
      <c r="FAD145" s="20"/>
      <c r="FAE145" s="20"/>
      <c r="FAF145" s="20"/>
      <c r="FAG145" s="20"/>
      <c r="FAH145" s="20"/>
      <c r="FAI145" s="20"/>
      <c r="FAJ145" s="20"/>
      <c r="FAK145" s="20"/>
      <c r="FAL145" s="20"/>
      <c r="FAM145" s="20"/>
      <c r="FAN145" s="20"/>
      <c r="FAO145" s="20"/>
      <c r="FAP145" s="20"/>
      <c r="FAQ145" s="20"/>
      <c r="FAR145" s="20"/>
      <c r="FAS145" s="20"/>
      <c r="FAT145" s="20"/>
      <c r="FAU145" s="20"/>
      <c r="FAV145" s="20"/>
      <c r="FAW145" s="20"/>
      <c r="FAX145" s="20"/>
      <c r="FAY145" s="20"/>
      <c r="FAZ145" s="20"/>
      <c r="FBA145" s="20"/>
      <c r="FBB145" s="20"/>
      <c r="FBC145" s="20"/>
      <c r="FBD145" s="20"/>
      <c r="FBE145" s="20"/>
      <c r="FBF145" s="20"/>
      <c r="FBG145" s="20"/>
      <c r="FBH145" s="20"/>
      <c r="FBI145" s="20"/>
      <c r="FBJ145" s="20"/>
      <c r="FBK145" s="20"/>
      <c r="FBL145" s="20"/>
      <c r="FBM145" s="20"/>
      <c r="FBN145" s="20"/>
      <c r="FBO145" s="20"/>
      <c r="FBP145" s="20"/>
      <c r="FBQ145" s="20"/>
      <c r="FBR145" s="20"/>
      <c r="FBS145" s="20"/>
      <c r="FBT145" s="20"/>
      <c r="FBU145" s="20"/>
      <c r="FBV145" s="20"/>
      <c r="FBW145" s="20"/>
      <c r="FBX145" s="20"/>
      <c r="FBY145" s="20"/>
      <c r="FBZ145" s="20"/>
      <c r="FCA145" s="20"/>
      <c r="FCB145" s="20"/>
      <c r="FCC145" s="20"/>
      <c r="FCD145" s="20"/>
      <c r="FCE145" s="20"/>
      <c r="FCF145" s="20"/>
      <c r="FCG145" s="20"/>
      <c r="FCH145" s="20"/>
      <c r="FCI145" s="20"/>
      <c r="FCJ145" s="20"/>
      <c r="FCK145" s="20"/>
      <c r="FCL145" s="20"/>
      <c r="FCM145" s="20"/>
      <c r="FCN145" s="20"/>
      <c r="FCO145" s="20"/>
      <c r="FCP145" s="20"/>
      <c r="FCQ145" s="20"/>
      <c r="FCR145" s="20"/>
      <c r="FCS145" s="20"/>
      <c r="FCT145" s="20"/>
      <c r="FCU145" s="20"/>
      <c r="FCV145" s="20"/>
      <c r="FCW145" s="20"/>
      <c r="FCX145" s="20"/>
      <c r="FCY145" s="20"/>
      <c r="FCZ145" s="20"/>
      <c r="FDA145" s="20"/>
      <c r="FDB145" s="20"/>
      <c r="FDC145" s="20"/>
      <c r="FDD145" s="20"/>
      <c r="FDE145" s="20"/>
      <c r="FDF145" s="20"/>
      <c r="FDG145" s="20"/>
      <c r="FDH145" s="20"/>
      <c r="FDI145" s="20"/>
      <c r="FDJ145" s="20"/>
      <c r="FDK145" s="20"/>
      <c r="FDL145" s="20"/>
      <c r="FDM145" s="20"/>
      <c r="FDN145" s="20"/>
      <c r="FDO145" s="20"/>
      <c r="FDP145" s="20"/>
      <c r="FDQ145" s="20"/>
      <c r="FDR145" s="20"/>
      <c r="FDS145" s="20"/>
      <c r="FDT145" s="20"/>
      <c r="FDU145" s="20"/>
      <c r="FDV145" s="20"/>
      <c r="FDW145" s="20"/>
      <c r="FDX145" s="20"/>
      <c r="FDY145" s="20"/>
      <c r="FDZ145" s="20"/>
      <c r="FEA145" s="20"/>
      <c r="FEB145" s="20"/>
      <c r="FEC145" s="20"/>
      <c r="FED145" s="20"/>
      <c r="FEE145" s="20"/>
      <c r="FEF145" s="20"/>
      <c r="FEG145" s="20"/>
      <c r="FEH145" s="20"/>
      <c r="FEI145" s="20"/>
      <c r="FEJ145" s="20"/>
      <c r="FEK145" s="20"/>
      <c r="FEL145" s="20"/>
      <c r="FEM145" s="20"/>
      <c r="FEN145" s="20"/>
      <c r="FEO145" s="20"/>
      <c r="FEP145" s="20"/>
      <c r="FEQ145" s="20"/>
      <c r="FER145" s="20"/>
      <c r="FES145" s="20"/>
      <c r="FET145" s="20"/>
      <c r="FEU145" s="20"/>
      <c r="FEV145" s="20"/>
      <c r="FEW145" s="20"/>
      <c r="FEX145" s="20"/>
      <c r="FEY145" s="20"/>
      <c r="FEZ145" s="20"/>
      <c r="FFA145" s="20"/>
      <c r="FFB145" s="20"/>
      <c r="FFC145" s="20"/>
      <c r="FFD145" s="20"/>
      <c r="FFE145" s="20"/>
      <c r="FFF145" s="20"/>
      <c r="FFG145" s="20"/>
      <c r="FFH145" s="20"/>
      <c r="FFI145" s="20"/>
      <c r="FFJ145" s="20"/>
      <c r="FFK145" s="20"/>
      <c r="FFL145" s="20"/>
      <c r="FFM145" s="20"/>
      <c r="FFN145" s="20"/>
      <c r="FFO145" s="20"/>
      <c r="FFP145" s="20"/>
      <c r="FFQ145" s="20"/>
      <c r="FFR145" s="20"/>
      <c r="FFS145" s="20"/>
      <c r="FFT145" s="20"/>
      <c r="FFU145" s="20"/>
      <c r="FFV145" s="20"/>
      <c r="FFW145" s="20"/>
      <c r="FFX145" s="20"/>
      <c r="FFY145" s="20"/>
      <c r="FFZ145" s="20"/>
      <c r="FGA145" s="20"/>
      <c r="FGB145" s="20"/>
      <c r="FGC145" s="20"/>
      <c r="FGD145" s="20"/>
      <c r="FGE145" s="20"/>
      <c r="FGF145" s="20"/>
      <c r="FGG145" s="20"/>
      <c r="FGH145" s="20"/>
      <c r="FGI145" s="20"/>
      <c r="FGJ145" s="20"/>
      <c r="FGK145" s="20"/>
      <c r="FGL145" s="20"/>
      <c r="FGM145" s="20"/>
      <c r="FGN145" s="20"/>
      <c r="FGO145" s="20"/>
      <c r="FGP145" s="20"/>
      <c r="FGQ145" s="20"/>
      <c r="FGR145" s="20"/>
      <c r="FGS145" s="20"/>
      <c r="FGT145" s="20"/>
      <c r="FGU145" s="20"/>
      <c r="FGV145" s="20"/>
      <c r="FGW145" s="20"/>
      <c r="FGX145" s="20"/>
      <c r="FGY145" s="20"/>
      <c r="FGZ145" s="20"/>
      <c r="FHA145" s="20"/>
      <c r="FHB145" s="20"/>
      <c r="FHC145" s="20"/>
      <c r="FHD145" s="20"/>
      <c r="FHE145" s="20"/>
      <c r="FHF145" s="20"/>
      <c r="FHG145" s="20"/>
      <c r="FHH145" s="20"/>
      <c r="FHI145" s="20"/>
      <c r="FHJ145" s="20"/>
      <c r="FHK145" s="20"/>
      <c r="FHL145" s="20"/>
      <c r="FHM145" s="20"/>
      <c r="FHN145" s="20"/>
      <c r="FHO145" s="20"/>
      <c r="FHP145" s="20"/>
      <c r="FHQ145" s="20"/>
      <c r="FHR145" s="20"/>
      <c r="FHS145" s="20"/>
      <c r="FHT145" s="20"/>
      <c r="FHU145" s="20"/>
      <c r="FHV145" s="20"/>
      <c r="FHW145" s="20"/>
      <c r="FHX145" s="20"/>
      <c r="FHY145" s="20"/>
      <c r="FHZ145" s="20"/>
      <c r="FIA145" s="20"/>
      <c r="FIB145" s="20"/>
      <c r="FIC145" s="20"/>
      <c r="FID145" s="20"/>
      <c r="FIE145" s="20"/>
      <c r="FIF145" s="20"/>
      <c r="FIG145" s="20"/>
      <c r="FIH145" s="20"/>
      <c r="FII145" s="20"/>
      <c r="FIJ145" s="20"/>
      <c r="FIK145" s="20"/>
      <c r="FIL145" s="20"/>
      <c r="FIM145" s="21"/>
      <c r="FIN145" s="21"/>
      <c r="FIO145" s="21"/>
      <c r="FIP145" s="21"/>
      <c r="FIQ145" s="21"/>
      <c r="FIR145" s="21"/>
      <c r="FIS145" s="20"/>
      <c r="FIT145" s="20"/>
      <c r="FIU145" s="20"/>
      <c r="FIV145" s="20"/>
      <c r="FIW145" s="20"/>
      <c r="FIX145" s="20"/>
      <c r="FIY145" s="20"/>
      <c r="FIZ145" s="20"/>
      <c r="FJA145" s="20"/>
      <c r="FJB145" s="20"/>
      <c r="FJC145" s="20"/>
      <c r="FJD145" s="20"/>
      <c r="FJE145" s="20"/>
      <c r="FJF145" s="20"/>
      <c r="FJG145" s="20"/>
      <c r="FJH145" s="20"/>
      <c r="FJI145" s="20"/>
      <c r="FJJ145" s="20"/>
      <c r="FJK145" s="20"/>
      <c r="FJL145" s="20"/>
      <c r="FJM145" s="20"/>
      <c r="FJN145" s="20"/>
      <c r="FJO145" s="20"/>
      <c r="FJP145" s="20"/>
      <c r="FJQ145" s="20"/>
      <c r="FJR145" s="20"/>
      <c r="FJS145" s="20"/>
      <c r="FJT145" s="20"/>
      <c r="FJU145" s="20"/>
      <c r="FJV145" s="20"/>
      <c r="FJW145" s="20"/>
      <c r="FJX145" s="20"/>
      <c r="FJY145" s="20"/>
      <c r="FJZ145" s="20"/>
      <c r="FKA145" s="20"/>
      <c r="FKB145" s="20"/>
      <c r="FKC145" s="20"/>
      <c r="FKD145" s="20"/>
      <c r="FKE145" s="20"/>
      <c r="FKF145" s="20"/>
      <c r="FKG145" s="20"/>
      <c r="FKH145" s="20"/>
      <c r="FKI145" s="20"/>
      <c r="FKJ145" s="20"/>
      <c r="FKK145" s="20"/>
      <c r="FKL145" s="20"/>
      <c r="FKM145" s="20"/>
      <c r="FKN145" s="20"/>
      <c r="FKO145" s="20"/>
      <c r="FKP145" s="20"/>
      <c r="FKQ145" s="20"/>
      <c r="FKR145" s="20"/>
      <c r="FKS145" s="20"/>
      <c r="FKT145" s="20"/>
      <c r="FKU145" s="20"/>
      <c r="FKV145" s="20"/>
      <c r="FKW145" s="20"/>
      <c r="FKX145" s="20"/>
      <c r="FKY145" s="20"/>
      <c r="FKZ145" s="20"/>
      <c r="FLA145" s="20"/>
      <c r="FLB145" s="20"/>
      <c r="FLC145" s="20"/>
      <c r="FLD145" s="20"/>
      <c r="FLE145" s="20"/>
      <c r="FLF145" s="20"/>
      <c r="FLG145" s="20"/>
      <c r="FLH145" s="20"/>
      <c r="FLI145" s="20"/>
      <c r="FLJ145" s="20"/>
      <c r="FLK145" s="20"/>
      <c r="FLL145" s="20"/>
      <c r="FLM145" s="20"/>
      <c r="FLN145" s="20"/>
      <c r="FLO145" s="20"/>
      <c r="FLP145" s="20"/>
      <c r="FLQ145" s="20"/>
      <c r="FLR145" s="20"/>
      <c r="FLS145" s="20"/>
      <c r="FLT145" s="20"/>
      <c r="FLU145" s="20"/>
      <c r="FLV145" s="20"/>
      <c r="FLW145" s="20"/>
      <c r="FLX145" s="20"/>
      <c r="FLY145" s="20"/>
      <c r="FLZ145" s="20"/>
      <c r="FMA145" s="20"/>
      <c r="FMB145" s="20"/>
      <c r="FMC145" s="20"/>
      <c r="FMD145" s="20"/>
      <c r="FME145" s="20"/>
      <c r="FMF145" s="20"/>
      <c r="FMG145" s="20"/>
      <c r="FMH145" s="20"/>
      <c r="FMI145" s="20"/>
      <c r="FMJ145" s="20"/>
      <c r="FMK145" s="20"/>
      <c r="FML145" s="20"/>
      <c r="FMM145" s="20"/>
      <c r="FMN145" s="20"/>
      <c r="FMO145" s="20"/>
      <c r="FMP145" s="20"/>
      <c r="FMQ145" s="20"/>
      <c r="FMR145" s="20"/>
      <c r="FMS145" s="20"/>
      <c r="FMT145" s="20"/>
      <c r="FMU145" s="20"/>
      <c r="FMV145" s="20"/>
      <c r="FMW145" s="20"/>
      <c r="FMX145" s="20"/>
      <c r="FMY145" s="20"/>
      <c r="FMZ145" s="20"/>
      <c r="FNA145" s="20"/>
      <c r="FNB145" s="20"/>
      <c r="FNC145" s="20"/>
      <c r="FND145" s="20"/>
      <c r="FNE145" s="20"/>
      <c r="FNF145" s="20"/>
      <c r="FNG145" s="20"/>
      <c r="FNH145" s="20"/>
      <c r="FNI145" s="20"/>
      <c r="FNJ145" s="20"/>
      <c r="FNK145" s="20"/>
      <c r="FNL145" s="20"/>
      <c r="FNM145" s="20"/>
      <c r="FNN145" s="20"/>
      <c r="FNO145" s="20"/>
      <c r="FNP145" s="20"/>
      <c r="FNQ145" s="20"/>
      <c r="FNR145" s="20"/>
      <c r="FNS145" s="20"/>
      <c r="FNT145" s="20"/>
      <c r="FNU145" s="20"/>
      <c r="FNV145" s="20"/>
      <c r="FNW145" s="20"/>
      <c r="FNX145" s="20"/>
      <c r="FNY145" s="20"/>
      <c r="FNZ145" s="20"/>
      <c r="FOA145" s="20"/>
      <c r="FOB145" s="20"/>
      <c r="FOC145" s="20"/>
      <c r="FOD145" s="20"/>
      <c r="FOE145" s="20"/>
      <c r="FOF145" s="20"/>
      <c r="FOG145" s="20"/>
      <c r="FOH145" s="20"/>
      <c r="FOI145" s="20"/>
      <c r="FOJ145" s="20"/>
      <c r="FOK145" s="20"/>
      <c r="FOL145" s="20"/>
      <c r="FOM145" s="20"/>
      <c r="FON145" s="20"/>
      <c r="FOO145" s="20"/>
      <c r="FOP145" s="20"/>
      <c r="FOQ145" s="20"/>
      <c r="FOR145" s="20"/>
      <c r="FOS145" s="20"/>
      <c r="FOT145" s="20"/>
      <c r="FOU145" s="20"/>
      <c r="FOV145" s="20"/>
      <c r="FOW145" s="20"/>
      <c r="FOX145" s="20"/>
      <c r="FOY145" s="20"/>
      <c r="FOZ145" s="20"/>
      <c r="FPA145" s="20"/>
      <c r="FPB145" s="20"/>
      <c r="FPC145" s="20"/>
      <c r="FPD145" s="20"/>
      <c r="FPE145" s="20"/>
      <c r="FPF145" s="20"/>
      <c r="FPG145" s="20"/>
      <c r="FPH145" s="20"/>
      <c r="FPI145" s="20"/>
      <c r="FPJ145" s="20"/>
      <c r="FPK145" s="20"/>
      <c r="FPL145" s="20"/>
      <c r="FPM145" s="20"/>
      <c r="FPN145" s="20"/>
      <c r="FPO145" s="20"/>
      <c r="FPP145" s="20"/>
      <c r="FPQ145" s="20"/>
      <c r="FPR145" s="20"/>
      <c r="FPS145" s="20"/>
      <c r="FPT145" s="20"/>
      <c r="FPU145" s="20"/>
      <c r="FPV145" s="20"/>
      <c r="FPW145" s="20"/>
      <c r="FPX145" s="20"/>
      <c r="FPY145" s="20"/>
      <c r="FPZ145" s="20"/>
      <c r="FQA145" s="20"/>
      <c r="FQB145" s="20"/>
      <c r="FQC145" s="20"/>
      <c r="FQD145" s="20"/>
      <c r="FQE145" s="20"/>
      <c r="FQF145" s="20"/>
      <c r="FQG145" s="20"/>
      <c r="FQH145" s="20"/>
      <c r="FQI145" s="20"/>
      <c r="FQJ145" s="20"/>
      <c r="FQK145" s="20"/>
      <c r="FQL145" s="20"/>
      <c r="FQM145" s="20"/>
      <c r="FQN145" s="20"/>
      <c r="FQO145" s="20"/>
      <c r="FQP145" s="20"/>
      <c r="FQQ145" s="20"/>
      <c r="FQR145" s="20"/>
      <c r="FQS145" s="20"/>
      <c r="FQT145" s="20"/>
      <c r="FQU145" s="20"/>
      <c r="FQV145" s="20"/>
      <c r="FQW145" s="20"/>
      <c r="FQX145" s="20"/>
      <c r="FQY145" s="20"/>
      <c r="FQZ145" s="20"/>
      <c r="FRA145" s="20"/>
      <c r="FRB145" s="20"/>
      <c r="FRC145" s="20"/>
      <c r="FRD145" s="20"/>
      <c r="FRE145" s="20"/>
      <c r="FRF145" s="20"/>
      <c r="FRG145" s="20"/>
      <c r="FRH145" s="20"/>
      <c r="FRI145" s="20"/>
      <c r="FRJ145" s="20"/>
      <c r="FRK145" s="20"/>
      <c r="FRL145" s="20"/>
      <c r="FRM145" s="20"/>
      <c r="FRN145" s="20"/>
      <c r="FRO145" s="20"/>
      <c r="FRP145" s="20"/>
      <c r="FRQ145" s="20"/>
      <c r="FRR145" s="20"/>
      <c r="FRS145" s="20"/>
      <c r="FRT145" s="20"/>
      <c r="FRU145" s="20"/>
      <c r="FRV145" s="20"/>
      <c r="FRW145" s="20"/>
      <c r="FRX145" s="20"/>
      <c r="FRY145" s="20"/>
      <c r="FRZ145" s="20"/>
      <c r="FSA145" s="20"/>
      <c r="FSB145" s="20"/>
      <c r="FSC145" s="20"/>
      <c r="FSD145" s="20"/>
      <c r="FSE145" s="20"/>
      <c r="FSF145" s="20"/>
      <c r="FSG145" s="20"/>
      <c r="FSH145" s="20"/>
      <c r="FSI145" s="21"/>
      <c r="FSJ145" s="21"/>
      <c r="FSK145" s="21"/>
      <c r="FSL145" s="21"/>
      <c r="FSM145" s="21"/>
      <c r="FSN145" s="21"/>
      <c r="FSO145" s="20"/>
      <c r="FSP145" s="20"/>
      <c r="FSQ145" s="20"/>
      <c r="FSR145" s="20"/>
      <c r="FSS145" s="20"/>
      <c r="FST145" s="20"/>
      <c r="FSU145" s="20"/>
      <c r="FSV145" s="20"/>
      <c r="FSW145" s="20"/>
      <c r="FSX145" s="20"/>
      <c r="FSY145" s="20"/>
      <c r="FSZ145" s="20"/>
      <c r="FTA145" s="20"/>
      <c r="FTB145" s="20"/>
      <c r="FTC145" s="20"/>
      <c r="FTD145" s="20"/>
      <c r="FTE145" s="20"/>
      <c r="FTF145" s="20"/>
      <c r="FTG145" s="20"/>
      <c r="FTH145" s="20"/>
      <c r="FTI145" s="20"/>
      <c r="FTJ145" s="20"/>
      <c r="FTK145" s="20"/>
      <c r="FTL145" s="20"/>
      <c r="FTM145" s="20"/>
      <c r="FTN145" s="20"/>
      <c r="FTO145" s="20"/>
      <c r="FTP145" s="20"/>
      <c r="FTQ145" s="20"/>
      <c r="FTR145" s="20"/>
      <c r="FTS145" s="20"/>
      <c r="FTT145" s="20"/>
      <c r="FTU145" s="20"/>
      <c r="FTV145" s="20"/>
      <c r="FTW145" s="20"/>
      <c r="FTX145" s="20"/>
      <c r="FTY145" s="20"/>
      <c r="FTZ145" s="20"/>
      <c r="FUA145" s="20"/>
      <c r="FUB145" s="20"/>
      <c r="FUC145" s="20"/>
      <c r="FUD145" s="20"/>
      <c r="FUE145" s="20"/>
      <c r="FUF145" s="20"/>
      <c r="FUG145" s="20"/>
      <c r="FUH145" s="20"/>
      <c r="FUI145" s="20"/>
      <c r="FUJ145" s="20"/>
      <c r="FUK145" s="20"/>
      <c r="FUL145" s="20"/>
      <c r="FUM145" s="20"/>
      <c r="FUN145" s="20"/>
      <c r="FUO145" s="20"/>
      <c r="FUP145" s="20"/>
      <c r="FUQ145" s="20"/>
      <c r="FUR145" s="20"/>
      <c r="FUS145" s="20"/>
      <c r="FUT145" s="20"/>
      <c r="FUU145" s="20"/>
      <c r="FUV145" s="20"/>
      <c r="FUW145" s="20"/>
      <c r="FUX145" s="20"/>
      <c r="FUY145" s="20"/>
      <c r="FUZ145" s="20"/>
      <c r="FVA145" s="20"/>
      <c r="FVB145" s="20"/>
      <c r="FVC145" s="20"/>
      <c r="FVD145" s="20"/>
      <c r="FVE145" s="20"/>
      <c r="FVF145" s="20"/>
      <c r="FVG145" s="20"/>
      <c r="FVH145" s="20"/>
      <c r="FVI145" s="20"/>
      <c r="FVJ145" s="20"/>
      <c r="FVK145" s="20"/>
      <c r="FVL145" s="20"/>
      <c r="FVM145" s="20"/>
      <c r="FVN145" s="20"/>
      <c r="FVO145" s="20"/>
      <c r="FVP145" s="20"/>
      <c r="FVQ145" s="20"/>
      <c r="FVR145" s="20"/>
      <c r="FVS145" s="20"/>
      <c r="FVT145" s="20"/>
      <c r="FVU145" s="20"/>
      <c r="FVV145" s="20"/>
      <c r="FVW145" s="20"/>
      <c r="FVX145" s="20"/>
      <c r="FVY145" s="20"/>
      <c r="FVZ145" s="20"/>
      <c r="FWA145" s="20"/>
      <c r="FWB145" s="20"/>
      <c r="FWC145" s="20"/>
      <c r="FWD145" s="20"/>
      <c r="FWE145" s="20"/>
      <c r="FWF145" s="20"/>
      <c r="FWG145" s="20"/>
      <c r="FWH145" s="20"/>
      <c r="FWI145" s="20"/>
      <c r="FWJ145" s="20"/>
      <c r="FWK145" s="20"/>
      <c r="FWL145" s="20"/>
      <c r="FWM145" s="20"/>
      <c r="FWN145" s="20"/>
      <c r="FWO145" s="20"/>
      <c r="FWP145" s="20"/>
      <c r="FWQ145" s="20"/>
      <c r="FWR145" s="20"/>
      <c r="FWS145" s="20"/>
      <c r="FWT145" s="20"/>
      <c r="FWU145" s="20"/>
      <c r="FWV145" s="20"/>
      <c r="FWW145" s="20"/>
      <c r="FWX145" s="20"/>
      <c r="FWY145" s="20"/>
      <c r="FWZ145" s="20"/>
      <c r="FXA145" s="20"/>
      <c r="FXB145" s="20"/>
      <c r="FXC145" s="20"/>
      <c r="FXD145" s="20"/>
      <c r="FXE145" s="20"/>
      <c r="FXF145" s="20"/>
      <c r="FXG145" s="20"/>
      <c r="FXH145" s="20"/>
      <c r="FXI145" s="20"/>
      <c r="FXJ145" s="20"/>
      <c r="FXK145" s="20"/>
      <c r="FXL145" s="20"/>
      <c r="FXM145" s="20"/>
      <c r="FXN145" s="20"/>
      <c r="FXO145" s="20"/>
      <c r="FXP145" s="20"/>
      <c r="FXQ145" s="20"/>
      <c r="FXR145" s="20"/>
      <c r="FXS145" s="20"/>
      <c r="FXT145" s="20"/>
      <c r="FXU145" s="20"/>
      <c r="FXV145" s="20"/>
      <c r="FXW145" s="20"/>
      <c r="FXX145" s="20"/>
      <c r="FXY145" s="20"/>
      <c r="FXZ145" s="20"/>
      <c r="FYA145" s="20"/>
      <c r="FYB145" s="20"/>
      <c r="FYC145" s="20"/>
      <c r="FYD145" s="20"/>
      <c r="FYE145" s="20"/>
      <c r="FYF145" s="20"/>
      <c r="FYG145" s="20"/>
      <c r="FYH145" s="20"/>
      <c r="FYI145" s="20"/>
      <c r="FYJ145" s="20"/>
      <c r="FYK145" s="20"/>
      <c r="FYL145" s="20"/>
      <c r="FYM145" s="20"/>
      <c r="FYN145" s="20"/>
      <c r="FYO145" s="20"/>
      <c r="FYP145" s="20"/>
      <c r="FYQ145" s="20"/>
      <c r="FYR145" s="20"/>
      <c r="FYS145" s="20"/>
      <c r="FYT145" s="20"/>
      <c r="FYU145" s="20"/>
      <c r="FYV145" s="20"/>
      <c r="FYW145" s="20"/>
      <c r="FYX145" s="20"/>
      <c r="FYY145" s="20"/>
      <c r="FYZ145" s="20"/>
      <c r="FZA145" s="20"/>
      <c r="FZB145" s="20"/>
      <c r="FZC145" s="20"/>
      <c r="FZD145" s="20"/>
      <c r="FZE145" s="20"/>
      <c r="FZF145" s="20"/>
      <c r="FZG145" s="20"/>
      <c r="FZH145" s="20"/>
      <c r="FZI145" s="20"/>
      <c r="FZJ145" s="20"/>
      <c r="FZK145" s="20"/>
      <c r="FZL145" s="20"/>
      <c r="FZM145" s="20"/>
      <c r="FZN145" s="20"/>
      <c r="FZO145" s="20"/>
      <c r="FZP145" s="20"/>
      <c r="FZQ145" s="20"/>
      <c r="FZR145" s="20"/>
      <c r="FZS145" s="20"/>
      <c r="FZT145" s="20"/>
      <c r="FZU145" s="20"/>
      <c r="FZV145" s="20"/>
      <c r="FZW145" s="20"/>
      <c r="FZX145" s="20"/>
      <c r="FZY145" s="20"/>
      <c r="FZZ145" s="20"/>
      <c r="GAA145" s="20"/>
      <c r="GAB145" s="20"/>
      <c r="GAC145" s="20"/>
      <c r="GAD145" s="20"/>
      <c r="GAE145" s="20"/>
      <c r="GAF145" s="20"/>
      <c r="GAG145" s="20"/>
      <c r="GAH145" s="20"/>
      <c r="GAI145" s="20"/>
      <c r="GAJ145" s="20"/>
      <c r="GAK145" s="20"/>
      <c r="GAL145" s="20"/>
      <c r="GAM145" s="20"/>
      <c r="GAN145" s="20"/>
      <c r="GAO145" s="20"/>
      <c r="GAP145" s="20"/>
      <c r="GAQ145" s="20"/>
      <c r="GAR145" s="20"/>
      <c r="GAS145" s="20"/>
      <c r="GAT145" s="20"/>
      <c r="GAU145" s="20"/>
      <c r="GAV145" s="20"/>
      <c r="GAW145" s="20"/>
      <c r="GAX145" s="20"/>
      <c r="GAY145" s="20"/>
      <c r="GAZ145" s="20"/>
      <c r="GBA145" s="20"/>
      <c r="GBB145" s="20"/>
      <c r="GBC145" s="20"/>
      <c r="GBD145" s="20"/>
      <c r="GBE145" s="20"/>
      <c r="GBF145" s="20"/>
      <c r="GBG145" s="20"/>
      <c r="GBH145" s="20"/>
      <c r="GBI145" s="20"/>
      <c r="GBJ145" s="20"/>
      <c r="GBK145" s="20"/>
      <c r="GBL145" s="20"/>
      <c r="GBM145" s="20"/>
      <c r="GBN145" s="20"/>
      <c r="GBO145" s="20"/>
      <c r="GBP145" s="20"/>
      <c r="GBQ145" s="20"/>
      <c r="GBR145" s="20"/>
      <c r="GBS145" s="20"/>
      <c r="GBT145" s="20"/>
      <c r="GBU145" s="20"/>
      <c r="GBV145" s="20"/>
      <c r="GBW145" s="20"/>
      <c r="GBX145" s="20"/>
      <c r="GBY145" s="20"/>
      <c r="GBZ145" s="20"/>
      <c r="GCA145" s="20"/>
      <c r="GCB145" s="20"/>
      <c r="GCC145" s="20"/>
      <c r="GCD145" s="20"/>
      <c r="GCE145" s="21"/>
      <c r="GCF145" s="21"/>
      <c r="GCG145" s="21"/>
      <c r="GCH145" s="21"/>
      <c r="GCI145" s="21"/>
      <c r="GCJ145" s="21"/>
      <c r="GCK145" s="20"/>
      <c r="GCL145" s="20"/>
      <c r="GCM145" s="20"/>
      <c r="GCN145" s="20"/>
      <c r="GCO145" s="20"/>
      <c r="GCP145" s="20"/>
      <c r="GCQ145" s="20"/>
      <c r="GCR145" s="20"/>
      <c r="GCS145" s="20"/>
      <c r="GCT145" s="20"/>
      <c r="GCU145" s="20"/>
      <c r="GCV145" s="20"/>
      <c r="GCW145" s="20"/>
      <c r="GCX145" s="20"/>
      <c r="GCY145" s="20"/>
      <c r="GCZ145" s="20"/>
      <c r="GDA145" s="20"/>
      <c r="GDB145" s="20"/>
      <c r="GDC145" s="20"/>
      <c r="GDD145" s="20"/>
      <c r="GDE145" s="20"/>
      <c r="GDF145" s="20"/>
      <c r="GDG145" s="20"/>
      <c r="GDH145" s="20"/>
      <c r="GDI145" s="20"/>
      <c r="GDJ145" s="20"/>
      <c r="GDK145" s="20"/>
      <c r="GDL145" s="20"/>
      <c r="GDM145" s="20"/>
      <c r="GDN145" s="20"/>
      <c r="GDO145" s="20"/>
      <c r="GDP145" s="20"/>
      <c r="GDQ145" s="20"/>
      <c r="GDR145" s="20"/>
      <c r="GDS145" s="20"/>
      <c r="GDT145" s="20"/>
      <c r="GDU145" s="20"/>
      <c r="GDV145" s="20"/>
      <c r="GDW145" s="20"/>
      <c r="GDX145" s="20"/>
      <c r="GDY145" s="20"/>
      <c r="GDZ145" s="20"/>
      <c r="GEA145" s="20"/>
      <c r="GEB145" s="20"/>
      <c r="GEC145" s="20"/>
      <c r="GED145" s="20"/>
      <c r="GEE145" s="20"/>
      <c r="GEF145" s="20"/>
      <c r="GEG145" s="20"/>
      <c r="GEH145" s="20"/>
      <c r="GEI145" s="20"/>
      <c r="GEJ145" s="20"/>
      <c r="GEK145" s="20"/>
      <c r="GEL145" s="20"/>
      <c r="GEM145" s="20"/>
      <c r="GEN145" s="20"/>
      <c r="GEO145" s="20"/>
      <c r="GEP145" s="20"/>
      <c r="GEQ145" s="20"/>
      <c r="GER145" s="20"/>
      <c r="GES145" s="20"/>
      <c r="GET145" s="20"/>
      <c r="GEU145" s="20"/>
      <c r="GEV145" s="20"/>
      <c r="GEW145" s="20"/>
      <c r="GEX145" s="20"/>
      <c r="GEY145" s="20"/>
      <c r="GEZ145" s="20"/>
      <c r="GFA145" s="20"/>
      <c r="GFB145" s="20"/>
      <c r="GFC145" s="20"/>
      <c r="GFD145" s="20"/>
      <c r="GFE145" s="20"/>
      <c r="GFF145" s="20"/>
      <c r="GFG145" s="20"/>
      <c r="GFH145" s="20"/>
      <c r="GFI145" s="20"/>
      <c r="GFJ145" s="20"/>
      <c r="GFK145" s="20"/>
      <c r="GFL145" s="20"/>
      <c r="GFM145" s="20"/>
      <c r="GFN145" s="20"/>
      <c r="GFO145" s="20"/>
      <c r="GFP145" s="20"/>
      <c r="GFQ145" s="20"/>
      <c r="GFR145" s="20"/>
      <c r="GFS145" s="20"/>
      <c r="GFT145" s="20"/>
      <c r="GFU145" s="20"/>
      <c r="GFV145" s="20"/>
      <c r="GFW145" s="20"/>
      <c r="GFX145" s="20"/>
      <c r="GFY145" s="20"/>
      <c r="GFZ145" s="20"/>
      <c r="GGA145" s="20"/>
      <c r="GGB145" s="20"/>
      <c r="GGC145" s="20"/>
      <c r="GGD145" s="20"/>
      <c r="GGE145" s="20"/>
      <c r="GGF145" s="20"/>
      <c r="GGG145" s="20"/>
      <c r="GGH145" s="20"/>
      <c r="GGI145" s="20"/>
      <c r="GGJ145" s="20"/>
      <c r="GGK145" s="20"/>
      <c r="GGL145" s="20"/>
      <c r="GGM145" s="20"/>
      <c r="GGN145" s="20"/>
      <c r="GGO145" s="20"/>
      <c r="GGP145" s="20"/>
      <c r="GGQ145" s="20"/>
      <c r="GGR145" s="20"/>
      <c r="GGS145" s="20"/>
      <c r="GGT145" s="20"/>
      <c r="GGU145" s="20"/>
      <c r="GGV145" s="20"/>
      <c r="GGW145" s="20"/>
      <c r="GGX145" s="20"/>
      <c r="GGY145" s="20"/>
      <c r="GGZ145" s="20"/>
      <c r="GHA145" s="20"/>
      <c r="GHB145" s="20"/>
      <c r="GHC145" s="20"/>
      <c r="GHD145" s="20"/>
      <c r="GHE145" s="20"/>
      <c r="GHF145" s="20"/>
      <c r="GHG145" s="20"/>
      <c r="GHH145" s="20"/>
      <c r="GHI145" s="20"/>
      <c r="GHJ145" s="20"/>
      <c r="GHK145" s="20"/>
      <c r="GHL145" s="20"/>
      <c r="GHM145" s="20"/>
      <c r="GHN145" s="20"/>
      <c r="GHO145" s="20"/>
      <c r="GHP145" s="20"/>
      <c r="GHQ145" s="20"/>
      <c r="GHR145" s="20"/>
      <c r="GHS145" s="20"/>
      <c r="GHT145" s="20"/>
      <c r="GHU145" s="20"/>
      <c r="GHV145" s="20"/>
      <c r="GHW145" s="20"/>
      <c r="GHX145" s="20"/>
      <c r="GHY145" s="20"/>
      <c r="GHZ145" s="20"/>
      <c r="GIA145" s="20"/>
      <c r="GIB145" s="20"/>
      <c r="GIC145" s="20"/>
      <c r="GID145" s="20"/>
      <c r="GIE145" s="20"/>
      <c r="GIF145" s="20"/>
      <c r="GIG145" s="20"/>
      <c r="GIH145" s="20"/>
      <c r="GII145" s="20"/>
      <c r="GIJ145" s="20"/>
      <c r="GIK145" s="20"/>
      <c r="GIL145" s="20"/>
      <c r="GIM145" s="20"/>
      <c r="GIN145" s="20"/>
      <c r="GIO145" s="20"/>
      <c r="GIP145" s="20"/>
      <c r="GIQ145" s="20"/>
      <c r="GIR145" s="20"/>
      <c r="GIS145" s="20"/>
      <c r="GIT145" s="20"/>
      <c r="GIU145" s="20"/>
      <c r="GIV145" s="20"/>
      <c r="GIW145" s="20"/>
      <c r="GIX145" s="20"/>
      <c r="GIY145" s="20"/>
      <c r="GIZ145" s="20"/>
      <c r="GJA145" s="20"/>
      <c r="GJB145" s="20"/>
      <c r="GJC145" s="20"/>
      <c r="GJD145" s="20"/>
      <c r="GJE145" s="20"/>
      <c r="GJF145" s="20"/>
      <c r="GJG145" s="20"/>
      <c r="GJH145" s="20"/>
      <c r="GJI145" s="20"/>
      <c r="GJJ145" s="20"/>
      <c r="GJK145" s="20"/>
      <c r="GJL145" s="20"/>
      <c r="GJM145" s="20"/>
      <c r="GJN145" s="20"/>
      <c r="GJO145" s="20"/>
      <c r="GJP145" s="20"/>
      <c r="GJQ145" s="20"/>
      <c r="GJR145" s="20"/>
      <c r="GJS145" s="20"/>
      <c r="GJT145" s="20"/>
      <c r="GJU145" s="20"/>
      <c r="GJV145" s="20"/>
      <c r="GJW145" s="20"/>
      <c r="GJX145" s="20"/>
      <c r="GJY145" s="20"/>
      <c r="GJZ145" s="20"/>
      <c r="GKA145" s="20"/>
      <c r="GKB145" s="20"/>
      <c r="GKC145" s="20"/>
      <c r="GKD145" s="20"/>
      <c r="GKE145" s="20"/>
      <c r="GKF145" s="20"/>
      <c r="GKG145" s="20"/>
      <c r="GKH145" s="20"/>
      <c r="GKI145" s="20"/>
      <c r="GKJ145" s="20"/>
      <c r="GKK145" s="20"/>
      <c r="GKL145" s="20"/>
      <c r="GKM145" s="20"/>
      <c r="GKN145" s="20"/>
      <c r="GKO145" s="20"/>
      <c r="GKP145" s="20"/>
      <c r="GKQ145" s="20"/>
      <c r="GKR145" s="20"/>
      <c r="GKS145" s="20"/>
      <c r="GKT145" s="20"/>
      <c r="GKU145" s="20"/>
      <c r="GKV145" s="20"/>
      <c r="GKW145" s="20"/>
      <c r="GKX145" s="20"/>
      <c r="GKY145" s="20"/>
      <c r="GKZ145" s="20"/>
      <c r="GLA145" s="20"/>
      <c r="GLB145" s="20"/>
      <c r="GLC145" s="20"/>
      <c r="GLD145" s="20"/>
      <c r="GLE145" s="20"/>
      <c r="GLF145" s="20"/>
      <c r="GLG145" s="20"/>
      <c r="GLH145" s="20"/>
      <c r="GLI145" s="20"/>
      <c r="GLJ145" s="20"/>
      <c r="GLK145" s="20"/>
      <c r="GLL145" s="20"/>
      <c r="GLM145" s="20"/>
      <c r="GLN145" s="20"/>
      <c r="GLO145" s="20"/>
      <c r="GLP145" s="20"/>
      <c r="GLQ145" s="20"/>
      <c r="GLR145" s="20"/>
      <c r="GLS145" s="20"/>
      <c r="GLT145" s="20"/>
      <c r="GLU145" s="20"/>
      <c r="GLV145" s="20"/>
      <c r="GLW145" s="20"/>
      <c r="GLX145" s="20"/>
      <c r="GLY145" s="20"/>
      <c r="GLZ145" s="20"/>
      <c r="GMA145" s="21"/>
      <c r="GMB145" s="21"/>
      <c r="GMC145" s="21"/>
      <c r="GMD145" s="21"/>
      <c r="GME145" s="21"/>
      <c r="GMF145" s="21"/>
      <c r="GMG145" s="20"/>
      <c r="GMH145" s="20"/>
      <c r="GMI145" s="20"/>
      <c r="GMJ145" s="20"/>
      <c r="GMK145" s="20"/>
      <c r="GML145" s="20"/>
      <c r="GMM145" s="20"/>
      <c r="GMN145" s="20"/>
      <c r="GMO145" s="20"/>
      <c r="GMP145" s="20"/>
      <c r="GMQ145" s="20"/>
      <c r="GMR145" s="20"/>
      <c r="GMS145" s="20"/>
      <c r="GMT145" s="20"/>
      <c r="GMU145" s="20"/>
      <c r="GMV145" s="20"/>
      <c r="GMW145" s="20"/>
      <c r="GMX145" s="20"/>
      <c r="GMY145" s="20"/>
      <c r="GMZ145" s="20"/>
      <c r="GNA145" s="20"/>
      <c r="GNB145" s="20"/>
      <c r="GNC145" s="20"/>
      <c r="GND145" s="20"/>
      <c r="GNE145" s="20"/>
      <c r="GNF145" s="20"/>
      <c r="GNG145" s="20"/>
      <c r="GNH145" s="20"/>
      <c r="GNI145" s="20"/>
      <c r="GNJ145" s="20"/>
      <c r="GNK145" s="20"/>
      <c r="GNL145" s="20"/>
      <c r="GNM145" s="20"/>
      <c r="GNN145" s="20"/>
      <c r="GNO145" s="20"/>
      <c r="GNP145" s="20"/>
      <c r="GNQ145" s="20"/>
      <c r="GNR145" s="20"/>
      <c r="GNS145" s="20"/>
      <c r="GNT145" s="20"/>
      <c r="GNU145" s="20"/>
      <c r="GNV145" s="20"/>
      <c r="GNW145" s="20"/>
      <c r="GNX145" s="20"/>
      <c r="GNY145" s="20"/>
      <c r="GNZ145" s="20"/>
      <c r="GOA145" s="20"/>
      <c r="GOB145" s="20"/>
      <c r="GOC145" s="20"/>
      <c r="GOD145" s="20"/>
      <c r="GOE145" s="20"/>
      <c r="GOF145" s="20"/>
      <c r="GOG145" s="20"/>
      <c r="GOH145" s="20"/>
      <c r="GOI145" s="20"/>
      <c r="GOJ145" s="20"/>
      <c r="GOK145" s="20"/>
      <c r="GOL145" s="20"/>
      <c r="GOM145" s="20"/>
      <c r="GON145" s="20"/>
      <c r="GOO145" s="20"/>
      <c r="GOP145" s="20"/>
      <c r="GOQ145" s="20"/>
      <c r="GOR145" s="20"/>
      <c r="GOS145" s="20"/>
      <c r="GOT145" s="20"/>
      <c r="GOU145" s="20"/>
      <c r="GOV145" s="20"/>
      <c r="GOW145" s="20"/>
      <c r="GOX145" s="20"/>
      <c r="GOY145" s="20"/>
      <c r="GOZ145" s="20"/>
      <c r="GPA145" s="20"/>
      <c r="GPB145" s="20"/>
      <c r="GPC145" s="20"/>
      <c r="GPD145" s="20"/>
      <c r="GPE145" s="20"/>
      <c r="GPF145" s="20"/>
      <c r="GPG145" s="20"/>
      <c r="GPH145" s="20"/>
      <c r="GPI145" s="20"/>
      <c r="GPJ145" s="20"/>
      <c r="GPK145" s="20"/>
      <c r="GPL145" s="20"/>
      <c r="GPM145" s="20"/>
      <c r="GPN145" s="20"/>
      <c r="GPO145" s="20"/>
      <c r="GPP145" s="20"/>
      <c r="GPQ145" s="20"/>
      <c r="GPR145" s="20"/>
      <c r="GPS145" s="20"/>
      <c r="GPT145" s="20"/>
      <c r="GPU145" s="20"/>
      <c r="GPV145" s="20"/>
      <c r="GPW145" s="20"/>
      <c r="GPX145" s="20"/>
      <c r="GPY145" s="20"/>
      <c r="GPZ145" s="20"/>
      <c r="GQA145" s="20"/>
      <c r="GQB145" s="20"/>
      <c r="GQC145" s="20"/>
      <c r="GQD145" s="20"/>
      <c r="GQE145" s="20"/>
      <c r="GQF145" s="20"/>
      <c r="GQG145" s="20"/>
      <c r="GQH145" s="20"/>
      <c r="GQI145" s="20"/>
      <c r="GQJ145" s="20"/>
      <c r="GQK145" s="20"/>
      <c r="GQL145" s="20"/>
      <c r="GQM145" s="20"/>
      <c r="GQN145" s="20"/>
      <c r="GQO145" s="20"/>
      <c r="GQP145" s="20"/>
      <c r="GQQ145" s="20"/>
      <c r="GQR145" s="20"/>
      <c r="GQS145" s="20"/>
      <c r="GQT145" s="20"/>
      <c r="GQU145" s="20"/>
      <c r="GQV145" s="20"/>
      <c r="GQW145" s="20"/>
      <c r="GQX145" s="20"/>
      <c r="GQY145" s="20"/>
      <c r="GQZ145" s="20"/>
      <c r="GRA145" s="20"/>
      <c r="GRB145" s="20"/>
      <c r="GRC145" s="20"/>
      <c r="GRD145" s="20"/>
      <c r="GRE145" s="20"/>
      <c r="GRF145" s="20"/>
      <c r="GRG145" s="20"/>
      <c r="GRH145" s="20"/>
      <c r="GRI145" s="20"/>
      <c r="GRJ145" s="20"/>
      <c r="GRK145" s="20"/>
      <c r="GRL145" s="20"/>
      <c r="GRM145" s="20"/>
      <c r="GRN145" s="20"/>
      <c r="GRO145" s="20"/>
      <c r="GRP145" s="20"/>
      <c r="GRQ145" s="20"/>
      <c r="GRR145" s="20"/>
      <c r="GRS145" s="20"/>
      <c r="GRT145" s="20"/>
      <c r="GRU145" s="20"/>
      <c r="GRV145" s="20"/>
      <c r="GRW145" s="20"/>
      <c r="GRX145" s="20"/>
      <c r="GRY145" s="20"/>
      <c r="GRZ145" s="20"/>
      <c r="GSA145" s="20"/>
      <c r="GSB145" s="20"/>
      <c r="GSC145" s="20"/>
      <c r="GSD145" s="20"/>
      <c r="GSE145" s="20"/>
      <c r="GSF145" s="20"/>
      <c r="GSG145" s="20"/>
      <c r="GSH145" s="20"/>
      <c r="GSI145" s="20"/>
      <c r="GSJ145" s="20"/>
      <c r="GSK145" s="20"/>
      <c r="GSL145" s="20"/>
      <c r="GSM145" s="20"/>
      <c r="GSN145" s="20"/>
      <c r="GSO145" s="20"/>
      <c r="GSP145" s="20"/>
      <c r="GSQ145" s="20"/>
      <c r="GSR145" s="20"/>
      <c r="GSS145" s="20"/>
      <c r="GST145" s="20"/>
      <c r="GSU145" s="20"/>
      <c r="GSV145" s="20"/>
      <c r="GSW145" s="20"/>
      <c r="GSX145" s="20"/>
      <c r="GSY145" s="20"/>
      <c r="GSZ145" s="20"/>
      <c r="GTA145" s="20"/>
      <c r="GTB145" s="20"/>
      <c r="GTC145" s="20"/>
      <c r="GTD145" s="20"/>
      <c r="GTE145" s="20"/>
      <c r="GTF145" s="20"/>
      <c r="GTG145" s="20"/>
      <c r="GTH145" s="20"/>
      <c r="GTI145" s="20"/>
      <c r="GTJ145" s="20"/>
      <c r="GTK145" s="20"/>
      <c r="GTL145" s="20"/>
      <c r="GTM145" s="20"/>
      <c r="GTN145" s="20"/>
      <c r="GTO145" s="20"/>
      <c r="GTP145" s="20"/>
      <c r="GTQ145" s="20"/>
      <c r="GTR145" s="20"/>
      <c r="GTS145" s="20"/>
      <c r="GTT145" s="20"/>
      <c r="GTU145" s="20"/>
      <c r="GTV145" s="20"/>
      <c r="GTW145" s="20"/>
      <c r="GTX145" s="20"/>
      <c r="GTY145" s="20"/>
      <c r="GTZ145" s="20"/>
      <c r="GUA145" s="20"/>
      <c r="GUB145" s="20"/>
      <c r="GUC145" s="20"/>
      <c r="GUD145" s="20"/>
      <c r="GUE145" s="20"/>
      <c r="GUF145" s="20"/>
      <c r="GUG145" s="20"/>
      <c r="GUH145" s="20"/>
      <c r="GUI145" s="20"/>
      <c r="GUJ145" s="20"/>
      <c r="GUK145" s="20"/>
      <c r="GUL145" s="20"/>
      <c r="GUM145" s="20"/>
      <c r="GUN145" s="20"/>
      <c r="GUO145" s="20"/>
      <c r="GUP145" s="20"/>
      <c r="GUQ145" s="20"/>
      <c r="GUR145" s="20"/>
      <c r="GUS145" s="20"/>
      <c r="GUT145" s="20"/>
      <c r="GUU145" s="20"/>
      <c r="GUV145" s="20"/>
      <c r="GUW145" s="20"/>
      <c r="GUX145" s="20"/>
      <c r="GUY145" s="20"/>
      <c r="GUZ145" s="20"/>
      <c r="GVA145" s="20"/>
      <c r="GVB145" s="20"/>
      <c r="GVC145" s="20"/>
      <c r="GVD145" s="20"/>
      <c r="GVE145" s="20"/>
      <c r="GVF145" s="20"/>
      <c r="GVG145" s="20"/>
      <c r="GVH145" s="20"/>
      <c r="GVI145" s="20"/>
      <c r="GVJ145" s="20"/>
      <c r="GVK145" s="20"/>
      <c r="GVL145" s="20"/>
      <c r="GVM145" s="20"/>
      <c r="GVN145" s="20"/>
      <c r="GVO145" s="20"/>
      <c r="GVP145" s="20"/>
      <c r="GVQ145" s="20"/>
      <c r="GVR145" s="20"/>
      <c r="GVS145" s="20"/>
      <c r="GVT145" s="20"/>
      <c r="GVU145" s="20"/>
      <c r="GVV145" s="20"/>
      <c r="GVW145" s="21"/>
      <c r="GVX145" s="21"/>
      <c r="GVY145" s="21"/>
      <c r="GVZ145" s="21"/>
      <c r="GWA145" s="21"/>
      <c r="GWB145" s="21"/>
      <c r="GWC145" s="20"/>
      <c r="GWD145" s="20"/>
      <c r="GWE145" s="20"/>
      <c r="GWF145" s="20"/>
      <c r="GWG145" s="20"/>
      <c r="GWH145" s="20"/>
      <c r="GWI145" s="20"/>
      <c r="GWJ145" s="20"/>
      <c r="GWK145" s="20"/>
      <c r="GWL145" s="20"/>
      <c r="GWM145" s="20"/>
      <c r="GWN145" s="20"/>
      <c r="GWO145" s="20"/>
      <c r="GWP145" s="20"/>
      <c r="GWQ145" s="20"/>
      <c r="GWR145" s="20"/>
      <c r="GWS145" s="20"/>
      <c r="GWT145" s="20"/>
      <c r="GWU145" s="20"/>
      <c r="GWV145" s="20"/>
      <c r="GWW145" s="20"/>
      <c r="GWX145" s="20"/>
      <c r="GWY145" s="20"/>
      <c r="GWZ145" s="20"/>
      <c r="GXA145" s="20"/>
      <c r="GXB145" s="20"/>
      <c r="GXC145" s="20"/>
      <c r="GXD145" s="20"/>
      <c r="GXE145" s="20"/>
      <c r="GXF145" s="20"/>
      <c r="GXG145" s="20"/>
      <c r="GXH145" s="20"/>
      <c r="GXI145" s="20"/>
      <c r="GXJ145" s="20"/>
      <c r="GXK145" s="20"/>
      <c r="GXL145" s="20"/>
      <c r="GXM145" s="20"/>
      <c r="GXN145" s="20"/>
      <c r="GXO145" s="20"/>
      <c r="GXP145" s="20"/>
      <c r="GXQ145" s="20"/>
      <c r="GXR145" s="20"/>
      <c r="GXS145" s="20"/>
      <c r="GXT145" s="20"/>
      <c r="GXU145" s="20"/>
      <c r="GXV145" s="20"/>
      <c r="GXW145" s="20"/>
      <c r="GXX145" s="20"/>
      <c r="GXY145" s="20"/>
      <c r="GXZ145" s="20"/>
      <c r="GYA145" s="20"/>
      <c r="GYB145" s="20"/>
      <c r="GYC145" s="20"/>
      <c r="GYD145" s="20"/>
      <c r="GYE145" s="20"/>
      <c r="GYF145" s="20"/>
      <c r="GYG145" s="20"/>
      <c r="GYH145" s="20"/>
      <c r="GYI145" s="20"/>
      <c r="GYJ145" s="20"/>
      <c r="GYK145" s="20"/>
      <c r="GYL145" s="20"/>
      <c r="GYM145" s="20"/>
      <c r="GYN145" s="20"/>
      <c r="GYO145" s="20"/>
      <c r="GYP145" s="20"/>
      <c r="GYQ145" s="20"/>
      <c r="GYR145" s="20"/>
      <c r="GYS145" s="20"/>
      <c r="GYT145" s="20"/>
      <c r="GYU145" s="20"/>
      <c r="GYV145" s="20"/>
      <c r="GYW145" s="20"/>
      <c r="GYX145" s="20"/>
      <c r="GYY145" s="20"/>
      <c r="GYZ145" s="20"/>
      <c r="GZA145" s="20"/>
      <c r="GZB145" s="20"/>
      <c r="GZC145" s="20"/>
      <c r="GZD145" s="20"/>
      <c r="GZE145" s="20"/>
      <c r="GZF145" s="20"/>
      <c r="GZG145" s="20"/>
      <c r="GZH145" s="20"/>
      <c r="GZI145" s="20"/>
      <c r="GZJ145" s="20"/>
      <c r="GZK145" s="20"/>
      <c r="GZL145" s="20"/>
      <c r="GZM145" s="20"/>
      <c r="GZN145" s="20"/>
      <c r="GZO145" s="20"/>
      <c r="GZP145" s="20"/>
      <c r="GZQ145" s="20"/>
      <c r="GZR145" s="20"/>
      <c r="GZS145" s="20"/>
      <c r="GZT145" s="20"/>
      <c r="GZU145" s="20"/>
      <c r="GZV145" s="20"/>
      <c r="GZW145" s="20"/>
      <c r="GZX145" s="20"/>
      <c r="GZY145" s="20"/>
      <c r="GZZ145" s="20"/>
      <c r="HAA145" s="20"/>
      <c r="HAB145" s="20"/>
      <c r="HAC145" s="20"/>
      <c r="HAD145" s="20"/>
      <c r="HAE145" s="20"/>
      <c r="HAF145" s="20"/>
      <c r="HAG145" s="20"/>
      <c r="HAH145" s="20"/>
      <c r="HAI145" s="20"/>
      <c r="HAJ145" s="20"/>
      <c r="HAK145" s="20"/>
      <c r="HAL145" s="20"/>
      <c r="HAM145" s="20"/>
      <c r="HAN145" s="20"/>
      <c r="HAO145" s="20"/>
      <c r="HAP145" s="20"/>
      <c r="HAQ145" s="20"/>
      <c r="HAR145" s="20"/>
      <c r="HAS145" s="20"/>
      <c r="HAT145" s="20"/>
      <c r="HAU145" s="20"/>
      <c r="HAV145" s="20"/>
      <c r="HAW145" s="20"/>
      <c r="HAX145" s="20"/>
      <c r="HAY145" s="20"/>
      <c r="HAZ145" s="20"/>
      <c r="HBA145" s="20"/>
      <c r="HBB145" s="20"/>
      <c r="HBC145" s="20"/>
      <c r="HBD145" s="20"/>
      <c r="HBE145" s="20"/>
      <c r="HBF145" s="20"/>
      <c r="HBG145" s="20"/>
      <c r="HBH145" s="20"/>
      <c r="HBI145" s="20"/>
      <c r="HBJ145" s="20"/>
      <c r="HBK145" s="20"/>
      <c r="HBL145" s="20"/>
      <c r="HBM145" s="20"/>
      <c r="HBN145" s="20"/>
      <c r="HBO145" s="20"/>
      <c r="HBP145" s="20"/>
      <c r="HBQ145" s="20"/>
      <c r="HBR145" s="20"/>
      <c r="HBS145" s="20"/>
      <c r="HBT145" s="20"/>
      <c r="HBU145" s="20"/>
      <c r="HBV145" s="20"/>
      <c r="HBW145" s="20"/>
      <c r="HBX145" s="20"/>
      <c r="HBY145" s="20"/>
      <c r="HBZ145" s="20"/>
      <c r="HCA145" s="20"/>
      <c r="HCB145" s="20"/>
      <c r="HCC145" s="20"/>
      <c r="HCD145" s="20"/>
      <c r="HCE145" s="20"/>
      <c r="HCF145" s="20"/>
      <c r="HCG145" s="20"/>
      <c r="HCH145" s="20"/>
      <c r="HCI145" s="20"/>
      <c r="HCJ145" s="20"/>
      <c r="HCK145" s="20"/>
      <c r="HCL145" s="20"/>
      <c r="HCM145" s="20"/>
      <c r="HCN145" s="20"/>
      <c r="HCO145" s="20"/>
      <c r="HCP145" s="20"/>
      <c r="HCQ145" s="20"/>
      <c r="HCR145" s="20"/>
      <c r="HCS145" s="20"/>
      <c r="HCT145" s="20"/>
      <c r="HCU145" s="20"/>
      <c r="HCV145" s="20"/>
      <c r="HCW145" s="20"/>
      <c r="HCX145" s="20"/>
      <c r="HCY145" s="20"/>
      <c r="HCZ145" s="20"/>
      <c r="HDA145" s="20"/>
      <c r="HDB145" s="20"/>
      <c r="HDC145" s="20"/>
      <c r="HDD145" s="20"/>
      <c r="HDE145" s="20"/>
      <c r="HDF145" s="20"/>
      <c r="HDG145" s="20"/>
      <c r="HDH145" s="20"/>
      <c r="HDI145" s="20"/>
      <c r="HDJ145" s="20"/>
      <c r="HDK145" s="20"/>
      <c r="HDL145" s="20"/>
      <c r="HDM145" s="20"/>
      <c r="HDN145" s="20"/>
      <c r="HDO145" s="20"/>
      <c r="HDP145" s="20"/>
      <c r="HDQ145" s="20"/>
      <c r="HDR145" s="20"/>
      <c r="HDS145" s="20"/>
      <c r="HDT145" s="20"/>
      <c r="HDU145" s="20"/>
      <c r="HDV145" s="20"/>
      <c r="HDW145" s="20"/>
      <c r="HDX145" s="20"/>
      <c r="HDY145" s="20"/>
      <c r="HDZ145" s="20"/>
      <c r="HEA145" s="20"/>
      <c r="HEB145" s="20"/>
      <c r="HEC145" s="20"/>
      <c r="HED145" s="20"/>
      <c r="HEE145" s="20"/>
      <c r="HEF145" s="20"/>
      <c r="HEG145" s="20"/>
      <c r="HEH145" s="20"/>
      <c r="HEI145" s="20"/>
      <c r="HEJ145" s="20"/>
      <c r="HEK145" s="20"/>
      <c r="HEL145" s="20"/>
      <c r="HEM145" s="20"/>
      <c r="HEN145" s="20"/>
      <c r="HEO145" s="20"/>
      <c r="HEP145" s="20"/>
      <c r="HEQ145" s="20"/>
      <c r="HER145" s="20"/>
      <c r="HES145" s="20"/>
      <c r="HET145" s="20"/>
      <c r="HEU145" s="20"/>
      <c r="HEV145" s="20"/>
      <c r="HEW145" s="20"/>
      <c r="HEX145" s="20"/>
      <c r="HEY145" s="20"/>
      <c r="HEZ145" s="20"/>
      <c r="HFA145" s="20"/>
      <c r="HFB145" s="20"/>
      <c r="HFC145" s="20"/>
      <c r="HFD145" s="20"/>
      <c r="HFE145" s="20"/>
      <c r="HFF145" s="20"/>
      <c r="HFG145" s="20"/>
      <c r="HFH145" s="20"/>
      <c r="HFI145" s="20"/>
      <c r="HFJ145" s="20"/>
      <c r="HFK145" s="20"/>
      <c r="HFL145" s="20"/>
      <c r="HFM145" s="20"/>
      <c r="HFN145" s="20"/>
      <c r="HFO145" s="20"/>
      <c r="HFP145" s="20"/>
      <c r="HFQ145" s="20"/>
      <c r="HFR145" s="20"/>
      <c r="HFS145" s="21"/>
      <c r="HFT145" s="21"/>
      <c r="HFU145" s="21"/>
      <c r="HFV145" s="21"/>
      <c r="HFW145" s="21"/>
      <c r="HFX145" s="21"/>
      <c r="HFY145" s="20"/>
      <c r="HFZ145" s="20"/>
      <c r="HGA145" s="20"/>
      <c r="HGB145" s="20"/>
      <c r="HGC145" s="20"/>
      <c r="HGD145" s="20"/>
      <c r="HGE145" s="20"/>
      <c r="HGF145" s="20"/>
      <c r="HGG145" s="20"/>
      <c r="HGH145" s="20"/>
      <c r="HGI145" s="20"/>
      <c r="HGJ145" s="20"/>
      <c r="HGK145" s="20"/>
      <c r="HGL145" s="20"/>
      <c r="HGM145" s="20"/>
      <c r="HGN145" s="20"/>
      <c r="HGO145" s="20"/>
      <c r="HGP145" s="20"/>
      <c r="HGQ145" s="20"/>
      <c r="HGR145" s="20"/>
      <c r="HGS145" s="20"/>
      <c r="HGT145" s="20"/>
      <c r="HGU145" s="20"/>
      <c r="HGV145" s="20"/>
      <c r="HGW145" s="20"/>
      <c r="HGX145" s="20"/>
      <c r="HGY145" s="20"/>
      <c r="HGZ145" s="20"/>
      <c r="HHA145" s="20"/>
      <c r="HHB145" s="20"/>
      <c r="HHC145" s="20"/>
      <c r="HHD145" s="20"/>
      <c r="HHE145" s="20"/>
      <c r="HHF145" s="20"/>
      <c r="HHG145" s="20"/>
      <c r="HHH145" s="20"/>
      <c r="HHI145" s="20"/>
      <c r="HHJ145" s="20"/>
      <c r="HHK145" s="20"/>
      <c r="HHL145" s="20"/>
      <c r="HHM145" s="20"/>
      <c r="HHN145" s="20"/>
      <c r="HHO145" s="20"/>
      <c r="HHP145" s="20"/>
      <c r="HHQ145" s="20"/>
      <c r="HHR145" s="20"/>
      <c r="HHS145" s="20"/>
      <c r="HHT145" s="20"/>
      <c r="HHU145" s="20"/>
      <c r="HHV145" s="20"/>
      <c r="HHW145" s="20"/>
      <c r="HHX145" s="20"/>
      <c r="HHY145" s="20"/>
      <c r="HHZ145" s="20"/>
      <c r="HIA145" s="20"/>
      <c r="HIB145" s="20"/>
      <c r="HIC145" s="20"/>
      <c r="HID145" s="20"/>
      <c r="HIE145" s="20"/>
      <c r="HIF145" s="20"/>
      <c r="HIG145" s="20"/>
      <c r="HIH145" s="20"/>
      <c r="HII145" s="20"/>
      <c r="HIJ145" s="20"/>
      <c r="HIK145" s="20"/>
      <c r="HIL145" s="20"/>
      <c r="HIM145" s="20"/>
      <c r="HIN145" s="20"/>
      <c r="HIO145" s="20"/>
      <c r="HIP145" s="20"/>
      <c r="HIQ145" s="20"/>
      <c r="HIR145" s="20"/>
      <c r="HIS145" s="20"/>
      <c r="HIT145" s="20"/>
      <c r="HIU145" s="20"/>
      <c r="HIV145" s="20"/>
      <c r="HIW145" s="20"/>
      <c r="HIX145" s="20"/>
      <c r="HIY145" s="20"/>
      <c r="HIZ145" s="20"/>
      <c r="HJA145" s="20"/>
      <c r="HJB145" s="20"/>
      <c r="HJC145" s="20"/>
      <c r="HJD145" s="20"/>
      <c r="HJE145" s="20"/>
      <c r="HJF145" s="20"/>
      <c r="HJG145" s="20"/>
      <c r="HJH145" s="20"/>
      <c r="HJI145" s="20"/>
      <c r="HJJ145" s="20"/>
      <c r="HJK145" s="20"/>
      <c r="HJL145" s="20"/>
      <c r="HJM145" s="20"/>
      <c r="HJN145" s="20"/>
      <c r="HJO145" s="20"/>
      <c r="HJP145" s="20"/>
      <c r="HJQ145" s="20"/>
      <c r="HJR145" s="20"/>
      <c r="HJS145" s="20"/>
      <c r="HJT145" s="20"/>
      <c r="HJU145" s="20"/>
      <c r="HJV145" s="20"/>
      <c r="HJW145" s="20"/>
      <c r="HJX145" s="20"/>
      <c r="HJY145" s="20"/>
      <c r="HJZ145" s="20"/>
      <c r="HKA145" s="20"/>
      <c r="HKB145" s="20"/>
      <c r="HKC145" s="20"/>
      <c r="HKD145" s="20"/>
      <c r="HKE145" s="20"/>
      <c r="HKF145" s="20"/>
      <c r="HKG145" s="20"/>
      <c r="HKH145" s="20"/>
      <c r="HKI145" s="20"/>
      <c r="HKJ145" s="20"/>
      <c r="HKK145" s="20"/>
      <c r="HKL145" s="20"/>
      <c r="HKM145" s="20"/>
      <c r="HKN145" s="20"/>
      <c r="HKO145" s="20"/>
      <c r="HKP145" s="20"/>
      <c r="HKQ145" s="20"/>
      <c r="HKR145" s="20"/>
      <c r="HKS145" s="20"/>
      <c r="HKT145" s="20"/>
      <c r="HKU145" s="20"/>
      <c r="HKV145" s="20"/>
      <c r="HKW145" s="20"/>
      <c r="HKX145" s="20"/>
      <c r="HKY145" s="20"/>
      <c r="HKZ145" s="20"/>
      <c r="HLA145" s="20"/>
      <c r="HLB145" s="20"/>
      <c r="HLC145" s="20"/>
      <c r="HLD145" s="20"/>
      <c r="HLE145" s="20"/>
      <c r="HLF145" s="20"/>
      <c r="HLG145" s="20"/>
      <c r="HLH145" s="20"/>
      <c r="HLI145" s="20"/>
      <c r="HLJ145" s="20"/>
      <c r="HLK145" s="20"/>
      <c r="HLL145" s="20"/>
      <c r="HLM145" s="20"/>
      <c r="HLN145" s="20"/>
      <c r="HLO145" s="20"/>
      <c r="HLP145" s="20"/>
      <c r="HLQ145" s="20"/>
      <c r="HLR145" s="20"/>
      <c r="HLS145" s="20"/>
      <c r="HLT145" s="20"/>
      <c r="HLU145" s="20"/>
      <c r="HLV145" s="20"/>
      <c r="HLW145" s="20"/>
      <c r="HLX145" s="20"/>
      <c r="HLY145" s="20"/>
      <c r="HLZ145" s="20"/>
      <c r="HMA145" s="20"/>
      <c r="HMB145" s="20"/>
      <c r="HMC145" s="20"/>
      <c r="HMD145" s="20"/>
      <c r="HME145" s="20"/>
      <c r="HMF145" s="20"/>
      <c r="HMG145" s="20"/>
      <c r="HMH145" s="20"/>
      <c r="HMI145" s="20"/>
      <c r="HMJ145" s="20"/>
      <c r="HMK145" s="20"/>
      <c r="HML145" s="20"/>
      <c r="HMM145" s="20"/>
      <c r="HMN145" s="20"/>
      <c r="HMO145" s="20"/>
      <c r="HMP145" s="20"/>
      <c r="HMQ145" s="20"/>
      <c r="HMR145" s="20"/>
      <c r="HMS145" s="20"/>
      <c r="HMT145" s="20"/>
      <c r="HMU145" s="20"/>
      <c r="HMV145" s="20"/>
      <c r="HMW145" s="20"/>
      <c r="HMX145" s="20"/>
      <c r="HMY145" s="20"/>
      <c r="HMZ145" s="20"/>
      <c r="HNA145" s="20"/>
      <c r="HNB145" s="20"/>
      <c r="HNC145" s="20"/>
      <c r="HND145" s="20"/>
      <c r="HNE145" s="20"/>
      <c r="HNF145" s="20"/>
      <c r="HNG145" s="20"/>
      <c r="HNH145" s="20"/>
      <c r="HNI145" s="20"/>
      <c r="HNJ145" s="20"/>
      <c r="HNK145" s="20"/>
      <c r="HNL145" s="20"/>
      <c r="HNM145" s="20"/>
      <c r="HNN145" s="20"/>
      <c r="HNO145" s="20"/>
      <c r="HNP145" s="20"/>
      <c r="HNQ145" s="20"/>
      <c r="HNR145" s="20"/>
      <c r="HNS145" s="20"/>
      <c r="HNT145" s="20"/>
      <c r="HNU145" s="20"/>
      <c r="HNV145" s="20"/>
      <c r="HNW145" s="20"/>
      <c r="HNX145" s="20"/>
      <c r="HNY145" s="20"/>
      <c r="HNZ145" s="20"/>
      <c r="HOA145" s="20"/>
      <c r="HOB145" s="20"/>
      <c r="HOC145" s="20"/>
      <c r="HOD145" s="20"/>
      <c r="HOE145" s="20"/>
      <c r="HOF145" s="20"/>
      <c r="HOG145" s="20"/>
      <c r="HOH145" s="20"/>
      <c r="HOI145" s="20"/>
      <c r="HOJ145" s="20"/>
      <c r="HOK145" s="20"/>
      <c r="HOL145" s="20"/>
      <c r="HOM145" s="20"/>
      <c r="HON145" s="20"/>
      <c r="HOO145" s="20"/>
      <c r="HOP145" s="20"/>
      <c r="HOQ145" s="20"/>
      <c r="HOR145" s="20"/>
      <c r="HOS145" s="20"/>
      <c r="HOT145" s="20"/>
      <c r="HOU145" s="20"/>
      <c r="HOV145" s="20"/>
      <c r="HOW145" s="20"/>
      <c r="HOX145" s="20"/>
      <c r="HOY145" s="20"/>
      <c r="HOZ145" s="20"/>
      <c r="HPA145" s="20"/>
      <c r="HPB145" s="20"/>
      <c r="HPC145" s="20"/>
      <c r="HPD145" s="20"/>
      <c r="HPE145" s="20"/>
      <c r="HPF145" s="20"/>
      <c r="HPG145" s="20"/>
      <c r="HPH145" s="20"/>
      <c r="HPI145" s="20"/>
      <c r="HPJ145" s="20"/>
      <c r="HPK145" s="20"/>
      <c r="HPL145" s="20"/>
      <c r="HPM145" s="20"/>
      <c r="HPN145" s="20"/>
      <c r="HPO145" s="21"/>
      <c r="HPP145" s="21"/>
      <c r="HPQ145" s="21"/>
      <c r="HPR145" s="21"/>
      <c r="HPS145" s="21"/>
      <c r="HPT145" s="21"/>
      <c r="HPU145" s="20"/>
      <c r="HPV145" s="20"/>
      <c r="HPW145" s="20"/>
      <c r="HPX145" s="20"/>
      <c r="HPY145" s="20"/>
      <c r="HPZ145" s="20"/>
      <c r="HQA145" s="20"/>
      <c r="HQB145" s="20"/>
      <c r="HQC145" s="20"/>
      <c r="HQD145" s="20"/>
      <c r="HQE145" s="20"/>
      <c r="HQF145" s="20"/>
      <c r="HQG145" s="20"/>
      <c r="HQH145" s="20"/>
      <c r="HQI145" s="20"/>
      <c r="HQJ145" s="20"/>
      <c r="HQK145" s="20"/>
      <c r="HQL145" s="20"/>
      <c r="HQM145" s="20"/>
      <c r="HQN145" s="20"/>
      <c r="HQO145" s="20"/>
      <c r="HQP145" s="20"/>
      <c r="HQQ145" s="20"/>
      <c r="HQR145" s="20"/>
      <c r="HQS145" s="20"/>
      <c r="HQT145" s="20"/>
      <c r="HQU145" s="20"/>
      <c r="HQV145" s="20"/>
      <c r="HQW145" s="20"/>
      <c r="HQX145" s="20"/>
      <c r="HQY145" s="20"/>
      <c r="HQZ145" s="20"/>
      <c r="HRA145" s="20"/>
      <c r="HRB145" s="20"/>
      <c r="HRC145" s="20"/>
      <c r="HRD145" s="20"/>
      <c r="HRE145" s="20"/>
      <c r="HRF145" s="20"/>
      <c r="HRG145" s="20"/>
      <c r="HRH145" s="20"/>
      <c r="HRI145" s="20"/>
      <c r="HRJ145" s="20"/>
      <c r="HRK145" s="20"/>
      <c r="HRL145" s="20"/>
      <c r="HRM145" s="20"/>
      <c r="HRN145" s="20"/>
      <c r="HRO145" s="20"/>
      <c r="HRP145" s="20"/>
      <c r="HRQ145" s="20"/>
      <c r="HRR145" s="20"/>
      <c r="HRS145" s="20"/>
      <c r="HRT145" s="20"/>
      <c r="HRU145" s="20"/>
      <c r="HRV145" s="20"/>
      <c r="HRW145" s="20"/>
      <c r="HRX145" s="20"/>
      <c r="HRY145" s="20"/>
      <c r="HRZ145" s="20"/>
      <c r="HSA145" s="20"/>
      <c r="HSB145" s="20"/>
      <c r="HSC145" s="20"/>
      <c r="HSD145" s="20"/>
      <c r="HSE145" s="20"/>
      <c r="HSF145" s="20"/>
      <c r="HSG145" s="20"/>
      <c r="HSH145" s="20"/>
      <c r="HSI145" s="20"/>
      <c r="HSJ145" s="20"/>
      <c r="HSK145" s="20"/>
      <c r="HSL145" s="20"/>
      <c r="HSM145" s="20"/>
      <c r="HSN145" s="20"/>
      <c r="HSO145" s="20"/>
      <c r="HSP145" s="20"/>
      <c r="HSQ145" s="20"/>
      <c r="HSR145" s="20"/>
      <c r="HSS145" s="20"/>
      <c r="HST145" s="20"/>
      <c r="HSU145" s="20"/>
      <c r="HSV145" s="20"/>
      <c r="HSW145" s="20"/>
      <c r="HSX145" s="20"/>
      <c r="HSY145" s="20"/>
      <c r="HSZ145" s="20"/>
      <c r="HTA145" s="20"/>
      <c r="HTB145" s="20"/>
      <c r="HTC145" s="20"/>
      <c r="HTD145" s="20"/>
      <c r="HTE145" s="20"/>
      <c r="HTF145" s="20"/>
      <c r="HTG145" s="20"/>
      <c r="HTH145" s="20"/>
      <c r="HTI145" s="20"/>
      <c r="HTJ145" s="20"/>
      <c r="HTK145" s="20"/>
      <c r="HTL145" s="20"/>
      <c r="HTM145" s="20"/>
      <c r="HTN145" s="20"/>
      <c r="HTO145" s="20"/>
      <c r="HTP145" s="20"/>
      <c r="HTQ145" s="20"/>
      <c r="HTR145" s="20"/>
      <c r="HTS145" s="20"/>
      <c r="HTT145" s="20"/>
      <c r="HTU145" s="20"/>
      <c r="HTV145" s="20"/>
      <c r="HTW145" s="20"/>
      <c r="HTX145" s="20"/>
      <c r="HTY145" s="20"/>
      <c r="HTZ145" s="20"/>
      <c r="HUA145" s="20"/>
      <c r="HUB145" s="20"/>
      <c r="HUC145" s="20"/>
      <c r="HUD145" s="20"/>
      <c r="HUE145" s="20"/>
      <c r="HUF145" s="20"/>
      <c r="HUG145" s="20"/>
      <c r="HUH145" s="20"/>
      <c r="HUI145" s="20"/>
      <c r="HUJ145" s="20"/>
      <c r="HUK145" s="20"/>
      <c r="HUL145" s="20"/>
      <c r="HUM145" s="20"/>
      <c r="HUN145" s="20"/>
      <c r="HUO145" s="20"/>
      <c r="HUP145" s="20"/>
      <c r="HUQ145" s="20"/>
      <c r="HUR145" s="20"/>
      <c r="HUS145" s="20"/>
      <c r="HUT145" s="20"/>
      <c r="HUU145" s="20"/>
      <c r="HUV145" s="20"/>
      <c r="HUW145" s="20"/>
      <c r="HUX145" s="20"/>
      <c r="HUY145" s="20"/>
      <c r="HUZ145" s="20"/>
      <c r="HVA145" s="20"/>
      <c r="HVB145" s="20"/>
      <c r="HVC145" s="20"/>
      <c r="HVD145" s="20"/>
      <c r="HVE145" s="20"/>
      <c r="HVF145" s="20"/>
      <c r="HVG145" s="20"/>
      <c r="HVH145" s="20"/>
      <c r="HVI145" s="20"/>
      <c r="HVJ145" s="20"/>
      <c r="HVK145" s="20"/>
      <c r="HVL145" s="20"/>
      <c r="HVM145" s="20"/>
      <c r="HVN145" s="20"/>
      <c r="HVO145" s="20"/>
      <c r="HVP145" s="20"/>
      <c r="HVQ145" s="20"/>
      <c r="HVR145" s="20"/>
      <c r="HVS145" s="20"/>
      <c r="HVT145" s="20"/>
      <c r="HVU145" s="20"/>
      <c r="HVV145" s="20"/>
      <c r="HVW145" s="20"/>
      <c r="HVX145" s="20"/>
      <c r="HVY145" s="20"/>
      <c r="HVZ145" s="20"/>
      <c r="HWA145" s="20"/>
      <c r="HWB145" s="20"/>
      <c r="HWC145" s="20"/>
      <c r="HWD145" s="20"/>
      <c r="HWE145" s="20"/>
      <c r="HWF145" s="20"/>
      <c r="HWG145" s="20"/>
      <c r="HWH145" s="20"/>
      <c r="HWI145" s="20"/>
      <c r="HWJ145" s="20"/>
      <c r="HWK145" s="20"/>
      <c r="HWL145" s="20"/>
      <c r="HWM145" s="20"/>
      <c r="HWN145" s="20"/>
      <c r="HWO145" s="20"/>
      <c r="HWP145" s="20"/>
      <c r="HWQ145" s="20"/>
      <c r="HWR145" s="20"/>
      <c r="HWS145" s="20"/>
      <c r="HWT145" s="20"/>
      <c r="HWU145" s="20"/>
      <c r="HWV145" s="20"/>
      <c r="HWW145" s="20"/>
      <c r="HWX145" s="20"/>
      <c r="HWY145" s="20"/>
      <c r="HWZ145" s="20"/>
      <c r="HXA145" s="20"/>
      <c r="HXB145" s="20"/>
      <c r="HXC145" s="20"/>
      <c r="HXD145" s="20"/>
      <c r="HXE145" s="20"/>
      <c r="HXF145" s="20"/>
      <c r="HXG145" s="20"/>
      <c r="HXH145" s="20"/>
      <c r="HXI145" s="20"/>
      <c r="HXJ145" s="20"/>
      <c r="HXK145" s="20"/>
      <c r="HXL145" s="20"/>
      <c r="HXM145" s="20"/>
      <c r="HXN145" s="20"/>
      <c r="HXO145" s="20"/>
      <c r="HXP145" s="20"/>
      <c r="HXQ145" s="20"/>
      <c r="HXR145" s="20"/>
      <c r="HXS145" s="20"/>
      <c r="HXT145" s="20"/>
      <c r="HXU145" s="20"/>
      <c r="HXV145" s="20"/>
      <c r="HXW145" s="20"/>
      <c r="HXX145" s="20"/>
      <c r="HXY145" s="20"/>
      <c r="HXZ145" s="20"/>
      <c r="HYA145" s="20"/>
      <c r="HYB145" s="20"/>
      <c r="HYC145" s="20"/>
      <c r="HYD145" s="20"/>
      <c r="HYE145" s="20"/>
      <c r="HYF145" s="20"/>
      <c r="HYG145" s="20"/>
      <c r="HYH145" s="20"/>
      <c r="HYI145" s="20"/>
      <c r="HYJ145" s="20"/>
      <c r="HYK145" s="20"/>
      <c r="HYL145" s="20"/>
      <c r="HYM145" s="20"/>
      <c r="HYN145" s="20"/>
      <c r="HYO145" s="20"/>
      <c r="HYP145" s="20"/>
      <c r="HYQ145" s="20"/>
      <c r="HYR145" s="20"/>
      <c r="HYS145" s="20"/>
      <c r="HYT145" s="20"/>
      <c r="HYU145" s="20"/>
      <c r="HYV145" s="20"/>
      <c r="HYW145" s="20"/>
      <c r="HYX145" s="20"/>
      <c r="HYY145" s="20"/>
      <c r="HYZ145" s="20"/>
      <c r="HZA145" s="20"/>
      <c r="HZB145" s="20"/>
      <c r="HZC145" s="20"/>
      <c r="HZD145" s="20"/>
      <c r="HZE145" s="20"/>
      <c r="HZF145" s="20"/>
      <c r="HZG145" s="20"/>
      <c r="HZH145" s="20"/>
      <c r="HZI145" s="20"/>
      <c r="HZJ145" s="20"/>
      <c r="HZK145" s="21"/>
      <c r="HZL145" s="21"/>
      <c r="HZM145" s="21"/>
      <c r="HZN145" s="21"/>
      <c r="HZO145" s="21"/>
      <c r="HZP145" s="21"/>
      <c r="HZQ145" s="20"/>
      <c r="HZR145" s="20"/>
      <c r="HZS145" s="20"/>
      <c r="HZT145" s="20"/>
      <c r="HZU145" s="20"/>
      <c r="HZV145" s="20"/>
      <c r="HZW145" s="20"/>
      <c r="HZX145" s="20"/>
      <c r="HZY145" s="20"/>
      <c r="HZZ145" s="20"/>
      <c r="IAA145" s="20"/>
      <c r="IAB145" s="20"/>
      <c r="IAC145" s="20"/>
      <c r="IAD145" s="20"/>
      <c r="IAE145" s="20"/>
      <c r="IAF145" s="20"/>
      <c r="IAG145" s="20"/>
      <c r="IAH145" s="20"/>
      <c r="IAI145" s="20"/>
      <c r="IAJ145" s="20"/>
      <c r="IAK145" s="20"/>
      <c r="IAL145" s="20"/>
      <c r="IAM145" s="20"/>
      <c r="IAN145" s="20"/>
      <c r="IAO145" s="20"/>
      <c r="IAP145" s="20"/>
      <c r="IAQ145" s="20"/>
      <c r="IAR145" s="20"/>
      <c r="IAS145" s="20"/>
      <c r="IAT145" s="20"/>
      <c r="IAU145" s="20"/>
      <c r="IAV145" s="20"/>
      <c r="IAW145" s="20"/>
      <c r="IAX145" s="20"/>
      <c r="IAY145" s="20"/>
      <c r="IAZ145" s="20"/>
      <c r="IBA145" s="20"/>
      <c r="IBB145" s="20"/>
      <c r="IBC145" s="20"/>
      <c r="IBD145" s="20"/>
      <c r="IBE145" s="20"/>
      <c r="IBF145" s="20"/>
      <c r="IBG145" s="20"/>
      <c r="IBH145" s="20"/>
      <c r="IBI145" s="20"/>
      <c r="IBJ145" s="20"/>
      <c r="IBK145" s="20"/>
      <c r="IBL145" s="20"/>
      <c r="IBM145" s="20"/>
      <c r="IBN145" s="20"/>
      <c r="IBO145" s="20"/>
      <c r="IBP145" s="20"/>
      <c r="IBQ145" s="20"/>
      <c r="IBR145" s="20"/>
      <c r="IBS145" s="20"/>
      <c r="IBT145" s="20"/>
      <c r="IBU145" s="20"/>
      <c r="IBV145" s="20"/>
      <c r="IBW145" s="20"/>
      <c r="IBX145" s="20"/>
      <c r="IBY145" s="20"/>
      <c r="IBZ145" s="20"/>
      <c r="ICA145" s="20"/>
      <c r="ICB145" s="20"/>
      <c r="ICC145" s="20"/>
      <c r="ICD145" s="20"/>
      <c r="ICE145" s="20"/>
      <c r="ICF145" s="20"/>
      <c r="ICG145" s="20"/>
      <c r="ICH145" s="20"/>
      <c r="ICI145" s="20"/>
      <c r="ICJ145" s="20"/>
      <c r="ICK145" s="20"/>
      <c r="ICL145" s="20"/>
      <c r="ICM145" s="20"/>
      <c r="ICN145" s="20"/>
      <c r="ICO145" s="20"/>
      <c r="ICP145" s="20"/>
      <c r="ICQ145" s="20"/>
      <c r="ICR145" s="20"/>
      <c r="ICS145" s="20"/>
      <c r="ICT145" s="20"/>
      <c r="ICU145" s="20"/>
      <c r="ICV145" s="20"/>
      <c r="ICW145" s="20"/>
      <c r="ICX145" s="20"/>
      <c r="ICY145" s="20"/>
      <c r="ICZ145" s="20"/>
      <c r="IDA145" s="20"/>
      <c r="IDB145" s="20"/>
      <c r="IDC145" s="20"/>
      <c r="IDD145" s="20"/>
      <c r="IDE145" s="20"/>
      <c r="IDF145" s="20"/>
      <c r="IDG145" s="20"/>
      <c r="IDH145" s="20"/>
      <c r="IDI145" s="20"/>
      <c r="IDJ145" s="20"/>
      <c r="IDK145" s="20"/>
      <c r="IDL145" s="20"/>
      <c r="IDM145" s="20"/>
      <c r="IDN145" s="20"/>
      <c r="IDO145" s="20"/>
      <c r="IDP145" s="20"/>
      <c r="IDQ145" s="20"/>
      <c r="IDR145" s="20"/>
      <c r="IDS145" s="20"/>
      <c r="IDT145" s="20"/>
      <c r="IDU145" s="20"/>
      <c r="IDV145" s="20"/>
      <c r="IDW145" s="20"/>
      <c r="IDX145" s="20"/>
      <c r="IDY145" s="20"/>
      <c r="IDZ145" s="20"/>
      <c r="IEA145" s="20"/>
      <c r="IEB145" s="20"/>
      <c r="IEC145" s="20"/>
      <c r="IED145" s="20"/>
      <c r="IEE145" s="20"/>
      <c r="IEF145" s="20"/>
      <c r="IEG145" s="20"/>
      <c r="IEH145" s="20"/>
      <c r="IEI145" s="20"/>
      <c r="IEJ145" s="20"/>
      <c r="IEK145" s="20"/>
      <c r="IEL145" s="20"/>
      <c r="IEM145" s="20"/>
      <c r="IEN145" s="20"/>
      <c r="IEO145" s="20"/>
      <c r="IEP145" s="20"/>
      <c r="IEQ145" s="20"/>
      <c r="IER145" s="20"/>
      <c r="IES145" s="20"/>
      <c r="IET145" s="20"/>
      <c r="IEU145" s="20"/>
      <c r="IEV145" s="20"/>
      <c r="IEW145" s="20"/>
      <c r="IEX145" s="20"/>
      <c r="IEY145" s="20"/>
      <c r="IEZ145" s="20"/>
      <c r="IFA145" s="20"/>
      <c r="IFB145" s="20"/>
      <c r="IFC145" s="20"/>
      <c r="IFD145" s="20"/>
      <c r="IFE145" s="20"/>
      <c r="IFF145" s="20"/>
      <c r="IFG145" s="20"/>
      <c r="IFH145" s="20"/>
      <c r="IFI145" s="20"/>
      <c r="IFJ145" s="20"/>
      <c r="IFK145" s="20"/>
      <c r="IFL145" s="20"/>
      <c r="IFM145" s="20"/>
      <c r="IFN145" s="20"/>
      <c r="IFO145" s="20"/>
      <c r="IFP145" s="20"/>
      <c r="IFQ145" s="20"/>
      <c r="IFR145" s="20"/>
      <c r="IFS145" s="20"/>
      <c r="IFT145" s="20"/>
      <c r="IFU145" s="20"/>
      <c r="IFV145" s="20"/>
      <c r="IFW145" s="20"/>
      <c r="IFX145" s="20"/>
      <c r="IFY145" s="20"/>
      <c r="IFZ145" s="20"/>
      <c r="IGA145" s="20"/>
      <c r="IGB145" s="20"/>
      <c r="IGC145" s="20"/>
      <c r="IGD145" s="20"/>
      <c r="IGE145" s="20"/>
      <c r="IGF145" s="20"/>
      <c r="IGG145" s="20"/>
      <c r="IGH145" s="20"/>
      <c r="IGI145" s="20"/>
      <c r="IGJ145" s="20"/>
      <c r="IGK145" s="20"/>
      <c r="IGL145" s="20"/>
      <c r="IGM145" s="20"/>
      <c r="IGN145" s="20"/>
      <c r="IGO145" s="20"/>
      <c r="IGP145" s="20"/>
      <c r="IGQ145" s="20"/>
      <c r="IGR145" s="20"/>
      <c r="IGS145" s="20"/>
      <c r="IGT145" s="20"/>
      <c r="IGU145" s="20"/>
      <c r="IGV145" s="20"/>
      <c r="IGW145" s="20"/>
      <c r="IGX145" s="20"/>
      <c r="IGY145" s="20"/>
      <c r="IGZ145" s="20"/>
      <c r="IHA145" s="20"/>
      <c r="IHB145" s="20"/>
      <c r="IHC145" s="20"/>
      <c r="IHD145" s="20"/>
      <c r="IHE145" s="20"/>
      <c r="IHF145" s="20"/>
      <c r="IHG145" s="20"/>
      <c r="IHH145" s="20"/>
      <c r="IHI145" s="20"/>
      <c r="IHJ145" s="20"/>
      <c r="IHK145" s="20"/>
      <c r="IHL145" s="20"/>
      <c r="IHM145" s="20"/>
      <c r="IHN145" s="20"/>
      <c r="IHO145" s="20"/>
      <c r="IHP145" s="20"/>
      <c r="IHQ145" s="20"/>
      <c r="IHR145" s="20"/>
      <c r="IHS145" s="20"/>
      <c r="IHT145" s="20"/>
      <c r="IHU145" s="20"/>
      <c r="IHV145" s="20"/>
      <c r="IHW145" s="20"/>
      <c r="IHX145" s="20"/>
      <c r="IHY145" s="20"/>
      <c r="IHZ145" s="20"/>
      <c r="IIA145" s="20"/>
      <c r="IIB145" s="20"/>
      <c r="IIC145" s="20"/>
      <c r="IID145" s="20"/>
      <c r="IIE145" s="20"/>
      <c r="IIF145" s="20"/>
      <c r="IIG145" s="20"/>
      <c r="IIH145" s="20"/>
      <c r="III145" s="20"/>
      <c r="IIJ145" s="20"/>
      <c r="IIK145" s="20"/>
      <c r="IIL145" s="20"/>
      <c r="IIM145" s="20"/>
      <c r="IIN145" s="20"/>
      <c r="IIO145" s="20"/>
      <c r="IIP145" s="20"/>
      <c r="IIQ145" s="20"/>
      <c r="IIR145" s="20"/>
      <c r="IIS145" s="20"/>
      <c r="IIT145" s="20"/>
      <c r="IIU145" s="20"/>
      <c r="IIV145" s="20"/>
      <c r="IIW145" s="20"/>
      <c r="IIX145" s="20"/>
      <c r="IIY145" s="20"/>
      <c r="IIZ145" s="20"/>
      <c r="IJA145" s="20"/>
      <c r="IJB145" s="20"/>
      <c r="IJC145" s="20"/>
      <c r="IJD145" s="20"/>
      <c r="IJE145" s="20"/>
      <c r="IJF145" s="20"/>
      <c r="IJG145" s="21"/>
      <c r="IJH145" s="21"/>
      <c r="IJI145" s="21"/>
      <c r="IJJ145" s="21"/>
      <c r="IJK145" s="21"/>
      <c r="IJL145" s="21"/>
      <c r="IJM145" s="20"/>
      <c r="IJN145" s="20"/>
      <c r="IJO145" s="20"/>
      <c r="IJP145" s="20"/>
      <c r="IJQ145" s="20"/>
      <c r="IJR145" s="20"/>
      <c r="IJS145" s="20"/>
      <c r="IJT145" s="20"/>
      <c r="IJU145" s="20"/>
      <c r="IJV145" s="20"/>
      <c r="IJW145" s="20"/>
      <c r="IJX145" s="20"/>
      <c r="IJY145" s="20"/>
      <c r="IJZ145" s="20"/>
      <c r="IKA145" s="20"/>
      <c r="IKB145" s="20"/>
      <c r="IKC145" s="20"/>
      <c r="IKD145" s="20"/>
      <c r="IKE145" s="20"/>
      <c r="IKF145" s="20"/>
      <c r="IKG145" s="20"/>
      <c r="IKH145" s="20"/>
      <c r="IKI145" s="20"/>
      <c r="IKJ145" s="20"/>
      <c r="IKK145" s="20"/>
      <c r="IKL145" s="20"/>
      <c r="IKM145" s="20"/>
      <c r="IKN145" s="20"/>
      <c r="IKO145" s="20"/>
      <c r="IKP145" s="20"/>
      <c r="IKQ145" s="20"/>
      <c r="IKR145" s="20"/>
      <c r="IKS145" s="20"/>
      <c r="IKT145" s="20"/>
      <c r="IKU145" s="20"/>
      <c r="IKV145" s="20"/>
      <c r="IKW145" s="20"/>
      <c r="IKX145" s="20"/>
      <c r="IKY145" s="20"/>
      <c r="IKZ145" s="20"/>
      <c r="ILA145" s="20"/>
      <c r="ILB145" s="20"/>
      <c r="ILC145" s="20"/>
      <c r="ILD145" s="20"/>
      <c r="ILE145" s="20"/>
      <c r="ILF145" s="20"/>
      <c r="ILG145" s="20"/>
      <c r="ILH145" s="20"/>
      <c r="ILI145" s="20"/>
      <c r="ILJ145" s="20"/>
      <c r="ILK145" s="20"/>
      <c r="ILL145" s="20"/>
      <c r="ILM145" s="20"/>
      <c r="ILN145" s="20"/>
      <c r="ILO145" s="20"/>
      <c r="ILP145" s="20"/>
      <c r="ILQ145" s="20"/>
      <c r="ILR145" s="20"/>
      <c r="ILS145" s="20"/>
      <c r="ILT145" s="20"/>
      <c r="ILU145" s="20"/>
      <c r="ILV145" s="20"/>
      <c r="ILW145" s="20"/>
      <c r="ILX145" s="20"/>
      <c r="ILY145" s="20"/>
      <c r="ILZ145" s="20"/>
      <c r="IMA145" s="20"/>
      <c r="IMB145" s="20"/>
      <c r="IMC145" s="20"/>
      <c r="IMD145" s="20"/>
      <c r="IME145" s="20"/>
      <c r="IMF145" s="20"/>
      <c r="IMG145" s="20"/>
      <c r="IMH145" s="20"/>
      <c r="IMI145" s="20"/>
      <c r="IMJ145" s="20"/>
      <c r="IMK145" s="20"/>
      <c r="IML145" s="20"/>
      <c r="IMM145" s="20"/>
      <c r="IMN145" s="20"/>
      <c r="IMO145" s="20"/>
      <c r="IMP145" s="20"/>
      <c r="IMQ145" s="20"/>
      <c r="IMR145" s="20"/>
      <c r="IMS145" s="20"/>
      <c r="IMT145" s="20"/>
      <c r="IMU145" s="20"/>
      <c r="IMV145" s="20"/>
      <c r="IMW145" s="20"/>
      <c r="IMX145" s="20"/>
      <c r="IMY145" s="20"/>
      <c r="IMZ145" s="20"/>
      <c r="INA145" s="20"/>
      <c r="INB145" s="20"/>
      <c r="INC145" s="20"/>
      <c r="IND145" s="20"/>
      <c r="INE145" s="20"/>
      <c r="INF145" s="20"/>
      <c r="ING145" s="20"/>
      <c r="INH145" s="20"/>
      <c r="INI145" s="20"/>
      <c r="INJ145" s="20"/>
      <c r="INK145" s="20"/>
      <c r="INL145" s="20"/>
      <c r="INM145" s="20"/>
      <c r="INN145" s="20"/>
      <c r="INO145" s="20"/>
      <c r="INP145" s="20"/>
      <c r="INQ145" s="20"/>
      <c r="INR145" s="20"/>
      <c r="INS145" s="20"/>
      <c r="INT145" s="20"/>
      <c r="INU145" s="20"/>
      <c r="INV145" s="20"/>
      <c r="INW145" s="20"/>
      <c r="INX145" s="20"/>
      <c r="INY145" s="20"/>
      <c r="INZ145" s="20"/>
      <c r="IOA145" s="20"/>
      <c r="IOB145" s="20"/>
      <c r="IOC145" s="20"/>
      <c r="IOD145" s="20"/>
      <c r="IOE145" s="20"/>
      <c r="IOF145" s="20"/>
      <c r="IOG145" s="20"/>
      <c r="IOH145" s="20"/>
      <c r="IOI145" s="20"/>
      <c r="IOJ145" s="20"/>
      <c r="IOK145" s="20"/>
      <c r="IOL145" s="20"/>
      <c r="IOM145" s="20"/>
      <c r="ION145" s="20"/>
      <c r="IOO145" s="20"/>
      <c r="IOP145" s="20"/>
      <c r="IOQ145" s="20"/>
      <c r="IOR145" s="20"/>
      <c r="IOS145" s="20"/>
      <c r="IOT145" s="20"/>
      <c r="IOU145" s="20"/>
      <c r="IOV145" s="20"/>
      <c r="IOW145" s="20"/>
      <c r="IOX145" s="20"/>
      <c r="IOY145" s="20"/>
      <c r="IOZ145" s="20"/>
      <c r="IPA145" s="20"/>
      <c r="IPB145" s="20"/>
      <c r="IPC145" s="20"/>
      <c r="IPD145" s="20"/>
      <c r="IPE145" s="20"/>
      <c r="IPF145" s="20"/>
      <c r="IPG145" s="20"/>
      <c r="IPH145" s="20"/>
      <c r="IPI145" s="20"/>
      <c r="IPJ145" s="20"/>
      <c r="IPK145" s="20"/>
      <c r="IPL145" s="20"/>
      <c r="IPM145" s="20"/>
      <c r="IPN145" s="20"/>
      <c r="IPO145" s="20"/>
      <c r="IPP145" s="20"/>
      <c r="IPQ145" s="20"/>
      <c r="IPR145" s="20"/>
      <c r="IPS145" s="20"/>
      <c r="IPT145" s="20"/>
      <c r="IPU145" s="20"/>
      <c r="IPV145" s="20"/>
      <c r="IPW145" s="20"/>
      <c r="IPX145" s="20"/>
      <c r="IPY145" s="20"/>
      <c r="IPZ145" s="20"/>
      <c r="IQA145" s="20"/>
      <c r="IQB145" s="20"/>
      <c r="IQC145" s="20"/>
      <c r="IQD145" s="20"/>
      <c r="IQE145" s="20"/>
      <c r="IQF145" s="20"/>
      <c r="IQG145" s="20"/>
      <c r="IQH145" s="20"/>
      <c r="IQI145" s="20"/>
      <c r="IQJ145" s="20"/>
      <c r="IQK145" s="20"/>
      <c r="IQL145" s="20"/>
      <c r="IQM145" s="20"/>
      <c r="IQN145" s="20"/>
      <c r="IQO145" s="20"/>
      <c r="IQP145" s="20"/>
      <c r="IQQ145" s="20"/>
      <c r="IQR145" s="20"/>
      <c r="IQS145" s="20"/>
      <c r="IQT145" s="20"/>
      <c r="IQU145" s="20"/>
      <c r="IQV145" s="20"/>
      <c r="IQW145" s="20"/>
      <c r="IQX145" s="20"/>
      <c r="IQY145" s="20"/>
      <c r="IQZ145" s="20"/>
      <c r="IRA145" s="20"/>
      <c r="IRB145" s="20"/>
      <c r="IRC145" s="20"/>
      <c r="IRD145" s="20"/>
      <c r="IRE145" s="20"/>
      <c r="IRF145" s="20"/>
      <c r="IRG145" s="20"/>
      <c r="IRH145" s="20"/>
      <c r="IRI145" s="20"/>
      <c r="IRJ145" s="20"/>
      <c r="IRK145" s="20"/>
      <c r="IRL145" s="20"/>
      <c r="IRM145" s="20"/>
      <c r="IRN145" s="20"/>
      <c r="IRO145" s="20"/>
      <c r="IRP145" s="20"/>
      <c r="IRQ145" s="20"/>
      <c r="IRR145" s="20"/>
      <c r="IRS145" s="20"/>
      <c r="IRT145" s="20"/>
      <c r="IRU145" s="20"/>
      <c r="IRV145" s="20"/>
      <c r="IRW145" s="20"/>
      <c r="IRX145" s="20"/>
      <c r="IRY145" s="20"/>
      <c r="IRZ145" s="20"/>
      <c r="ISA145" s="20"/>
      <c r="ISB145" s="20"/>
      <c r="ISC145" s="20"/>
      <c r="ISD145" s="20"/>
      <c r="ISE145" s="20"/>
      <c r="ISF145" s="20"/>
      <c r="ISG145" s="20"/>
      <c r="ISH145" s="20"/>
      <c r="ISI145" s="20"/>
      <c r="ISJ145" s="20"/>
      <c r="ISK145" s="20"/>
      <c r="ISL145" s="20"/>
      <c r="ISM145" s="20"/>
      <c r="ISN145" s="20"/>
      <c r="ISO145" s="20"/>
      <c r="ISP145" s="20"/>
      <c r="ISQ145" s="20"/>
      <c r="ISR145" s="20"/>
      <c r="ISS145" s="20"/>
      <c r="IST145" s="20"/>
      <c r="ISU145" s="20"/>
      <c r="ISV145" s="20"/>
      <c r="ISW145" s="20"/>
      <c r="ISX145" s="20"/>
      <c r="ISY145" s="20"/>
      <c r="ISZ145" s="20"/>
      <c r="ITA145" s="20"/>
      <c r="ITB145" s="20"/>
      <c r="ITC145" s="21"/>
      <c r="ITD145" s="21"/>
      <c r="ITE145" s="21"/>
      <c r="ITF145" s="21"/>
      <c r="ITG145" s="21"/>
      <c r="ITH145" s="21"/>
      <c r="ITI145" s="20"/>
      <c r="ITJ145" s="20"/>
      <c r="ITK145" s="20"/>
      <c r="ITL145" s="20"/>
      <c r="ITM145" s="20"/>
      <c r="ITN145" s="20"/>
      <c r="ITO145" s="20"/>
      <c r="ITP145" s="20"/>
      <c r="ITQ145" s="20"/>
      <c r="ITR145" s="20"/>
      <c r="ITS145" s="20"/>
      <c r="ITT145" s="20"/>
      <c r="ITU145" s="20"/>
      <c r="ITV145" s="20"/>
      <c r="ITW145" s="20"/>
      <c r="ITX145" s="20"/>
      <c r="ITY145" s="20"/>
      <c r="ITZ145" s="20"/>
      <c r="IUA145" s="20"/>
      <c r="IUB145" s="20"/>
      <c r="IUC145" s="20"/>
      <c r="IUD145" s="20"/>
      <c r="IUE145" s="20"/>
      <c r="IUF145" s="20"/>
      <c r="IUG145" s="20"/>
      <c r="IUH145" s="20"/>
      <c r="IUI145" s="20"/>
      <c r="IUJ145" s="20"/>
      <c r="IUK145" s="20"/>
      <c r="IUL145" s="20"/>
      <c r="IUM145" s="20"/>
      <c r="IUN145" s="20"/>
      <c r="IUO145" s="20"/>
      <c r="IUP145" s="20"/>
      <c r="IUQ145" s="20"/>
      <c r="IUR145" s="20"/>
      <c r="IUS145" s="20"/>
      <c r="IUT145" s="20"/>
      <c r="IUU145" s="20"/>
      <c r="IUV145" s="20"/>
      <c r="IUW145" s="20"/>
      <c r="IUX145" s="20"/>
      <c r="IUY145" s="20"/>
      <c r="IUZ145" s="20"/>
      <c r="IVA145" s="20"/>
      <c r="IVB145" s="20"/>
      <c r="IVC145" s="20"/>
      <c r="IVD145" s="20"/>
      <c r="IVE145" s="20"/>
      <c r="IVF145" s="20"/>
      <c r="IVG145" s="20"/>
      <c r="IVH145" s="20"/>
      <c r="IVI145" s="20"/>
      <c r="IVJ145" s="20"/>
      <c r="IVK145" s="20"/>
      <c r="IVL145" s="20"/>
      <c r="IVM145" s="20"/>
      <c r="IVN145" s="20"/>
      <c r="IVO145" s="20"/>
      <c r="IVP145" s="20"/>
      <c r="IVQ145" s="20"/>
      <c r="IVR145" s="20"/>
      <c r="IVS145" s="20"/>
      <c r="IVT145" s="20"/>
      <c r="IVU145" s="20"/>
      <c r="IVV145" s="20"/>
      <c r="IVW145" s="20"/>
      <c r="IVX145" s="20"/>
      <c r="IVY145" s="20"/>
      <c r="IVZ145" s="20"/>
      <c r="IWA145" s="20"/>
      <c r="IWB145" s="20"/>
      <c r="IWC145" s="20"/>
      <c r="IWD145" s="20"/>
      <c r="IWE145" s="20"/>
      <c r="IWF145" s="20"/>
      <c r="IWG145" s="20"/>
      <c r="IWH145" s="20"/>
      <c r="IWI145" s="20"/>
      <c r="IWJ145" s="20"/>
      <c r="IWK145" s="20"/>
      <c r="IWL145" s="20"/>
      <c r="IWM145" s="20"/>
      <c r="IWN145" s="20"/>
      <c r="IWO145" s="20"/>
      <c r="IWP145" s="20"/>
      <c r="IWQ145" s="20"/>
      <c r="IWR145" s="20"/>
      <c r="IWS145" s="20"/>
      <c r="IWT145" s="20"/>
      <c r="IWU145" s="20"/>
      <c r="IWV145" s="20"/>
      <c r="IWW145" s="20"/>
      <c r="IWX145" s="20"/>
      <c r="IWY145" s="20"/>
      <c r="IWZ145" s="20"/>
      <c r="IXA145" s="20"/>
      <c r="IXB145" s="20"/>
      <c r="IXC145" s="20"/>
      <c r="IXD145" s="20"/>
      <c r="IXE145" s="20"/>
      <c r="IXF145" s="20"/>
      <c r="IXG145" s="20"/>
      <c r="IXH145" s="20"/>
      <c r="IXI145" s="20"/>
      <c r="IXJ145" s="20"/>
      <c r="IXK145" s="20"/>
      <c r="IXL145" s="20"/>
      <c r="IXM145" s="20"/>
      <c r="IXN145" s="20"/>
      <c r="IXO145" s="20"/>
      <c r="IXP145" s="20"/>
      <c r="IXQ145" s="20"/>
      <c r="IXR145" s="20"/>
      <c r="IXS145" s="20"/>
      <c r="IXT145" s="20"/>
      <c r="IXU145" s="20"/>
      <c r="IXV145" s="20"/>
      <c r="IXW145" s="20"/>
      <c r="IXX145" s="20"/>
      <c r="IXY145" s="20"/>
      <c r="IXZ145" s="20"/>
      <c r="IYA145" s="20"/>
      <c r="IYB145" s="20"/>
      <c r="IYC145" s="20"/>
      <c r="IYD145" s="20"/>
      <c r="IYE145" s="20"/>
      <c r="IYF145" s="20"/>
      <c r="IYG145" s="20"/>
      <c r="IYH145" s="20"/>
      <c r="IYI145" s="20"/>
      <c r="IYJ145" s="20"/>
      <c r="IYK145" s="20"/>
      <c r="IYL145" s="20"/>
      <c r="IYM145" s="20"/>
      <c r="IYN145" s="20"/>
      <c r="IYO145" s="20"/>
      <c r="IYP145" s="20"/>
      <c r="IYQ145" s="20"/>
      <c r="IYR145" s="20"/>
      <c r="IYS145" s="20"/>
      <c r="IYT145" s="20"/>
      <c r="IYU145" s="20"/>
      <c r="IYV145" s="20"/>
      <c r="IYW145" s="20"/>
      <c r="IYX145" s="20"/>
      <c r="IYY145" s="20"/>
      <c r="IYZ145" s="20"/>
      <c r="IZA145" s="20"/>
      <c r="IZB145" s="20"/>
      <c r="IZC145" s="20"/>
      <c r="IZD145" s="20"/>
      <c r="IZE145" s="20"/>
      <c r="IZF145" s="20"/>
      <c r="IZG145" s="20"/>
      <c r="IZH145" s="20"/>
      <c r="IZI145" s="20"/>
      <c r="IZJ145" s="20"/>
      <c r="IZK145" s="20"/>
      <c r="IZL145" s="20"/>
      <c r="IZM145" s="20"/>
      <c r="IZN145" s="20"/>
      <c r="IZO145" s="20"/>
      <c r="IZP145" s="20"/>
      <c r="IZQ145" s="20"/>
      <c r="IZR145" s="20"/>
      <c r="IZS145" s="20"/>
      <c r="IZT145" s="20"/>
      <c r="IZU145" s="20"/>
      <c r="IZV145" s="20"/>
      <c r="IZW145" s="20"/>
      <c r="IZX145" s="20"/>
      <c r="IZY145" s="20"/>
      <c r="IZZ145" s="20"/>
      <c r="JAA145" s="20"/>
      <c r="JAB145" s="20"/>
      <c r="JAC145" s="20"/>
      <c r="JAD145" s="20"/>
      <c r="JAE145" s="20"/>
      <c r="JAF145" s="20"/>
      <c r="JAG145" s="20"/>
      <c r="JAH145" s="20"/>
      <c r="JAI145" s="20"/>
      <c r="JAJ145" s="20"/>
      <c r="JAK145" s="20"/>
      <c r="JAL145" s="20"/>
      <c r="JAM145" s="20"/>
      <c r="JAN145" s="20"/>
      <c r="JAO145" s="20"/>
      <c r="JAP145" s="20"/>
      <c r="JAQ145" s="20"/>
      <c r="JAR145" s="20"/>
      <c r="JAS145" s="20"/>
      <c r="JAT145" s="20"/>
      <c r="JAU145" s="20"/>
      <c r="JAV145" s="20"/>
      <c r="JAW145" s="20"/>
      <c r="JAX145" s="20"/>
      <c r="JAY145" s="20"/>
      <c r="JAZ145" s="20"/>
      <c r="JBA145" s="20"/>
      <c r="JBB145" s="20"/>
      <c r="JBC145" s="20"/>
      <c r="JBD145" s="20"/>
      <c r="JBE145" s="20"/>
      <c r="JBF145" s="20"/>
      <c r="JBG145" s="20"/>
      <c r="JBH145" s="20"/>
      <c r="JBI145" s="20"/>
      <c r="JBJ145" s="20"/>
      <c r="JBK145" s="20"/>
      <c r="JBL145" s="20"/>
      <c r="JBM145" s="20"/>
      <c r="JBN145" s="20"/>
      <c r="JBO145" s="20"/>
      <c r="JBP145" s="20"/>
      <c r="JBQ145" s="20"/>
      <c r="JBR145" s="20"/>
      <c r="JBS145" s="20"/>
      <c r="JBT145" s="20"/>
      <c r="JBU145" s="20"/>
      <c r="JBV145" s="20"/>
      <c r="JBW145" s="20"/>
      <c r="JBX145" s="20"/>
      <c r="JBY145" s="20"/>
      <c r="JBZ145" s="20"/>
      <c r="JCA145" s="20"/>
      <c r="JCB145" s="20"/>
      <c r="JCC145" s="20"/>
      <c r="JCD145" s="20"/>
      <c r="JCE145" s="20"/>
      <c r="JCF145" s="20"/>
      <c r="JCG145" s="20"/>
      <c r="JCH145" s="20"/>
      <c r="JCI145" s="20"/>
      <c r="JCJ145" s="20"/>
      <c r="JCK145" s="20"/>
      <c r="JCL145" s="20"/>
      <c r="JCM145" s="20"/>
      <c r="JCN145" s="20"/>
      <c r="JCO145" s="20"/>
      <c r="JCP145" s="20"/>
      <c r="JCQ145" s="20"/>
      <c r="JCR145" s="20"/>
      <c r="JCS145" s="20"/>
      <c r="JCT145" s="20"/>
      <c r="JCU145" s="20"/>
      <c r="JCV145" s="20"/>
      <c r="JCW145" s="20"/>
      <c r="JCX145" s="20"/>
      <c r="JCY145" s="21"/>
      <c r="JCZ145" s="21"/>
      <c r="JDA145" s="21"/>
      <c r="JDB145" s="21"/>
      <c r="JDC145" s="21"/>
      <c r="JDD145" s="21"/>
      <c r="JDE145" s="20"/>
      <c r="JDF145" s="20"/>
      <c r="JDG145" s="20"/>
      <c r="JDH145" s="20"/>
      <c r="JDI145" s="20"/>
      <c r="JDJ145" s="20"/>
      <c r="JDK145" s="20"/>
      <c r="JDL145" s="20"/>
      <c r="JDM145" s="20"/>
      <c r="JDN145" s="20"/>
      <c r="JDO145" s="20"/>
      <c r="JDP145" s="20"/>
      <c r="JDQ145" s="20"/>
      <c r="JDR145" s="20"/>
      <c r="JDS145" s="20"/>
      <c r="JDT145" s="20"/>
      <c r="JDU145" s="20"/>
      <c r="JDV145" s="20"/>
      <c r="JDW145" s="20"/>
      <c r="JDX145" s="20"/>
      <c r="JDY145" s="20"/>
      <c r="JDZ145" s="20"/>
      <c r="JEA145" s="20"/>
      <c r="JEB145" s="20"/>
      <c r="JEC145" s="20"/>
      <c r="JED145" s="20"/>
      <c r="JEE145" s="20"/>
      <c r="JEF145" s="20"/>
      <c r="JEG145" s="20"/>
      <c r="JEH145" s="20"/>
      <c r="JEI145" s="20"/>
      <c r="JEJ145" s="20"/>
      <c r="JEK145" s="20"/>
      <c r="JEL145" s="20"/>
      <c r="JEM145" s="20"/>
      <c r="JEN145" s="20"/>
      <c r="JEO145" s="20"/>
      <c r="JEP145" s="20"/>
      <c r="JEQ145" s="20"/>
      <c r="JER145" s="20"/>
      <c r="JES145" s="20"/>
      <c r="JET145" s="20"/>
      <c r="JEU145" s="20"/>
      <c r="JEV145" s="20"/>
      <c r="JEW145" s="20"/>
      <c r="JEX145" s="20"/>
      <c r="JEY145" s="20"/>
      <c r="JEZ145" s="20"/>
      <c r="JFA145" s="20"/>
      <c r="JFB145" s="20"/>
      <c r="JFC145" s="20"/>
      <c r="JFD145" s="20"/>
      <c r="JFE145" s="20"/>
      <c r="JFF145" s="20"/>
      <c r="JFG145" s="20"/>
      <c r="JFH145" s="20"/>
      <c r="JFI145" s="20"/>
      <c r="JFJ145" s="20"/>
      <c r="JFK145" s="20"/>
      <c r="JFL145" s="20"/>
      <c r="JFM145" s="20"/>
      <c r="JFN145" s="20"/>
      <c r="JFO145" s="20"/>
      <c r="JFP145" s="20"/>
      <c r="JFQ145" s="20"/>
      <c r="JFR145" s="20"/>
      <c r="JFS145" s="20"/>
      <c r="JFT145" s="20"/>
      <c r="JFU145" s="20"/>
      <c r="JFV145" s="20"/>
      <c r="JFW145" s="20"/>
      <c r="JFX145" s="20"/>
      <c r="JFY145" s="20"/>
      <c r="JFZ145" s="20"/>
      <c r="JGA145" s="20"/>
      <c r="JGB145" s="20"/>
      <c r="JGC145" s="20"/>
      <c r="JGD145" s="20"/>
      <c r="JGE145" s="20"/>
      <c r="JGF145" s="20"/>
      <c r="JGG145" s="20"/>
      <c r="JGH145" s="20"/>
      <c r="JGI145" s="20"/>
      <c r="JGJ145" s="20"/>
      <c r="JGK145" s="20"/>
      <c r="JGL145" s="20"/>
      <c r="JGM145" s="20"/>
      <c r="JGN145" s="20"/>
      <c r="JGO145" s="20"/>
      <c r="JGP145" s="20"/>
      <c r="JGQ145" s="20"/>
      <c r="JGR145" s="20"/>
      <c r="JGS145" s="20"/>
      <c r="JGT145" s="20"/>
      <c r="JGU145" s="20"/>
      <c r="JGV145" s="20"/>
      <c r="JGW145" s="20"/>
      <c r="JGX145" s="20"/>
      <c r="JGY145" s="20"/>
      <c r="JGZ145" s="20"/>
      <c r="JHA145" s="20"/>
      <c r="JHB145" s="20"/>
      <c r="JHC145" s="20"/>
      <c r="JHD145" s="20"/>
      <c r="JHE145" s="20"/>
      <c r="JHF145" s="20"/>
      <c r="JHG145" s="20"/>
      <c r="JHH145" s="20"/>
      <c r="JHI145" s="20"/>
      <c r="JHJ145" s="20"/>
      <c r="JHK145" s="20"/>
      <c r="JHL145" s="20"/>
      <c r="JHM145" s="20"/>
      <c r="JHN145" s="20"/>
      <c r="JHO145" s="20"/>
      <c r="JHP145" s="20"/>
      <c r="JHQ145" s="20"/>
      <c r="JHR145" s="20"/>
      <c r="JHS145" s="20"/>
      <c r="JHT145" s="20"/>
      <c r="JHU145" s="20"/>
      <c r="JHV145" s="20"/>
      <c r="JHW145" s="20"/>
      <c r="JHX145" s="20"/>
      <c r="JHY145" s="20"/>
      <c r="JHZ145" s="20"/>
      <c r="JIA145" s="20"/>
      <c r="JIB145" s="20"/>
      <c r="JIC145" s="20"/>
      <c r="JID145" s="20"/>
      <c r="JIE145" s="20"/>
      <c r="JIF145" s="20"/>
      <c r="JIG145" s="20"/>
      <c r="JIH145" s="20"/>
      <c r="JII145" s="20"/>
      <c r="JIJ145" s="20"/>
      <c r="JIK145" s="20"/>
      <c r="JIL145" s="20"/>
      <c r="JIM145" s="20"/>
      <c r="JIN145" s="20"/>
      <c r="JIO145" s="20"/>
      <c r="JIP145" s="20"/>
      <c r="JIQ145" s="20"/>
      <c r="JIR145" s="20"/>
      <c r="JIS145" s="20"/>
      <c r="JIT145" s="20"/>
      <c r="JIU145" s="20"/>
      <c r="JIV145" s="20"/>
      <c r="JIW145" s="20"/>
      <c r="JIX145" s="20"/>
      <c r="JIY145" s="20"/>
      <c r="JIZ145" s="20"/>
      <c r="JJA145" s="20"/>
      <c r="JJB145" s="20"/>
      <c r="JJC145" s="20"/>
      <c r="JJD145" s="20"/>
      <c r="JJE145" s="20"/>
      <c r="JJF145" s="20"/>
      <c r="JJG145" s="20"/>
      <c r="JJH145" s="20"/>
      <c r="JJI145" s="20"/>
      <c r="JJJ145" s="20"/>
      <c r="JJK145" s="20"/>
      <c r="JJL145" s="20"/>
      <c r="JJM145" s="20"/>
      <c r="JJN145" s="20"/>
      <c r="JJO145" s="20"/>
      <c r="JJP145" s="20"/>
      <c r="JJQ145" s="20"/>
      <c r="JJR145" s="20"/>
      <c r="JJS145" s="20"/>
      <c r="JJT145" s="20"/>
      <c r="JJU145" s="20"/>
      <c r="JJV145" s="20"/>
      <c r="JJW145" s="20"/>
      <c r="JJX145" s="20"/>
      <c r="JJY145" s="20"/>
      <c r="JJZ145" s="20"/>
      <c r="JKA145" s="20"/>
      <c r="JKB145" s="20"/>
      <c r="JKC145" s="20"/>
      <c r="JKD145" s="20"/>
      <c r="JKE145" s="20"/>
      <c r="JKF145" s="20"/>
      <c r="JKG145" s="20"/>
      <c r="JKH145" s="20"/>
      <c r="JKI145" s="20"/>
      <c r="JKJ145" s="20"/>
      <c r="JKK145" s="20"/>
      <c r="JKL145" s="20"/>
      <c r="JKM145" s="20"/>
      <c r="JKN145" s="20"/>
      <c r="JKO145" s="20"/>
      <c r="JKP145" s="20"/>
      <c r="JKQ145" s="20"/>
      <c r="JKR145" s="20"/>
      <c r="JKS145" s="20"/>
      <c r="JKT145" s="20"/>
      <c r="JKU145" s="20"/>
      <c r="JKV145" s="20"/>
      <c r="JKW145" s="20"/>
      <c r="JKX145" s="20"/>
      <c r="JKY145" s="20"/>
      <c r="JKZ145" s="20"/>
      <c r="JLA145" s="20"/>
      <c r="JLB145" s="20"/>
      <c r="JLC145" s="20"/>
      <c r="JLD145" s="20"/>
      <c r="JLE145" s="20"/>
      <c r="JLF145" s="20"/>
      <c r="JLG145" s="20"/>
      <c r="JLH145" s="20"/>
      <c r="JLI145" s="20"/>
      <c r="JLJ145" s="20"/>
      <c r="JLK145" s="20"/>
      <c r="JLL145" s="20"/>
      <c r="JLM145" s="20"/>
      <c r="JLN145" s="20"/>
      <c r="JLO145" s="20"/>
      <c r="JLP145" s="20"/>
      <c r="JLQ145" s="20"/>
      <c r="JLR145" s="20"/>
      <c r="JLS145" s="20"/>
      <c r="JLT145" s="20"/>
      <c r="JLU145" s="20"/>
      <c r="JLV145" s="20"/>
      <c r="JLW145" s="20"/>
      <c r="JLX145" s="20"/>
      <c r="JLY145" s="20"/>
      <c r="JLZ145" s="20"/>
      <c r="JMA145" s="20"/>
      <c r="JMB145" s="20"/>
      <c r="JMC145" s="20"/>
      <c r="JMD145" s="20"/>
      <c r="JME145" s="20"/>
      <c r="JMF145" s="20"/>
      <c r="JMG145" s="20"/>
      <c r="JMH145" s="20"/>
      <c r="JMI145" s="20"/>
      <c r="JMJ145" s="20"/>
      <c r="JMK145" s="20"/>
      <c r="JML145" s="20"/>
      <c r="JMM145" s="20"/>
      <c r="JMN145" s="20"/>
      <c r="JMO145" s="20"/>
      <c r="JMP145" s="20"/>
      <c r="JMQ145" s="20"/>
      <c r="JMR145" s="20"/>
      <c r="JMS145" s="20"/>
      <c r="JMT145" s="20"/>
      <c r="JMU145" s="21"/>
      <c r="JMV145" s="21"/>
      <c r="JMW145" s="21"/>
      <c r="JMX145" s="21"/>
      <c r="JMY145" s="21"/>
      <c r="JMZ145" s="21"/>
      <c r="JNA145" s="20"/>
      <c r="JNB145" s="20"/>
      <c r="JNC145" s="20"/>
      <c r="JND145" s="20"/>
      <c r="JNE145" s="20"/>
      <c r="JNF145" s="20"/>
      <c r="JNG145" s="20"/>
      <c r="JNH145" s="20"/>
      <c r="JNI145" s="20"/>
      <c r="JNJ145" s="20"/>
      <c r="JNK145" s="20"/>
      <c r="JNL145" s="20"/>
      <c r="JNM145" s="20"/>
      <c r="JNN145" s="20"/>
      <c r="JNO145" s="20"/>
      <c r="JNP145" s="20"/>
      <c r="JNQ145" s="20"/>
      <c r="JNR145" s="20"/>
      <c r="JNS145" s="20"/>
      <c r="JNT145" s="20"/>
      <c r="JNU145" s="20"/>
      <c r="JNV145" s="20"/>
      <c r="JNW145" s="20"/>
      <c r="JNX145" s="20"/>
      <c r="JNY145" s="20"/>
      <c r="JNZ145" s="20"/>
      <c r="JOA145" s="20"/>
      <c r="JOB145" s="20"/>
      <c r="JOC145" s="20"/>
      <c r="JOD145" s="20"/>
      <c r="JOE145" s="20"/>
      <c r="JOF145" s="20"/>
      <c r="JOG145" s="20"/>
      <c r="JOH145" s="20"/>
      <c r="JOI145" s="20"/>
      <c r="JOJ145" s="20"/>
      <c r="JOK145" s="20"/>
      <c r="JOL145" s="20"/>
      <c r="JOM145" s="20"/>
      <c r="JON145" s="20"/>
      <c r="JOO145" s="20"/>
      <c r="JOP145" s="20"/>
      <c r="JOQ145" s="20"/>
      <c r="JOR145" s="20"/>
      <c r="JOS145" s="20"/>
      <c r="JOT145" s="20"/>
      <c r="JOU145" s="20"/>
      <c r="JOV145" s="20"/>
      <c r="JOW145" s="20"/>
      <c r="JOX145" s="20"/>
      <c r="JOY145" s="20"/>
      <c r="JOZ145" s="20"/>
      <c r="JPA145" s="20"/>
      <c r="JPB145" s="20"/>
      <c r="JPC145" s="20"/>
      <c r="JPD145" s="20"/>
      <c r="JPE145" s="20"/>
      <c r="JPF145" s="20"/>
      <c r="JPG145" s="20"/>
      <c r="JPH145" s="20"/>
      <c r="JPI145" s="20"/>
      <c r="JPJ145" s="20"/>
      <c r="JPK145" s="20"/>
      <c r="JPL145" s="20"/>
      <c r="JPM145" s="20"/>
      <c r="JPN145" s="20"/>
      <c r="JPO145" s="20"/>
      <c r="JPP145" s="20"/>
      <c r="JPQ145" s="20"/>
      <c r="JPR145" s="20"/>
      <c r="JPS145" s="20"/>
      <c r="JPT145" s="20"/>
      <c r="JPU145" s="20"/>
      <c r="JPV145" s="20"/>
      <c r="JPW145" s="20"/>
      <c r="JPX145" s="20"/>
      <c r="JPY145" s="20"/>
      <c r="JPZ145" s="20"/>
      <c r="JQA145" s="20"/>
      <c r="JQB145" s="20"/>
      <c r="JQC145" s="20"/>
      <c r="JQD145" s="20"/>
      <c r="JQE145" s="20"/>
      <c r="JQF145" s="20"/>
      <c r="JQG145" s="20"/>
      <c r="JQH145" s="20"/>
      <c r="JQI145" s="20"/>
      <c r="JQJ145" s="20"/>
      <c r="JQK145" s="20"/>
      <c r="JQL145" s="20"/>
      <c r="JQM145" s="20"/>
      <c r="JQN145" s="20"/>
      <c r="JQO145" s="20"/>
      <c r="JQP145" s="20"/>
      <c r="JQQ145" s="20"/>
      <c r="JQR145" s="20"/>
      <c r="JQS145" s="20"/>
      <c r="JQT145" s="20"/>
      <c r="JQU145" s="20"/>
      <c r="JQV145" s="20"/>
      <c r="JQW145" s="20"/>
      <c r="JQX145" s="20"/>
      <c r="JQY145" s="20"/>
      <c r="JQZ145" s="20"/>
      <c r="JRA145" s="20"/>
      <c r="JRB145" s="20"/>
      <c r="JRC145" s="20"/>
      <c r="JRD145" s="20"/>
      <c r="JRE145" s="20"/>
      <c r="JRF145" s="20"/>
      <c r="JRG145" s="20"/>
      <c r="JRH145" s="20"/>
      <c r="JRI145" s="20"/>
      <c r="JRJ145" s="20"/>
      <c r="JRK145" s="20"/>
      <c r="JRL145" s="20"/>
      <c r="JRM145" s="20"/>
      <c r="JRN145" s="20"/>
      <c r="JRO145" s="20"/>
      <c r="JRP145" s="20"/>
      <c r="JRQ145" s="20"/>
      <c r="JRR145" s="20"/>
      <c r="JRS145" s="20"/>
      <c r="JRT145" s="20"/>
      <c r="JRU145" s="20"/>
      <c r="JRV145" s="20"/>
      <c r="JRW145" s="20"/>
      <c r="JRX145" s="20"/>
      <c r="JRY145" s="20"/>
      <c r="JRZ145" s="20"/>
      <c r="JSA145" s="20"/>
      <c r="JSB145" s="20"/>
      <c r="JSC145" s="20"/>
      <c r="JSD145" s="20"/>
      <c r="JSE145" s="20"/>
      <c r="JSF145" s="20"/>
      <c r="JSG145" s="20"/>
      <c r="JSH145" s="20"/>
      <c r="JSI145" s="20"/>
      <c r="JSJ145" s="20"/>
      <c r="JSK145" s="20"/>
      <c r="JSL145" s="20"/>
      <c r="JSM145" s="20"/>
      <c r="JSN145" s="20"/>
      <c r="JSO145" s="20"/>
      <c r="JSP145" s="20"/>
      <c r="JSQ145" s="20"/>
      <c r="JSR145" s="20"/>
      <c r="JSS145" s="20"/>
      <c r="JST145" s="20"/>
      <c r="JSU145" s="20"/>
      <c r="JSV145" s="20"/>
      <c r="JSW145" s="20"/>
      <c r="JSX145" s="20"/>
      <c r="JSY145" s="20"/>
      <c r="JSZ145" s="20"/>
      <c r="JTA145" s="20"/>
      <c r="JTB145" s="20"/>
      <c r="JTC145" s="20"/>
      <c r="JTD145" s="20"/>
      <c r="JTE145" s="20"/>
      <c r="JTF145" s="20"/>
      <c r="JTG145" s="20"/>
      <c r="JTH145" s="20"/>
      <c r="JTI145" s="20"/>
      <c r="JTJ145" s="20"/>
      <c r="JTK145" s="20"/>
      <c r="JTL145" s="20"/>
      <c r="JTM145" s="20"/>
      <c r="JTN145" s="20"/>
      <c r="JTO145" s="20"/>
      <c r="JTP145" s="20"/>
      <c r="JTQ145" s="20"/>
      <c r="JTR145" s="20"/>
      <c r="JTS145" s="20"/>
      <c r="JTT145" s="20"/>
      <c r="JTU145" s="20"/>
      <c r="JTV145" s="20"/>
      <c r="JTW145" s="20"/>
      <c r="JTX145" s="20"/>
      <c r="JTY145" s="20"/>
      <c r="JTZ145" s="20"/>
      <c r="JUA145" s="20"/>
      <c r="JUB145" s="20"/>
      <c r="JUC145" s="20"/>
      <c r="JUD145" s="20"/>
      <c r="JUE145" s="20"/>
      <c r="JUF145" s="20"/>
      <c r="JUG145" s="20"/>
      <c r="JUH145" s="20"/>
      <c r="JUI145" s="20"/>
      <c r="JUJ145" s="20"/>
      <c r="JUK145" s="20"/>
      <c r="JUL145" s="20"/>
      <c r="JUM145" s="20"/>
      <c r="JUN145" s="20"/>
      <c r="JUO145" s="20"/>
      <c r="JUP145" s="20"/>
      <c r="JUQ145" s="20"/>
      <c r="JUR145" s="20"/>
      <c r="JUS145" s="20"/>
      <c r="JUT145" s="20"/>
      <c r="JUU145" s="20"/>
      <c r="JUV145" s="20"/>
      <c r="JUW145" s="20"/>
      <c r="JUX145" s="20"/>
      <c r="JUY145" s="20"/>
      <c r="JUZ145" s="20"/>
      <c r="JVA145" s="20"/>
      <c r="JVB145" s="20"/>
      <c r="JVC145" s="20"/>
      <c r="JVD145" s="20"/>
      <c r="JVE145" s="20"/>
      <c r="JVF145" s="20"/>
      <c r="JVG145" s="20"/>
      <c r="JVH145" s="20"/>
      <c r="JVI145" s="20"/>
      <c r="JVJ145" s="20"/>
      <c r="JVK145" s="20"/>
      <c r="JVL145" s="20"/>
      <c r="JVM145" s="20"/>
      <c r="JVN145" s="20"/>
      <c r="JVO145" s="20"/>
      <c r="JVP145" s="20"/>
      <c r="JVQ145" s="20"/>
      <c r="JVR145" s="20"/>
      <c r="JVS145" s="20"/>
      <c r="JVT145" s="20"/>
      <c r="JVU145" s="20"/>
      <c r="JVV145" s="20"/>
      <c r="JVW145" s="20"/>
      <c r="JVX145" s="20"/>
      <c r="JVY145" s="20"/>
      <c r="JVZ145" s="20"/>
      <c r="JWA145" s="20"/>
      <c r="JWB145" s="20"/>
      <c r="JWC145" s="20"/>
      <c r="JWD145" s="20"/>
      <c r="JWE145" s="20"/>
      <c r="JWF145" s="20"/>
      <c r="JWG145" s="20"/>
      <c r="JWH145" s="20"/>
      <c r="JWI145" s="20"/>
      <c r="JWJ145" s="20"/>
      <c r="JWK145" s="20"/>
      <c r="JWL145" s="20"/>
      <c r="JWM145" s="20"/>
      <c r="JWN145" s="20"/>
      <c r="JWO145" s="20"/>
      <c r="JWP145" s="20"/>
      <c r="JWQ145" s="21"/>
      <c r="JWR145" s="21"/>
      <c r="JWS145" s="21"/>
      <c r="JWT145" s="21"/>
      <c r="JWU145" s="21"/>
      <c r="JWV145" s="21"/>
      <c r="JWW145" s="20"/>
      <c r="JWX145" s="20"/>
      <c r="JWY145" s="20"/>
      <c r="JWZ145" s="20"/>
      <c r="JXA145" s="20"/>
      <c r="JXB145" s="20"/>
      <c r="JXC145" s="20"/>
      <c r="JXD145" s="20"/>
      <c r="JXE145" s="20"/>
      <c r="JXF145" s="20"/>
      <c r="JXG145" s="20"/>
      <c r="JXH145" s="20"/>
      <c r="JXI145" s="20"/>
      <c r="JXJ145" s="20"/>
      <c r="JXK145" s="20"/>
      <c r="JXL145" s="20"/>
      <c r="JXM145" s="20"/>
      <c r="JXN145" s="20"/>
      <c r="JXO145" s="20"/>
      <c r="JXP145" s="20"/>
      <c r="JXQ145" s="20"/>
      <c r="JXR145" s="20"/>
      <c r="JXS145" s="20"/>
      <c r="JXT145" s="20"/>
      <c r="JXU145" s="20"/>
      <c r="JXV145" s="20"/>
      <c r="JXW145" s="20"/>
      <c r="JXX145" s="20"/>
      <c r="JXY145" s="20"/>
      <c r="JXZ145" s="20"/>
      <c r="JYA145" s="20"/>
      <c r="JYB145" s="20"/>
      <c r="JYC145" s="20"/>
      <c r="JYD145" s="20"/>
      <c r="JYE145" s="20"/>
      <c r="JYF145" s="20"/>
      <c r="JYG145" s="20"/>
      <c r="JYH145" s="20"/>
      <c r="JYI145" s="20"/>
      <c r="JYJ145" s="20"/>
      <c r="JYK145" s="20"/>
      <c r="JYL145" s="20"/>
      <c r="JYM145" s="20"/>
      <c r="JYN145" s="20"/>
      <c r="JYO145" s="20"/>
      <c r="JYP145" s="20"/>
      <c r="JYQ145" s="20"/>
      <c r="JYR145" s="20"/>
      <c r="JYS145" s="20"/>
      <c r="JYT145" s="20"/>
      <c r="JYU145" s="20"/>
      <c r="JYV145" s="20"/>
      <c r="JYW145" s="20"/>
      <c r="JYX145" s="20"/>
      <c r="JYY145" s="20"/>
      <c r="JYZ145" s="20"/>
      <c r="JZA145" s="20"/>
      <c r="JZB145" s="20"/>
      <c r="JZC145" s="20"/>
      <c r="JZD145" s="20"/>
      <c r="JZE145" s="20"/>
      <c r="JZF145" s="20"/>
      <c r="JZG145" s="20"/>
      <c r="JZH145" s="20"/>
      <c r="JZI145" s="20"/>
      <c r="JZJ145" s="20"/>
      <c r="JZK145" s="20"/>
      <c r="JZL145" s="20"/>
      <c r="JZM145" s="20"/>
      <c r="JZN145" s="20"/>
      <c r="JZO145" s="20"/>
      <c r="JZP145" s="20"/>
      <c r="JZQ145" s="20"/>
      <c r="JZR145" s="20"/>
      <c r="JZS145" s="20"/>
      <c r="JZT145" s="20"/>
      <c r="JZU145" s="20"/>
      <c r="JZV145" s="20"/>
      <c r="JZW145" s="20"/>
      <c r="JZX145" s="20"/>
      <c r="JZY145" s="20"/>
      <c r="JZZ145" s="20"/>
      <c r="KAA145" s="20"/>
      <c r="KAB145" s="20"/>
      <c r="KAC145" s="20"/>
      <c r="KAD145" s="20"/>
      <c r="KAE145" s="20"/>
      <c r="KAF145" s="20"/>
      <c r="KAG145" s="20"/>
      <c r="KAH145" s="20"/>
      <c r="KAI145" s="20"/>
      <c r="KAJ145" s="20"/>
      <c r="KAK145" s="20"/>
      <c r="KAL145" s="20"/>
      <c r="KAM145" s="20"/>
      <c r="KAN145" s="20"/>
      <c r="KAO145" s="20"/>
      <c r="KAP145" s="20"/>
      <c r="KAQ145" s="20"/>
      <c r="KAR145" s="20"/>
      <c r="KAS145" s="20"/>
      <c r="KAT145" s="20"/>
      <c r="KAU145" s="20"/>
      <c r="KAV145" s="20"/>
      <c r="KAW145" s="20"/>
      <c r="KAX145" s="20"/>
      <c r="KAY145" s="20"/>
      <c r="KAZ145" s="20"/>
      <c r="KBA145" s="20"/>
      <c r="KBB145" s="20"/>
      <c r="KBC145" s="20"/>
      <c r="KBD145" s="20"/>
      <c r="KBE145" s="20"/>
      <c r="KBF145" s="20"/>
      <c r="KBG145" s="20"/>
      <c r="KBH145" s="20"/>
      <c r="KBI145" s="20"/>
      <c r="KBJ145" s="20"/>
      <c r="KBK145" s="20"/>
      <c r="KBL145" s="20"/>
      <c r="KBM145" s="20"/>
      <c r="KBN145" s="20"/>
      <c r="KBO145" s="20"/>
      <c r="KBP145" s="20"/>
      <c r="KBQ145" s="20"/>
      <c r="KBR145" s="20"/>
      <c r="KBS145" s="20"/>
      <c r="KBT145" s="20"/>
      <c r="KBU145" s="20"/>
      <c r="KBV145" s="20"/>
      <c r="KBW145" s="20"/>
      <c r="KBX145" s="20"/>
      <c r="KBY145" s="20"/>
      <c r="KBZ145" s="20"/>
      <c r="KCA145" s="20"/>
      <c r="KCB145" s="20"/>
      <c r="KCC145" s="20"/>
      <c r="KCD145" s="20"/>
      <c r="KCE145" s="20"/>
      <c r="KCF145" s="20"/>
      <c r="KCG145" s="20"/>
      <c r="KCH145" s="20"/>
      <c r="KCI145" s="20"/>
      <c r="KCJ145" s="20"/>
      <c r="KCK145" s="20"/>
      <c r="KCL145" s="20"/>
      <c r="KCM145" s="20"/>
      <c r="KCN145" s="20"/>
      <c r="KCO145" s="20"/>
      <c r="KCP145" s="20"/>
      <c r="KCQ145" s="20"/>
      <c r="KCR145" s="20"/>
      <c r="KCS145" s="20"/>
      <c r="KCT145" s="20"/>
      <c r="KCU145" s="20"/>
      <c r="KCV145" s="20"/>
      <c r="KCW145" s="20"/>
      <c r="KCX145" s="20"/>
      <c r="KCY145" s="20"/>
      <c r="KCZ145" s="20"/>
      <c r="KDA145" s="20"/>
      <c r="KDB145" s="20"/>
      <c r="KDC145" s="20"/>
      <c r="KDD145" s="20"/>
      <c r="KDE145" s="20"/>
      <c r="KDF145" s="20"/>
      <c r="KDG145" s="20"/>
      <c r="KDH145" s="20"/>
      <c r="KDI145" s="20"/>
      <c r="KDJ145" s="20"/>
      <c r="KDK145" s="20"/>
      <c r="KDL145" s="20"/>
      <c r="KDM145" s="20"/>
      <c r="KDN145" s="20"/>
      <c r="KDO145" s="20"/>
      <c r="KDP145" s="20"/>
      <c r="KDQ145" s="20"/>
      <c r="KDR145" s="20"/>
      <c r="KDS145" s="20"/>
      <c r="KDT145" s="20"/>
      <c r="KDU145" s="20"/>
      <c r="KDV145" s="20"/>
      <c r="KDW145" s="20"/>
      <c r="KDX145" s="20"/>
      <c r="KDY145" s="20"/>
      <c r="KDZ145" s="20"/>
      <c r="KEA145" s="20"/>
      <c r="KEB145" s="20"/>
      <c r="KEC145" s="20"/>
      <c r="KED145" s="20"/>
      <c r="KEE145" s="20"/>
      <c r="KEF145" s="20"/>
      <c r="KEG145" s="20"/>
      <c r="KEH145" s="20"/>
      <c r="KEI145" s="20"/>
      <c r="KEJ145" s="20"/>
      <c r="KEK145" s="20"/>
      <c r="KEL145" s="20"/>
      <c r="KEM145" s="20"/>
      <c r="KEN145" s="20"/>
      <c r="KEO145" s="20"/>
      <c r="KEP145" s="20"/>
      <c r="KEQ145" s="20"/>
      <c r="KER145" s="20"/>
      <c r="KES145" s="20"/>
      <c r="KET145" s="20"/>
      <c r="KEU145" s="20"/>
      <c r="KEV145" s="20"/>
      <c r="KEW145" s="20"/>
      <c r="KEX145" s="20"/>
      <c r="KEY145" s="20"/>
      <c r="KEZ145" s="20"/>
      <c r="KFA145" s="20"/>
      <c r="KFB145" s="20"/>
      <c r="KFC145" s="20"/>
      <c r="KFD145" s="20"/>
      <c r="KFE145" s="20"/>
      <c r="KFF145" s="20"/>
      <c r="KFG145" s="20"/>
      <c r="KFH145" s="20"/>
      <c r="KFI145" s="20"/>
      <c r="KFJ145" s="20"/>
      <c r="KFK145" s="20"/>
      <c r="KFL145" s="20"/>
      <c r="KFM145" s="20"/>
      <c r="KFN145" s="20"/>
      <c r="KFO145" s="20"/>
      <c r="KFP145" s="20"/>
      <c r="KFQ145" s="20"/>
      <c r="KFR145" s="20"/>
      <c r="KFS145" s="20"/>
      <c r="KFT145" s="20"/>
      <c r="KFU145" s="20"/>
      <c r="KFV145" s="20"/>
      <c r="KFW145" s="20"/>
      <c r="KFX145" s="20"/>
      <c r="KFY145" s="20"/>
      <c r="KFZ145" s="20"/>
      <c r="KGA145" s="20"/>
      <c r="KGB145" s="20"/>
      <c r="KGC145" s="20"/>
      <c r="KGD145" s="20"/>
      <c r="KGE145" s="20"/>
      <c r="KGF145" s="20"/>
      <c r="KGG145" s="20"/>
      <c r="KGH145" s="20"/>
      <c r="KGI145" s="20"/>
      <c r="KGJ145" s="20"/>
      <c r="KGK145" s="20"/>
      <c r="KGL145" s="20"/>
      <c r="KGM145" s="21"/>
      <c r="KGN145" s="21"/>
      <c r="KGO145" s="21"/>
      <c r="KGP145" s="21"/>
      <c r="KGQ145" s="21"/>
      <c r="KGR145" s="21"/>
      <c r="KGS145" s="20"/>
      <c r="KGT145" s="20"/>
      <c r="KGU145" s="20"/>
      <c r="KGV145" s="20"/>
      <c r="KGW145" s="20"/>
      <c r="KGX145" s="20"/>
      <c r="KGY145" s="20"/>
      <c r="KGZ145" s="20"/>
      <c r="KHA145" s="20"/>
      <c r="KHB145" s="20"/>
      <c r="KHC145" s="20"/>
      <c r="KHD145" s="20"/>
      <c r="KHE145" s="20"/>
      <c r="KHF145" s="20"/>
      <c r="KHG145" s="20"/>
      <c r="KHH145" s="20"/>
      <c r="KHI145" s="20"/>
      <c r="KHJ145" s="20"/>
      <c r="KHK145" s="20"/>
      <c r="KHL145" s="20"/>
      <c r="KHM145" s="20"/>
      <c r="KHN145" s="20"/>
      <c r="KHO145" s="20"/>
      <c r="KHP145" s="20"/>
      <c r="KHQ145" s="20"/>
      <c r="KHR145" s="20"/>
      <c r="KHS145" s="20"/>
      <c r="KHT145" s="20"/>
      <c r="KHU145" s="20"/>
      <c r="KHV145" s="20"/>
      <c r="KHW145" s="20"/>
      <c r="KHX145" s="20"/>
      <c r="KHY145" s="20"/>
      <c r="KHZ145" s="20"/>
      <c r="KIA145" s="20"/>
      <c r="KIB145" s="20"/>
      <c r="KIC145" s="20"/>
      <c r="KID145" s="20"/>
      <c r="KIE145" s="20"/>
      <c r="KIF145" s="20"/>
      <c r="KIG145" s="20"/>
      <c r="KIH145" s="20"/>
      <c r="KII145" s="20"/>
      <c r="KIJ145" s="20"/>
      <c r="KIK145" s="20"/>
      <c r="KIL145" s="20"/>
      <c r="KIM145" s="20"/>
      <c r="KIN145" s="20"/>
      <c r="KIO145" s="20"/>
      <c r="KIP145" s="20"/>
      <c r="KIQ145" s="20"/>
      <c r="KIR145" s="20"/>
      <c r="KIS145" s="20"/>
      <c r="KIT145" s="20"/>
      <c r="KIU145" s="20"/>
      <c r="KIV145" s="20"/>
      <c r="KIW145" s="20"/>
      <c r="KIX145" s="20"/>
      <c r="KIY145" s="20"/>
      <c r="KIZ145" s="20"/>
      <c r="KJA145" s="20"/>
      <c r="KJB145" s="20"/>
      <c r="KJC145" s="20"/>
      <c r="KJD145" s="20"/>
      <c r="KJE145" s="20"/>
      <c r="KJF145" s="20"/>
      <c r="KJG145" s="20"/>
      <c r="KJH145" s="20"/>
      <c r="KJI145" s="20"/>
      <c r="KJJ145" s="20"/>
      <c r="KJK145" s="20"/>
      <c r="KJL145" s="20"/>
      <c r="KJM145" s="20"/>
      <c r="KJN145" s="20"/>
      <c r="KJO145" s="20"/>
      <c r="KJP145" s="20"/>
      <c r="KJQ145" s="20"/>
      <c r="KJR145" s="20"/>
      <c r="KJS145" s="20"/>
      <c r="KJT145" s="20"/>
      <c r="KJU145" s="20"/>
      <c r="KJV145" s="20"/>
      <c r="KJW145" s="20"/>
      <c r="KJX145" s="20"/>
      <c r="KJY145" s="20"/>
      <c r="KJZ145" s="20"/>
      <c r="KKA145" s="20"/>
      <c r="KKB145" s="20"/>
      <c r="KKC145" s="20"/>
      <c r="KKD145" s="20"/>
      <c r="KKE145" s="20"/>
      <c r="KKF145" s="20"/>
      <c r="KKG145" s="20"/>
      <c r="KKH145" s="20"/>
      <c r="KKI145" s="20"/>
      <c r="KKJ145" s="20"/>
      <c r="KKK145" s="20"/>
      <c r="KKL145" s="20"/>
      <c r="KKM145" s="20"/>
      <c r="KKN145" s="20"/>
      <c r="KKO145" s="20"/>
      <c r="KKP145" s="20"/>
      <c r="KKQ145" s="20"/>
      <c r="KKR145" s="20"/>
      <c r="KKS145" s="20"/>
      <c r="KKT145" s="20"/>
      <c r="KKU145" s="20"/>
      <c r="KKV145" s="20"/>
      <c r="KKW145" s="20"/>
      <c r="KKX145" s="20"/>
      <c r="KKY145" s="20"/>
      <c r="KKZ145" s="20"/>
      <c r="KLA145" s="20"/>
      <c r="KLB145" s="20"/>
      <c r="KLC145" s="20"/>
      <c r="KLD145" s="20"/>
      <c r="KLE145" s="20"/>
      <c r="KLF145" s="20"/>
      <c r="KLG145" s="20"/>
      <c r="KLH145" s="20"/>
      <c r="KLI145" s="20"/>
      <c r="KLJ145" s="20"/>
      <c r="KLK145" s="20"/>
      <c r="KLL145" s="20"/>
      <c r="KLM145" s="20"/>
      <c r="KLN145" s="20"/>
      <c r="KLO145" s="20"/>
      <c r="KLP145" s="20"/>
      <c r="KLQ145" s="20"/>
      <c r="KLR145" s="20"/>
      <c r="KLS145" s="20"/>
      <c r="KLT145" s="20"/>
      <c r="KLU145" s="20"/>
      <c r="KLV145" s="20"/>
      <c r="KLW145" s="20"/>
      <c r="KLX145" s="20"/>
      <c r="KLY145" s="20"/>
      <c r="KLZ145" s="20"/>
      <c r="KMA145" s="20"/>
      <c r="KMB145" s="20"/>
      <c r="KMC145" s="20"/>
      <c r="KMD145" s="20"/>
      <c r="KME145" s="20"/>
      <c r="KMF145" s="20"/>
      <c r="KMG145" s="20"/>
      <c r="KMH145" s="20"/>
      <c r="KMI145" s="20"/>
      <c r="KMJ145" s="20"/>
      <c r="KMK145" s="20"/>
      <c r="KML145" s="20"/>
      <c r="KMM145" s="20"/>
      <c r="KMN145" s="20"/>
      <c r="KMO145" s="20"/>
      <c r="KMP145" s="20"/>
      <c r="KMQ145" s="20"/>
      <c r="KMR145" s="20"/>
      <c r="KMS145" s="20"/>
      <c r="KMT145" s="20"/>
      <c r="KMU145" s="20"/>
      <c r="KMV145" s="20"/>
      <c r="KMW145" s="20"/>
      <c r="KMX145" s="20"/>
      <c r="KMY145" s="20"/>
      <c r="KMZ145" s="20"/>
      <c r="KNA145" s="20"/>
      <c r="KNB145" s="20"/>
      <c r="KNC145" s="20"/>
      <c r="KND145" s="20"/>
      <c r="KNE145" s="20"/>
      <c r="KNF145" s="20"/>
      <c r="KNG145" s="20"/>
      <c r="KNH145" s="20"/>
      <c r="KNI145" s="20"/>
      <c r="KNJ145" s="20"/>
      <c r="KNK145" s="20"/>
      <c r="KNL145" s="20"/>
      <c r="KNM145" s="20"/>
      <c r="KNN145" s="20"/>
      <c r="KNO145" s="20"/>
      <c r="KNP145" s="20"/>
      <c r="KNQ145" s="20"/>
      <c r="KNR145" s="20"/>
      <c r="KNS145" s="20"/>
      <c r="KNT145" s="20"/>
      <c r="KNU145" s="20"/>
      <c r="KNV145" s="20"/>
      <c r="KNW145" s="20"/>
      <c r="KNX145" s="20"/>
      <c r="KNY145" s="20"/>
      <c r="KNZ145" s="20"/>
      <c r="KOA145" s="20"/>
      <c r="KOB145" s="20"/>
      <c r="KOC145" s="20"/>
      <c r="KOD145" s="20"/>
      <c r="KOE145" s="20"/>
      <c r="KOF145" s="20"/>
      <c r="KOG145" s="20"/>
      <c r="KOH145" s="20"/>
      <c r="KOI145" s="20"/>
      <c r="KOJ145" s="20"/>
      <c r="KOK145" s="20"/>
      <c r="KOL145" s="20"/>
      <c r="KOM145" s="20"/>
      <c r="KON145" s="20"/>
      <c r="KOO145" s="20"/>
      <c r="KOP145" s="20"/>
      <c r="KOQ145" s="20"/>
      <c r="KOR145" s="20"/>
      <c r="KOS145" s="20"/>
      <c r="KOT145" s="20"/>
      <c r="KOU145" s="20"/>
      <c r="KOV145" s="20"/>
      <c r="KOW145" s="20"/>
      <c r="KOX145" s="20"/>
      <c r="KOY145" s="20"/>
      <c r="KOZ145" s="20"/>
      <c r="KPA145" s="20"/>
      <c r="KPB145" s="20"/>
      <c r="KPC145" s="20"/>
      <c r="KPD145" s="20"/>
      <c r="KPE145" s="20"/>
      <c r="KPF145" s="20"/>
      <c r="KPG145" s="20"/>
      <c r="KPH145" s="20"/>
      <c r="KPI145" s="20"/>
      <c r="KPJ145" s="20"/>
      <c r="KPK145" s="20"/>
      <c r="KPL145" s="20"/>
      <c r="KPM145" s="20"/>
      <c r="KPN145" s="20"/>
      <c r="KPO145" s="20"/>
      <c r="KPP145" s="20"/>
      <c r="KPQ145" s="20"/>
      <c r="KPR145" s="20"/>
      <c r="KPS145" s="20"/>
      <c r="KPT145" s="20"/>
      <c r="KPU145" s="20"/>
      <c r="KPV145" s="20"/>
      <c r="KPW145" s="20"/>
      <c r="KPX145" s="20"/>
      <c r="KPY145" s="20"/>
      <c r="KPZ145" s="20"/>
      <c r="KQA145" s="20"/>
      <c r="KQB145" s="20"/>
      <c r="KQC145" s="20"/>
      <c r="KQD145" s="20"/>
      <c r="KQE145" s="20"/>
      <c r="KQF145" s="20"/>
      <c r="KQG145" s="20"/>
      <c r="KQH145" s="20"/>
      <c r="KQI145" s="21"/>
      <c r="KQJ145" s="21"/>
      <c r="KQK145" s="21"/>
      <c r="KQL145" s="21"/>
      <c r="KQM145" s="21"/>
      <c r="KQN145" s="21"/>
      <c r="KQO145" s="20"/>
      <c r="KQP145" s="20"/>
      <c r="KQQ145" s="20"/>
      <c r="KQR145" s="20"/>
      <c r="KQS145" s="20"/>
      <c r="KQT145" s="20"/>
      <c r="KQU145" s="20"/>
      <c r="KQV145" s="20"/>
      <c r="KQW145" s="20"/>
      <c r="KQX145" s="20"/>
      <c r="KQY145" s="20"/>
      <c r="KQZ145" s="20"/>
      <c r="KRA145" s="20"/>
      <c r="KRB145" s="20"/>
      <c r="KRC145" s="20"/>
      <c r="KRD145" s="20"/>
      <c r="KRE145" s="20"/>
      <c r="KRF145" s="20"/>
      <c r="KRG145" s="20"/>
      <c r="KRH145" s="20"/>
      <c r="KRI145" s="20"/>
      <c r="KRJ145" s="20"/>
      <c r="KRK145" s="20"/>
      <c r="KRL145" s="20"/>
      <c r="KRM145" s="20"/>
      <c r="KRN145" s="20"/>
      <c r="KRO145" s="20"/>
      <c r="KRP145" s="20"/>
      <c r="KRQ145" s="20"/>
      <c r="KRR145" s="20"/>
      <c r="KRS145" s="20"/>
      <c r="KRT145" s="20"/>
      <c r="KRU145" s="20"/>
      <c r="KRV145" s="20"/>
      <c r="KRW145" s="20"/>
      <c r="KRX145" s="20"/>
      <c r="KRY145" s="20"/>
      <c r="KRZ145" s="20"/>
      <c r="KSA145" s="20"/>
      <c r="KSB145" s="20"/>
      <c r="KSC145" s="20"/>
      <c r="KSD145" s="20"/>
      <c r="KSE145" s="20"/>
      <c r="KSF145" s="20"/>
      <c r="KSG145" s="20"/>
      <c r="KSH145" s="20"/>
      <c r="KSI145" s="20"/>
      <c r="KSJ145" s="20"/>
      <c r="KSK145" s="20"/>
      <c r="KSL145" s="20"/>
      <c r="KSM145" s="20"/>
      <c r="KSN145" s="20"/>
      <c r="KSO145" s="20"/>
      <c r="KSP145" s="20"/>
      <c r="KSQ145" s="20"/>
      <c r="KSR145" s="20"/>
      <c r="KSS145" s="20"/>
      <c r="KST145" s="20"/>
      <c r="KSU145" s="20"/>
      <c r="KSV145" s="20"/>
      <c r="KSW145" s="20"/>
      <c r="KSX145" s="20"/>
      <c r="KSY145" s="20"/>
      <c r="KSZ145" s="20"/>
      <c r="KTA145" s="20"/>
      <c r="KTB145" s="20"/>
      <c r="KTC145" s="20"/>
      <c r="KTD145" s="20"/>
      <c r="KTE145" s="20"/>
      <c r="KTF145" s="20"/>
      <c r="KTG145" s="20"/>
      <c r="KTH145" s="20"/>
      <c r="KTI145" s="20"/>
      <c r="KTJ145" s="20"/>
      <c r="KTK145" s="20"/>
      <c r="KTL145" s="20"/>
      <c r="KTM145" s="20"/>
      <c r="KTN145" s="20"/>
      <c r="KTO145" s="20"/>
      <c r="KTP145" s="20"/>
      <c r="KTQ145" s="20"/>
      <c r="KTR145" s="20"/>
      <c r="KTS145" s="20"/>
      <c r="KTT145" s="20"/>
      <c r="KTU145" s="20"/>
      <c r="KTV145" s="20"/>
      <c r="KTW145" s="20"/>
      <c r="KTX145" s="20"/>
      <c r="KTY145" s="20"/>
      <c r="KTZ145" s="20"/>
      <c r="KUA145" s="20"/>
      <c r="KUB145" s="20"/>
      <c r="KUC145" s="20"/>
      <c r="KUD145" s="20"/>
      <c r="KUE145" s="20"/>
      <c r="KUF145" s="20"/>
      <c r="KUG145" s="20"/>
      <c r="KUH145" s="20"/>
      <c r="KUI145" s="20"/>
      <c r="KUJ145" s="20"/>
      <c r="KUK145" s="20"/>
      <c r="KUL145" s="20"/>
      <c r="KUM145" s="20"/>
      <c r="KUN145" s="20"/>
      <c r="KUO145" s="20"/>
      <c r="KUP145" s="20"/>
      <c r="KUQ145" s="20"/>
      <c r="KUR145" s="20"/>
      <c r="KUS145" s="20"/>
      <c r="KUT145" s="20"/>
      <c r="KUU145" s="20"/>
      <c r="KUV145" s="20"/>
      <c r="KUW145" s="20"/>
      <c r="KUX145" s="20"/>
      <c r="KUY145" s="20"/>
      <c r="KUZ145" s="20"/>
      <c r="KVA145" s="20"/>
      <c r="KVB145" s="20"/>
      <c r="KVC145" s="20"/>
      <c r="KVD145" s="20"/>
      <c r="KVE145" s="20"/>
      <c r="KVF145" s="20"/>
      <c r="KVG145" s="20"/>
      <c r="KVH145" s="20"/>
      <c r="KVI145" s="20"/>
      <c r="KVJ145" s="20"/>
      <c r="KVK145" s="20"/>
      <c r="KVL145" s="20"/>
      <c r="KVM145" s="20"/>
      <c r="KVN145" s="20"/>
      <c r="KVO145" s="20"/>
      <c r="KVP145" s="20"/>
      <c r="KVQ145" s="20"/>
      <c r="KVR145" s="20"/>
      <c r="KVS145" s="20"/>
      <c r="KVT145" s="20"/>
      <c r="KVU145" s="20"/>
      <c r="KVV145" s="20"/>
      <c r="KVW145" s="20"/>
      <c r="KVX145" s="20"/>
      <c r="KVY145" s="20"/>
      <c r="KVZ145" s="20"/>
      <c r="KWA145" s="20"/>
      <c r="KWB145" s="20"/>
      <c r="KWC145" s="20"/>
      <c r="KWD145" s="20"/>
      <c r="KWE145" s="20"/>
      <c r="KWF145" s="20"/>
      <c r="KWG145" s="20"/>
      <c r="KWH145" s="20"/>
      <c r="KWI145" s="20"/>
      <c r="KWJ145" s="20"/>
      <c r="KWK145" s="20"/>
      <c r="KWL145" s="20"/>
      <c r="KWM145" s="20"/>
      <c r="KWN145" s="20"/>
      <c r="KWO145" s="20"/>
      <c r="KWP145" s="20"/>
      <c r="KWQ145" s="20"/>
      <c r="KWR145" s="20"/>
      <c r="KWS145" s="20"/>
      <c r="KWT145" s="20"/>
      <c r="KWU145" s="20"/>
      <c r="KWV145" s="20"/>
      <c r="KWW145" s="20"/>
      <c r="KWX145" s="20"/>
      <c r="KWY145" s="20"/>
      <c r="KWZ145" s="20"/>
      <c r="KXA145" s="20"/>
      <c r="KXB145" s="20"/>
      <c r="KXC145" s="20"/>
      <c r="KXD145" s="20"/>
      <c r="KXE145" s="20"/>
      <c r="KXF145" s="20"/>
      <c r="KXG145" s="20"/>
      <c r="KXH145" s="20"/>
      <c r="KXI145" s="20"/>
      <c r="KXJ145" s="20"/>
      <c r="KXK145" s="20"/>
      <c r="KXL145" s="20"/>
      <c r="KXM145" s="20"/>
      <c r="KXN145" s="20"/>
      <c r="KXO145" s="20"/>
      <c r="KXP145" s="20"/>
      <c r="KXQ145" s="20"/>
      <c r="KXR145" s="20"/>
      <c r="KXS145" s="20"/>
      <c r="KXT145" s="20"/>
      <c r="KXU145" s="20"/>
      <c r="KXV145" s="20"/>
      <c r="KXW145" s="20"/>
      <c r="KXX145" s="20"/>
      <c r="KXY145" s="20"/>
      <c r="KXZ145" s="20"/>
      <c r="KYA145" s="20"/>
      <c r="KYB145" s="20"/>
      <c r="KYC145" s="20"/>
      <c r="KYD145" s="20"/>
      <c r="KYE145" s="20"/>
      <c r="KYF145" s="20"/>
      <c r="KYG145" s="20"/>
      <c r="KYH145" s="20"/>
      <c r="KYI145" s="20"/>
      <c r="KYJ145" s="20"/>
      <c r="KYK145" s="20"/>
      <c r="KYL145" s="20"/>
      <c r="KYM145" s="20"/>
      <c r="KYN145" s="20"/>
      <c r="KYO145" s="20"/>
      <c r="KYP145" s="20"/>
      <c r="KYQ145" s="20"/>
      <c r="KYR145" s="20"/>
      <c r="KYS145" s="20"/>
      <c r="KYT145" s="20"/>
      <c r="KYU145" s="20"/>
      <c r="KYV145" s="20"/>
      <c r="KYW145" s="20"/>
      <c r="KYX145" s="20"/>
      <c r="KYY145" s="20"/>
      <c r="KYZ145" s="20"/>
      <c r="KZA145" s="20"/>
      <c r="KZB145" s="20"/>
      <c r="KZC145" s="20"/>
      <c r="KZD145" s="20"/>
      <c r="KZE145" s="20"/>
      <c r="KZF145" s="20"/>
      <c r="KZG145" s="20"/>
      <c r="KZH145" s="20"/>
      <c r="KZI145" s="20"/>
      <c r="KZJ145" s="20"/>
      <c r="KZK145" s="20"/>
      <c r="KZL145" s="20"/>
      <c r="KZM145" s="20"/>
      <c r="KZN145" s="20"/>
      <c r="KZO145" s="20"/>
      <c r="KZP145" s="20"/>
      <c r="KZQ145" s="20"/>
      <c r="KZR145" s="20"/>
      <c r="KZS145" s="20"/>
      <c r="KZT145" s="20"/>
      <c r="KZU145" s="20"/>
      <c r="KZV145" s="20"/>
      <c r="KZW145" s="20"/>
      <c r="KZX145" s="20"/>
      <c r="KZY145" s="20"/>
      <c r="KZZ145" s="20"/>
      <c r="LAA145" s="20"/>
      <c r="LAB145" s="20"/>
      <c r="LAC145" s="20"/>
      <c r="LAD145" s="20"/>
      <c r="LAE145" s="21"/>
      <c r="LAF145" s="21"/>
      <c r="LAG145" s="21"/>
      <c r="LAH145" s="21"/>
      <c r="LAI145" s="21"/>
      <c r="LAJ145" s="21"/>
      <c r="LAK145" s="20"/>
      <c r="LAL145" s="20"/>
      <c r="LAM145" s="20"/>
      <c r="LAN145" s="20"/>
      <c r="LAO145" s="20"/>
      <c r="LAP145" s="20"/>
      <c r="LAQ145" s="20"/>
      <c r="LAR145" s="20"/>
      <c r="LAS145" s="20"/>
      <c r="LAT145" s="20"/>
      <c r="LAU145" s="20"/>
      <c r="LAV145" s="20"/>
      <c r="LAW145" s="20"/>
      <c r="LAX145" s="20"/>
      <c r="LAY145" s="20"/>
      <c r="LAZ145" s="20"/>
      <c r="LBA145" s="20"/>
      <c r="LBB145" s="20"/>
      <c r="LBC145" s="20"/>
      <c r="LBD145" s="20"/>
      <c r="LBE145" s="20"/>
      <c r="LBF145" s="20"/>
      <c r="LBG145" s="20"/>
      <c r="LBH145" s="20"/>
      <c r="LBI145" s="20"/>
      <c r="LBJ145" s="20"/>
      <c r="LBK145" s="20"/>
      <c r="LBL145" s="20"/>
      <c r="LBM145" s="20"/>
      <c r="LBN145" s="20"/>
      <c r="LBO145" s="20"/>
      <c r="LBP145" s="20"/>
      <c r="LBQ145" s="20"/>
      <c r="LBR145" s="20"/>
      <c r="LBS145" s="20"/>
      <c r="LBT145" s="20"/>
      <c r="LBU145" s="20"/>
      <c r="LBV145" s="20"/>
      <c r="LBW145" s="20"/>
      <c r="LBX145" s="20"/>
      <c r="LBY145" s="20"/>
      <c r="LBZ145" s="20"/>
      <c r="LCA145" s="20"/>
      <c r="LCB145" s="20"/>
      <c r="LCC145" s="20"/>
      <c r="LCD145" s="20"/>
      <c r="LCE145" s="20"/>
      <c r="LCF145" s="20"/>
      <c r="LCG145" s="20"/>
      <c r="LCH145" s="20"/>
      <c r="LCI145" s="20"/>
      <c r="LCJ145" s="20"/>
      <c r="LCK145" s="20"/>
      <c r="LCL145" s="20"/>
      <c r="LCM145" s="20"/>
      <c r="LCN145" s="20"/>
      <c r="LCO145" s="20"/>
      <c r="LCP145" s="20"/>
      <c r="LCQ145" s="20"/>
      <c r="LCR145" s="20"/>
      <c r="LCS145" s="20"/>
      <c r="LCT145" s="20"/>
      <c r="LCU145" s="20"/>
      <c r="LCV145" s="20"/>
      <c r="LCW145" s="20"/>
      <c r="LCX145" s="20"/>
      <c r="LCY145" s="20"/>
      <c r="LCZ145" s="20"/>
      <c r="LDA145" s="20"/>
      <c r="LDB145" s="20"/>
      <c r="LDC145" s="20"/>
      <c r="LDD145" s="20"/>
      <c r="LDE145" s="20"/>
      <c r="LDF145" s="20"/>
      <c r="LDG145" s="20"/>
      <c r="LDH145" s="20"/>
      <c r="LDI145" s="20"/>
      <c r="LDJ145" s="20"/>
      <c r="LDK145" s="20"/>
      <c r="LDL145" s="20"/>
      <c r="LDM145" s="20"/>
      <c r="LDN145" s="20"/>
      <c r="LDO145" s="20"/>
      <c r="LDP145" s="20"/>
      <c r="LDQ145" s="20"/>
      <c r="LDR145" s="20"/>
      <c r="LDS145" s="20"/>
      <c r="LDT145" s="20"/>
      <c r="LDU145" s="20"/>
      <c r="LDV145" s="20"/>
      <c r="LDW145" s="20"/>
      <c r="LDX145" s="20"/>
      <c r="LDY145" s="20"/>
      <c r="LDZ145" s="20"/>
      <c r="LEA145" s="20"/>
      <c r="LEB145" s="20"/>
      <c r="LEC145" s="20"/>
      <c r="LED145" s="20"/>
      <c r="LEE145" s="20"/>
      <c r="LEF145" s="20"/>
      <c r="LEG145" s="20"/>
      <c r="LEH145" s="20"/>
      <c r="LEI145" s="20"/>
      <c r="LEJ145" s="20"/>
      <c r="LEK145" s="20"/>
      <c r="LEL145" s="20"/>
      <c r="LEM145" s="20"/>
      <c r="LEN145" s="20"/>
      <c r="LEO145" s="20"/>
      <c r="LEP145" s="20"/>
      <c r="LEQ145" s="20"/>
      <c r="LER145" s="20"/>
      <c r="LES145" s="20"/>
      <c r="LET145" s="20"/>
      <c r="LEU145" s="20"/>
      <c r="LEV145" s="20"/>
      <c r="LEW145" s="20"/>
      <c r="LEX145" s="20"/>
      <c r="LEY145" s="20"/>
      <c r="LEZ145" s="20"/>
      <c r="LFA145" s="20"/>
      <c r="LFB145" s="20"/>
      <c r="LFC145" s="20"/>
      <c r="LFD145" s="20"/>
      <c r="LFE145" s="20"/>
      <c r="LFF145" s="20"/>
      <c r="LFG145" s="20"/>
      <c r="LFH145" s="20"/>
      <c r="LFI145" s="20"/>
      <c r="LFJ145" s="20"/>
      <c r="LFK145" s="20"/>
      <c r="LFL145" s="20"/>
      <c r="LFM145" s="20"/>
      <c r="LFN145" s="20"/>
      <c r="LFO145" s="20"/>
      <c r="LFP145" s="20"/>
      <c r="LFQ145" s="20"/>
      <c r="LFR145" s="20"/>
      <c r="LFS145" s="20"/>
      <c r="LFT145" s="20"/>
      <c r="LFU145" s="20"/>
      <c r="LFV145" s="20"/>
      <c r="LFW145" s="20"/>
      <c r="LFX145" s="20"/>
      <c r="LFY145" s="20"/>
      <c r="LFZ145" s="20"/>
      <c r="LGA145" s="20"/>
      <c r="LGB145" s="20"/>
      <c r="LGC145" s="20"/>
      <c r="LGD145" s="20"/>
      <c r="LGE145" s="20"/>
      <c r="LGF145" s="20"/>
      <c r="LGG145" s="20"/>
      <c r="LGH145" s="20"/>
      <c r="LGI145" s="20"/>
      <c r="LGJ145" s="20"/>
      <c r="LGK145" s="20"/>
      <c r="LGL145" s="20"/>
      <c r="LGM145" s="20"/>
      <c r="LGN145" s="20"/>
      <c r="LGO145" s="20"/>
      <c r="LGP145" s="20"/>
      <c r="LGQ145" s="20"/>
      <c r="LGR145" s="20"/>
      <c r="LGS145" s="20"/>
      <c r="LGT145" s="20"/>
      <c r="LGU145" s="20"/>
      <c r="LGV145" s="20"/>
      <c r="LGW145" s="20"/>
      <c r="LGX145" s="20"/>
      <c r="LGY145" s="20"/>
      <c r="LGZ145" s="20"/>
      <c r="LHA145" s="20"/>
      <c r="LHB145" s="20"/>
      <c r="LHC145" s="20"/>
      <c r="LHD145" s="20"/>
      <c r="LHE145" s="20"/>
      <c r="LHF145" s="20"/>
      <c r="LHG145" s="20"/>
      <c r="LHH145" s="20"/>
      <c r="LHI145" s="20"/>
      <c r="LHJ145" s="20"/>
      <c r="LHK145" s="20"/>
      <c r="LHL145" s="20"/>
      <c r="LHM145" s="20"/>
      <c r="LHN145" s="20"/>
      <c r="LHO145" s="20"/>
      <c r="LHP145" s="20"/>
      <c r="LHQ145" s="20"/>
      <c r="LHR145" s="20"/>
      <c r="LHS145" s="20"/>
      <c r="LHT145" s="20"/>
      <c r="LHU145" s="20"/>
      <c r="LHV145" s="20"/>
      <c r="LHW145" s="20"/>
      <c r="LHX145" s="20"/>
      <c r="LHY145" s="20"/>
      <c r="LHZ145" s="20"/>
      <c r="LIA145" s="20"/>
      <c r="LIB145" s="20"/>
      <c r="LIC145" s="20"/>
      <c r="LID145" s="20"/>
      <c r="LIE145" s="20"/>
      <c r="LIF145" s="20"/>
      <c r="LIG145" s="20"/>
      <c r="LIH145" s="20"/>
      <c r="LII145" s="20"/>
      <c r="LIJ145" s="20"/>
      <c r="LIK145" s="20"/>
      <c r="LIL145" s="20"/>
      <c r="LIM145" s="20"/>
      <c r="LIN145" s="20"/>
      <c r="LIO145" s="20"/>
      <c r="LIP145" s="20"/>
      <c r="LIQ145" s="20"/>
      <c r="LIR145" s="20"/>
      <c r="LIS145" s="20"/>
      <c r="LIT145" s="20"/>
      <c r="LIU145" s="20"/>
      <c r="LIV145" s="20"/>
      <c r="LIW145" s="20"/>
      <c r="LIX145" s="20"/>
      <c r="LIY145" s="20"/>
      <c r="LIZ145" s="20"/>
      <c r="LJA145" s="20"/>
      <c r="LJB145" s="20"/>
      <c r="LJC145" s="20"/>
      <c r="LJD145" s="20"/>
      <c r="LJE145" s="20"/>
      <c r="LJF145" s="20"/>
      <c r="LJG145" s="20"/>
      <c r="LJH145" s="20"/>
      <c r="LJI145" s="20"/>
      <c r="LJJ145" s="20"/>
      <c r="LJK145" s="20"/>
      <c r="LJL145" s="20"/>
      <c r="LJM145" s="20"/>
      <c r="LJN145" s="20"/>
      <c r="LJO145" s="20"/>
      <c r="LJP145" s="20"/>
      <c r="LJQ145" s="20"/>
      <c r="LJR145" s="20"/>
      <c r="LJS145" s="20"/>
      <c r="LJT145" s="20"/>
      <c r="LJU145" s="20"/>
      <c r="LJV145" s="20"/>
      <c r="LJW145" s="20"/>
      <c r="LJX145" s="20"/>
      <c r="LJY145" s="20"/>
      <c r="LJZ145" s="20"/>
      <c r="LKA145" s="21"/>
      <c r="LKB145" s="21"/>
      <c r="LKC145" s="21"/>
      <c r="LKD145" s="21"/>
      <c r="LKE145" s="21"/>
      <c r="LKF145" s="21"/>
      <c r="LKG145" s="20"/>
      <c r="LKH145" s="20"/>
      <c r="LKI145" s="20"/>
      <c r="LKJ145" s="20"/>
      <c r="LKK145" s="20"/>
      <c r="LKL145" s="20"/>
      <c r="LKM145" s="20"/>
      <c r="LKN145" s="20"/>
      <c r="LKO145" s="20"/>
      <c r="LKP145" s="20"/>
      <c r="LKQ145" s="20"/>
      <c r="LKR145" s="20"/>
      <c r="LKS145" s="20"/>
      <c r="LKT145" s="20"/>
      <c r="LKU145" s="20"/>
      <c r="LKV145" s="20"/>
      <c r="LKW145" s="20"/>
      <c r="LKX145" s="20"/>
      <c r="LKY145" s="20"/>
      <c r="LKZ145" s="20"/>
      <c r="LLA145" s="20"/>
      <c r="LLB145" s="20"/>
      <c r="LLC145" s="20"/>
      <c r="LLD145" s="20"/>
      <c r="LLE145" s="20"/>
      <c r="LLF145" s="20"/>
      <c r="LLG145" s="20"/>
      <c r="LLH145" s="20"/>
      <c r="LLI145" s="20"/>
      <c r="LLJ145" s="20"/>
      <c r="LLK145" s="20"/>
      <c r="LLL145" s="20"/>
      <c r="LLM145" s="20"/>
      <c r="LLN145" s="20"/>
      <c r="LLO145" s="20"/>
      <c r="LLP145" s="20"/>
      <c r="LLQ145" s="20"/>
      <c r="LLR145" s="20"/>
      <c r="LLS145" s="20"/>
      <c r="LLT145" s="20"/>
      <c r="LLU145" s="20"/>
      <c r="LLV145" s="20"/>
      <c r="LLW145" s="20"/>
      <c r="LLX145" s="20"/>
      <c r="LLY145" s="20"/>
      <c r="LLZ145" s="20"/>
      <c r="LMA145" s="20"/>
      <c r="LMB145" s="20"/>
      <c r="LMC145" s="20"/>
      <c r="LMD145" s="20"/>
      <c r="LME145" s="20"/>
      <c r="LMF145" s="20"/>
      <c r="LMG145" s="20"/>
      <c r="LMH145" s="20"/>
      <c r="LMI145" s="20"/>
      <c r="LMJ145" s="20"/>
      <c r="LMK145" s="20"/>
      <c r="LML145" s="20"/>
      <c r="LMM145" s="20"/>
      <c r="LMN145" s="20"/>
      <c r="LMO145" s="20"/>
      <c r="LMP145" s="20"/>
      <c r="LMQ145" s="20"/>
      <c r="LMR145" s="20"/>
      <c r="LMS145" s="20"/>
      <c r="LMT145" s="20"/>
      <c r="LMU145" s="20"/>
      <c r="LMV145" s="20"/>
      <c r="LMW145" s="20"/>
      <c r="LMX145" s="20"/>
      <c r="LMY145" s="20"/>
      <c r="LMZ145" s="20"/>
      <c r="LNA145" s="20"/>
      <c r="LNB145" s="20"/>
      <c r="LNC145" s="20"/>
      <c r="LND145" s="20"/>
      <c r="LNE145" s="20"/>
      <c r="LNF145" s="20"/>
      <c r="LNG145" s="20"/>
      <c r="LNH145" s="20"/>
      <c r="LNI145" s="20"/>
      <c r="LNJ145" s="20"/>
      <c r="LNK145" s="20"/>
      <c r="LNL145" s="20"/>
      <c r="LNM145" s="20"/>
      <c r="LNN145" s="20"/>
      <c r="LNO145" s="20"/>
      <c r="LNP145" s="20"/>
      <c r="LNQ145" s="20"/>
      <c r="LNR145" s="20"/>
      <c r="LNS145" s="20"/>
      <c r="LNT145" s="20"/>
      <c r="LNU145" s="20"/>
      <c r="LNV145" s="20"/>
      <c r="LNW145" s="20"/>
      <c r="LNX145" s="20"/>
      <c r="LNY145" s="20"/>
      <c r="LNZ145" s="20"/>
      <c r="LOA145" s="20"/>
      <c r="LOB145" s="20"/>
      <c r="LOC145" s="20"/>
      <c r="LOD145" s="20"/>
      <c r="LOE145" s="20"/>
      <c r="LOF145" s="20"/>
      <c r="LOG145" s="20"/>
      <c r="LOH145" s="20"/>
      <c r="LOI145" s="20"/>
      <c r="LOJ145" s="20"/>
      <c r="LOK145" s="20"/>
      <c r="LOL145" s="20"/>
      <c r="LOM145" s="20"/>
      <c r="LON145" s="20"/>
      <c r="LOO145" s="20"/>
      <c r="LOP145" s="20"/>
      <c r="LOQ145" s="20"/>
      <c r="LOR145" s="20"/>
      <c r="LOS145" s="20"/>
      <c r="LOT145" s="20"/>
      <c r="LOU145" s="20"/>
      <c r="LOV145" s="20"/>
      <c r="LOW145" s="20"/>
      <c r="LOX145" s="20"/>
      <c r="LOY145" s="20"/>
      <c r="LOZ145" s="20"/>
      <c r="LPA145" s="20"/>
      <c r="LPB145" s="20"/>
      <c r="LPC145" s="20"/>
      <c r="LPD145" s="20"/>
      <c r="LPE145" s="20"/>
      <c r="LPF145" s="20"/>
      <c r="LPG145" s="20"/>
      <c r="LPH145" s="20"/>
      <c r="LPI145" s="20"/>
      <c r="LPJ145" s="20"/>
      <c r="LPK145" s="20"/>
      <c r="LPL145" s="20"/>
      <c r="LPM145" s="20"/>
      <c r="LPN145" s="20"/>
      <c r="LPO145" s="20"/>
      <c r="LPP145" s="20"/>
      <c r="LPQ145" s="20"/>
      <c r="LPR145" s="20"/>
      <c r="LPS145" s="20"/>
      <c r="LPT145" s="20"/>
      <c r="LPU145" s="20"/>
      <c r="LPV145" s="20"/>
      <c r="LPW145" s="20"/>
      <c r="LPX145" s="20"/>
      <c r="LPY145" s="20"/>
      <c r="LPZ145" s="20"/>
      <c r="LQA145" s="20"/>
      <c r="LQB145" s="20"/>
      <c r="LQC145" s="20"/>
      <c r="LQD145" s="20"/>
      <c r="LQE145" s="20"/>
      <c r="LQF145" s="20"/>
      <c r="LQG145" s="20"/>
      <c r="LQH145" s="20"/>
      <c r="LQI145" s="20"/>
      <c r="LQJ145" s="20"/>
      <c r="LQK145" s="20"/>
      <c r="LQL145" s="20"/>
      <c r="LQM145" s="20"/>
      <c r="LQN145" s="20"/>
      <c r="LQO145" s="20"/>
      <c r="LQP145" s="20"/>
      <c r="LQQ145" s="20"/>
      <c r="LQR145" s="20"/>
      <c r="LQS145" s="20"/>
      <c r="LQT145" s="20"/>
      <c r="LQU145" s="20"/>
      <c r="LQV145" s="20"/>
      <c r="LQW145" s="20"/>
      <c r="LQX145" s="20"/>
      <c r="LQY145" s="20"/>
      <c r="LQZ145" s="20"/>
      <c r="LRA145" s="20"/>
      <c r="LRB145" s="20"/>
      <c r="LRC145" s="20"/>
      <c r="LRD145" s="20"/>
      <c r="LRE145" s="20"/>
      <c r="LRF145" s="20"/>
      <c r="LRG145" s="20"/>
      <c r="LRH145" s="20"/>
      <c r="LRI145" s="20"/>
      <c r="LRJ145" s="20"/>
      <c r="LRK145" s="20"/>
      <c r="LRL145" s="20"/>
      <c r="LRM145" s="20"/>
      <c r="LRN145" s="20"/>
      <c r="LRO145" s="20"/>
      <c r="LRP145" s="20"/>
      <c r="LRQ145" s="20"/>
      <c r="LRR145" s="20"/>
      <c r="LRS145" s="20"/>
      <c r="LRT145" s="20"/>
      <c r="LRU145" s="20"/>
      <c r="LRV145" s="20"/>
      <c r="LRW145" s="20"/>
      <c r="LRX145" s="20"/>
      <c r="LRY145" s="20"/>
      <c r="LRZ145" s="20"/>
      <c r="LSA145" s="20"/>
      <c r="LSB145" s="20"/>
      <c r="LSC145" s="20"/>
      <c r="LSD145" s="20"/>
      <c r="LSE145" s="20"/>
      <c r="LSF145" s="20"/>
      <c r="LSG145" s="20"/>
      <c r="LSH145" s="20"/>
      <c r="LSI145" s="20"/>
      <c r="LSJ145" s="20"/>
      <c r="LSK145" s="20"/>
      <c r="LSL145" s="20"/>
      <c r="LSM145" s="20"/>
      <c r="LSN145" s="20"/>
      <c r="LSO145" s="20"/>
      <c r="LSP145" s="20"/>
      <c r="LSQ145" s="20"/>
      <c r="LSR145" s="20"/>
      <c r="LSS145" s="20"/>
      <c r="LST145" s="20"/>
      <c r="LSU145" s="20"/>
      <c r="LSV145" s="20"/>
      <c r="LSW145" s="20"/>
      <c r="LSX145" s="20"/>
      <c r="LSY145" s="20"/>
      <c r="LSZ145" s="20"/>
      <c r="LTA145" s="20"/>
      <c r="LTB145" s="20"/>
      <c r="LTC145" s="20"/>
      <c r="LTD145" s="20"/>
      <c r="LTE145" s="20"/>
      <c r="LTF145" s="20"/>
      <c r="LTG145" s="20"/>
      <c r="LTH145" s="20"/>
      <c r="LTI145" s="20"/>
      <c r="LTJ145" s="20"/>
      <c r="LTK145" s="20"/>
      <c r="LTL145" s="20"/>
      <c r="LTM145" s="20"/>
      <c r="LTN145" s="20"/>
      <c r="LTO145" s="20"/>
      <c r="LTP145" s="20"/>
      <c r="LTQ145" s="20"/>
      <c r="LTR145" s="20"/>
      <c r="LTS145" s="20"/>
      <c r="LTT145" s="20"/>
      <c r="LTU145" s="20"/>
      <c r="LTV145" s="20"/>
      <c r="LTW145" s="21"/>
      <c r="LTX145" s="21"/>
      <c r="LTY145" s="21"/>
      <c r="LTZ145" s="21"/>
      <c r="LUA145" s="21"/>
      <c r="LUB145" s="21"/>
      <c r="LUC145" s="20"/>
      <c r="LUD145" s="20"/>
      <c r="LUE145" s="20"/>
      <c r="LUF145" s="20"/>
      <c r="LUG145" s="20"/>
      <c r="LUH145" s="20"/>
      <c r="LUI145" s="20"/>
      <c r="LUJ145" s="20"/>
      <c r="LUK145" s="20"/>
      <c r="LUL145" s="20"/>
      <c r="LUM145" s="20"/>
      <c r="LUN145" s="20"/>
      <c r="LUO145" s="20"/>
      <c r="LUP145" s="20"/>
      <c r="LUQ145" s="20"/>
      <c r="LUR145" s="20"/>
      <c r="LUS145" s="20"/>
      <c r="LUT145" s="20"/>
      <c r="LUU145" s="20"/>
      <c r="LUV145" s="20"/>
      <c r="LUW145" s="20"/>
      <c r="LUX145" s="20"/>
      <c r="LUY145" s="20"/>
      <c r="LUZ145" s="20"/>
      <c r="LVA145" s="20"/>
      <c r="LVB145" s="20"/>
      <c r="LVC145" s="20"/>
      <c r="LVD145" s="20"/>
      <c r="LVE145" s="20"/>
      <c r="LVF145" s="20"/>
      <c r="LVG145" s="20"/>
      <c r="LVH145" s="20"/>
      <c r="LVI145" s="20"/>
      <c r="LVJ145" s="20"/>
      <c r="LVK145" s="20"/>
      <c r="LVL145" s="20"/>
      <c r="LVM145" s="20"/>
      <c r="LVN145" s="20"/>
      <c r="LVO145" s="20"/>
      <c r="LVP145" s="20"/>
      <c r="LVQ145" s="20"/>
      <c r="LVR145" s="20"/>
      <c r="LVS145" s="20"/>
      <c r="LVT145" s="20"/>
      <c r="LVU145" s="20"/>
      <c r="LVV145" s="20"/>
      <c r="LVW145" s="20"/>
      <c r="LVX145" s="20"/>
      <c r="LVY145" s="20"/>
      <c r="LVZ145" s="20"/>
      <c r="LWA145" s="20"/>
      <c r="LWB145" s="20"/>
      <c r="LWC145" s="20"/>
      <c r="LWD145" s="20"/>
      <c r="LWE145" s="20"/>
      <c r="LWF145" s="20"/>
      <c r="LWG145" s="20"/>
      <c r="LWH145" s="20"/>
      <c r="LWI145" s="20"/>
      <c r="LWJ145" s="20"/>
      <c r="LWK145" s="20"/>
      <c r="LWL145" s="20"/>
      <c r="LWM145" s="20"/>
      <c r="LWN145" s="20"/>
      <c r="LWO145" s="20"/>
      <c r="LWP145" s="20"/>
      <c r="LWQ145" s="20"/>
      <c r="LWR145" s="20"/>
      <c r="LWS145" s="20"/>
      <c r="LWT145" s="20"/>
      <c r="LWU145" s="20"/>
      <c r="LWV145" s="20"/>
      <c r="LWW145" s="20"/>
      <c r="LWX145" s="20"/>
      <c r="LWY145" s="20"/>
      <c r="LWZ145" s="20"/>
      <c r="LXA145" s="20"/>
      <c r="LXB145" s="20"/>
      <c r="LXC145" s="20"/>
      <c r="LXD145" s="20"/>
      <c r="LXE145" s="20"/>
      <c r="LXF145" s="20"/>
      <c r="LXG145" s="20"/>
      <c r="LXH145" s="20"/>
      <c r="LXI145" s="20"/>
      <c r="LXJ145" s="20"/>
      <c r="LXK145" s="20"/>
      <c r="LXL145" s="20"/>
      <c r="LXM145" s="20"/>
      <c r="LXN145" s="20"/>
      <c r="LXO145" s="20"/>
      <c r="LXP145" s="20"/>
      <c r="LXQ145" s="20"/>
      <c r="LXR145" s="20"/>
      <c r="LXS145" s="20"/>
      <c r="LXT145" s="20"/>
      <c r="LXU145" s="20"/>
      <c r="LXV145" s="20"/>
      <c r="LXW145" s="20"/>
      <c r="LXX145" s="20"/>
      <c r="LXY145" s="20"/>
      <c r="LXZ145" s="20"/>
      <c r="LYA145" s="20"/>
      <c r="LYB145" s="20"/>
      <c r="LYC145" s="20"/>
      <c r="LYD145" s="20"/>
      <c r="LYE145" s="20"/>
      <c r="LYF145" s="20"/>
      <c r="LYG145" s="20"/>
      <c r="LYH145" s="20"/>
      <c r="LYI145" s="20"/>
      <c r="LYJ145" s="20"/>
      <c r="LYK145" s="20"/>
      <c r="LYL145" s="20"/>
      <c r="LYM145" s="20"/>
      <c r="LYN145" s="20"/>
      <c r="LYO145" s="20"/>
      <c r="LYP145" s="20"/>
      <c r="LYQ145" s="20"/>
      <c r="LYR145" s="20"/>
      <c r="LYS145" s="20"/>
      <c r="LYT145" s="20"/>
      <c r="LYU145" s="20"/>
      <c r="LYV145" s="20"/>
      <c r="LYW145" s="20"/>
      <c r="LYX145" s="20"/>
      <c r="LYY145" s="20"/>
      <c r="LYZ145" s="20"/>
      <c r="LZA145" s="20"/>
      <c r="LZB145" s="20"/>
      <c r="LZC145" s="20"/>
      <c r="LZD145" s="20"/>
      <c r="LZE145" s="20"/>
      <c r="LZF145" s="20"/>
      <c r="LZG145" s="20"/>
      <c r="LZH145" s="20"/>
      <c r="LZI145" s="20"/>
      <c r="LZJ145" s="20"/>
      <c r="LZK145" s="20"/>
      <c r="LZL145" s="20"/>
      <c r="LZM145" s="20"/>
      <c r="LZN145" s="20"/>
      <c r="LZO145" s="20"/>
      <c r="LZP145" s="20"/>
      <c r="LZQ145" s="20"/>
      <c r="LZR145" s="20"/>
      <c r="LZS145" s="20"/>
      <c r="LZT145" s="20"/>
      <c r="LZU145" s="20"/>
      <c r="LZV145" s="20"/>
      <c r="LZW145" s="20"/>
      <c r="LZX145" s="20"/>
      <c r="LZY145" s="20"/>
      <c r="LZZ145" s="20"/>
      <c r="MAA145" s="20"/>
      <c r="MAB145" s="20"/>
      <c r="MAC145" s="20"/>
      <c r="MAD145" s="20"/>
      <c r="MAE145" s="20"/>
      <c r="MAF145" s="20"/>
      <c r="MAG145" s="20"/>
      <c r="MAH145" s="20"/>
      <c r="MAI145" s="20"/>
      <c r="MAJ145" s="20"/>
      <c r="MAK145" s="20"/>
      <c r="MAL145" s="20"/>
      <c r="MAM145" s="20"/>
      <c r="MAN145" s="20"/>
      <c r="MAO145" s="20"/>
      <c r="MAP145" s="20"/>
      <c r="MAQ145" s="20"/>
      <c r="MAR145" s="20"/>
      <c r="MAS145" s="20"/>
      <c r="MAT145" s="20"/>
      <c r="MAU145" s="20"/>
      <c r="MAV145" s="20"/>
      <c r="MAW145" s="20"/>
      <c r="MAX145" s="20"/>
      <c r="MAY145" s="20"/>
      <c r="MAZ145" s="20"/>
      <c r="MBA145" s="20"/>
      <c r="MBB145" s="20"/>
      <c r="MBC145" s="20"/>
      <c r="MBD145" s="20"/>
      <c r="MBE145" s="20"/>
      <c r="MBF145" s="20"/>
      <c r="MBG145" s="20"/>
      <c r="MBH145" s="20"/>
      <c r="MBI145" s="20"/>
      <c r="MBJ145" s="20"/>
      <c r="MBK145" s="20"/>
      <c r="MBL145" s="20"/>
      <c r="MBM145" s="20"/>
      <c r="MBN145" s="20"/>
      <c r="MBO145" s="20"/>
      <c r="MBP145" s="20"/>
      <c r="MBQ145" s="20"/>
      <c r="MBR145" s="20"/>
      <c r="MBS145" s="20"/>
      <c r="MBT145" s="20"/>
      <c r="MBU145" s="20"/>
      <c r="MBV145" s="20"/>
      <c r="MBW145" s="20"/>
      <c r="MBX145" s="20"/>
      <c r="MBY145" s="20"/>
      <c r="MBZ145" s="20"/>
      <c r="MCA145" s="20"/>
      <c r="MCB145" s="20"/>
      <c r="MCC145" s="20"/>
      <c r="MCD145" s="20"/>
      <c r="MCE145" s="20"/>
      <c r="MCF145" s="20"/>
      <c r="MCG145" s="20"/>
      <c r="MCH145" s="20"/>
      <c r="MCI145" s="20"/>
      <c r="MCJ145" s="20"/>
      <c r="MCK145" s="20"/>
      <c r="MCL145" s="20"/>
      <c r="MCM145" s="20"/>
      <c r="MCN145" s="20"/>
      <c r="MCO145" s="20"/>
      <c r="MCP145" s="20"/>
      <c r="MCQ145" s="20"/>
      <c r="MCR145" s="20"/>
      <c r="MCS145" s="20"/>
      <c r="MCT145" s="20"/>
      <c r="MCU145" s="20"/>
      <c r="MCV145" s="20"/>
      <c r="MCW145" s="20"/>
      <c r="MCX145" s="20"/>
      <c r="MCY145" s="20"/>
      <c r="MCZ145" s="20"/>
      <c r="MDA145" s="20"/>
      <c r="MDB145" s="20"/>
      <c r="MDC145" s="20"/>
      <c r="MDD145" s="20"/>
      <c r="MDE145" s="20"/>
      <c r="MDF145" s="20"/>
      <c r="MDG145" s="20"/>
      <c r="MDH145" s="20"/>
      <c r="MDI145" s="20"/>
      <c r="MDJ145" s="20"/>
      <c r="MDK145" s="20"/>
      <c r="MDL145" s="20"/>
      <c r="MDM145" s="20"/>
      <c r="MDN145" s="20"/>
      <c r="MDO145" s="20"/>
      <c r="MDP145" s="20"/>
      <c r="MDQ145" s="20"/>
      <c r="MDR145" s="20"/>
      <c r="MDS145" s="21"/>
      <c r="MDT145" s="21"/>
      <c r="MDU145" s="21"/>
      <c r="MDV145" s="21"/>
      <c r="MDW145" s="21"/>
      <c r="MDX145" s="21"/>
      <c r="MDY145" s="20"/>
      <c r="MDZ145" s="20"/>
      <c r="MEA145" s="20"/>
      <c r="MEB145" s="20"/>
      <c r="MEC145" s="20"/>
      <c r="MED145" s="20"/>
      <c r="MEE145" s="20"/>
      <c r="MEF145" s="20"/>
      <c r="MEG145" s="20"/>
      <c r="MEH145" s="20"/>
      <c r="MEI145" s="20"/>
      <c r="MEJ145" s="20"/>
      <c r="MEK145" s="20"/>
      <c r="MEL145" s="20"/>
      <c r="MEM145" s="20"/>
      <c r="MEN145" s="20"/>
      <c r="MEO145" s="20"/>
      <c r="MEP145" s="20"/>
      <c r="MEQ145" s="20"/>
      <c r="MER145" s="20"/>
      <c r="MES145" s="20"/>
      <c r="MET145" s="20"/>
      <c r="MEU145" s="20"/>
      <c r="MEV145" s="20"/>
      <c r="MEW145" s="20"/>
      <c r="MEX145" s="20"/>
      <c r="MEY145" s="20"/>
      <c r="MEZ145" s="20"/>
      <c r="MFA145" s="20"/>
      <c r="MFB145" s="20"/>
      <c r="MFC145" s="20"/>
      <c r="MFD145" s="20"/>
      <c r="MFE145" s="20"/>
      <c r="MFF145" s="20"/>
      <c r="MFG145" s="20"/>
      <c r="MFH145" s="20"/>
      <c r="MFI145" s="20"/>
      <c r="MFJ145" s="20"/>
      <c r="MFK145" s="20"/>
      <c r="MFL145" s="20"/>
      <c r="MFM145" s="20"/>
      <c r="MFN145" s="20"/>
      <c r="MFO145" s="20"/>
      <c r="MFP145" s="20"/>
      <c r="MFQ145" s="20"/>
      <c r="MFR145" s="20"/>
      <c r="MFS145" s="20"/>
      <c r="MFT145" s="20"/>
      <c r="MFU145" s="20"/>
      <c r="MFV145" s="20"/>
      <c r="MFW145" s="20"/>
      <c r="MFX145" s="20"/>
      <c r="MFY145" s="20"/>
      <c r="MFZ145" s="20"/>
      <c r="MGA145" s="20"/>
      <c r="MGB145" s="20"/>
      <c r="MGC145" s="20"/>
      <c r="MGD145" s="20"/>
      <c r="MGE145" s="20"/>
      <c r="MGF145" s="20"/>
      <c r="MGG145" s="20"/>
      <c r="MGH145" s="20"/>
      <c r="MGI145" s="20"/>
      <c r="MGJ145" s="20"/>
      <c r="MGK145" s="20"/>
      <c r="MGL145" s="20"/>
      <c r="MGM145" s="20"/>
      <c r="MGN145" s="20"/>
      <c r="MGO145" s="20"/>
      <c r="MGP145" s="20"/>
      <c r="MGQ145" s="20"/>
      <c r="MGR145" s="20"/>
      <c r="MGS145" s="20"/>
      <c r="MGT145" s="20"/>
      <c r="MGU145" s="20"/>
      <c r="MGV145" s="20"/>
      <c r="MGW145" s="20"/>
      <c r="MGX145" s="20"/>
      <c r="MGY145" s="20"/>
      <c r="MGZ145" s="20"/>
      <c r="MHA145" s="20"/>
      <c r="MHB145" s="20"/>
      <c r="MHC145" s="20"/>
      <c r="MHD145" s="20"/>
      <c r="MHE145" s="20"/>
      <c r="MHF145" s="20"/>
      <c r="MHG145" s="20"/>
      <c r="MHH145" s="20"/>
      <c r="MHI145" s="20"/>
      <c r="MHJ145" s="20"/>
      <c r="MHK145" s="20"/>
      <c r="MHL145" s="20"/>
      <c r="MHM145" s="20"/>
      <c r="MHN145" s="20"/>
      <c r="MHO145" s="20"/>
      <c r="MHP145" s="20"/>
      <c r="MHQ145" s="20"/>
      <c r="MHR145" s="20"/>
      <c r="MHS145" s="20"/>
      <c r="MHT145" s="20"/>
      <c r="MHU145" s="20"/>
      <c r="MHV145" s="20"/>
      <c r="MHW145" s="20"/>
      <c r="MHX145" s="20"/>
      <c r="MHY145" s="20"/>
      <c r="MHZ145" s="20"/>
      <c r="MIA145" s="20"/>
      <c r="MIB145" s="20"/>
      <c r="MIC145" s="20"/>
      <c r="MID145" s="20"/>
      <c r="MIE145" s="20"/>
      <c r="MIF145" s="20"/>
      <c r="MIG145" s="20"/>
      <c r="MIH145" s="20"/>
      <c r="MII145" s="20"/>
      <c r="MIJ145" s="20"/>
      <c r="MIK145" s="20"/>
      <c r="MIL145" s="20"/>
      <c r="MIM145" s="20"/>
      <c r="MIN145" s="20"/>
      <c r="MIO145" s="20"/>
      <c r="MIP145" s="20"/>
      <c r="MIQ145" s="20"/>
      <c r="MIR145" s="20"/>
      <c r="MIS145" s="20"/>
      <c r="MIT145" s="20"/>
      <c r="MIU145" s="20"/>
      <c r="MIV145" s="20"/>
      <c r="MIW145" s="20"/>
      <c r="MIX145" s="20"/>
      <c r="MIY145" s="20"/>
      <c r="MIZ145" s="20"/>
      <c r="MJA145" s="20"/>
      <c r="MJB145" s="20"/>
      <c r="MJC145" s="20"/>
      <c r="MJD145" s="20"/>
      <c r="MJE145" s="20"/>
      <c r="MJF145" s="20"/>
      <c r="MJG145" s="20"/>
      <c r="MJH145" s="20"/>
      <c r="MJI145" s="20"/>
      <c r="MJJ145" s="20"/>
      <c r="MJK145" s="20"/>
      <c r="MJL145" s="20"/>
      <c r="MJM145" s="20"/>
      <c r="MJN145" s="20"/>
      <c r="MJO145" s="20"/>
      <c r="MJP145" s="20"/>
      <c r="MJQ145" s="20"/>
      <c r="MJR145" s="20"/>
      <c r="MJS145" s="20"/>
      <c r="MJT145" s="20"/>
      <c r="MJU145" s="20"/>
      <c r="MJV145" s="20"/>
      <c r="MJW145" s="20"/>
      <c r="MJX145" s="20"/>
      <c r="MJY145" s="20"/>
      <c r="MJZ145" s="20"/>
      <c r="MKA145" s="20"/>
      <c r="MKB145" s="20"/>
      <c r="MKC145" s="20"/>
      <c r="MKD145" s="20"/>
      <c r="MKE145" s="20"/>
      <c r="MKF145" s="20"/>
      <c r="MKG145" s="20"/>
      <c r="MKH145" s="20"/>
      <c r="MKI145" s="20"/>
      <c r="MKJ145" s="20"/>
      <c r="MKK145" s="20"/>
      <c r="MKL145" s="20"/>
      <c r="MKM145" s="20"/>
      <c r="MKN145" s="20"/>
      <c r="MKO145" s="20"/>
      <c r="MKP145" s="20"/>
      <c r="MKQ145" s="20"/>
      <c r="MKR145" s="20"/>
      <c r="MKS145" s="20"/>
      <c r="MKT145" s="20"/>
      <c r="MKU145" s="20"/>
      <c r="MKV145" s="20"/>
      <c r="MKW145" s="20"/>
      <c r="MKX145" s="20"/>
      <c r="MKY145" s="20"/>
      <c r="MKZ145" s="20"/>
      <c r="MLA145" s="20"/>
      <c r="MLB145" s="20"/>
      <c r="MLC145" s="20"/>
      <c r="MLD145" s="20"/>
      <c r="MLE145" s="20"/>
      <c r="MLF145" s="20"/>
      <c r="MLG145" s="20"/>
      <c r="MLH145" s="20"/>
      <c r="MLI145" s="20"/>
      <c r="MLJ145" s="20"/>
      <c r="MLK145" s="20"/>
      <c r="MLL145" s="20"/>
      <c r="MLM145" s="20"/>
      <c r="MLN145" s="20"/>
      <c r="MLO145" s="20"/>
      <c r="MLP145" s="20"/>
      <c r="MLQ145" s="20"/>
      <c r="MLR145" s="20"/>
      <c r="MLS145" s="20"/>
      <c r="MLT145" s="20"/>
      <c r="MLU145" s="20"/>
      <c r="MLV145" s="20"/>
      <c r="MLW145" s="20"/>
      <c r="MLX145" s="20"/>
      <c r="MLY145" s="20"/>
      <c r="MLZ145" s="20"/>
      <c r="MMA145" s="20"/>
      <c r="MMB145" s="20"/>
      <c r="MMC145" s="20"/>
      <c r="MMD145" s="20"/>
      <c r="MME145" s="20"/>
      <c r="MMF145" s="20"/>
      <c r="MMG145" s="20"/>
      <c r="MMH145" s="20"/>
      <c r="MMI145" s="20"/>
      <c r="MMJ145" s="20"/>
      <c r="MMK145" s="20"/>
      <c r="MML145" s="20"/>
      <c r="MMM145" s="20"/>
      <c r="MMN145" s="20"/>
      <c r="MMO145" s="20"/>
      <c r="MMP145" s="20"/>
      <c r="MMQ145" s="20"/>
      <c r="MMR145" s="20"/>
      <c r="MMS145" s="20"/>
      <c r="MMT145" s="20"/>
      <c r="MMU145" s="20"/>
      <c r="MMV145" s="20"/>
      <c r="MMW145" s="20"/>
      <c r="MMX145" s="20"/>
      <c r="MMY145" s="20"/>
      <c r="MMZ145" s="20"/>
      <c r="MNA145" s="20"/>
      <c r="MNB145" s="20"/>
      <c r="MNC145" s="20"/>
      <c r="MND145" s="20"/>
      <c r="MNE145" s="20"/>
      <c r="MNF145" s="20"/>
      <c r="MNG145" s="20"/>
      <c r="MNH145" s="20"/>
      <c r="MNI145" s="20"/>
      <c r="MNJ145" s="20"/>
      <c r="MNK145" s="20"/>
      <c r="MNL145" s="20"/>
      <c r="MNM145" s="20"/>
      <c r="MNN145" s="20"/>
      <c r="MNO145" s="21"/>
      <c r="MNP145" s="21"/>
      <c r="MNQ145" s="21"/>
      <c r="MNR145" s="21"/>
      <c r="MNS145" s="21"/>
      <c r="MNT145" s="21"/>
      <c r="MNU145" s="20"/>
      <c r="MNV145" s="20"/>
      <c r="MNW145" s="20"/>
      <c r="MNX145" s="20"/>
      <c r="MNY145" s="20"/>
      <c r="MNZ145" s="20"/>
      <c r="MOA145" s="20"/>
      <c r="MOB145" s="20"/>
      <c r="MOC145" s="20"/>
      <c r="MOD145" s="20"/>
      <c r="MOE145" s="20"/>
      <c r="MOF145" s="20"/>
      <c r="MOG145" s="20"/>
      <c r="MOH145" s="20"/>
      <c r="MOI145" s="20"/>
      <c r="MOJ145" s="20"/>
      <c r="MOK145" s="20"/>
      <c r="MOL145" s="20"/>
      <c r="MOM145" s="20"/>
      <c r="MON145" s="20"/>
      <c r="MOO145" s="20"/>
      <c r="MOP145" s="20"/>
      <c r="MOQ145" s="20"/>
      <c r="MOR145" s="20"/>
      <c r="MOS145" s="20"/>
      <c r="MOT145" s="20"/>
      <c r="MOU145" s="20"/>
      <c r="MOV145" s="20"/>
      <c r="MOW145" s="20"/>
      <c r="MOX145" s="20"/>
      <c r="MOY145" s="20"/>
      <c r="MOZ145" s="20"/>
      <c r="MPA145" s="20"/>
      <c r="MPB145" s="20"/>
      <c r="MPC145" s="20"/>
      <c r="MPD145" s="20"/>
      <c r="MPE145" s="20"/>
      <c r="MPF145" s="20"/>
      <c r="MPG145" s="20"/>
      <c r="MPH145" s="20"/>
      <c r="MPI145" s="20"/>
      <c r="MPJ145" s="20"/>
      <c r="MPK145" s="20"/>
      <c r="MPL145" s="20"/>
      <c r="MPM145" s="20"/>
      <c r="MPN145" s="20"/>
      <c r="MPO145" s="20"/>
      <c r="MPP145" s="20"/>
      <c r="MPQ145" s="20"/>
      <c r="MPR145" s="20"/>
      <c r="MPS145" s="20"/>
      <c r="MPT145" s="20"/>
      <c r="MPU145" s="20"/>
      <c r="MPV145" s="20"/>
      <c r="MPW145" s="20"/>
      <c r="MPX145" s="20"/>
      <c r="MPY145" s="20"/>
      <c r="MPZ145" s="20"/>
      <c r="MQA145" s="20"/>
      <c r="MQB145" s="20"/>
      <c r="MQC145" s="20"/>
      <c r="MQD145" s="20"/>
      <c r="MQE145" s="20"/>
      <c r="MQF145" s="20"/>
      <c r="MQG145" s="20"/>
      <c r="MQH145" s="20"/>
      <c r="MQI145" s="20"/>
      <c r="MQJ145" s="20"/>
      <c r="MQK145" s="20"/>
      <c r="MQL145" s="20"/>
      <c r="MQM145" s="20"/>
      <c r="MQN145" s="20"/>
      <c r="MQO145" s="20"/>
      <c r="MQP145" s="20"/>
      <c r="MQQ145" s="20"/>
      <c r="MQR145" s="20"/>
      <c r="MQS145" s="20"/>
      <c r="MQT145" s="20"/>
      <c r="MQU145" s="20"/>
      <c r="MQV145" s="20"/>
      <c r="MQW145" s="20"/>
      <c r="MQX145" s="20"/>
      <c r="MQY145" s="20"/>
      <c r="MQZ145" s="20"/>
      <c r="MRA145" s="20"/>
      <c r="MRB145" s="20"/>
      <c r="MRC145" s="20"/>
      <c r="MRD145" s="20"/>
      <c r="MRE145" s="20"/>
      <c r="MRF145" s="20"/>
      <c r="MRG145" s="20"/>
      <c r="MRH145" s="20"/>
      <c r="MRI145" s="20"/>
      <c r="MRJ145" s="20"/>
      <c r="MRK145" s="20"/>
      <c r="MRL145" s="20"/>
      <c r="MRM145" s="20"/>
      <c r="MRN145" s="20"/>
      <c r="MRO145" s="20"/>
      <c r="MRP145" s="20"/>
      <c r="MRQ145" s="20"/>
      <c r="MRR145" s="20"/>
      <c r="MRS145" s="20"/>
      <c r="MRT145" s="20"/>
      <c r="MRU145" s="20"/>
      <c r="MRV145" s="20"/>
      <c r="MRW145" s="20"/>
      <c r="MRX145" s="20"/>
      <c r="MRY145" s="20"/>
      <c r="MRZ145" s="20"/>
      <c r="MSA145" s="20"/>
      <c r="MSB145" s="20"/>
      <c r="MSC145" s="20"/>
      <c r="MSD145" s="20"/>
      <c r="MSE145" s="20"/>
      <c r="MSF145" s="20"/>
      <c r="MSG145" s="20"/>
      <c r="MSH145" s="20"/>
      <c r="MSI145" s="20"/>
      <c r="MSJ145" s="20"/>
      <c r="MSK145" s="20"/>
      <c r="MSL145" s="20"/>
      <c r="MSM145" s="20"/>
      <c r="MSN145" s="20"/>
      <c r="MSO145" s="20"/>
      <c r="MSP145" s="20"/>
      <c r="MSQ145" s="20"/>
      <c r="MSR145" s="20"/>
      <c r="MSS145" s="20"/>
      <c r="MST145" s="20"/>
      <c r="MSU145" s="20"/>
      <c r="MSV145" s="20"/>
      <c r="MSW145" s="20"/>
      <c r="MSX145" s="20"/>
      <c r="MSY145" s="20"/>
      <c r="MSZ145" s="20"/>
      <c r="MTA145" s="20"/>
      <c r="MTB145" s="20"/>
      <c r="MTC145" s="20"/>
      <c r="MTD145" s="20"/>
      <c r="MTE145" s="20"/>
      <c r="MTF145" s="20"/>
      <c r="MTG145" s="20"/>
      <c r="MTH145" s="20"/>
      <c r="MTI145" s="20"/>
      <c r="MTJ145" s="20"/>
      <c r="MTK145" s="20"/>
      <c r="MTL145" s="20"/>
      <c r="MTM145" s="20"/>
      <c r="MTN145" s="20"/>
      <c r="MTO145" s="20"/>
      <c r="MTP145" s="20"/>
      <c r="MTQ145" s="20"/>
      <c r="MTR145" s="20"/>
      <c r="MTS145" s="20"/>
      <c r="MTT145" s="20"/>
      <c r="MTU145" s="20"/>
      <c r="MTV145" s="20"/>
      <c r="MTW145" s="20"/>
      <c r="MTX145" s="20"/>
      <c r="MTY145" s="20"/>
      <c r="MTZ145" s="20"/>
      <c r="MUA145" s="20"/>
      <c r="MUB145" s="20"/>
      <c r="MUC145" s="20"/>
      <c r="MUD145" s="20"/>
      <c r="MUE145" s="20"/>
      <c r="MUF145" s="20"/>
      <c r="MUG145" s="20"/>
      <c r="MUH145" s="20"/>
      <c r="MUI145" s="20"/>
      <c r="MUJ145" s="20"/>
      <c r="MUK145" s="20"/>
      <c r="MUL145" s="20"/>
      <c r="MUM145" s="20"/>
      <c r="MUN145" s="20"/>
      <c r="MUO145" s="20"/>
      <c r="MUP145" s="20"/>
      <c r="MUQ145" s="20"/>
      <c r="MUR145" s="20"/>
      <c r="MUS145" s="20"/>
      <c r="MUT145" s="20"/>
      <c r="MUU145" s="20"/>
      <c r="MUV145" s="20"/>
      <c r="MUW145" s="20"/>
      <c r="MUX145" s="20"/>
      <c r="MUY145" s="20"/>
      <c r="MUZ145" s="20"/>
      <c r="MVA145" s="20"/>
      <c r="MVB145" s="20"/>
      <c r="MVC145" s="20"/>
      <c r="MVD145" s="20"/>
      <c r="MVE145" s="20"/>
      <c r="MVF145" s="20"/>
      <c r="MVG145" s="20"/>
      <c r="MVH145" s="20"/>
      <c r="MVI145" s="20"/>
      <c r="MVJ145" s="20"/>
      <c r="MVK145" s="20"/>
      <c r="MVL145" s="20"/>
      <c r="MVM145" s="20"/>
      <c r="MVN145" s="20"/>
      <c r="MVO145" s="20"/>
      <c r="MVP145" s="20"/>
      <c r="MVQ145" s="20"/>
      <c r="MVR145" s="20"/>
      <c r="MVS145" s="20"/>
      <c r="MVT145" s="20"/>
      <c r="MVU145" s="20"/>
      <c r="MVV145" s="20"/>
      <c r="MVW145" s="20"/>
      <c r="MVX145" s="20"/>
      <c r="MVY145" s="20"/>
      <c r="MVZ145" s="20"/>
      <c r="MWA145" s="20"/>
      <c r="MWB145" s="20"/>
      <c r="MWC145" s="20"/>
      <c r="MWD145" s="20"/>
      <c r="MWE145" s="20"/>
      <c r="MWF145" s="20"/>
      <c r="MWG145" s="20"/>
      <c r="MWH145" s="20"/>
      <c r="MWI145" s="20"/>
      <c r="MWJ145" s="20"/>
      <c r="MWK145" s="20"/>
      <c r="MWL145" s="20"/>
      <c r="MWM145" s="20"/>
      <c r="MWN145" s="20"/>
      <c r="MWO145" s="20"/>
      <c r="MWP145" s="20"/>
      <c r="MWQ145" s="20"/>
      <c r="MWR145" s="20"/>
      <c r="MWS145" s="20"/>
      <c r="MWT145" s="20"/>
      <c r="MWU145" s="20"/>
      <c r="MWV145" s="20"/>
      <c r="MWW145" s="20"/>
      <c r="MWX145" s="20"/>
      <c r="MWY145" s="20"/>
      <c r="MWZ145" s="20"/>
      <c r="MXA145" s="20"/>
      <c r="MXB145" s="20"/>
      <c r="MXC145" s="20"/>
      <c r="MXD145" s="20"/>
      <c r="MXE145" s="20"/>
      <c r="MXF145" s="20"/>
      <c r="MXG145" s="20"/>
      <c r="MXH145" s="20"/>
      <c r="MXI145" s="20"/>
      <c r="MXJ145" s="20"/>
      <c r="MXK145" s="21"/>
      <c r="MXL145" s="21"/>
      <c r="MXM145" s="21"/>
      <c r="MXN145" s="21"/>
      <c r="MXO145" s="21"/>
      <c r="MXP145" s="21"/>
      <c r="MXQ145" s="20"/>
      <c r="MXR145" s="20"/>
      <c r="MXS145" s="20"/>
      <c r="MXT145" s="20"/>
      <c r="MXU145" s="20"/>
      <c r="MXV145" s="20"/>
      <c r="MXW145" s="20"/>
      <c r="MXX145" s="20"/>
      <c r="MXY145" s="20"/>
      <c r="MXZ145" s="20"/>
      <c r="MYA145" s="20"/>
      <c r="MYB145" s="20"/>
      <c r="MYC145" s="20"/>
      <c r="MYD145" s="20"/>
      <c r="MYE145" s="20"/>
      <c r="MYF145" s="20"/>
      <c r="MYG145" s="20"/>
      <c r="MYH145" s="20"/>
      <c r="MYI145" s="20"/>
      <c r="MYJ145" s="20"/>
      <c r="MYK145" s="20"/>
      <c r="MYL145" s="20"/>
      <c r="MYM145" s="20"/>
      <c r="MYN145" s="20"/>
      <c r="MYO145" s="20"/>
      <c r="MYP145" s="20"/>
      <c r="MYQ145" s="20"/>
      <c r="MYR145" s="20"/>
      <c r="MYS145" s="20"/>
      <c r="MYT145" s="20"/>
      <c r="MYU145" s="20"/>
      <c r="MYV145" s="20"/>
      <c r="MYW145" s="20"/>
      <c r="MYX145" s="20"/>
      <c r="MYY145" s="20"/>
      <c r="MYZ145" s="20"/>
      <c r="MZA145" s="20"/>
      <c r="MZB145" s="20"/>
      <c r="MZC145" s="20"/>
      <c r="MZD145" s="20"/>
      <c r="MZE145" s="20"/>
      <c r="MZF145" s="20"/>
      <c r="MZG145" s="20"/>
      <c r="MZH145" s="20"/>
      <c r="MZI145" s="20"/>
      <c r="MZJ145" s="20"/>
      <c r="MZK145" s="20"/>
      <c r="MZL145" s="20"/>
      <c r="MZM145" s="20"/>
      <c r="MZN145" s="20"/>
      <c r="MZO145" s="20"/>
      <c r="MZP145" s="20"/>
      <c r="MZQ145" s="20"/>
      <c r="MZR145" s="20"/>
      <c r="MZS145" s="20"/>
      <c r="MZT145" s="20"/>
      <c r="MZU145" s="20"/>
      <c r="MZV145" s="20"/>
      <c r="MZW145" s="20"/>
      <c r="MZX145" s="20"/>
      <c r="MZY145" s="20"/>
      <c r="MZZ145" s="20"/>
      <c r="NAA145" s="20"/>
      <c r="NAB145" s="20"/>
      <c r="NAC145" s="20"/>
      <c r="NAD145" s="20"/>
      <c r="NAE145" s="20"/>
      <c r="NAF145" s="20"/>
      <c r="NAG145" s="20"/>
      <c r="NAH145" s="20"/>
      <c r="NAI145" s="20"/>
      <c r="NAJ145" s="20"/>
      <c r="NAK145" s="20"/>
      <c r="NAL145" s="20"/>
      <c r="NAM145" s="20"/>
      <c r="NAN145" s="20"/>
      <c r="NAO145" s="20"/>
      <c r="NAP145" s="20"/>
      <c r="NAQ145" s="20"/>
      <c r="NAR145" s="20"/>
      <c r="NAS145" s="20"/>
      <c r="NAT145" s="20"/>
      <c r="NAU145" s="20"/>
      <c r="NAV145" s="20"/>
      <c r="NAW145" s="20"/>
      <c r="NAX145" s="20"/>
      <c r="NAY145" s="20"/>
      <c r="NAZ145" s="20"/>
      <c r="NBA145" s="20"/>
      <c r="NBB145" s="20"/>
      <c r="NBC145" s="20"/>
      <c r="NBD145" s="20"/>
      <c r="NBE145" s="20"/>
      <c r="NBF145" s="20"/>
      <c r="NBG145" s="20"/>
      <c r="NBH145" s="20"/>
      <c r="NBI145" s="20"/>
      <c r="NBJ145" s="20"/>
      <c r="NBK145" s="20"/>
      <c r="NBL145" s="20"/>
      <c r="NBM145" s="20"/>
      <c r="NBN145" s="20"/>
      <c r="NBO145" s="20"/>
      <c r="NBP145" s="20"/>
      <c r="NBQ145" s="20"/>
      <c r="NBR145" s="20"/>
      <c r="NBS145" s="20"/>
      <c r="NBT145" s="20"/>
      <c r="NBU145" s="20"/>
      <c r="NBV145" s="20"/>
      <c r="NBW145" s="20"/>
      <c r="NBX145" s="20"/>
      <c r="NBY145" s="20"/>
      <c r="NBZ145" s="20"/>
      <c r="NCA145" s="20"/>
      <c r="NCB145" s="20"/>
      <c r="NCC145" s="20"/>
      <c r="NCD145" s="20"/>
      <c r="NCE145" s="20"/>
      <c r="NCF145" s="20"/>
      <c r="NCG145" s="20"/>
      <c r="NCH145" s="20"/>
      <c r="NCI145" s="20"/>
      <c r="NCJ145" s="20"/>
      <c r="NCK145" s="20"/>
      <c r="NCL145" s="20"/>
      <c r="NCM145" s="20"/>
      <c r="NCN145" s="20"/>
      <c r="NCO145" s="20"/>
      <c r="NCP145" s="20"/>
      <c r="NCQ145" s="20"/>
      <c r="NCR145" s="20"/>
      <c r="NCS145" s="20"/>
      <c r="NCT145" s="20"/>
      <c r="NCU145" s="20"/>
      <c r="NCV145" s="20"/>
      <c r="NCW145" s="20"/>
      <c r="NCX145" s="20"/>
      <c r="NCY145" s="20"/>
      <c r="NCZ145" s="20"/>
      <c r="NDA145" s="20"/>
      <c r="NDB145" s="20"/>
      <c r="NDC145" s="20"/>
      <c r="NDD145" s="20"/>
      <c r="NDE145" s="20"/>
      <c r="NDF145" s="20"/>
      <c r="NDG145" s="20"/>
      <c r="NDH145" s="20"/>
      <c r="NDI145" s="20"/>
      <c r="NDJ145" s="20"/>
      <c r="NDK145" s="20"/>
      <c r="NDL145" s="20"/>
      <c r="NDM145" s="20"/>
      <c r="NDN145" s="20"/>
      <c r="NDO145" s="20"/>
      <c r="NDP145" s="20"/>
      <c r="NDQ145" s="20"/>
      <c r="NDR145" s="20"/>
      <c r="NDS145" s="20"/>
      <c r="NDT145" s="20"/>
      <c r="NDU145" s="20"/>
      <c r="NDV145" s="20"/>
      <c r="NDW145" s="20"/>
      <c r="NDX145" s="20"/>
      <c r="NDY145" s="20"/>
      <c r="NDZ145" s="20"/>
      <c r="NEA145" s="20"/>
      <c r="NEB145" s="20"/>
      <c r="NEC145" s="20"/>
      <c r="NED145" s="20"/>
      <c r="NEE145" s="20"/>
      <c r="NEF145" s="20"/>
      <c r="NEG145" s="20"/>
      <c r="NEH145" s="20"/>
      <c r="NEI145" s="20"/>
      <c r="NEJ145" s="20"/>
      <c r="NEK145" s="20"/>
      <c r="NEL145" s="20"/>
      <c r="NEM145" s="20"/>
      <c r="NEN145" s="20"/>
      <c r="NEO145" s="20"/>
      <c r="NEP145" s="20"/>
      <c r="NEQ145" s="20"/>
      <c r="NER145" s="20"/>
      <c r="NES145" s="20"/>
      <c r="NET145" s="20"/>
      <c r="NEU145" s="20"/>
      <c r="NEV145" s="20"/>
      <c r="NEW145" s="20"/>
      <c r="NEX145" s="20"/>
      <c r="NEY145" s="20"/>
      <c r="NEZ145" s="20"/>
      <c r="NFA145" s="20"/>
      <c r="NFB145" s="20"/>
      <c r="NFC145" s="20"/>
      <c r="NFD145" s="20"/>
      <c r="NFE145" s="20"/>
      <c r="NFF145" s="20"/>
      <c r="NFG145" s="20"/>
      <c r="NFH145" s="20"/>
      <c r="NFI145" s="20"/>
      <c r="NFJ145" s="20"/>
      <c r="NFK145" s="20"/>
      <c r="NFL145" s="20"/>
      <c r="NFM145" s="20"/>
      <c r="NFN145" s="20"/>
      <c r="NFO145" s="20"/>
      <c r="NFP145" s="20"/>
      <c r="NFQ145" s="20"/>
      <c r="NFR145" s="20"/>
      <c r="NFS145" s="20"/>
      <c r="NFT145" s="20"/>
      <c r="NFU145" s="20"/>
      <c r="NFV145" s="20"/>
      <c r="NFW145" s="20"/>
      <c r="NFX145" s="20"/>
      <c r="NFY145" s="20"/>
      <c r="NFZ145" s="20"/>
      <c r="NGA145" s="20"/>
      <c r="NGB145" s="20"/>
      <c r="NGC145" s="20"/>
      <c r="NGD145" s="20"/>
      <c r="NGE145" s="20"/>
      <c r="NGF145" s="20"/>
      <c r="NGG145" s="20"/>
      <c r="NGH145" s="20"/>
      <c r="NGI145" s="20"/>
      <c r="NGJ145" s="20"/>
      <c r="NGK145" s="20"/>
      <c r="NGL145" s="20"/>
      <c r="NGM145" s="20"/>
      <c r="NGN145" s="20"/>
      <c r="NGO145" s="20"/>
      <c r="NGP145" s="20"/>
      <c r="NGQ145" s="20"/>
      <c r="NGR145" s="20"/>
      <c r="NGS145" s="20"/>
      <c r="NGT145" s="20"/>
      <c r="NGU145" s="20"/>
      <c r="NGV145" s="20"/>
      <c r="NGW145" s="20"/>
      <c r="NGX145" s="20"/>
      <c r="NGY145" s="20"/>
      <c r="NGZ145" s="20"/>
      <c r="NHA145" s="20"/>
      <c r="NHB145" s="20"/>
      <c r="NHC145" s="20"/>
      <c r="NHD145" s="20"/>
      <c r="NHE145" s="20"/>
      <c r="NHF145" s="20"/>
      <c r="NHG145" s="21"/>
      <c r="NHH145" s="21"/>
      <c r="NHI145" s="21"/>
      <c r="NHJ145" s="21"/>
      <c r="NHK145" s="21"/>
      <c r="NHL145" s="21"/>
      <c r="NHM145" s="20"/>
      <c r="NHN145" s="20"/>
      <c r="NHO145" s="20"/>
      <c r="NHP145" s="20"/>
      <c r="NHQ145" s="20"/>
      <c r="NHR145" s="20"/>
      <c r="NHS145" s="20"/>
      <c r="NHT145" s="20"/>
      <c r="NHU145" s="20"/>
      <c r="NHV145" s="20"/>
      <c r="NHW145" s="20"/>
      <c r="NHX145" s="20"/>
      <c r="NHY145" s="20"/>
      <c r="NHZ145" s="20"/>
      <c r="NIA145" s="20"/>
      <c r="NIB145" s="20"/>
      <c r="NIC145" s="20"/>
      <c r="NID145" s="20"/>
      <c r="NIE145" s="20"/>
      <c r="NIF145" s="20"/>
      <c r="NIG145" s="20"/>
      <c r="NIH145" s="20"/>
      <c r="NII145" s="20"/>
      <c r="NIJ145" s="20"/>
      <c r="NIK145" s="20"/>
      <c r="NIL145" s="20"/>
      <c r="NIM145" s="20"/>
      <c r="NIN145" s="20"/>
      <c r="NIO145" s="20"/>
      <c r="NIP145" s="20"/>
      <c r="NIQ145" s="20"/>
      <c r="NIR145" s="20"/>
      <c r="NIS145" s="20"/>
      <c r="NIT145" s="20"/>
      <c r="NIU145" s="20"/>
      <c r="NIV145" s="20"/>
      <c r="NIW145" s="20"/>
      <c r="NIX145" s="20"/>
      <c r="NIY145" s="20"/>
      <c r="NIZ145" s="20"/>
      <c r="NJA145" s="20"/>
      <c r="NJB145" s="20"/>
      <c r="NJC145" s="20"/>
      <c r="NJD145" s="20"/>
      <c r="NJE145" s="20"/>
      <c r="NJF145" s="20"/>
      <c r="NJG145" s="20"/>
      <c r="NJH145" s="20"/>
      <c r="NJI145" s="20"/>
      <c r="NJJ145" s="20"/>
      <c r="NJK145" s="20"/>
      <c r="NJL145" s="20"/>
      <c r="NJM145" s="20"/>
      <c r="NJN145" s="20"/>
      <c r="NJO145" s="20"/>
      <c r="NJP145" s="20"/>
      <c r="NJQ145" s="20"/>
      <c r="NJR145" s="20"/>
      <c r="NJS145" s="20"/>
      <c r="NJT145" s="20"/>
      <c r="NJU145" s="20"/>
      <c r="NJV145" s="20"/>
      <c r="NJW145" s="20"/>
      <c r="NJX145" s="20"/>
      <c r="NJY145" s="20"/>
      <c r="NJZ145" s="20"/>
      <c r="NKA145" s="20"/>
      <c r="NKB145" s="20"/>
      <c r="NKC145" s="20"/>
      <c r="NKD145" s="20"/>
      <c r="NKE145" s="20"/>
      <c r="NKF145" s="20"/>
      <c r="NKG145" s="20"/>
      <c r="NKH145" s="20"/>
      <c r="NKI145" s="20"/>
      <c r="NKJ145" s="20"/>
      <c r="NKK145" s="20"/>
      <c r="NKL145" s="20"/>
      <c r="NKM145" s="20"/>
      <c r="NKN145" s="20"/>
      <c r="NKO145" s="20"/>
      <c r="NKP145" s="20"/>
      <c r="NKQ145" s="20"/>
      <c r="NKR145" s="20"/>
      <c r="NKS145" s="20"/>
      <c r="NKT145" s="20"/>
      <c r="NKU145" s="20"/>
      <c r="NKV145" s="20"/>
      <c r="NKW145" s="20"/>
      <c r="NKX145" s="20"/>
      <c r="NKY145" s="20"/>
      <c r="NKZ145" s="20"/>
      <c r="NLA145" s="20"/>
      <c r="NLB145" s="20"/>
      <c r="NLC145" s="20"/>
      <c r="NLD145" s="20"/>
      <c r="NLE145" s="20"/>
      <c r="NLF145" s="20"/>
      <c r="NLG145" s="20"/>
      <c r="NLH145" s="20"/>
      <c r="NLI145" s="20"/>
      <c r="NLJ145" s="20"/>
      <c r="NLK145" s="20"/>
      <c r="NLL145" s="20"/>
      <c r="NLM145" s="20"/>
      <c r="NLN145" s="20"/>
      <c r="NLO145" s="20"/>
      <c r="NLP145" s="20"/>
      <c r="NLQ145" s="20"/>
      <c r="NLR145" s="20"/>
      <c r="NLS145" s="20"/>
      <c r="NLT145" s="20"/>
      <c r="NLU145" s="20"/>
      <c r="NLV145" s="20"/>
      <c r="NLW145" s="20"/>
      <c r="NLX145" s="20"/>
      <c r="NLY145" s="20"/>
      <c r="NLZ145" s="20"/>
      <c r="NMA145" s="20"/>
      <c r="NMB145" s="20"/>
      <c r="NMC145" s="20"/>
      <c r="NMD145" s="20"/>
      <c r="NME145" s="20"/>
      <c r="NMF145" s="20"/>
      <c r="NMG145" s="20"/>
      <c r="NMH145" s="20"/>
      <c r="NMI145" s="20"/>
      <c r="NMJ145" s="20"/>
      <c r="NMK145" s="20"/>
      <c r="NML145" s="20"/>
      <c r="NMM145" s="20"/>
      <c r="NMN145" s="20"/>
      <c r="NMO145" s="20"/>
      <c r="NMP145" s="20"/>
      <c r="NMQ145" s="20"/>
      <c r="NMR145" s="20"/>
      <c r="NMS145" s="20"/>
      <c r="NMT145" s="20"/>
      <c r="NMU145" s="20"/>
      <c r="NMV145" s="20"/>
      <c r="NMW145" s="20"/>
      <c r="NMX145" s="20"/>
      <c r="NMY145" s="20"/>
      <c r="NMZ145" s="20"/>
      <c r="NNA145" s="20"/>
      <c r="NNB145" s="20"/>
      <c r="NNC145" s="20"/>
      <c r="NND145" s="20"/>
      <c r="NNE145" s="20"/>
      <c r="NNF145" s="20"/>
      <c r="NNG145" s="20"/>
      <c r="NNH145" s="20"/>
      <c r="NNI145" s="20"/>
      <c r="NNJ145" s="20"/>
      <c r="NNK145" s="20"/>
      <c r="NNL145" s="20"/>
      <c r="NNM145" s="20"/>
      <c r="NNN145" s="20"/>
      <c r="NNO145" s="20"/>
      <c r="NNP145" s="20"/>
      <c r="NNQ145" s="20"/>
      <c r="NNR145" s="20"/>
      <c r="NNS145" s="20"/>
      <c r="NNT145" s="20"/>
      <c r="NNU145" s="20"/>
      <c r="NNV145" s="20"/>
      <c r="NNW145" s="20"/>
      <c r="NNX145" s="20"/>
      <c r="NNY145" s="20"/>
      <c r="NNZ145" s="20"/>
      <c r="NOA145" s="20"/>
      <c r="NOB145" s="20"/>
      <c r="NOC145" s="20"/>
      <c r="NOD145" s="20"/>
      <c r="NOE145" s="20"/>
      <c r="NOF145" s="20"/>
      <c r="NOG145" s="20"/>
      <c r="NOH145" s="20"/>
      <c r="NOI145" s="20"/>
      <c r="NOJ145" s="20"/>
      <c r="NOK145" s="20"/>
      <c r="NOL145" s="20"/>
      <c r="NOM145" s="20"/>
      <c r="NON145" s="20"/>
      <c r="NOO145" s="20"/>
      <c r="NOP145" s="20"/>
      <c r="NOQ145" s="20"/>
      <c r="NOR145" s="20"/>
      <c r="NOS145" s="20"/>
      <c r="NOT145" s="20"/>
      <c r="NOU145" s="20"/>
      <c r="NOV145" s="20"/>
      <c r="NOW145" s="20"/>
      <c r="NOX145" s="20"/>
      <c r="NOY145" s="20"/>
      <c r="NOZ145" s="20"/>
      <c r="NPA145" s="20"/>
      <c r="NPB145" s="20"/>
      <c r="NPC145" s="20"/>
      <c r="NPD145" s="20"/>
      <c r="NPE145" s="20"/>
      <c r="NPF145" s="20"/>
      <c r="NPG145" s="20"/>
      <c r="NPH145" s="20"/>
      <c r="NPI145" s="20"/>
      <c r="NPJ145" s="20"/>
      <c r="NPK145" s="20"/>
      <c r="NPL145" s="20"/>
      <c r="NPM145" s="20"/>
      <c r="NPN145" s="20"/>
      <c r="NPO145" s="20"/>
      <c r="NPP145" s="20"/>
      <c r="NPQ145" s="20"/>
      <c r="NPR145" s="20"/>
      <c r="NPS145" s="20"/>
      <c r="NPT145" s="20"/>
      <c r="NPU145" s="20"/>
      <c r="NPV145" s="20"/>
      <c r="NPW145" s="20"/>
      <c r="NPX145" s="20"/>
      <c r="NPY145" s="20"/>
      <c r="NPZ145" s="20"/>
      <c r="NQA145" s="20"/>
      <c r="NQB145" s="20"/>
      <c r="NQC145" s="20"/>
      <c r="NQD145" s="20"/>
      <c r="NQE145" s="20"/>
      <c r="NQF145" s="20"/>
      <c r="NQG145" s="20"/>
      <c r="NQH145" s="20"/>
      <c r="NQI145" s="20"/>
      <c r="NQJ145" s="20"/>
      <c r="NQK145" s="20"/>
      <c r="NQL145" s="20"/>
      <c r="NQM145" s="20"/>
      <c r="NQN145" s="20"/>
      <c r="NQO145" s="20"/>
      <c r="NQP145" s="20"/>
      <c r="NQQ145" s="20"/>
      <c r="NQR145" s="20"/>
      <c r="NQS145" s="20"/>
      <c r="NQT145" s="20"/>
      <c r="NQU145" s="20"/>
      <c r="NQV145" s="20"/>
      <c r="NQW145" s="20"/>
      <c r="NQX145" s="20"/>
      <c r="NQY145" s="20"/>
      <c r="NQZ145" s="20"/>
      <c r="NRA145" s="20"/>
      <c r="NRB145" s="20"/>
      <c r="NRC145" s="21"/>
      <c r="NRD145" s="21"/>
      <c r="NRE145" s="21"/>
      <c r="NRF145" s="21"/>
      <c r="NRG145" s="21"/>
      <c r="NRH145" s="21"/>
      <c r="NRI145" s="20"/>
      <c r="NRJ145" s="20"/>
      <c r="NRK145" s="20"/>
      <c r="NRL145" s="20"/>
      <c r="NRM145" s="20"/>
      <c r="NRN145" s="20"/>
      <c r="NRO145" s="20"/>
      <c r="NRP145" s="20"/>
      <c r="NRQ145" s="20"/>
      <c r="NRR145" s="20"/>
      <c r="NRS145" s="20"/>
      <c r="NRT145" s="20"/>
      <c r="NRU145" s="20"/>
      <c r="NRV145" s="20"/>
      <c r="NRW145" s="20"/>
      <c r="NRX145" s="20"/>
      <c r="NRY145" s="20"/>
      <c r="NRZ145" s="20"/>
      <c r="NSA145" s="20"/>
      <c r="NSB145" s="20"/>
      <c r="NSC145" s="20"/>
      <c r="NSD145" s="20"/>
      <c r="NSE145" s="20"/>
      <c r="NSF145" s="20"/>
      <c r="NSG145" s="20"/>
      <c r="NSH145" s="20"/>
      <c r="NSI145" s="20"/>
      <c r="NSJ145" s="20"/>
      <c r="NSK145" s="20"/>
      <c r="NSL145" s="20"/>
      <c r="NSM145" s="20"/>
      <c r="NSN145" s="20"/>
      <c r="NSO145" s="20"/>
      <c r="NSP145" s="20"/>
      <c r="NSQ145" s="20"/>
      <c r="NSR145" s="20"/>
      <c r="NSS145" s="20"/>
      <c r="NST145" s="20"/>
      <c r="NSU145" s="20"/>
      <c r="NSV145" s="20"/>
      <c r="NSW145" s="20"/>
      <c r="NSX145" s="20"/>
      <c r="NSY145" s="20"/>
      <c r="NSZ145" s="20"/>
      <c r="NTA145" s="20"/>
      <c r="NTB145" s="20"/>
      <c r="NTC145" s="20"/>
      <c r="NTD145" s="20"/>
      <c r="NTE145" s="20"/>
      <c r="NTF145" s="20"/>
      <c r="NTG145" s="20"/>
      <c r="NTH145" s="20"/>
      <c r="NTI145" s="20"/>
      <c r="NTJ145" s="20"/>
      <c r="NTK145" s="20"/>
      <c r="NTL145" s="20"/>
      <c r="NTM145" s="20"/>
      <c r="NTN145" s="20"/>
      <c r="NTO145" s="20"/>
      <c r="NTP145" s="20"/>
      <c r="NTQ145" s="20"/>
      <c r="NTR145" s="20"/>
      <c r="NTS145" s="20"/>
      <c r="NTT145" s="20"/>
      <c r="NTU145" s="20"/>
      <c r="NTV145" s="20"/>
      <c r="NTW145" s="20"/>
      <c r="NTX145" s="20"/>
      <c r="NTY145" s="20"/>
      <c r="NTZ145" s="20"/>
      <c r="NUA145" s="20"/>
      <c r="NUB145" s="20"/>
      <c r="NUC145" s="20"/>
      <c r="NUD145" s="20"/>
      <c r="NUE145" s="20"/>
      <c r="NUF145" s="20"/>
      <c r="NUG145" s="20"/>
      <c r="NUH145" s="20"/>
      <c r="NUI145" s="20"/>
      <c r="NUJ145" s="20"/>
      <c r="NUK145" s="20"/>
      <c r="NUL145" s="20"/>
      <c r="NUM145" s="20"/>
      <c r="NUN145" s="20"/>
      <c r="NUO145" s="20"/>
      <c r="NUP145" s="20"/>
      <c r="NUQ145" s="20"/>
      <c r="NUR145" s="20"/>
      <c r="NUS145" s="20"/>
      <c r="NUT145" s="20"/>
      <c r="NUU145" s="20"/>
      <c r="NUV145" s="20"/>
      <c r="NUW145" s="20"/>
      <c r="NUX145" s="20"/>
      <c r="NUY145" s="20"/>
      <c r="NUZ145" s="20"/>
      <c r="NVA145" s="20"/>
      <c r="NVB145" s="20"/>
      <c r="NVC145" s="20"/>
      <c r="NVD145" s="20"/>
      <c r="NVE145" s="20"/>
      <c r="NVF145" s="20"/>
      <c r="NVG145" s="20"/>
      <c r="NVH145" s="20"/>
      <c r="NVI145" s="20"/>
      <c r="NVJ145" s="20"/>
      <c r="NVK145" s="20"/>
      <c r="NVL145" s="20"/>
      <c r="NVM145" s="20"/>
      <c r="NVN145" s="20"/>
      <c r="NVO145" s="20"/>
      <c r="NVP145" s="20"/>
      <c r="NVQ145" s="20"/>
      <c r="NVR145" s="20"/>
      <c r="NVS145" s="20"/>
      <c r="NVT145" s="20"/>
      <c r="NVU145" s="20"/>
      <c r="NVV145" s="20"/>
      <c r="NVW145" s="20"/>
      <c r="NVX145" s="20"/>
      <c r="NVY145" s="20"/>
      <c r="NVZ145" s="20"/>
      <c r="NWA145" s="20"/>
      <c r="NWB145" s="20"/>
      <c r="NWC145" s="20"/>
      <c r="NWD145" s="20"/>
      <c r="NWE145" s="20"/>
      <c r="NWF145" s="20"/>
      <c r="NWG145" s="20"/>
      <c r="NWH145" s="20"/>
      <c r="NWI145" s="20"/>
      <c r="NWJ145" s="20"/>
      <c r="NWK145" s="20"/>
      <c r="NWL145" s="20"/>
      <c r="NWM145" s="20"/>
      <c r="NWN145" s="20"/>
      <c r="NWO145" s="20"/>
      <c r="NWP145" s="20"/>
      <c r="NWQ145" s="20"/>
      <c r="NWR145" s="20"/>
      <c r="NWS145" s="20"/>
      <c r="NWT145" s="20"/>
      <c r="NWU145" s="20"/>
      <c r="NWV145" s="20"/>
      <c r="NWW145" s="20"/>
      <c r="NWX145" s="20"/>
      <c r="NWY145" s="20"/>
      <c r="NWZ145" s="20"/>
      <c r="NXA145" s="20"/>
      <c r="NXB145" s="20"/>
      <c r="NXC145" s="20"/>
      <c r="NXD145" s="20"/>
      <c r="NXE145" s="20"/>
      <c r="NXF145" s="20"/>
      <c r="NXG145" s="20"/>
      <c r="NXH145" s="20"/>
      <c r="NXI145" s="20"/>
      <c r="NXJ145" s="20"/>
      <c r="NXK145" s="20"/>
      <c r="NXL145" s="20"/>
      <c r="NXM145" s="20"/>
      <c r="NXN145" s="20"/>
      <c r="NXO145" s="20"/>
      <c r="NXP145" s="20"/>
      <c r="NXQ145" s="20"/>
      <c r="NXR145" s="20"/>
      <c r="NXS145" s="20"/>
      <c r="NXT145" s="20"/>
      <c r="NXU145" s="20"/>
      <c r="NXV145" s="20"/>
      <c r="NXW145" s="20"/>
      <c r="NXX145" s="20"/>
      <c r="NXY145" s="20"/>
      <c r="NXZ145" s="20"/>
      <c r="NYA145" s="20"/>
      <c r="NYB145" s="20"/>
      <c r="NYC145" s="20"/>
      <c r="NYD145" s="20"/>
      <c r="NYE145" s="20"/>
      <c r="NYF145" s="20"/>
      <c r="NYG145" s="20"/>
      <c r="NYH145" s="20"/>
      <c r="NYI145" s="20"/>
      <c r="NYJ145" s="20"/>
      <c r="NYK145" s="20"/>
      <c r="NYL145" s="20"/>
      <c r="NYM145" s="20"/>
      <c r="NYN145" s="20"/>
      <c r="NYO145" s="20"/>
      <c r="NYP145" s="20"/>
      <c r="NYQ145" s="20"/>
      <c r="NYR145" s="20"/>
      <c r="NYS145" s="20"/>
      <c r="NYT145" s="20"/>
      <c r="NYU145" s="20"/>
      <c r="NYV145" s="20"/>
      <c r="NYW145" s="20"/>
      <c r="NYX145" s="20"/>
      <c r="NYY145" s="20"/>
      <c r="NYZ145" s="20"/>
      <c r="NZA145" s="20"/>
      <c r="NZB145" s="20"/>
      <c r="NZC145" s="20"/>
      <c r="NZD145" s="20"/>
      <c r="NZE145" s="20"/>
      <c r="NZF145" s="20"/>
      <c r="NZG145" s="20"/>
      <c r="NZH145" s="20"/>
      <c r="NZI145" s="20"/>
      <c r="NZJ145" s="20"/>
      <c r="NZK145" s="20"/>
      <c r="NZL145" s="20"/>
      <c r="NZM145" s="20"/>
      <c r="NZN145" s="20"/>
      <c r="NZO145" s="20"/>
      <c r="NZP145" s="20"/>
      <c r="NZQ145" s="20"/>
      <c r="NZR145" s="20"/>
      <c r="NZS145" s="20"/>
      <c r="NZT145" s="20"/>
      <c r="NZU145" s="20"/>
      <c r="NZV145" s="20"/>
      <c r="NZW145" s="20"/>
      <c r="NZX145" s="20"/>
      <c r="NZY145" s="20"/>
      <c r="NZZ145" s="20"/>
      <c r="OAA145" s="20"/>
      <c r="OAB145" s="20"/>
      <c r="OAC145" s="20"/>
      <c r="OAD145" s="20"/>
      <c r="OAE145" s="20"/>
      <c r="OAF145" s="20"/>
      <c r="OAG145" s="20"/>
      <c r="OAH145" s="20"/>
      <c r="OAI145" s="20"/>
      <c r="OAJ145" s="20"/>
      <c r="OAK145" s="20"/>
      <c r="OAL145" s="20"/>
      <c r="OAM145" s="20"/>
      <c r="OAN145" s="20"/>
      <c r="OAO145" s="20"/>
      <c r="OAP145" s="20"/>
      <c r="OAQ145" s="20"/>
      <c r="OAR145" s="20"/>
      <c r="OAS145" s="20"/>
      <c r="OAT145" s="20"/>
      <c r="OAU145" s="20"/>
      <c r="OAV145" s="20"/>
      <c r="OAW145" s="20"/>
      <c r="OAX145" s="20"/>
      <c r="OAY145" s="21"/>
      <c r="OAZ145" s="21"/>
      <c r="OBA145" s="21"/>
      <c r="OBB145" s="21"/>
      <c r="OBC145" s="21"/>
      <c r="OBD145" s="21"/>
      <c r="OBE145" s="20"/>
      <c r="OBF145" s="20"/>
      <c r="OBG145" s="20"/>
      <c r="OBH145" s="20"/>
      <c r="OBI145" s="20"/>
      <c r="OBJ145" s="20"/>
      <c r="OBK145" s="20"/>
      <c r="OBL145" s="20"/>
      <c r="OBM145" s="20"/>
      <c r="OBN145" s="20"/>
      <c r="OBO145" s="20"/>
      <c r="OBP145" s="20"/>
      <c r="OBQ145" s="20"/>
      <c r="OBR145" s="20"/>
      <c r="OBS145" s="20"/>
      <c r="OBT145" s="20"/>
      <c r="OBU145" s="20"/>
      <c r="OBV145" s="20"/>
      <c r="OBW145" s="20"/>
      <c r="OBX145" s="20"/>
      <c r="OBY145" s="20"/>
      <c r="OBZ145" s="20"/>
      <c r="OCA145" s="20"/>
      <c r="OCB145" s="20"/>
      <c r="OCC145" s="20"/>
      <c r="OCD145" s="20"/>
      <c r="OCE145" s="20"/>
      <c r="OCF145" s="20"/>
      <c r="OCG145" s="20"/>
      <c r="OCH145" s="20"/>
      <c r="OCI145" s="20"/>
      <c r="OCJ145" s="20"/>
      <c r="OCK145" s="20"/>
      <c r="OCL145" s="20"/>
      <c r="OCM145" s="20"/>
      <c r="OCN145" s="20"/>
      <c r="OCO145" s="20"/>
      <c r="OCP145" s="20"/>
      <c r="OCQ145" s="20"/>
      <c r="OCR145" s="20"/>
      <c r="OCS145" s="20"/>
      <c r="OCT145" s="20"/>
      <c r="OCU145" s="20"/>
      <c r="OCV145" s="20"/>
      <c r="OCW145" s="20"/>
      <c r="OCX145" s="20"/>
      <c r="OCY145" s="20"/>
      <c r="OCZ145" s="20"/>
      <c r="ODA145" s="20"/>
      <c r="ODB145" s="20"/>
      <c r="ODC145" s="20"/>
      <c r="ODD145" s="20"/>
      <c r="ODE145" s="20"/>
      <c r="ODF145" s="20"/>
      <c r="ODG145" s="20"/>
      <c r="ODH145" s="20"/>
      <c r="ODI145" s="20"/>
      <c r="ODJ145" s="20"/>
      <c r="ODK145" s="20"/>
      <c r="ODL145" s="20"/>
      <c r="ODM145" s="20"/>
      <c r="ODN145" s="20"/>
      <c r="ODO145" s="20"/>
      <c r="ODP145" s="20"/>
      <c r="ODQ145" s="20"/>
      <c r="ODR145" s="20"/>
      <c r="ODS145" s="20"/>
      <c r="ODT145" s="20"/>
      <c r="ODU145" s="20"/>
      <c r="ODV145" s="20"/>
      <c r="ODW145" s="20"/>
      <c r="ODX145" s="20"/>
      <c r="ODY145" s="20"/>
      <c r="ODZ145" s="20"/>
      <c r="OEA145" s="20"/>
      <c r="OEB145" s="20"/>
      <c r="OEC145" s="20"/>
      <c r="OED145" s="20"/>
      <c r="OEE145" s="20"/>
      <c r="OEF145" s="20"/>
      <c r="OEG145" s="20"/>
      <c r="OEH145" s="20"/>
      <c r="OEI145" s="20"/>
      <c r="OEJ145" s="20"/>
      <c r="OEK145" s="20"/>
      <c r="OEL145" s="20"/>
      <c r="OEM145" s="20"/>
      <c r="OEN145" s="20"/>
      <c r="OEO145" s="20"/>
      <c r="OEP145" s="20"/>
      <c r="OEQ145" s="20"/>
      <c r="OER145" s="20"/>
      <c r="OES145" s="20"/>
      <c r="OET145" s="20"/>
      <c r="OEU145" s="20"/>
      <c r="OEV145" s="20"/>
      <c r="OEW145" s="20"/>
      <c r="OEX145" s="20"/>
      <c r="OEY145" s="20"/>
      <c r="OEZ145" s="20"/>
      <c r="OFA145" s="20"/>
      <c r="OFB145" s="20"/>
      <c r="OFC145" s="20"/>
      <c r="OFD145" s="20"/>
      <c r="OFE145" s="20"/>
      <c r="OFF145" s="20"/>
      <c r="OFG145" s="20"/>
      <c r="OFH145" s="20"/>
      <c r="OFI145" s="20"/>
      <c r="OFJ145" s="20"/>
      <c r="OFK145" s="20"/>
      <c r="OFL145" s="20"/>
      <c r="OFM145" s="20"/>
      <c r="OFN145" s="20"/>
      <c r="OFO145" s="20"/>
      <c r="OFP145" s="20"/>
      <c r="OFQ145" s="20"/>
      <c r="OFR145" s="20"/>
      <c r="OFS145" s="20"/>
      <c r="OFT145" s="20"/>
      <c r="OFU145" s="20"/>
      <c r="OFV145" s="20"/>
      <c r="OFW145" s="20"/>
      <c r="OFX145" s="20"/>
      <c r="OFY145" s="20"/>
      <c r="OFZ145" s="20"/>
      <c r="OGA145" s="20"/>
      <c r="OGB145" s="20"/>
      <c r="OGC145" s="20"/>
      <c r="OGD145" s="20"/>
      <c r="OGE145" s="20"/>
      <c r="OGF145" s="20"/>
      <c r="OGG145" s="20"/>
      <c r="OGH145" s="20"/>
      <c r="OGI145" s="20"/>
      <c r="OGJ145" s="20"/>
      <c r="OGK145" s="20"/>
      <c r="OGL145" s="20"/>
      <c r="OGM145" s="20"/>
      <c r="OGN145" s="20"/>
      <c r="OGO145" s="20"/>
      <c r="OGP145" s="20"/>
      <c r="OGQ145" s="20"/>
      <c r="OGR145" s="20"/>
      <c r="OGS145" s="20"/>
      <c r="OGT145" s="20"/>
      <c r="OGU145" s="20"/>
      <c r="OGV145" s="20"/>
      <c r="OGW145" s="20"/>
      <c r="OGX145" s="20"/>
      <c r="OGY145" s="20"/>
      <c r="OGZ145" s="20"/>
      <c r="OHA145" s="20"/>
      <c r="OHB145" s="20"/>
      <c r="OHC145" s="20"/>
      <c r="OHD145" s="20"/>
      <c r="OHE145" s="20"/>
      <c r="OHF145" s="20"/>
      <c r="OHG145" s="20"/>
      <c r="OHH145" s="20"/>
      <c r="OHI145" s="20"/>
      <c r="OHJ145" s="20"/>
      <c r="OHK145" s="20"/>
      <c r="OHL145" s="20"/>
      <c r="OHM145" s="20"/>
      <c r="OHN145" s="20"/>
      <c r="OHO145" s="20"/>
      <c r="OHP145" s="20"/>
      <c r="OHQ145" s="20"/>
      <c r="OHR145" s="20"/>
      <c r="OHS145" s="20"/>
      <c r="OHT145" s="20"/>
      <c r="OHU145" s="20"/>
      <c r="OHV145" s="20"/>
      <c r="OHW145" s="20"/>
      <c r="OHX145" s="20"/>
      <c r="OHY145" s="20"/>
      <c r="OHZ145" s="20"/>
      <c r="OIA145" s="20"/>
      <c r="OIB145" s="20"/>
      <c r="OIC145" s="20"/>
      <c r="OID145" s="20"/>
      <c r="OIE145" s="20"/>
      <c r="OIF145" s="20"/>
      <c r="OIG145" s="20"/>
      <c r="OIH145" s="20"/>
      <c r="OII145" s="20"/>
      <c r="OIJ145" s="20"/>
      <c r="OIK145" s="20"/>
      <c r="OIL145" s="20"/>
      <c r="OIM145" s="20"/>
      <c r="OIN145" s="20"/>
      <c r="OIO145" s="20"/>
      <c r="OIP145" s="20"/>
      <c r="OIQ145" s="20"/>
      <c r="OIR145" s="20"/>
      <c r="OIS145" s="20"/>
      <c r="OIT145" s="20"/>
      <c r="OIU145" s="20"/>
      <c r="OIV145" s="20"/>
      <c r="OIW145" s="20"/>
      <c r="OIX145" s="20"/>
      <c r="OIY145" s="20"/>
      <c r="OIZ145" s="20"/>
      <c r="OJA145" s="20"/>
      <c r="OJB145" s="20"/>
      <c r="OJC145" s="20"/>
      <c r="OJD145" s="20"/>
      <c r="OJE145" s="20"/>
      <c r="OJF145" s="20"/>
      <c r="OJG145" s="20"/>
      <c r="OJH145" s="20"/>
      <c r="OJI145" s="20"/>
      <c r="OJJ145" s="20"/>
      <c r="OJK145" s="20"/>
      <c r="OJL145" s="20"/>
      <c r="OJM145" s="20"/>
      <c r="OJN145" s="20"/>
      <c r="OJO145" s="20"/>
      <c r="OJP145" s="20"/>
      <c r="OJQ145" s="20"/>
      <c r="OJR145" s="20"/>
      <c r="OJS145" s="20"/>
      <c r="OJT145" s="20"/>
      <c r="OJU145" s="20"/>
      <c r="OJV145" s="20"/>
      <c r="OJW145" s="20"/>
      <c r="OJX145" s="20"/>
      <c r="OJY145" s="20"/>
      <c r="OJZ145" s="20"/>
      <c r="OKA145" s="20"/>
      <c r="OKB145" s="20"/>
      <c r="OKC145" s="20"/>
      <c r="OKD145" s="20"/>
      <c r="OKE145" s="20"/>
      <c r="OKF145" s="20"/>
      <c r="OKG145" s="20"/>
      <c r="OKH145" s="20"/>
      <c r="OKI145" s="20"/>
      <c r="OKJ145" s="20"/>
      <c r="OKK145" s="20"/>
      <c r="OKL145" s="20"/>
      <c r="OKM145" s="20"/>
      <c r="OKN145" s="20"/>
      <c r="OKO145" s="20"/>
      <c r="OKP145" s="20"/>
      <c r="OKQ145" s="20"/>
      <c r="OKR145" s="20"/>
      <c r="OKS145" s="20"/>
      <c r="OKT145" s="20"/>
      <c r="OKU145" s="21"/>
      <c r="OKV145" s="21"/>
      <c r="OKW145" s="21"/>
      <c r="OKX145" s="21"/>
      <c r="OKY145" s="21"/>
      <c r="OKZ145" s="21"/>
      <c r="OLA145" s="20"/>
      <c r="OLB145" s="20"/>
      <c r="OLC145" s="20"/>
      <c r="OLD145" s="20"/>
      <c r="OLE145" s="20"/>
      <c r="OLF145" s="20"/>
      <c r="OLG145" s="20"/>
      <c r="OLH145" s="20"/>
      <c r="OLI145" s="20"/>
      <c r="OLJ145" s="20"/>
      <c r="OLK145" s="20"/>
      <c r="OLL145" s="20"/>
      <c r="OLM145" s="20"/>
      <c r="OLN145" s="20"/>
      <c r="OLO145" s="20"/>
      <c r="OLP145" s="20"/>
      <c r="OLQ145" s="20"/>
      <c r="OLR145" s="20"/>
      <c r="OLS145" s="20"/>
      <c r="OLT145" s="20"/>
      <c r="OLU145" s="20"/>
      <c r="OLV145" s="20"/>
      <c r="OLW145" s="20"/>
      <c r="OLX145" s="20"/>
      <c r="OLY145" s="20"/>
      <c r="OLZ145" s="20"/>
      <c r="OMA145" s="20"/>
      <c r="OMB145" s="20"/>
      <c r="OMC145" s="20"/>
      <c r="OMD145" s="20"/>
      <c r="OME145" s="20"/>
      <c r="OMF145" s="20"/>
      <c r="OMG145" s="20"/>
      <c r="OMH145" s="20"/>
      <c r="OMI145" s="20"/>
      <c r="OMJ145" s="20"/>
      <c r="OMK145" s="20"/>
      <c r="OML145" s="20"/>
      <c r="OMM145" s="20"/>
      <c r="OMN145" s="20"/>
      <c r="OMO145" s="20"/>
      <c r="OMP145" s="20"/>
      <c r="OMQ145" s="20"/>
      <c r="OMR145" s="20"/>
      <c r="OMS145" s="20"/>
      <c r="OMT145" s="20"/>
      <c r="OMU145" s="20"/>
      <c r="OMV145" s="20"/>
      <c r="OMW145" s="20"/>
      <c r="OMX145" s="20"/>
      <c r="OMY145" s="20"/>
      <c r="OMZ145" s="20"/>
      <c r="ONA145" s="20"/>
      <c r="ONB145" s="20"/>
      <c r="ONC145" s="20"/>
      <c r="OND145" s="20"/>
      <c r="ONE145" s="20"/>
      <c r="ONF145" s="20"/>
      <c r="ONG145" s="20"/>
      <c r="ONH145" s="20"/>
      <c r="ONI145" s="20"/>
      <c r="ONJ145" s="20"/>
      <c r="ONK145" s="20"/>
      <c r="ONL145" s="20"/>
      <c r="ONM145" s="20"/>
      <c r="ONN145" s="20"/>
      <c r="ONO145" s="20"/>
      <c r="ONP145" s="20"/>
      <c r="ONQ145" s="20"/>
      <c r="ONR145" s="20"/>
      <c r="ONS145" s="20"/>
      <c r="ONT145" s="20"/>
      <c r="ONU145" s="20"/>
      <c r="ONV145" s="20"/>
      <c r="ONW145" s="20"/>
      <c r="ONX145" s="20"/>
      <c r="ONY145" s="20"/>
      <c r="ONZ145" s="20"/>
      <c r="OOA145" s="20"/>
      <c r="OOB145" s="20"/>
      <c r="OOC145" s="20"/>
      <c r="OOD145" s="20"/>
      <c r="OOE145" s="20"/>
      <c r="OOF145" s="20"/>
      <c r="OOG145" s="20"/>
      <c r="OOH145" s="20"/>
      <c r="OOI145" s="20"/>
      <c r="OOJ145" s="20"/>
      <c r="OOK145" s="20"/>
      <c r="OOL145" s="20"/>
      <c r="OOM145" s="20"/>
      <c r="OON145" s="20"/>
      <c r="OOO145" s="20"/>
      <c r="OOP145" s="20"/>
      <c r="OOQ145" s="20"/>
      <c r="OOR145" s="20"/>
      <c r="OOS145" s="20"/>
      <c r="OOT145" s="20"/>
      <c r="OOU145" s="20"/>
      <c r="OOV145" s="20"/>
      <c r="OOW145" s="20"/>
      <c r="OOX145" s="20"/>
      <c r="OOY145" s="20"/>
      <c r="OOZ145" s="20"/>
      <c r="OPA145" s="20"/>
      <c r="OPB145" s="20"/>
      <c r="OPC145" s="20"/>
      <c r="OPD145" s="20"/>
      <c r="OPE145" s="20"/>
      <c r="OPF145" s="20"/>
      <c r="OPG145" s="20"/>
      <c r="OPH145" s="20"/>
      <c r="OPI145" s="20"/>
      <c r="OPJ145" s="20"/>
      <c r="OPK145" s="20"/>
      <c r="OPL145" s="20"/>
      <c r="OPM145" s="20"/>
      <c r="OPN145" s="20"/>
      <c r="OPO145" s="20"/>
      <c r="OPP145" s="20"/>
      <c r="OPQ145" s="20"/>
      <c r="OPR145" s="20"/>
      <c r="OPS145" s="20"/>
      <c r="OPT145" s="20"/>
      <c r="OPU145" s="20"/>
      <c r="OPV145" s="20"/>
      <c r="OPW145" s="20"/>
      <c r="OPX145" s="20"/>
      <c r="OPY145" s="20"/>
      <c r="OPZ145" s="20"/>
      <c r="OQA145" s="20"/>
      <c r="OQB145" s="20"/>
      <c r="OQC145" s="20"/>
      <c r="OQD145" s="20"/>
      <c r="OQE145" s="20"/>
      <c r="OQF145" s="20"/>
      <c r="OQG145" s="20"/>
      <c r="OQH145" s="20"/>
      <c r="OQI145" s="20"/>
      <c r="OQJ145" s="20"/>
      <c r="OQK145" s="20"/>
      <c r="OQL145" s="20"/>
      <c r="OQM145" s="20"/>
      <c r="OQN145" s="20"/>
      <c r="OQO145" s="20"/>
      <c r="OQP145" s="20"/>
      <c r="OQQ145" s="20"/>
      <c r="OQR145" s="20"/>
      <c r="OQS145" s="20"/>
      <c r="OQT145" s="20"/>
      <c r="OQU145" s="20"/>
      <c r="OQV145" s="20"/>
      <c r="OQW145" s="20"/>
      <c r="OQX145" s="20"/>
      <c r="OQY145" s="20"/>
      <c r="OQZ145" s="20"/>
      <c r="ORA145" s="20"/>
      <c r="ORB145" s="20"/>
      <c r="ORC145" s="20"/>
      <c r="ORD145" s="20"/>
      <c r="ORE145" s="20"/>
      <c r="ORF145" s="20"/>
      <c r="ORG145" s="20"/>
      <c r="ORH145" s="20"/>
      <c r="ORI145" s="20"/>
      <c r="ORJ145" s="20"/>
      <c r="ORK145" s="20"/>
      <c r="ORL145" s="20"/>
      <c r="ORM145" s="20"/>
      <c r="ORN145" s="20"/>
      <c r="ORO145" s="20"/>
      <c r="ORP145" s="20"/>
      <c r="ORQ145" s="20"/>
      <c r="ORR145" s="20"/>
      <c r="ORS145" s="20"/>
      <c r="ORT145" s="20"/>
      <c r="ORU145" s="20"/>
      <c r="ORV145" s="20"/>
      <c r="ORW145" s="20"/>
      <c r="ORX145" s="20"/>
      <c r="ORY145" s="20"/>
      <c r="ORZ145" s="20"/>
      <c r="OSA145" s="20"/>
      <c r="OSB145" s="20"/>
      <c r="OSC145" s="20"/>
      <c r="OSD145" s="20"/>
      <c r="OSE145" s="20"/>
      <c r="OSF145" s="20"/>
      <c r="OSG145" s="20"/>
      <c r="OSH145" s="20"/>
      <c r="OSI145" s="20"/>
      <c r="OSJ145" s="20"/>
      <c r="OSK145" s="20"/>
      <c r="OSL145" s="20"/>
      <c r="OSM145" s="20"/>
      <c r="OSN145" s="20"/>
      <c r="OSO145" s="20"/>
      <c r="OSP145" s="20"/>
      <c r="OSQ145" s="20"/>
      <c r="OSR145" s="20"/>
      <c r="OSS145" s="20"/>
      <c r="OST145" s="20"/>
      <c r="OSU145" s="20"/>
      <c r="OSV145" s="20"/>
      <c r="OSW145" s="20"/>
      <c r="OSX145" s="20"/>
      <c r="OSY145" s="20"/>
      <c r="OSZ145" s="20"/>
      <c r="OTA145" s="20"/>
      <c r="OTB145" s="20"/>
      <c r="OTC145" s="20"/>
      <c r="OTD145" s="20"/>
      <c r="OTE145" s="20"/>
      <c r="OTF145" s="20"/>
      <c r="OTG145" s="20"/>
      <c r="OTH145" s="20"/>
      <c r="OTI145" s="20"/>
      <c r="OTJ145" s="20"/>
      <c r="OTK145" s="20"/>
      <c r="OTL145" s="20"/>
      <c r="OTM145" s="20"/>
      <c r="OTN145" s="20"/>
      <c r="OTO145" s="20"/>
      <c r="OTP145" s="20"/>
      <c r="OTQ145" s="20"/>
      <c r="OTR145" s="20"/>
      <c r="OTS145" s="20"/>
      <c r="OTT145" s="20"/>
      <c r="OTU145" s="20"/>
      <c r="OTV145" s="20"/>
      <c r="OTW145" s="20"/>
      <c r="OTX145" s="20"/>
      <c r="OTY145" s="20"/>
      <c r="OTZ145" s="20"/>
      <c r="OUA145" s="20"/>
      <c r="OUB145" s="20"/>
      <c r="OUC145" s="20"/>
      <c r="OUD145" s="20"/>
      <c r="OUE145" s="20"/>
      <c r="OUF145" s="20"/>
      <c r="OUG145" s="20"/>
      <c r="OUH145" s="20"/>
      <c r="OUI145" s="20"/>
      <c r="OUJ145" s="20"/>
      <c r="OUK145" s="20"/>
      <c r="OUL145" s="20"/>
      <c r="OUM145" s="20"/>
      <c r="OUN145" s="20"/>
      <c r="OUO145" s="20"/>
      <c r="OUP145" s="20"/>
      <c r="OUQ145" s="21"/>
      <c r="OUR145" s="21"/>
      <c r="OUS145" s="21"/>
      <c r="OUT145" s="21"/>
      <c r="OUU145" s="21"/>
      <c r="OUV145" s="21"/>
      <c r="OUW145" s="20"/>
      <c r="OUX145" s="20"/>
      <c r="OUY145" s="20"/>
      <c r="OUZ145" s="20"/>
      <c r="OVA145" s="20"/>
      <c r="OVB145" s="20"/>
      <c r="OVC145" s="20"/>
      <c r="OVD145" s="20"/>
      <c r="OVE145" s="20"/>
      <c r="OVF145" s="20"/>
      <c r="OVG145" s="20"/>
      <c r="OVH145" s="20"/>
      <c r="OVI145" s="20"/>
      <c r="OVJ145" s="20"/>
      <c r="OVK145" s="20"/>
      <c r="OVL145" s="20"/>
      <c r="OVM145" s="20"/>
      <c r="OVN145" s="20"/>
      <c r="OVO145" s="20"/>
      <c r="OVP145" s="20"/>
      <c r="OVQ145" s="20"/>
      <c r="OVR145" s="20"/>
      <c r="OVS145" s="20"/>
      <c r="OVT145" s="20"/>
      <c r="OVU145" s="20"/>
      <c r="OVV145" s="20"/>
      <c r="OVW145" s="20"/>
      <c r="OVX145" s="20"/>
      <c r="OVY145" s="20"/>
      <c r="OVZ145" s="20"/>
      <c r="OWA145" s="20"/>
      <c r="OWB145" s="20"/>
      <c r="OWC145" s="20"/>
      <c r="OWD145" s="20"/>
      <c r="OWE145" s="20"/>
      <c r="OWF145" s="20"/>
      <c r="OWG145" s="20"/>
      <c r="OWH145" s="20"/>
      <c r="OWI145" s="20"/>
      <c r="OWJ145" s="20"/>
      <c r="OWK145" s="20"/>
      <c r="OWL145" s="20"/>
      <c r="OWM145" s="20"/>
      <c r="OWN145" s="20"/>
      <c r="OWO145" s="20"/>
      <c r="OWP145" s="20"/>
      <c r="OWQ145" s="20"/>
      <c r="OWR145" s="20"/>
      <c r="OWS145" s="20"/>
      <c r="OWT145" s="20"/>
      <c r="OWU145" s="20"/>
      <c r="OWV145" s="20"/>
      <c r="OWW145" s="20"/>
      <c r="OWX145" s="20"/>
      <c r="OWY145" s="20"/>
      <c r="OWZ145" s="20"/>
      <c r="OXA145" s="20"/>
      <c r="OXB145" s="20"/>
      <c r="OXC145" s="20"/>
      <c r="OXD145" s="20"/>
      <c r="OXE145" s="20"/>
      <c r="OXF145" s="20"/>
      <c r="OXG145" s="20"/>
      <c r="OXH145" s="20"/>
      <c r="OXI145" s="20"/>
      <c r="OXJ145" s="20"/>
      <c r="OXK145" s="20"/>
      <c r="OXL145" s="20"/>
      <c r="OXM145" s="20"/>
      <c r="OXN145" s="20"/>
      <c r="OXO145" s="20"/>
      <c r="OXP145" s="20"/>
      <c r="OXQ145" s="20"/>
      <c r="OXR145" s="20"/>
      <c r="OXS145" s="20"/>
      <c r="OXT145" s="20"/>
      <c r="OXU145" s="20"/>
      <c r="OXV145" s="20"/>
      <c r="OXW145" s="20"/>
      <c r="OXX145" s="20"/>
      <c r="OXY145" s="20"/>
      <c r="OXZ145" s="20"/>
      <c r="OYA145" s="20"/>
      <c r="OYB145" s="20"/>
      <c r="OYC145" s="20"/>
      <c r="OYD145" s="20"/>
      <c r="OYE145" s="20"/>
      <c r="OYF145" s="20"/>
      <c r="OYG145" s="20"/>
      <c r="OYH145" s="20"/>
      <c r="OYI145" s="20"/>
      <c r="OYJ145" s="20"/>
      <c r="OYK145" s="20"/>
      <c r="OYL145" s="20"/>
      <c r="OYM145" s="20"/>
      <c r="OYN145" s="20"/>
      <c r="OYO145" s="20"/>
      <c r="OYP145" s="20"/>
      <c r="OYQ145" s="20"/>
      <c r="OYR145" s="20"/>
      <c r="OYS145" s="20"/>
      <c r="OYT145" s="20"/>
      <c r="OYU145" s="20"/>
      <c r="OYV145" s="20"/>
      <c r="OYW145" s="20"/>
      <c r="OYX145" s="20"/>
      <c r="OYY145" s="20"/>
      <c r="OYZ145" s="20"/>
      <c r="OZA145" s="20"/>
      <c r="OZB145" s="20"/>
      <c r="OZC145" s="20"/>
      <c r="OZD145" s="20"/>
      <c r="OZE145" s="20"/>
      <c r="OZF145" s="20"/>
      <c r="OZG145" s="20"/>
      <c r="OZH145" s="20"/>
      <c r="OZI145" s="20"/>
      <c r="OZJ145" s="20"/>
      <c r="OZK145" s="20"/>
      <c r="OZL145" s="20"/>
      <c r="OZM145" s="20"/>
      <c r="OZN145" s="20"/>
      <c r="OZO145" s="20"/>
      <c r="OZP145" s="20"/>
      <c r="OZQ145" s="20"/>
      <c r="OZR145" s="20"/>
      <c r="OZS145" s="20"/>
      <c r="OZT145" s="20"/>
      <c r="OZU145" s="20"/>
      <c r="OZV145" s="20"/>
      <c r="OZW145" s="20"/>
      <c r="OZX145" s="20"/>
      <c r="OZY145" s="20"/>
      <c r="OZZ145" s="20"/>
      <c r="PAA145" s="20"/>
      <c r="PAB145" s="20"/>
      <c r="PAC145" s="20"/>
      <c r="PAD145" s="20"/>
      <c r="PAE145" s="20"/>
      <c r="PAF145" s="20"/>
      <c r="PAG145" s="20"/>
      <c r="PAH145" s="20"/>
      <c r="PAI145" s="20"/>
      <c r="PAJ145" s="20"/>
      <c r="PAK145" s="20"/>
      <c r="PAL145" s="20"/>
      <c r="PAM145" s="20"/>
      <c r="PAN145" s="20"/>
      <c r="PAO145" s="20"/>
      <c r="PAP145" s="20"/>
      <c r="PAQ145" s="20"/>
      <c r="PAR145" s="20"/>
      <c r="PAS145" s="20"/>
      <c r="PAT145" s="20"/>
      <c r="PAU145" s="20"/>
      <c r="PAV145" s="20"/>
      <c r="PAW145" s="20"/>
      <c r="PAX145" s="20"/>
      <c r="PAY145" s="20"/>
      <c r="PAZ145" s="20"/>
      <c r="PBA145" s="20"/>
      <c r="PBB145" s="20"/>
      <c r="PBC145" s="20"/>
      <c r="PBD145" s="20"/>
      <c r="PBE145" s="20"/>
      <c r="PBF145" s="20"/>
      <c r="PBG145" s="20"/>
      <c r="PBH145" s="20"/>
      <c r="PBI145" s="20"/>
      <c r="PBJ145" s="20"/>
      <c r="PBK145" s="20"/>
      <c r="PBL145" s="20"/>
      <c r="PBM145" s="20"/>
      <c r="PBN145" s="20"/>
      <c r="PBO145" s="20"/>
      <c r="PBP145" s="20"/>
      <c r="PBQ145" s="20"/>
      <c r="PBR145" s="20"/>
      <c r="PBS145" s="20"/>
      <c r="PBT145" s="20"/>
      <c r="PBU145" s="20"/>
      <c r="PBV145" s="20"/>
      <c r="PBW145" s="20"/>
      <c r="PBX145" s="20"/>
      <c r="PBY145" s="20"/>
      <c r="PBZ145" s="20"/>
      <c r="PCA145" s="20"/>
      <c r="PCB145" s="20"/>
      <c r="PCC145" s="20"/>
      <c r="PCD145" s="20"/>
      <c r="PCE145" s="20"/>
      <c r="PCF145" s="20"/>
      <c r="PCG145" s="20"/>
      <c r="PCH145" s="20"/>
      <c r="PCI145" s="20"/>
      <c r="PCJ145" s="20"/>
      <c r="PCK145" s="20"/>
      <c r="PCL145" s="20"/>
      <c r="PCM145" s="20"/>
      <c r="PCN145" s="20"/>
      <c r="PCO145" s="20"/>
      <c r="PCP145" s="20"/>
      <c r="PCQ145" s="20"/>
      <c r="PCR145" s="20"/>
      <c r="PCS145" s="20"/>
      <c r="PCT145" s="20"/>
      <c r="PCU145" s="20"/>
      <c r="PCV145" s="20"/>
      <c r="PCW145" s="20"/>
      <c r="PCX145" s="20"/>
      <c r="PCY145" s="20"/>
      <c r="PCZ145" s="20"/>
      <c r="PDA145" s="20"/>
      <c r="PDB145" s="20"/>
      <c r="PDC145" s="20"/>
      <c r="PDD145" s="20"/>
      <c r="PDE145" s="20"/>
      <c r="PDF145" s="20"/>
      <c r="PDG145" s="20"/>
      <c r="PDH145" s="20"/>
      <c r="PDI145" s="20"/>
      <c r="PDJ145" s="20"/>
      <c r="PDK145" s="20"/>
      <c r="PDL145" s="20"/>
      <c r="PDM145" s="20"/>
      <c r="PDN145" s="20"/>
      <c r="PDO145" s="20"/>
      <c r="PDP145" s="20"/>
      <c r="PDQ145" s="20"/>
      <c r="PDR145" s="20"/>
      <c r="PDS145" s="20"/>
      <c r="PDT145" s="20"/>
      <c r="PDU145" s="20"/>
      <c r="PDV145" s="20"/>
      <c r="PDW145" s="20"/>
      <c r="PDX145" s="20"/>
      <c r="PDY145" s="20"/>
      <c r="PDZ145" s="20"/>
      <c r="PEA145" s="20"/>
      <c r="PEB145" s="20"/>
      <c r="PEC145" s="20"/>
      <c r="PED145" s="20"/>
      <c r="PEE145" s="20"/>
      <c r="PEF145" s="20"/>
      <c r="PEG145" s="20"/>
      <c r="PEH145" s="20"/>
      <c r="PEI145" s="20"/>
      <c r="PEJ145" s="20"/>
      <c r="PEK145" s="20"/>
      <c r="PEL145" s="20"/>
      <c r="PEM145" s="21"/>
      <c r="PEN145" s="21"/>
      <c r="PEO145" s="21"/>
      <c r="PEP145" s="21"/>
      <c r="PEQ145" s="21"/>
      <c r="PER145" s="21"/>
      <c r="PES145" s="20"/>
      <c r="PET145" s="20"/>
      <c r="PEU145" s="20"/>
      <c r="PEV145" s="20"/>
      <c r="PEW145" s="20"/>
      <c r="PEX145" s="20"/>
      <c r="PEY145" s="20"/>
      <c r="PEZ145" s="20"/>
      <c r="PFA145" s="20"/>
      <c r="PFB145" s="20"/>
      <c r="PFC145" s="20"/>
      <c r="PFD145" s="20"/>
      <c r="PFE145" s="20"/>
      <c r="PFF145" s="20"/>
      <c r="PFG145" s="20"/>
      <c r="PFH145" s="20"/>
      <c r="PFI145" s="20"/>
      <c r="PFJ145" s="20"/>
      <c r="PFK145" s="20"/>
      <c r="PFL145" s="20"/>
      <c r="PFM145" s="20"/>
      <c r="PFN145" s="20"/>
      <c r="PFO145" s="20"/>
      <c r="PFP145" s="20"/>
      <c r="PFQ145" s="20"/>
      <c r="PFR145" s="20"/>
      <c r="PFS145" s="20"/>
      <c r="PFT145" s="20"/>
      <c r="PFU145" s="20"/>
      <c r="PFV145" s="20"/>
      <c r="PFW145" s="20"/>
      <c r="PFX145" s="20"/>
      <c r="PFY145" s="20"/>
      <c r="PFZ145" s="20"/>
      <c r="PGA145" s="20"/>
      <c r="PGB145" s="20"/>
      <c r="PGC145" s="20"/>
      <c r="PGD145" s="20"/>
      <c r="PGE145" s="20"/>
      <c r="PGF145" s="20"/>
      <c r="PGG145" s="20"/>
      <c r="PGH145" s="20"/>
      <c r="PGI145" s="20"/>
      <c r="PGJ145" s="20"/>
      <c r="PGK145" s="20"/>
      <c r="PGL145" s="20"/>
      <c r="PGM145" s="20"/>
      <c r="PGN145" s="20"/>
      <c r="PGO145" s="20"/>
      <c r="PGP145" s="20"/>
      <c r="PGQ145" s="20"/>
      <c r="PGR145" s="20"/>
      <c r="PGS145" s="20"/>
      <c r="PGT145" s="20"/>
      <c r="PGU145" s="20"/>
      <c r="PGV145" s="20"/>
      <c r="PGW145" s="20"/>
      <c r="PGX145" s="20"/>
      <c r="PGY145" s="20"/>
      <c r="PGZ145" s="20"/>
      <c r="PHA145" s="20"/>
      <c r="PHB145" s="20"/>
      <c r="PHC145" s="20"/>
      <c r="PHD145" s="20"/>
      <c r="PHE145" s="20"/>
      <c r="PHF145" s="20"/>
      <c r="PHG145" s="20"/>
      <c r="PHH145" s="20"/>
      <c r="PHI145" s="20"/>
      <c r="PHJ145" s="20"/>
      <c r="PHK145" s="20"/>
      <c r="PHL145" s="20"/>
      <c r="PHM145" s="20"/>
      <c r="PHN145" s="20"/>
      <c r="PHO145" s="20"/>
      <c r="PHP145" s="20"/>
      <c r="PHQ145" s="20"/>
      <c r="PHR145" s="20"/>
      <c r="PHS145" s="20"/>
      <c r="PHT145" s="20"/>
      <c r="PHU145" s="20"/>
      <c r="PHV145" s="20"/>
      <c r="PHW145" s="20"/>
      <c r="PHX145" s="20"/>
      <c r="PHY145" s="20"/>
      <c r="PHZ145" s="20"/>
      <c r="PIA145" s="20"/>
      <c r="PIB145" s="20"/>
      <c r="PIC145" s="20"/>
      <c r="PID145" s="20"/>
      <c r="PIE145" s="20"/>
      <c r="PIF145" s="20"/>
      <c r="PIG145" s="20"/>
      <c r="PIH145" s="20"/>
      <c r="PII145" s="20"/>
      <c r="PIJ145" s="20"/>
      <c r="PIK145" s="20"/>
      <c r="PIL145" s="20"/>
      <c r="PIM145" s="20"/>
      <c r="PIN145" s="20"/>
      <c r="PIO145" s="20"/>
      <c r="PIP145" s="20"/>
      <c r="PIQ145" s="20"/>
      <c r="PIR145" s="20"/>
      <c r="PIS145" s="20"/>
      <c r="PIT145" s="20"/>
      <c r="PIU145" s="20"/>
      <c r="PIV145" s="20"/>
      <c r="PIW145" s="20"/>
      <c r="PIX145" s="20"/>
      <c r="PIY145" s="20"/>
      <c r="PIZ145" s="20"/>
      <c r="PJA145" s="20"/>
      <c r="PJB145" s="20"/>
      <c r="PJC145" s="20"/>
      <c r="PJD145" s="20"/>
      <c r="PJE145" s="20"/>
      <c r="PJF145" s="20"/>
      <c r="PJG145" s="20"/>
      <c r="PJH145" s="20"/>
      <c r="PJI145" s="20"/>
      <c r="PJJ145" s="20"/>
      <c r="PJK145" s="20"/>
      <c r="PJL145" s="20"/>
      <c r="PJM145" s="20"/>
      <c r="PJN145" s="20"/>
      <c r="PJO145" s="20"/>
      <c r="PJP145" s="20"/>
      <c r="PJQ145" s="20"/>
      <c r="PJR145" s="20"/>
      <c r="PJS145" s="20"/>
      <c r="PJT145" s="20"/>
      <c r="PJU145" s="20"/>
      <c r="PJV145" s="20"/>
      <c r="PJW145" s="20"/>
      <c r="PJX145" s="20"/>
      <c r="PJY145" s="20"/>
      <c r="PJZ145" s="20"/>
      <c r="PKA145" s="20"/>
      <c r="PKB145" s="20"/>
      <c r="PKC145" s="20"/>
      <c r="PKD145" s="20"/>
      <c r="PKE145" s="20"/>
      <c r="PKF145" s="20"/>
      <c r="PKG145" s="20"/>
      <c r="PKH145" s="20"/>
      <c r="PKI145" s="20"/>
      <c r="PKJ145" s="20"/>
      <c r="PKK145" s="20"/>
      <c r="PKL145" s="20"/>
      <c r="PKM145" s="20"/>
      <c r="PKN145" s="20"/>
      <c r="PKO145" s="20"/>
      <c r="PKP145" s="20"/>
      <c r="PKQ145" s="20"/>
      <c r="PKR145" s="20"/>
      <c r="PKS145" s="20"/>
      <c r="PKT145" s="20"/>
      <c r="PKU145" s="20"/>
      <c r="PKV145" s="20"/>
      <c r="PKW145" s="20"/>
      <c r="PKX145" s="20"/>
      <c r="PKY145" s="20"/>
      <c r="PKZ145" s="20"/>
      <c r="PLA145" s="20"/>
      <c r="PLB145" s="20"/>
      <c r="PLC145" s="20"/>
      <c r="PLD145" s="20"/>
      <c r="PLE145" s="20"/>
      <c r="PLF145" s="20"/>
      <c r="PLG145" s="20"/>
      <c r="PLH145" s="20"/>
      <c r="PLI145" s="20"/>
      <c r="PLJ145" s="20"/>
      <c r="PLK145" s="20"/>
      <c r="PLL145" s="20"/>
      <c r="PLM145" s="20"/>
      <c r="PLN145" s="20"/>
      <c r="PLO145" s="20"/>
      <c r="PLP145" s="20"/>
      <c r="PLQ145" s="20"/>
      <c r="PLR145" s="20"/>
      <c r="PLS145" s="20"/>
      <c r="PLT145" s="20"/>
      <c r="PLU145" s="20"/>
      <c r="PLV145" s="20"/>
      <c r="PLW145" s="20"/>
      <c r="PLX145" s="20"/>
      <c r="PLY145" s="20"/>
      <c r="PLZ145" s="20"/>
      <c r="PMA145" s="20"/>
      <c r="PMB145" s="20"/>
      <c r="PMC145" s="20"/>
      <c r="PMD145" s="20"/>
      <c r="PME145" s="20"/>
      <c r="PMF145" s="20"/>
      <c r="PMG145" s="20"/>
      <c r="PMH145" s="20"/>
      <c r="PMI145" s="20"/>
      <c r="PMJ145" s="20"/>
      <c r="PMK145" s="20"/>
      <c r="PML145" s="20"/>
      <c r="PMM145" s="20"/>
      <c r="PMN145" s="20"/>
      <c r="PMO145" s="20"/>
      <c r="PMP145" s="20"/>
      <c r="PMQ145" s="20"/>
      <c r="PMR145" s="20"/>
      <c r="PMS145" s="20"/>
      <c r="PMT145" s="20"/>
      <c r="PMU145" s="20"/>
      <c r="PMV145" s="20"/>
      <c r="PMW145" s="20"/>
      <c r="PMX145" s="20"/>
      <c r="PMY145" s="20"/>
      <c r="PMZ145" s="20"/>
      <c r="PNA145" s="20"/>
      <c r="PNB145" s="20"/>
      <c r="PNC145" s="20"/>
      <c r="PND145" s="20"/>
      <c r="PNE145" s="20"/>
      <c r="PNF145" s="20"/>
      <c r="PNG145" s="20"/>
      <c r="PNH145" s="20"/>
      <c r="PNI145" s="20"/>
      <c r="PNJ145" s="20"/>
      <c r="PNK145" s="20"/>
      <c r="PNL145" s="20"/>
      <c r="PNM145" s="20"/>
      <c r="PNN145" s="20"/>
      <c r="PNO145" s="20"/>
      <c r="PNP145" s="20"/>
      <c r="PNQ145" s="20"/>
      <c r="PNR145" s="20"/>
      <c r="PNS145" s="20"/>
      <c r="PNT145" s="20"/>
      <c r="PNU145" s="20"/>
      <c r="PNV145" s="20"/>
      <c r="PNW145" s="20"/>
      <c r="PNX145" s="20"/>
      <c r="PNY145" s="20"/>
      <c r="PNZ145" s="20"/>
      <c r="POA145" s="20"/>
      <c r="POB145" s="20"/>
      <c r="POC145" s="20"/>
      <c r="POD145" s="20"/>
      <c r="POE145" s="20"/>
      <c r="POF145" s="20"/>
      <c r="POG145" s="20"/>
      <c r="POH145" s="20"/>
      <c r="POI145" s="21"/>
      <c r="POJ145" s="21"/>
      <c r="POK145" s="21"/>
      <c r="POL145" s="21"/>
      <c r="POM145" s="21"/>
      <c r="PON145" s="21"/>
      <c r="POO145" s="20"/>
      <c r="POP145" s="20"/>
      <c r="POQ145" s="20"/>
      <c r="POR145" s="20"/>
      <c r="POS145" s="20"/>
      <c r="POT145" s="20"/>
      <c r="POU145" s="20"/>
      <c r="POV145" s="20"/>
      <c r="POW145" s="20"/>
      <c r="POX145" s="20"/>
      <c r="POY145" s="20"/>
      <c r="POZ145" s="20"/>
      <c r="PPA145" s="20"/>
      <c r="PPB145" s="20"/>
      <c r="PPC145" s="20"/>
      <c r="PPD145" s="20"/>
      <c r="PPE145" s="20"/>
      <c r="PPF145" s="20"/>
      <c r="PPG145" s="20"/>
      <c r="PPH145" s="20"/>
      <c r="PPI145" s="20"/>
      <c r="PPJ145" s="20"/>
      <c r="PPK145" s="20"/>
      <c r="PPL145" s="20"/>
      <c r="PPM145" s="20"/>
      <c r="PPN145" s="20"/>
      <c r="PPO145" s="20"/>
      <c r="PPP145" s="20"/>
      <c r="PPQ145" s="20"/>
      <c r="PPR145" s="20"/>
      <c r="PPS145" s="20"/>
      <c r="PPT145" s="20"/>
      <c r="PPU145" s="20"/>
      <c r="PPV145" s="20"/>
      <c r="PPW145" s="20"/>
      <c r="PPX145" s="20"/>
      <c r="PPY145" s="20"/>
      <c r="PPZ145" s="20"/>
      <c r="PQA145" s="20"/>
      <c r="PQB145" s="20"/>
      <c r="PQC145" s="20"/>
      <c r="PQD145" s="20"/>
      <c r="PQE145" s="20"/>
      <c r="PQF145" s="20"/>
      <c r="PQG145" s="20"/>
      <c r="PQH145" s="20"/>
      <c r="PQI145" s="20"/>
      <c r="PQJ145" s="20"/>
      <c r="PQK145" s="20"/>
      <c r="PQL145" s="20"/>
      <c r="PQM145" s="20"/>
      <c r="PQN145" s="20"/>
      <c r="PQO145" s="20"/>
      <c r="PQP145" s="20"/>
      <c r="PQQ145" s="20"/>
      <c r="PQR145" s="20"/>
      <c r="PQS145" s="20"/>
      <c r="PQT145" s="20"/>
      <c r="PQU145" s="20"/>
      <c r="PQV145" s="20"/>
      <c r="PQW145" s="20"/>
      <c r="PQX145" s="20"/>
      <c r="PQY145" s="20"/>
      <c r="PQZ145" s="20"/>
      <c r="PRA145" s="20"/>
      <c r="PRB145" s="20"/>
      <c r="PRC145" s="20"/>
      <c r="PRD145" s="20"/>
      <c r="PRE145" s="20"/>
      <c r="PRF145" s="20"/>
      <c r="PRG145" s="20"/>
      <c r="PRH145" s="20"/>
      <c r="PRI145" s="20"/>
      <c r="PRJ145" s="20"/>
      <c r="PRK145" s="20"/>
      <c r="PRL145" s="20"/>
      <c r="PRM145" s="20"/>
      <c r="PRN145" s="20"/>
      <c r="PRO145" s="20"/>
      <c r="PRP145" s="20"/>
      <c r="PRQ145" s="20"/>
      <c r="PRR145" s="20"/>
      <c r="PRS145" s="20"/>
      <c r="PRT145" s="20"/>
      <c r="PRU145" s="20"/>
      <c r="PRV145" s="20"/>
      <c r="PRW145" s="20"/>
      <c r="PRX145" s="20"/>
      <c r="PRY145" s="20"/>
      <c r="PRZ145" s="20"/>
      <c r="PSA145" s="20"/>
      <c r="PSB145" s="20"/>
      <c r="PSC145" s="20"/>
      <c r="PSD145" s="20"/>
      <c r="PSE145" s="20"/>
      <c r="PSF145" s="20"/>
      <c r="PSG145" s="20"/>
      <c r="PSH145" s="20"/>
      <c r="PSI145" s="20"/>
      <c r="PSJ145" s="20"/>
      <c r="PSK145" s="20"/>
      <c r="PSL145" s="20"/>
      <c r="PSM145" s="20"/>
      <c r="PSN145" s="20"/>
      <c r="PSO145" s="20"/>
      <c r="PSP145" s="20"/>
      <c r="PSQ145" s="20"/>
      <c r="PSR145" s="20"/>
      <c r="PSS145" s="20"/>
      <c r="PST145" s="20"/>
      <c r="PSU145" s="20"/>
      <c r="PSV145" s="20"/>
      <c r="PSW145" s="20"/>
      <c r="PSX145" s="20"/>
      <c r="PSY145" s="20"/>
      <c r="PSZ145" s="20"/>
      <c r="PTA145" s="20"/>
      <c r="PTB145" s="20"/>
      <c r="PTC145" s="20"/>
      <c r="PTD145" s="20"/>
      <c r="PTE145" s="20"/>
      <c r="PTF145" s="20"/>
      <c r="PTG145" s="20"/>
      <c r="PTH145" s="20"/>
      <c r="PTI145" s="20"/>
      <c r="PTJ145" s="20"/>
      <c r="PTK145" s="20"/>
      <c r="PTL145" s="20"/>
      <c r="PTM145" s="20"/>
      <c r="PTN145" s="20"/>
      <c r="PTO145" s="20"/>
      <c r="PTP145" s="20"/>
      <c r="PTQ145" s="20"/>
      <c r="PTR145" s="20"/>
      <c r="PTS145" s="20"/>
      <c r="PTT145" s="20"/>
      <c r="PTU145" s="20"/>
      <c r="PTV145" s="20"/>
      <c r="PTW145" s="20"/>
      <c r="PTX145" s="20"/>
      <c r="PTY145" s="20"/>
      <c r="PTZ145" s="20"/>
      <c r="PUA145" s="20"/>
      <c r="PUB145" s="20"/>
      <c r="PUC145" s="20"/>
      <c r="PUD145" s="20"/>
      <c r="PUE145" s="20"/>
      <c r="PUF145" s="20"/>
      <c r="PUG145" s="20"/>
      <c r="PUH145" s="20"/>
      <c r="PUI145" s="20"/>
      <c r="PUJ145" s="20"/>
      <c r="PUK145" s="20"/>
      <c r="PUL145" s="20"/>
      <c r="PUM145" s="20"/>
      <c r="PUN145" s="20"/>
      <c r="PUO145" s="20"/>
      <c r="PUP145" s="20"/>
      <c r="PUQ145" s="20"/>
      <c r="PUR145" s="20"/>
      <c r="PUS145" s="20"/>
      <c r="PUT145" s="20"/>
      <c r="PUU145" s="20"/>
      <c r="PUV145" s="20"/>
      <c r="PUW145" s="20"/>
      <c r="PUX145" s="20"/>
      <c r="PUY145" s="20"/>
      <c r="PUZ145" s="20"/>
      <c r="PVA145" s="20"/>
      <c r="PVB145" s="20"/>
      <c r="PVC145" s="20"/>
      <c r="PVD145" s="20"/>
      <c r="PVE145" s="20"/>
      <c r="PVF145" s="20"/>
      <c r="PVG145" s="20"/>
      <c r="PVH145" s="20"/>
      <c r="PVI145" s="20"/>
      <c r="PVJ145" s="20"/>
      <c r="PVK145" s="20"/>
      <c r="PVL145" s="20"/>
      <c r="PVM145" s="20"/>
      <c r="PVN145" s="20"/>
      <c r="PVO145" s="20"/>
      <c r="PVP145" s="20"/>
      <c r="PVQ145" s="20"/>
      <c r="PVR145" s="20"/>
      <c r="PVS145" s="20"/>
      <c r="PVT145" s="20"/>
      <c r="PVU145" s="20"/>
      <c r="PVV145" s="20"/>
      <c r="PVW145" s="20"/>
      <c r="PVX145" s="20"/>
      <c r="PVY145" s="20"/>
      <c r="PVZ145" s="20"/>
      <c r="PWA145" s="20"/>
      <c r="PWB145" s="20"/>
      <c r="PWC145" s="20"/>
      <c r="PWD145" s="20"/>
      <c r="PWE145" s="20"/>
      <c r="PWF145" s="20"/>
      <c r="PWG145" s="20"/>
      <c r="PWH145" s="20"/>
      <c r="PWI145" s="20"/>
      <c r="PWJ145" s="20"/>
      <c r="PWK145" s="20"/>
      <c r="PWL145" s="20"/>
      <c r="PWM145" s="20"/>
      <c r="PWN145" s="20"/>
      <c r="PWO145" s="20"/>
      <c r="PWP145" s="20"/>
      <c r="PWQ145" s="20"/>
      <c r="PWR145" s="20"/>
      <c r="PWS145" s="20"/>
      <c r="PWT145" s="20"/>
      <c r="PWU145" s="20"/>
      <c r="PWV145" s="20"/>
      <c r="PWW145" s="20"/>
      <c r="PWX145" s="20"/>
      <c r="PWY145" s="20"/>
      <c r="PWZ145" s="20"/>
      <c r="PXA145" s="20"/>
      <c r="PXB145" s="20"/>
      <c r="PXC145" s="20"/>
      <c r="PXD145" s="20"/>
      <c r="PXE145" s="20"/>
      <c r="PXF145" s="20"/>
      <c r="PXG145" s="20"/>
      <c r="PXH145" s="20"/>
      <c r="PXI145" s="20"/>
      <c r="PXJ145" s="20"/>
      <c r="PXK145" s="20"/>
      <c r="PXL145" s="20"/>
      <c r="PXM145" s="20"/>
      <c r="PXN145" s="20"/>
      <c r="PXO145" s="20"/>
      <c r="PXP145" s="20"/>
      <c r="PXQ145" s="20"/>
      <c r="PXR145" s="20"/>
      <c r="PXS145" s="20"/>
      <c r="PXT145" s="20"/>
      <c r="PXU145" s="20"/>
      <c r="PXV145" s="20"/>
      <c r="PXW145" s="20"/>
      <c r="PXX145" s="20"/>
      <c r="PXY145" s="20"/>
      <c r="PXZ145" s="20"/>
      <c r="PYA145" s="20"/>
      <c r="PYB145" s="20"/>
      <c r="PYC145" s="20"/>
      <c r="PYD145" s="20"/>
      <c r="PYE145" s="21"/>
      <c r="PYF145" s="21"/>
      <c r="PYG145" s="21"/>
      <c r="PYH145" s="21"/>
      <c r="PYI145" s="21"/>
      <c r="PYJ145" s="21"/>
      <c r="PYK145" s="20"/>
      <c r="PYL145" s="20"/>
      <c r="PYM145" s="20"/>
      <c r="PYN145" s="20"/>
      <c r="PYO145" s="20"/>
      <c r="PYP145" s="20"/>
      <c r="PYQ145" s="20"/>
      <c r="PYR145" s="20"/>
      <c r="PYS145" s="20"/>
      <c r="PYT145" s="20"/>
      <c r="PYU145" s="20"/>
      <c r="PYV145" s="20"/>
      <c r="PYW145" s="20"/>
      <c r="PYX145" s="20"/>
      <c r="PYY145" s="20"/>
      <c r="PYZ145" s="20"/>
      <c r="PZA145" s="20"/>
      <c r="PZB145" s="20"/>
      <c r="PZC145" s="20"/>
      <c r="PZD145" s="20"/>
      <c r="PZE145" s="20"/>
      <c r="PZF145" s="20"/>
      <c r="PZG145" s="20"/>
      <c r="PZH145" s="20"/>
      <c r="PZI145" s="20"/>
      <c r="PZJ145" s="20"/>
      <c r="PZK145" s="20"/>
      <c r="PZL145" s="20"/>
      <c r="PZM145" s="20"/>
      <c r="PZN145" s="20"/>
      <c r="PZO145" s="20"/>
      <c r="PZP145" s="20"/>
      <c r="PZQ145" s="20"/>
      <c r="PZR145" s="20"/>
      <c r="PZS145" s="20"/>
      <c r="PZT145" s="20"/>
      <c r="PZU145" s="20"/>
      <c r="PZV145" s="20"/>
      <c r="PZW145" s="20"/>
      <c r="PZX145" s="20"/>
      <c r="PZY145" s="20"/>
      <c r="PZZ145" s="20"/>
      <c r="QAA145" s="20"/>
      <c r="QAB145" s="20"/>
      <c r="QAC145" s="20"/>
      <c r="QAD145" s="20"/>
      <c r="QAE145" s="20"/>
      <c r="QAF145" s="20"/>
      <c r="QAG145" s="20"/>
      <c r="QAH145" s="20"/>
      <c r="QAI145" s="20"/>
      <c r="QAJ145" s="20"/>
      <c r="QAK145" s="20"/>
      <c r="QAL145" s="20"/>
      <c r="QAM145" s="20"/>
      <c r="QAN145" s="20"/>
      <c r="QAO145" s="20"/>
      <c r="QAP145" s="20"/>
      <c r="QAQ145" s="20"/>
      <c r="QAR145" s="20"/>
      <c r="QAS145" s="20"/>
      <c r="QAT145" s="20"/>
      <c r="QAU145" s="20"/>
      <c r="QAV145" s="20"/>
      <c r="QAW145" s="20"/>
      <c r="QAX145" s="20"/>
      <c r="QAY145" s="20"/>
      <c r="QAZ145" s="20"/>
      <c r="QBA145" s="20"/>
      <c r="QBB145" s="20"/>
      <c r="QBC145" s="20"/>
      <c r="QBD145" s="20"/>
      <c r="QBE145" s="20"/>
      <c r="QBF145" s="20"/>
      <c r="QBG145" s="20"/>
      <c r="QBH145" s="20"/>
      <c r="QBI145" s="20"/>
      <c r="QBJ145" s="20"/>
      <c r="QBK145" s="20"/>
      <c r="QBL145" s="20"/>
      <c r="QBM145" s="20"/>
      <c r="QBN145" s="20"/>
      <c r="QBO145" s="20"/>
      <c r="QBP145" s="20"/>
      <c r="QBQ145" s="20"/>
      <c r="QBR145" s="20"/>
      <c r="QBS145" s="20"/>
      <c r="QBT145" s="20"/>
      <c r="QBU145" s="20"/>
      <c r="QBV145" s="20"/>
      <c r="QBW145" s="20"/>
      <c r="QBX145" s="20"/>
      <c r="QBY145" s="20"/>
      <c r="QBZ145" s="20"/>
      <c r="QCA145" s="20"/>
      <c r="QCB145" s="20"/>
      <c r="QCC145" s="20"/>
      <c r="QCD145" s="20"/>
      <c r="QCE145" s="20"/>
      <c r="QCF145" s="20"/>
      <c r="QCG145" s="20"/>
      <c r="QCH145" s="20"/>
      <c r="QCI145" s="20"/>
      <c r="QCJ145" s="20"/>
      <c r="QCK145" s="20"/>
      <c r="QCL145" s="20"/>
      <c r="QCM145" s="20"/>
      <c r="QCN145" s="20"/>
      <c r="QCO145" s="20"/>
      <c r="QCP145" s="20"/>
      <c r="QCQ145" s="20"/>
      <c r="QCR145" s="20"/>
      <c r="QCS145" s="20"/>
      <c r="QCT145" s="20"/>
      <c r="QCU145" s="20"/>
      <c r="QCV145" s="20"/>
      <c r="QCW145" s="20"/>
      <c r="QCX145" s="20"/>
      <c r="QCY145" s="20"/>
      <c r="QCZ145" s="20"/>
      <c r="QDA145" s="20"/>
      <c r="QDB145" s="20"/>
      <c r="QDC145" s="20"/>
      <c r="QDD145" s="20"/>
      <c r="QDE145" s="20"/>
      <c r="QDF145" s="20"/>
      <c r="QDG145" s="20"/>
      <c r="QDH145" s="20"/>
      <c r="QDI145" s="20"/>
      <c r="QDJ145" s="20"/>
      <c r="QDK145" s="20"/>
      <c r="QDL145" s="20"/>
      <c r="QDM145" s="20"/>
      <c r="QDN145" s="20"/>
      <c r="QDO145" s="20"/>
      <c r="QDP145" s="20"/>
      <c r="QDQ145" s="20"/>
      <c r="QDR145" s="20"/>
      <c r="QDS145" s="20"/>
      <c r="QDT145" s="20"/>
      <c r="QDU145" s="20"/>
      <c r="QDV145" s="20"/>
      <c r="QDW145" s="20"/>
      <c r="QDX145" s="20"/>
      <c r="QDY145" s="20"/>
      <c r="QDZ145" s="20"/>
      <c r="QEA145" s="20"/>
      <c r="QEB145" s="20"/>
      <c r="QEC145" s="20"/>
      <c r="QED145" s="20"/>
      <c r="QEE145" s="20"/>
      <c r="QEF145" s="20"/>
      <c r="QEG145" s="20"/>
      <c r="QEH145" s="20"/>
      <c r="QEI145" s="20"/>
      <c r="QEJ145" s="20"/>
      <c r="QEK145" s="20"/>
      <c r="QEL145" s="20"/>
      <c r="QEM145" s="20"/>
      <c r="QEN145" s="20"/>
      <c r="QEO145" s="20"/>
      <c r="QEP145" s="20"/>
      <c r="QEQ145" s="20"/>
      <c r="QER145" s="20"/>
      <c r="QES145" s="20"/>
      <c r="QET145" s="20"/>
      <c r="QEU145" s="20"/>
      <c r="QEV145" s="20"/>
      <c r="QEW145" s="20"/>
      <c r="QEX145" s="20"/>
      <c r="QEY145" s="20"/>
      <c r="QEZ145" s="20"/>
      <c r="QFA145" s="20"/>
      <c r="QFB145" s="20"/>
      <c r="QFC145" s="20"/>
      <c r="QFD145" s="20"/>
      <c r="QFE145" s="20"/>
      <c r="QFF145" s="20"/>
      <c r="QFG145" s="20"/>
      <c r="QFH145" s="20"/>
      <c r="QFI145" s="20"/>
      <c r="QFJ145" s="20"/>
      <c r="QFK145" s="20"/>
      <c r="QFL145" s="20"/>
      <c r="QFM145" s="20"/>
      <c r="QFN145" s="20"/>
      <c r="QFO145" s="20"/>
      <c r="QFP145" s="20"/>
      <c r="QFQ145" s="20"/>
      <c r="QFR145" s="20"/>
      <c r="QFS145" s="20"/>
      <c r="QFT145" s="20"/>
      <c r="QFU145" s="20"/>
      <c r="QFV145" s="20"/>
      <c r="QFW145" s="20"/>
      <c r="QFX145" s="20"/>
      <c r="QFY145" s="20"/>
      <c r="QFZ145" s="20"/>
      <c r="QGA145" s="20"/>
      <c r="QGB145" s="20"/>
      <c r="QGC145" s="20"/>
      <c r="QGD145" s="20"/>
      <c r="QGE145" s="20"/>
      <c r="QGF145" s="20"/>
      <c r="QGG145" s="20"/>
      <c r="QGH145" s="20"/>
      <c r="QGI145" s="20"/>
      <c r="QGJ145" s="20"/>
      <c r="QGK145" s="20"/>
      <c r="QGL145" s="20"/>
      <c r="QGM145" s="20"/>
      <c r="QGN145" s="20"/>
      <c r="QGO145" s="20"/>
      <c r="QGP145" s="20"/>
      <c r="QGQ145" s="20"/>
      <c r="QGR145" s="20"/>
      <c r="QGS145" s="20"/>
      <c r="QGT145" s="20"/>
      <c r="QGU145" s="20"/>
      <c r="QGV145" s="20"/>
      <c r="QGW145" s="20"/>
      <c r="QGX145" s="20"/>
      <c r="QGY145" s="20"/>
      <c r="QGZ145" s="20"/>
      <c r="QHA145" s="20"/>
      <c r="QHB145" s="20"/>
      <c r="QHC145" s="20"/>
      <c r="QHD145" s="20"/>
      <c r="QHE145" s="20"/>
      <c r="QHF145" s="20"/>
      <c r="QHG145" s="20"/>
      <c r="QHH145" s="20"/>
      <c r="QHI145" s="20"/>
      <c r="QHJ145" s="20"/>
      <c r="QHK145" s="20"/>
      <c r="QHL145" s="20"/>
      <c r="QHM145" s="20"/>
      <c r="QHN145" s="20"/>
      <c r="QHO145" s="20"/>
      <c r="QHP145" s="20"/>
      <c r="QHQ145" s="20"/>
      <c r="QHR145" s="20"/>
      <c r="QHS145" s="20"/>
      <c r="QHT145" s="20"/>
      <c r="QHU145" s="20"/>
      <c r="QHV145" s="20"/>
      <c r="QHW145" s="20"/>
      <c r="QHX145" s="20"/>
      <c r="QHY145" s="20"/>
      <c r="QHZ145" s="20"/>
      <c r="QIA145" s="21"/>
      <c r="QIB145" s="21"/>
      <c r="QIC145" s="21"/>
      <c r="QID145" s="21"/>
      <c r="QIE145" s="21"/>
      <c r="QIF145" s="21"/>
      <c r="QIG145" s="20"/>
      <c r="QIH145" s="20"/>
      <c r="QII145" s="20"/>
      <c r="QIJ145" s="20"/>
      <c r="QIK145" s="20"/>
      <c r="QIL145" s="20"/>
      <c r="QIM145" s="20"/>
      <c r="QIN145" s="20"/>
      <c r="QIO145" s="20"/>
      <c r="QIP145" s="20"/>
      <c r="QIQ145" s="20"/>
      <c r="QIR145" s="20"/>
      <c r="QIS145" s="20"/>
      <c r="QIT145" s="20"/>
      <c r="QIU145" s="20"/>
      <c r="QIV145" s="20"/>
      <c r="QIW145" s="20"/>
      <c r="QIX145" s="20"/>
      <c r="QIY145" s="20"/>
      <c r="QIZ145" s="20"/>
      <c r="QJA145" s="20"/>
      <c r="QJB145" s="20"/>
      <c r="QJC145" s="20"/>
      <c r="QJD145" s="20"/>
      <c r="QJE145" s="20"/>
      <c r="QJF145" s="20"/>
      <c r="QJG145" s="20"/>
      <c r="QJH145" s="20"/>
      <c r="QJI145" s="20"/>
      <c r="QJJ145" s="20"/>
      <c r="QJK145" s="20"/>
      <c r="QJL145" s="20"/>
      <c r="QJM145" s="20"/>
      <c r="QJN145" s="20"/>
      <c r="QJO145" s="20"/>
      <c r="QJP145" s="20"/>
      <c r="QJQ145" s="20"/>
      <c r="QJR145" s="20"/>
      <c r="QJS145" s="20"/>
      <c r="QJT145" s="20"/>
      <c r="QJU145" s="20"/>
      <c r="QJV145" s="20"/>
      <c r="QJW145" s="20"/>
      <c r="QJX145" s="20"/>
      <c r="QJY145" s="20"/>
      <c r="QJZ145" s="20"/>
      <c r="QKA145" s="20"/>
      <c r="QKB145" s="20"/>
      <c r="QKC145" s="20"/>
      <c r="QKD145" s="20"/>
      <c r="QKE145" s="20"/>
      <c r="QKF145" s="20"/>
      <c r="QKG145" s="20"/>
      <c r="QKH145" s="20"/>
      <c r="QKI145" s="20"/>
      <c r="QKJ145" s="20"/>
      <c r="QKK145" s="20"/>
      <c r="QKL145" s="20"/>
      <c r="QKM145" s="20"/>
      <c r="QKN145" s="20"/>
      <c r="QKO145" s="20"/>
      <c r="QKP145" s="20"/>
      <c r="QKQ145" s="20"/>
      <c r="QKR145" s="20"/>
      <c r="QKS145" s="20"/>
      <c r="QKT145" s="20"/>
      <c r="QKU145" s="20"/>
      <c r="QKV145" s="20"/>
      <c r="QKW145" s="20"/>
      <c r="QKX145" s="20"/>
      <c r="QKY145" s="20"/>
      <c r="QKZ145" s="20"/>
      <c r="QLA145" s="20"/>
      <c r="QLB145" s="20"/>
      <c r="QLC145" s="20"/>
      <c r="QLD145" s="20"/>
      <c r="QLE145" s="20"/>
      <c r="QLF145" s="20"/>
      <c r="QLG145" s="20"/>
      <c r="QLH145" s="20"/>
      <c r="QLI145" s="20"/>
      <c r="QLJ145" s="20"/>
      <c r="QLK145" s="20"/>
      <c r="QLL145" s="20"/>
      <c r="QLM145" s="20"/>
      <c r="QLN145" s="20"/>
      <c r="QLO145" s="20"/>
      <c r="QLP145" s="20"/>
      <c r="QLQ145" s="20"/>
      <c r="QLR145" s="20"/>
      <c r="QLS145" s="20"/>
      <c r="QLT145" s="20"/>
      <c r="QLU145" s="20"/>
      <c r="QLV145" s="20"/>
      <c r="QLW145" s="20"/>
      <c r="QLX145" s="20"/>
      <c r="QLY145" s="20"/>
      <c r="QLZ145" s="20"/>
      <c r="QMA145" s="20"/>
      <c r="QMB145" s="20"/>
      <c r="QMC145" s="20"/>
      <c r="QMD145" s="20"/>
      <c r="QME145" s="20"/>
      <c r="QMF145" s="20"/>
      <c r="QMG145" s="20"/>
      <c r="QMH145" s="20"/>
      <c r="QMI145" s="20"/>
      <c r="QMJ145" s="20"/>
      <c r="QMK145" s="20"/>
      <c r="QML145" s="20"/>
      <c r="QMM145" s="20"/>
      <c r="QMN145" s="20"/>
      <c r="QMO145" s="20"/>
      <c r="QMP145" s="20"/>
      <c r="QMQ145" s="20"/>
      <c r="QMR145" s="20"/>
      <c r="QMS145" s="20"/>
      <c r="QMT145" s="20"/>
      <c r="QMU145" s="20"/>
      <c r="QMV145" s="20"/>
      <c r="QMW145" s="20"/>
      <c r="QMX145" s="20"/>
      <c r="QMY145" s="20"/>
      <c r="QMZ145" s="20"/>
      <c r="QNA145" s="20"/>
      <c r="QNB145" s="20"/>
      <c r="QNC145" s="20"/>
      <c r="QND145" s="20"/>
      <c r="QNE145" s="20"/>
      <c r="QNF145" s="20"/>
      <c r="QNG145" s="20"/>
      <c r="QNH145" s="20"/>
      <c r="QNI145" s="20"/>
      <c r="QNJ145" s="20"/>
      <c r="QNK145" s="20"/>
      <c r="QNL145" s="20"/>
      <c r="QNM145" s="20"/>
      <c r="QNN145" s="20"/>
      <c r="QNO145" s="20"/>
      <c r="QNP145" s="20"/>
      <c r="QNQ145" s="20"/>
      <c r="QNR145" s="20"/>
      <c r="QNS145" s="20"/>
      <c r="QNT145" s="20"/>
      <c r="QNU145" s="20"/>
      <c r="QNV145" s="20"/>
      <c r="QNW145" s="20"/>
      <c r="QNX145" s="20"/>
      <c r="QNY145" s="20"/>
      <c r="QNZ145" s="20"/>
      <c r="QOA145" s="20"/>
      <c r="QOB145" s="20"/>
      <c r="QOC145" s="20"/>
      <c r="QOD145" s="20"/>
      <c r="QOE145" s="20"/>
      <c r="QOF145" s="20"/>
      <c r="QOG145" s="20"/>
      <c r="QOH145" s="20"/>
      <c r="QOI145" s="20"/>
      <c r="QOJ145" s="20"/>
      <c r="QOK145" s="20"/>
      <c r="QOL145" s="20"/>
      <c r="QOM145" s="20"/>
      <c r="QON145" s="20"/>
      <c r="QOO145" s="20"/>
      <c r="QOP145" s="20"/>
      <c r="QOQ145" s="20"/>
      <c r="QOR145" s="20"/>
      <c r="QOS145" s="20"/>
      <c r="QOT145" s="20"/>
      <c r="QOU145" s="20"/>
      <c r="QOV145" s="20"/>
      <c r="QOW145" s="20"/>
      <c r="QOX145" s="20"/>
      <c r="QOY145" s="20"/>
      <c r="QOZ145" s="20"/>
      <c r="QPA145" s="20"/>
      <c r="QPB145" s="20"/>
      <c r="QPC145" s="20"/>
      <c r="QPD145" s="20"/>
      <c r="QPE145" s="20"/>
      <c r="QPF145" s="20"/>
      <c r="QPG145" s="20"/>
      <c r="QPH145" s="20"/>
      <c r="QPI145" s="20"/>
      <c r="QPJ145" s="20"/>
      <c r="QPK145" s="20"/>
      <c r="QPL145" s="20"/>
      <c r="QPM145" s="20"/>
      <c r="QPN145" s="20"/>
      <c r="QPO145" s="20"/>
      <c r="QPP145" s="20"/>
      <c r="QPQ145" s="20"/>
      <c r="QPR145" s="20"/>
      <c r="QPS145" s="20"/>
      <c r="QPT145" s="20"/>
      <c r="QPU145" s="20"/>
      <c r="QPV145" s="20"/>
      <c r="QPW145" s="20"/>
      <c r="QPX145" s="20"/>
      <c r="QPY145" s="20"/>
      <c r="QPZ145" s="20"/>
      <c r="QQA145" s="20"/>
      <c r="QQB145" s="20"/>
      <c r="QQC145" s="20"/>
      <c r="QQD145" s="20"/>
      <c r="QQE145" s="20"/>
      <c r="QQF145" s="20"/>
      <c r="QQG145" s="20"/>
      <c r="QQH145" s="20"/>
      <c r="QQI145" s="20"/>
      <c r="QQJ145" s="20"/>
      <c r="QQK145" s="20"/>
      <c r="QQL145" s="20"/>
      <c r="QQM145" s="20"/>
      <c r="QQN145" s="20"/>
      <c r="QQO145" s="20"/>
      <c r="QQP145" s="20"/>
      <c r="QQQ145" s="20"/>
      <c r="QQR145" s="20"/>
      <c r="QQS145" s="20"/>
      <c r="QQT145" s="20"/>
      <c r="QQU145" s="20"/>
      <c r="QQV145" s="20"/>
      <c r="QQW145" s="20"/>
      <c r="QQX145" s="20"/>
      <c r="QQY145" s="20"/>
      <c r="QQZ145" s="20"/>
      <c r="QRA145" s="20"/>
      <c r="QRB145" s="20"/>
      <c r="QRC145" s="20"/>
      <c r="QRD145" s="20"/>
      <c r="QRE145" s="20"/>
      <c r="QRF145" s="20"/>
      <c r="QRG145" s="20"/>
      <c r="QRH145" s="20"/>
      <c r="QRI145" s="20"/>
      <c r="QRJ145" s="20"/>
      <c r="QRK145" s="20"/>
      <c r="QRL145" s="20"/>
      <c r="QRM145" s="20"/>
      <c r="QRN145" s="20"/>
      <c r="QRO145" s="20"/>
      <c r="QRP145" s="20"/>
      <c r="QRQ145" s="20"/>
      <c r="QRR145" s="20"/>
      <c r="QRS145" s="20"/>
      <c r="QRT145" s="20"/>
      <c r="QRU145" s="20"/>
      <c r="QRV145" s="20"/>
      <c r="QRW145" s="21"/>
      <c r="QRX145" s="21"/>
      <c r="QRY145" s="21"/>
      <c r="QRZ145" s="21"/>
      <c r="QSA145" s="21"/>
      <c r="QSB145" s="21"/>
      <c r="QSC145" s="20"/>
      <c r="QSD145" s="20"/>
      <c r="QSE145" s="20"/>
      <c r="QSF145" s="20"/>
      <c r="QSG145" s="20"/>
      <c r="QSH145" s="20"/>
      <c r="QSI145" s="20"/>
      <c r="QSJ145" s="20"/>
      <c r="QSK145" s="20"/>
      <c r="QSL145" s="20"/>
      <c r="QSM145" s="20"/>
      <c r="QSN145" s="20"/>
      <c r="QSO145" s="20"/>
      <c r="QSP145" s="20"/>
      <c r="QSQ145" s="20"/>
      <c r="QSR145" s="20"/>
      <c r="QSS145" s="20"/>
      <c r="QST145" s="20"/>
      <c r="QSU145" s="20"/>
      <c r="QSV145" s="20"/>
      <c r="QSW145" s="20"/>
      <c r="QSX145" s="20"/>
      <c r="QSY145" s="20"/>
      <c r="QSZ145" s="20"/>
      <c r="QTA145" s="20"/>
      <c r="QTB145" s="20"/>
      <c r="QTC145" s="20"/>
      <c r="QTD145" s="20"/>
      <c r="QTE145" s="20"/>
      <c r="QTF145" s="20"/>
      <c r="QTG145" s="20"/>
      <c r="QTH145" s="20"/>
      <c r="QTI145" s="20"/>
      <c r="QTJ145" s="20"/>
      <c r="QTK145" s="20"/>
      <c r="QTL145" s="20"/>
      <c r="QTM145" s="20"/>
      <c r="QTN145" s="20"/>
      <c r="QTO145" s="20"/>
      <c r="QTP145" s="20"/>
      <c r="QTQ145" s="20"/>
      <c r="QTR145" s="20"/>
      <c r="QTS145" s="20"/>
      <c r="QTT145" s="20"/>
      <c r="QTU145" s="20"/>
      <c r="QTV145" s="20"/>
      <c r="QTW145" s="20"/>
      <c r="QTX145" s="20"/>
      <c r="QTY145" s="20"/>
      <c r="QTZ145" s="20"/>
      <c r="QUA145" s="20"/>
      <c r="QUB145" s="20"/>
      <c r="QUC145" s="20"/>
      <c r="QUD145" s="20"/>
      <c r="QUE145" s="20"/>
      <c r="QUF145" s="20"/>
      <c r="QUG145" s="20"/>
      <c r="QUH145" s="20"/>
      <c r="QUI145" s="20"/>
      <c r="QUJ145" s="20"/>
      <c r="QUK145" s="20"/>
      <c r="QUL145" s="20"/>
      <c r="QUM145" s="20"/>
      <c r="QUN145" s="20"/>
      <c r="QUO145" s="20"/>
      <c r="QUP145" s="20"/>
      <c r="QUQ145" s="20"/>
      <c r="QUR145" s="20"/>
      <c r="QUS145" s="20"/>
      <c r="QUT145" s="20"/>
      <c r="QUU145" s="20"/>
      <c r="QUV145" s="20"/>
      <c r="QUW145" s="20"/>
      <c r="QUX145" s="20"/>
      <c r="QUY145" s="20"/>
      <c r="QUZ145" s="20"/>
      <c r="QVA145" s="20"/>
      <c r="QVB145" s="20"/>
      <c r="QVC145" s="20"/>
      <c r="QVD145" s="20"/>
      <c r="QVE145" s="20"/>
      <c r="QVF145" s="20"/>
      <c r="QVG145" s="20"/>
      <c r="QVH145" s="20"/>
      <c r="QVI145" s="20"/>
      <c r="QVJ145" s="20"/>
      <c r="QVK145" s="20"/>
      <c r="QVL145" s="20"/>
      <c r="QVM145" s="20"/>
      <c r="QVN145" s="20"/>
      <c r="QVO145" s="20"/>
      <c r="QVP145" s="20"/>
      <c r="QVQ145" s="20"/>
      <c r="QVR145" s="20"/>
      <c r="QVS145" s="20"/>
      <c r="QVT145" s="20"/>
      <c r="QVU145" s="20"/>
      <c r="QVV145" s="20"/>
      <c r="QVW145" s="20"/>
      <c r="QVX145" s="20"/>
      <c r="QVY145" s="20"/>
      <c r="QVZ145" s="20"/>
      <c r="QWA145" s="20"/>
      <c r="QWB145" s="20"/>
      <c r="QWC145" s="20"/>
      <c r="QWD145" s="20"/>
      <c r="QWE145" s="20"/>
      <c r="QWF145" s="20"/>
      <c r="QWG145" s="20"/>
      <c r="QWH145" s="20"/>
      <c r="QWI145" s="20"/>
      <c r="QWJ145" s="20"/>
      <c r="QWK145" s="20"/>
      <c r="QWL145" s="20"/>
      <c r="QWM145" s="20"/>
      <c r="QWN145" s="20"/>
      <c r="QWO145" s="20"/>
      <c r="QWP145" s="20"/>
      <c r="QWQ145" s="20"/>
      <c r="QWR145" s="20"/>
      <c r="QWS145" s="20"/>
      <c r="QWT145" s="20"/>
      <c r="QWU145" s="20"/>
      <c r="QWV145" s="20"/>
      <c r="QWW145" s="20"/>
      <c r="QWX145" s="20"/>
      <c r="QWY145" s="20"/>
      <c r="QWZ145" s="20"/>
      <c r="QXA145" s="20"/>
      <c r="QXB145" s="20"/>
      <c r="QXC145" s="20"/>
      <c r="QXD145" s="20"/>
      <c r="QXE145" s="20"/>
      <c r="QXF145" s="20"/>
      <c r="QXG145" s="20"/>
      <c r="QXH145" s="20"/>
      <c r="QXI145" s="20"/>
      <c r="QXJ145" s="20"/>
      <c r="QXK145" s="20"/>
      <c r="QXL145" s="20"/>
      <c r="QXM145" s="20"/>
      <c r="QXN145" s="20"/>
      <c r="QXO145" s="20"/>
      <c r="QXP145" s="20"/>
      <c r="QXQ145" s="20"/>
      <c r="QXR145" s="20"/>
      <c r="QXS145" s="20"/>
      <c r="QXT145" s="20"/>
      <c r="QXU145" s="20"/>
      <c r="QXV145" s="20"/>
      <c r="QXW145" s="20"/>
      <c r="QXX145" s="20"/>
      <c r="QXY145" s="20"/>
      <c r="QXZ145" s="20"/>
      <c r="QYA145" s="20"/>
      <c r="QYB145" s="20"/>
      <c r="QYC145" s="20"/>
      <c r="QYD145" s="20"/>
      <c r="QYE145" s="20"/>
      <c r="QYF145" s="20"/>
      <c r="QYG145" s="20"/>
      <c r="QYH145" s="20"/>
      <c r="QYI145" s="20"/>
      <c r="QYJ145" s="20"/>
      <c r="QYK145" s="20"/>
      <c r="QYL145" s="20"/>
      <c r="QYM145" s="20"/>
      <c r="QYN145" s="20"/>
      <c r="QYO145" s="20"/>
      <c r="QYP145" s="20"/>
      <c r="QYQ145" s="20"/>
      <c r="QYR145" s="20"/>
      <c r="QYS145" s="20"/>
      <c r="QYT145" s="20"/>
      <c r="QYU145" s="20"/>
      <c r="QYV145" s="20"/>
      <c r="QYW145" s="20"/>
      <c r="QYX145" s="20"/>
      <c r="QYY145" s="20"/>
      <c r="QYZ145" s="20"/>
      <c r="QZA145" s="20"/>
      <c r="QZB145" s="20"/>
      <c r="QZC145" s="20"/>
      <c r="QZD145" s="20"/>
      <c r="QZE145" s="20"/>
      <c r="QZF145" s="20"/>
      <c r="QZG145" s="20"/>
      <c r="QZH145" s="20"/>
      <c r="QZI145" s="20"/>
      <c r="QZJ145" s="20"/>
      <c r="QZK145" s="20"/>
      <c r="QZL145" s="20"/>
      <c r="QZM145" s="20"/>
      <c r="QZN145" s="20"/>
      <c r="QZO145" s="20"/>
      <c r="QZP145" s="20"/>
      <c r="QZQ145" s="20"/>
      <c r="QZR145" s="20"/>
      <c r="QZS145" s="20"/>
      <c r="QZT145" s="20"/>
      <c r="QZU145" s="20"/>
      <c r="QZV145" s="20"/>
      <c r="QZW145" s="20"/>
      <c r="QZX145" s="20"/>
      <c r="QZY145" s="20"/>
      <c r="QZZ145" s="20"/>
      <c r="RAA145" s="20"/>
      <c r="RAB145" s="20"/>
      <c r="RAC145" s="20"/>
      <c r="RAD145" s="20"/>
      <c r="RAE145" s="20"/>
      <c r="RAF145" s="20"/>
      <c r="RAG145" s="20"/>
      <c r="RAH145" s="20"/>
      <c r="RAI145" s="20"/>
      <c r="RAJ145" s="20"/>
      <c r="RAK145" s="20"/>
      <c r="RAL145" s="20"/>
      <c r="RAM145" s="20"/>
      <c r="RAN145" s="20"/>
      <c r="RAO145" s="20"/>
      <c r="RAP145" s="20"/>
      <c r="RAQ145" s="20"/>
      <c r="RAR145" s="20"/>
      <c r="RAS145" s="20"/>
      <c r="RAT145" s="20"/>
      <c r="RAU145" s="20"/>
      <c r="RAV145" s="20"/>
      <c r="RAW145" s="20"/>
      <c r="RAX145" s="20"/>
      <c r="RAY145" s="20"/>
      <c r="RAZ145" s="20"/>
      <c r="RBA145" s="20"/>
      <c r="RBB145" s="20"/>
      <c r="RBC145" s="20"/>
      <c r="RBD145" s="20"/>
      <c r="RBE145" s="20"/>
      <c r="RBF145" s="20"/>
      <c r="RBG145" s="20"/>
      <c r="RBH145" s="20"/>
      <c r="RBI145" s="20"/>
      <c r="RBJ145" s="20"/>
      <c r="RBK145" s="20"/>
      <c r="RBL145" s="20"/>
      <c r="RBM145" s="20"/>
      <c r="RBN145" s="20"/>
      <c r="RBO145" s="20"/>
      <c r="RBP145" s="20"/>
      <c r="RBQ145" s="20"/>
      <c r="RBR145" s="20"/>
      <c r="RBS145" s="21"/>
      <c r="RBT145" s="21"/>
      <c r="RBU145" s="21"/>
      <c r="RBV145" s="21"/>
      <c r="RBW145" s="21"/>
      <c r="RBX145" s="21"/>
      <c r="RBY145" s="20"/>
      <c r="RBZ145" s="20"/>
      <c r="RCA145" s="20"/>
      <c r="RCB145" s="20"/>
      <c r="RCC145" s="20"/>
      <c r="RCD145" s="20"/>
      <c r="RCE145" s="20"/>
      <c r="RCF145" s="20"/>
      <c r="RCG145" s="20"/>
      <c r="RCH145" s="20"/>
      <c r="RCI145" s="20"/>
      <c r="RCJ145" s="20"/>
      <c r="RCK145" s="20"/>
      <c r="RCL145" s="20"/>
      <c r="RCM145" s="20"/>
      <c r="RCN145" s="20"/>
      <c r="RCO145" s="20"/>
      <c r="RCP145" s="20"/>
      <c r="RCQ145" s="20"/>
      <c r="RCR145" s="20"/>
      <c r="RCS145" s="20"/>
      <c r="RCT145" s="20"/>
      <c r="RCU145" s="20"/>
      <c r="RCV145" s="20"/>
      <c r="RCW145" s="20"/>
      <c r="RCX145" s="20"/>
      <c r="RCY145" s="20"/>
      <c r="RCZ145" s="20"/>
      <c r="RDA145" s="20"/>
      <c r="RDB145" s="20"/>
      <c r="RDC145" s="20"/>
      <c r="RDD145" s="20"/>
      <c r="RDE145" s="20"/>
      <c r="RDF145" s="20"/>
      <c r="RDG145" s="20"/>
      <c r="RDH145" s="20"/>
      <c r="RDI145" s="20"/>
      <c r="RDJ145" s="20"/>
      <c r="RDK145" s="20"/>
      <c r="RDL145" s="20"/>
      <c r="RDM145" s="20"/>
      <c r="RDN145" s="20"/>
      <c r="RDO145" s="20"/>
      <c r="RDP145" s="20"/>
      <c r="RDQ145" s="20"/>
      <c r="RDR145" s="20"/>
      <c r="RDS145" s="20"/>
      <c r="RDT145" s="20"/>
      <c r="RDU145" s="20"/>
      <c r="RDV145" s="20"/>
      <c r="RDW145" s="20"/>
      <c r="RDX145" s="20"/>
      <c r="RDY145" s="20"/>
      <c r="RDZ145" s="20"/>
      <c r="REA145" s="20"/>
      <c r="REB145" s="20"/>
      <c r="REC145" s="20"/>
      <c r="RED145" s="20"/>
      <c r="REE145" s="20"/>
      <c r="REF145" s="20"/>
      <c r="REG145" s="20"/>
      <c r="REH145" s="20"/>
      <c r="REI145" s="20"/>
      <c r="REJ145" s="20"/>
      <c r="REK145" s="20"/>
      <c r="REL145" s="20"/>
      <c r="REM145" s="20"/>
      <c r="REN145" s="20"/>
      <c r="REO145" s="20"/>
      <c r="REP145" s="20"/>
      <c r="REQ145" s="20"/>
      <c r="RER145" s="20"/>
      <c r="RES145" s="20"/>
      <c r="RET145" s="20"/>
      <c r="REU145" s="20"/>
      <c r="REV145" s="20"/>
      <c r="REW145" s="20"/>
      <c r="REX145" s="20"/>
      <c r="REY145" s="20"/>
      <c r="REZ145" s="20"/>
      <c r="RFA145" s="20"/>
      <c r="RFB145" s="20"/>
      <c r="RFC145" s="20"/>
      <c r="RFD145" s="20"/>
      <c r="RFE145" s="20"/>
      <c r="RFF145" s="20"/>
      <c r="RFG145" s="20"/>
      <c r="RFH145" s="20"/>
      <c r="RFI145" s="20"/>
      <c r="RFJ145" s="20"/>
      <c r="RFK145" s="20"/>
      <c r="RFL145" s="20"/>
      <c r="RFM145" s="20"/>
      <c r="RFN145" s="20"/>
      <c r="RFO145" s="20"/>
      <c r="RFP145" s="20"/>
      <c r="RFQ145" s="20"/>
      <c r="RFR145" s="20"/>
      <c r="RFS145" s="20"/>
      <c r="RFT145" s="20"/>
      <c r="RFU145" s="20"/>
      <c r="RFV145" s="20"/>
      <c r="RFW145" s="20"/>
      <c r="RFX145" s="20"/>
      <c r="RFY145" s="20"/>
      <c r="RFZ145" s="20"/>
      <c r="RGA145" s="20"/>
      <c r="RGB145" s="20"/>
      <c r="RGC145" s="20"/>
      <c r="RGD145" s="20"/>
      <c r="RGE145" s="20"/>
      <c r="RGF145" s="20"/>
      <c r="RGG145" s="20"/>
      <c r="RGH145" s="20"/>
      <c r="RGI145" s="20"/>
      <c r="RGJ145" s="20"/>
      <c r="RGK145" s="20"/>
      <c r="RGL145" s="20"/>
      <c r="RGM145" s="20"/>
      <c r="RGN145" s="20"/>
      <c r="RGO145" s="20"/>
      <c r="RGP145" s="20"/>
      <c r="RGQ145" s="20"/>
      <c r="RGR145" s="20"/>
      <c r="RGS145" s="20"/>
      <c r="RGT145" s="20"/>
      <c r="RGU145" s="20"/>
      <c r="RGV145" s="20"/>
      <c r="RGW145" s="20"/>
      <c r="RGX145" s="20"/>
      <c r="RGY145" s="20"/>
      <c r="RGZ145" s="20"/>
      <c r="RHA145" s="20"/>
      <c r="RHB145" s="20"/>
      <c r="RHC145" s="20"/>
      <c r="RHD145" s="20"/>
      <c r="RHE145" s="20"/>
      <c r="RHF145" s="20"/>
      <c r="RHG145" s="20"/>
      <c r="RHH145" s="20"/>
      <c r="RHI145" s="20"/>
      <c r="RHJ145" s="20"/>
      <c r="RHK145" s="20"/>
      <c r="RHL145" s="20"/>
      <c r="RHM145" s="20"/>
      <c r="RHN145" s="20"/>
      <c r="RHO145" s="20"/>
      <c r="RHP145" s="20"/>
      <c r="RHQ145" s="20"/>
      <c r="RHR145" s="20"/>
      <c r="RHS145" s="20"/>
      <c r="RHT145" s="20"/>
      <c r="RHU145" s="20"/>
      <c r="RHV145" s="20"/>
      <c r="RHW145" s="20"/>
      <c r="RHX145" s="20"/>
      <c r="RHY145" s="20"/>
      <c r="RHZ145" s="20"/>
      <c r="RIA145" s="20"/>
      <c r="RIB145" s="20"/>
      <c r="RIC145" s="20"/>
      <c r="RID145" s="20"/>
      <c r="RIE145" s="20"/>
      <c r="RIF145" s="20"/>
      <c r="RIG145" s="20"/>
      <c r="RIH145" s="20"/>
      <c r="RII145" s="20"/>
      <c r="RIJ145" s="20"/>
      <c r="RIK145" s="20"/>
      <c r="RIL145" s="20"/>
      <c r="RIM145" s="20"/>
      <c r="RIN145" s="20"/>
      <c r="RIO145" s="20"/>
      <c r="RIP145" s="20"/>
      <c r="RIQ145" s="20"/>
      <c r="RIR145" s="20"/>
      <c r="RIS145" s="20"/>
      <c r="RIT145" s="20"/>
      <c r="RIU145" s="20"/>
      <c r="RIV145" s="20"/>
      <c r="RIW145" s="20"/>
      <c r="RIX145" s="20"/>
      <c r="RIY145" s="20"/>
      <c r="RIZ145" s="20"/>
      <c r="RJA145" s="20"/>
      <c r="RJB145" s="20"/>
      <c r="RJC145" s="20"/>
      <c r="RJD145" s="20"/>
      <c r="RJE145" s="20"/>
      <c r="RJF145" s="20"/>
      <c r="RJG145" s="20"/>
      <c r="RJH145" s="20"/>
      <c r="RJI145" s="20"/>
      <c r="RJJ145" s="20"/>
      <c r="RJK145" s="20"/>
      <c r="RJL145" s="20"/>
      <c r="RJM145" s="20"/>
      <c r="RJN145" s="20"/>
      <c r="RJO145" s="20"/>
      <c r="RJP145" s="20"/>
      <c r="RJQ145" s="20"/>
      <c r="RJR145" s="20"/>
      <c r="RJS145" s="20"/>
      <c r="RJT145" s="20"/>
      <c r="RJU145" s="20"/>
      <c r="RJV145" s="20"/>
      <c r="RJW145" s="20"/>
      <c r="RJX145" s="20"/>
      <c r="RJY145" s="20"/>
      <c r="RJZ145" s="20"/>
      <c r="RKA145" s="20"/>
      <c r="RKB145" s="20"/>
      <c r="RKC145" s="20"/>
      <c r="RKD145" s="20"/>
      <c r="RKE145" s="20"/>
      <c r="RKF145" s="20"/>
      <c r="RKG145" s="20"/>
      <c r="RKH145" s="20"/>
      <c r="RKI145" s="20"/>
      <c r="RKJ145" s="20"/>
      <c r="RKK145" s="20"/>
      <c r="RKL145" s="20"/>
      <c r="RKM145" s="20"/>
      <c r="RKN145" s="20"/>
      <c r="RKO145" s="20"/>
      <c r="RKP145" s="20"/>
      <c r="RKQ145" s="20"/>
      <c r="RKR145" s="20"/>
      <c r="RKS145" s="20"/>
      <c r="RKT145" s="20"/>
      <c r="RKU145" s="20"/>
      <c r="RKV145" s="20"/>
      <c r="RKW145" s="20"/>
      <c r="RKX145" s="20"/>
      <c r="RKY145" s="20"/>
      <c r="RKZ145" s="20"/>
      <c r="RLA145" s="20"/>
      <c r="RLB145" s="20"/>
      <c r="RLC145" s="20"/>
      <c r="RLD145" s="20"/>
      <c r="RLE145" s="20"/>
      <c r="RLF145" s="20"/>
      <c r="RLG145" s="20"/>
      <c r="RLH145" s="20"/>
      <c r="RLI145" s="20"/>
      <c r="RLJ145" s="20"/>
      <c r="RLK145" s="20"/>
      <c r="RLL145" s="20"/>
      <c r="RLM145" s="20"/>
      <c r="RLN145" s="20"/>
      <c r="RLO145" s="21"/>
      <c r="RLP145" s="21"/>
      <c r="RLQ145" s="21"/>
      <c r="RLR145" s="21"/>
      <c r="RLS145" s="21"/>
      <c r="RLT145" s="21"/>
      <c r="RLU145" s="20"/>
      <c r="RLV145" s="20"/>
      <c r="RLW145" s="20"/>
      <c r="RLX145" s="20"/>
      <c r="RLY145" s="20"/>
      <c r="RLZ145" s="20"/>
      <c r="RMA145" s="20"/>
      <c r="RMB145" s="20"/>
      <c r="RMC145" s="20"/>
      <c r="RMD145" s="20"/>
      <c r="RME145" s="20"/>
      <c r="RMF145" s="20"/>
      <c r="RMG145" s="20"/>
      <c r="RMH145" s="20"/>
      <c r="RMI145" s="20"/>
      <c r="RMJ145" s="20"/>
      <c r="RMK145" s="20"/>
      <c r="RML145" s="20"/>
      <c r="RMM145" s="20"/>
      <c r="RMN145" s="20"/>
      <c r="RMO145" s="20"/>
      <c r="RMP145" s="20"/>
      <c r="RMQ145" s="20"/>
      <c r="RMR145" s="20"/>
      <c r="RMS145" s="20"/>
      <c r="RMT145" s="20"/>
      <c r="RMU145" s="20"/>
      <c r="RMV145" s="20"/>
      <c r="RMW145" s="20"/>
      <c r="RMX145" s="20"/>
      <c r="RMY145" s="20"/>
      <c r="RMZ145" s="20"/>
      <c r="RNA145" s="20"/>
      <c r="RNB145" s="20"/>
      <c r="RNC145" s="20"/>
      <c r="RND145" s="20"/>
      <c r="RNE145" s="20"/>
      <c r="RNF145" s="20"/>
      <c r="RNG145" s="20"/>
      <c r="RNH145" s="20"/>
      <c r="RNI145" s="20"/>
      <c r="RNJ145" s="20"/>
      <c r="RNK145" s="20"/>
      <c r="RNL145" s="20"/>
      <c r="RNM145" s="20"/>
      <c r="RNN145" s="20"/>
      <c r="RNO145" s="20"/>
      <c r="RNP145" s="20"/>
      <c r="RNQ145" s="20"/>
      <c r="RNR145" s="20"/>
      <c r="RNS145" s="20"/>
      <c r="RNT145" s="20"/>
      <c r="RNU145" s="20"/>
      <c r="RNV145" s="20"/>
      <c r="RNW145" s="20"/>
      <c r="RNX145" s="20"/>
      <c r="RNY145" s="20"/>
      <c r="RNZ145" s="20"/>
      <c r="ROA145" s="20"/>
      <c r="ROB145" s="20"/>
      <c r="ROC145" s="20"/>
      <c r="ROD145" s="20"/>
      <c r="ROE145" s="20"/>
      <c r="ROF145" s="20"/>
      <c r="ROG145" s="20"/>
      <c r="ROH145" s="20"/>
      <c r="ROI145" s="20"/>
      <c r="ROJ145" s="20"/>
      <c r="ROK145" s="20"/>
      <c r="ROL145" s="20"/>
      <c r="ROM145" s="20"/>
      <c r="RON145" s="20"/>
      <c r="ROO145" s="20"/>
      <c r="ROP145" s="20"/>
      <c r="ROQ145" s="20"/>
      <c r="ROR145" s="20"/>
      <c r="ROS145" s="20"/>
      <c r="ROT145" s="20"/>
      <c r="ROU145" s="20"/>
      <c r="ROV145" s="20"/>
      <c r="ROW145" s="20"/>
      <c r="ROX145" s="20"/>
      <c r="ROY145" s="20"/>
      <c r="ROZ145" s="20"/>
      <c r="RPA145" s="20"/>
      <c r="RPB145" s="20"/>
      <c r="RPC145" s="20"/>
      <c r="RPD145" s="20"/>
      <c r="RPE145" s="20"/>
      <c r="RPF145" s="20"/>
      <c r="RPG145" s="20"/>
      <c r="RPH145" s="20"/>
      <c r="RPI145" s="20"/>
      <c r="RPJ145" s="20"/>
      <c r="RPK145" s="20"/>
      <c r="RPL145" s="20"/>
      <c r="RPM145" s="20"/>
      <c r="RPN145" s="20"/>
      <c r="RPO145" s="20"/>
      <c r="RPP145" s="20"/>
      <c r="RPQ145" s="20"/>
      <c r="RPR145" s="20"/>
      <c r="RPS145" s="20"/>
      <c r="RPT145" s="20"/>
      <c r="RPU145" s="20"/>
      <c r="RPV145" s="20"/>
      <c r="RPW145" s="20"/>
      <c r="RPX145" s="20"/>
      <c r="RPY145" s="20"/>
      <c r="RPZ145" s="20"/>
      <c r="RQA145" s="20"/>
      <c r="RQB145" s="20"/>
      <c r="RQC145" s="20"/>
      <c r="RQD145" s="20"/>
      <c r="RQE145" s="20"/>
      <c r="RQF145" s="20"/>
      <c r="RQG145" s="20"/>
      <c r="RQH145" s="20"/>
      <c r="RQI145" s="20"/>
      <c r="RQJ145" s="20"/>
      <c r="RQK145" s="20"/>
      <c r="RQL145" s="20"/>
      <c r="RQM145" s="20"/>
      <c r="RQN145" s="20"/>
      <c r="RQO145" s="20"/>
      <c r="RQP145" s="20"/>
      <c r="RQQ145" s="20"/>
      <c r="RQR145" s="20"/>
      <c r="RQS145" s="20"/>
      <c r="RQT145" s="20"/>
      <c r="RQU145" s="20"/>
      <c r="RQV145" s="20"/>
      <c r="RQW145" s="20"/>
      <c r="RQX145" s="20"/>
      <c r="RQY145" s="20"/>
      <c r="RQZ145" s="20"/>
      <c r="RRA145" s="20"/>
      <c r="RRB145" s="20"/>
      <c r="RRC145" s="20"/>
      <c r="RRD145" s="20"/>
      <c r="RRE145" s="20"/>
      <c r="RRF145" s="20"/>
      <c r="RRG145" s="20"/>
      <c r="RRH145" s="20"/>
      <c r="RRI145" s="20"/>
      <c r="RRJ145" s="20"/>
      <c r="RRK145" s="20"/>
      <c r="RRL145" s="20"/>
      <c r="RRM145" s="20"/>
      <c r="RRN145" s="20"/>
      <c r="RRO145" s="20"/>
      <c r="RRP145" s="20"/>
      <c r="RRQ145" s="20"/>
      <c r="RRR145" s="20"/>
      <c r="RRS145" s="20"/>
      <c r="RRT145" s="20"/>
      <c r="RRU145" s="20"/>
      <c r="RRV145" s="20"/>
      <c r="RRW145" s="20"/>
      <c r="RRX145" s="20"/>
      <c r="RRY145" s="20"/>
      <c r="RRZ145" s="20"/>
      <c r="RSA145" s="20"/>
      <c r="RSB145" s="20"/>
      <c r="RSC145" s="20"/>
      <c r="RSD145" s="20"/>
      <c r="RSE145" s="20"/>
      <c r="RSF145" s="20"/>
      <c r="RSG145" s="20"/>
      <c r="RSH145" s="20"/>
      <c r="RSI145" s="20"/>
      <c r="RSJ145" s="20"/>
      <c r="RSK145" s="20"/>
      <c r="RSL145" s="20"/>
      <c r="RSM145" s="20"/>
      <c r="RSN145" s="20"/>
      <c r="RSO145" s="20"/>
      <c r="RSP145" s="20"/>
      <c r="RSQ145" s="20"/>
      <c r="RSR145" s="20"/>
      <c r="RSS145" s="20"/>
      <c r="RST145" s="20"/>
      <c r="RSU145" s="20"/>
      <c r="RSV145" s="20"/>
      <c r="RSW145" s="20"/>
      <c r="RSX145" s="20"/>
      <c r="RSY145" s="20"/>
      <c r="RSZ145" s="20"/>
      <c r="RTA145" s="20"/>
      <c r="RTB145" s="20"/>
      <c r="RTC145" s="20"/>
      <c r="RTD145" s="20"/>
      <c r="RTE145" s="20"/>
      <c r="RTF145" s="20"/>
      <c r="RTG145" s="20"/>
      <c r="RTH145" s="20"/>
      <c r="RTI145" s="20"/>
      <c r="RTJ145" s="20"/>
      <c r="RTK145" s="20"/>
      <c r="RTL145" s="20"/>
      <c r="RTM145" s="20"/>
      <c r="RTN145" s="20"/>
      <c r="RTO145" s="20"/>
      <c r="RTP145" s="20"/>
      <c r="RTQ145" s="20"/>
      <c r="RTR145" s="20"/>
      <c r="RTS145" s="20"/>
      <c r="RTT145" s="20"/>
      <c r="RTU145" s="20"/>
      <c r="RTV145" s="20"/>
      <c r="RTW145" s="20"/>
      <c r="RTX145" s="20"/>
      <c r="RTY145" s="20"/>
      <c r="RTZ145" s="20"/>
      <c r="RUA145" s="20"/>
      <c r="RUB145" s="20"/>
      <c r="RUC145" s="20"/>
      <c r="RUD145" s="20"/>
      <c r="RUE145" s="20"/>
      <c r="RUF145" s="20"/>
      <c r="RUG145" s="20"/>
      <c r="RUH145" s="20"/>
      <c r="RUI145" s="20"/>
      <c r="RUJ145" s="20"/>
      <c r="RUK145" s="20"/>
      <c r="RUL145" s="20"/>
      <c r="RUM145" s="20"/>
      <c r="RUN145" s="20"/>
      <c r="RUO145" s="20"/>
      <c r="RUP145" s="20"/>
      <c r="RUQ145" s="20"/>
      <c r="RUR145" s="20"/>
      <c r="RUS145" s="20"/>
      <c r="RUT145" s="20"/>
      <c r="RUU145" s="20"/>
      <c r="RUV145" s="20"/>
      <c r="RUW145" s="20"/>
      <c r="RUX145" s="20"/>
      <c r="RUY145" s="20"/>
      <c r="RUZ145" s="20"/>
      <c r="RVA145" s="20"/>
      <c r="RVB145" s="20"/>
      <c r="RVC145" s="20"/>
      <c r="RVD145" s="20"/>
      <c r="RVE145" s="20"/>
      <c r="RVF145" s="20"/>
      <c r="RVG145" s="20"/>
      <c r="RVH145" s="20"/>
      <c r="RVI145" s="20"/>
      <c r="RVJ145" s="20"/>
      <c r="RVK145" s="21"/>
      <c r="RVL145" s="21"/>
      <c r="RVM145" s="21"/>
      <c r="RVN145" s="21"/>
      <c r="RVO145" s="21"/>
      <c r="RVP145" s="21"/>
      <c r="RVQ145" s="20"/>
      <c r="RVR145" s="20"/>
      <c r="RVS145" s="20"/>
      <c r="RVT145" s="20"/>
      <c r="RVU145" s="20"/>
      <c r="RVV145" s="20"/>
      <c r="RVW145" s="20"/>
      <c r="RVX145" s="20"/>
      <c r="RVY145" s="20"/>
      <c r="RVZ145" s="20"/>
      <c r="RWA145" s="20"/>
      <c r="RWB145" s="20"/>
      <c r="RWC145" s="20"/>
      <c r="RWD145" s="20"/>
      <c r="RWE145" s="20"/>
      <c r="RWF145" s="20"/>
      <c r="RWG145" s="20"/>
      <c r="RWH145" s="20"/>
      <c r="RWI145" s="20"/>
      <c r="RWJ145" s="20"/>
      <c r="RWK145" s="20"/>
      <c r="RWL145" s="20"/>
      <c r="RWM145" s="20"/>
      <c r="RWN145" s="20"/>
      <c r="RWO145" s="20"/>
      <c r="RWP145" s="20"/>
      <c r="RWQ145" s="20"/>
      <c r="RWR145" s="20"/>
      <c r="RWS145" s="20"/>
      <c r="RWT145" s="20"/>
      <c r="RWU145" s="20"/>
      <c r="RWV145" s="20"/>
      <c r="RWW145" s="20"/>
      <c r="RWX145" s="20"/>
      <c r="RWY145" s="20"/>
      <c r="RWZ145" s="20"/>
      <c r="RXA145" s="20"/>
      <c r="RXB145" s="20"/>
      <c r="RXC145" s="20"/>
      <c r="RXD145" s="20"/>
      <c r="RXE145" s="20"/>
      <c r="RXF145" s="20"/>
      <c r="RXG145" s="20"/>
      <c r="RXH145" s="20"/>
      <c r="RXI145" s="20"/>
      <c r="RXJ145" s="20"/>
      <c r="RXK145" s="20"/>
      <c r="RXL145" s="20"/>
      <c r="RXM145" s="20"/>
      <c r="RXN145" s="20"/>
      <c r="RXO145" s="20"/>
      <c r="RXP145" s="20"/>
      <c r="RXQ145" s="20"/>
      <c r="RXR145" s="20"/>
      <c r="RXS145" s="20"/>
      <c r="RXT145" s="20"/>
      <c r="RXU145" s="20"/>
      <c r="RXV145" s="20"/>
      <c r="RXW145" s="20"/>
      <c r="RXX145" s="20"/>
      <c r="RXY145" s="20"/>
      <c r="RXZ145" s="20"/>
      <c r="RYA145" s="20"/>
      <c r="RYB145" s="20"/>
      <c r="RYC145" s="20"/>
      <c r="RYD145" s="20"/>
      <c r="RYE145" s="20"/>
      <c r="RYF145" s="20"/>
      <c r="RYG145" s="20"/>
      <c r="RYH145" s="20"/>
      <c r="RYI145" s="20"/>
      <c r="RYJ145" s="20"/>
      <c r="RYK145" s="20"/>
      <c r="RYL145" s="20"/>
      <c r="RYM145" s="20"/>
      <c r="RYN145" s="20"/>
      <c r="RYO145" s="20"/>
      <c r="RYP145" s="20"/>
      <c r="RYQ145" s="20"/>
      <c r="RYR145" s="20"/>
      <c r="RYS145" s="20"/>
      <c r="RYT145" s="20"/>
      <c r="RYU145" s="20"/>
      <c r="RYV145" s="20"/>
      <c r="RYW145" s="20"/>
      <c r="RYX145" s="20"/>
      <c r="RYY145" s="20"/>
      <c r="RYZ145" s="20"/>
      <c r="RZA145" s="20"/>
      <c r="RZB145" s="20"/>
      <c r="RZC145" s="20"/>
      <c r="RZD145" s="20"/>
      <c r="RZE145" s="20"/>
      <c r="RZF145" s="20"/>
      <c r="RZG145" s="20"/>
      <c r="RZH145" s="20"/>
      <c r="RZI145" s="20"/>
      <c r="RZJ145" s="20"/>
      <c r="RZK145" s="20"/>
      <c r="RZL145" s="20"/>
      <c r="RZM145" s="20"/>
      <c r="RZN145" s="20"/>
      <c r="RZO145" s="20"/>
      <c r="RZP145" s="20"/>
      <c r="RZQ145" s="20"/>
      <c r="RZR145" s="20"/>
      <c r="RZS145" s="20"/>
      <c r="RZT145" s="20"/>
      <c r="RZU145" s="20"/>
      <c r="RZV145" s="20"/>
      <c r="RZW145" s="20"/>
      <c r="RZX145" s="20"/>
      <c r="RZY145" s="20"/>
      <c r="RZZ145" s="20"/>
      <c r="SAA145" s="20"/>
      <c r="SAB145" s="20"/>
      <c r="SAC145" s="20"/>
      <c r="SAD145" s="20"/>
      <c r="SAE145" s="20"/>
      <c r="SAF145" s="20"/>
      <c r="SAG145" s="20"/>
      <c r="SAH145" s="20"/>
      <c r="SAI145" s="20"/>
      <c r="SAJ145" s="20"/>
      <c r="SAK145" s="20"/>
      <c r="SAL145" s="20"/>
      <c r="SAM145" s="20"/>
      <c r="SAN145" s="20"/>
      <c r="SAO145" s="20"/>
      <c r="SAP145" s="20"/>
      <c r="SAQ145" s="20"/>
      <c r="SAR145" s="20"/>
      <c r="SAS145" s="20"/>
      <c r="SAT145" s="20"/>
      <c r="SAU145" s="20"/>
      <c r="SAV145" s="20"/>
      <c r="SAW145" s="20"/>
      <c r="SAX145" s="20"/>
      <c r="SAY145" s="20"/>
      <c r="SAZ145" s="20"/>
      <c r="SBA145" s="20"/>
      <c r="SBB145" s="20"/>
      <c r="SBC145" s="20"/>
      <c r="SBD145" s="20"/>
      <c r="SBE145" s="20"/>
      <c r="SBF145" s="20"/>
      <c r="SBG145" s="20"/>
      <c r="SBH145" s="20"/>
      <c r="SBI145" s="20"/>
      <c r="SBJ145" s="20"/>
      <c r="SBK145" s="20"/>
      <c r="SBL145" s="20"/>
      <c r="SBM145" s="20"/>
      <c r="SBN145" s="20"/>
      <c r="SBO145" s="20"/>
      <c r="SBP145" s="20"/>
      <c r="SBQ145" s="20"/>
      <c r="SBR145" s="20"/>
      <c r="SBS145" s="20"/>
      <c r="SBT145" s="20"/>
      <c r="SBU145" s="20"/>
      <c r="SBV145" s="20"/>
      <c r="SBW145" s="20"/>
      <c r="SBX145" s="20"/>
      <c r="SBY145" s="20"/>
      <c r="SBZ145" s="20"/>
      <c r="SCA145" s="20"/>
      <c r="SCB145" s="20"/>
      <c r="SCC145" s="20"/>
      <c r="SCD145" s="20"/>
      <c r="SCE145" s="20"/>
      <c r="SCF145" s="20"/>
      <c r="SCG145" s="20"/>
      <c r="SCH145" s="20"/>
      <c r="SCI145" s="20"/>
      <c r="SCJ145" s="20"/>
      <c r="SCK145" s="20"/>
      <c r="SCL145" s="20"/>
      <c r="SCM145" s="20"/>
      <c r="SCN145" s="20"/>
      <c r="SCO145" s="20"/>
      <c r="SCP145" s="20"/>
      <c r="SCQ145" s="20"/>
      <c r="SCR145" s="20"/>
      <c r="SCS145" s="20"/>
      <c r="SCT145" s="20"/>
      <c r="SCU145" s="20"/>
      <c r="SCV145" s="20"/>
      <c r="SCW145" s="20"/>
      <c r="SCX145" s="20"/>
      <c r="SCY145" s="20"/>
      <c r="SCZ145" s="20"/>
      <c r="SDA145" s="20"/>
      <c r="SDB145" s="20"/>
      <c r="SDC145" s="20"/>
      <c r="SDD145" s="20"/>
      <c r="SDE145" s="20"/>
      <c r="SDF145" s="20"/>
      <c r="SDG145" s="20"/>
      <c r="SDH145" s="20"/>
      <c r="SDI145" s="20"/>
      <c r="SDJ145" s="20"/>
      <c r="SDK145" s="20"/>
      <c r="SDL145" s="20"/>
      <c r="SDM145" s="20"/>
      <c r="SDN145" s="20"/>
      <c r="SDO145" s="20"/>
      <c r="SDP145" s="20"/>
      <c r="SDQ145" s="20"/>
      <c r="SDR145" s="20"/>
      <c r="SDS145" s="20"/>
      <c r="SDT145" s="20"/>
      <c r="SDU145" s="20"/>
      <c r="SDV145" s="20"/>
      <c r="SDW145" s="20"/>
      <c r="SDX145" s="20"/>
      <c r="SDY145" s="20"/>
      <c r="SDZ145" s="20"/>
      <c r="SEA145" s="20"/>
      <c r="SEB145" s="20"/>
      <c r="SEC145" s="20"/>
      <c r="SED145" s="20"/>
      <c r="SEE145" s="20"/>
      <c r="SEF145" s="20"/>
      <c r="SEG145" s="20"/>
      <c r="SEH145" s="20"/>
      <c r="SEI145" s="20"/>
      <c r="SEJ145" s="20"/>
      <c r="SEK145" s="20"/>
      <c r="SEL145" s="20"/>
      <c r="SEM145" s="20"/>
      <c r="SEN145" s="20"/>
      <c r="SEO145" s="20"/>
      <c r="SEP145" s="20"/>
      <c r="SEQ145" s="20"/>
      <c r="SER145" s="20"/>
      <c r="SES145" s="20"/>
      <c r="SET145" s="20"/>
      <c r="SEU145" s="20"/>
      <c r="SEV145" s="20"/>
      <c r="SEW145" s="20"/>
      <c r="SEX145" s="20"/>
      <c r="SEY145" s="20"/>
      <c r="SEZ145" s="20"/>
      <c r="SFA145" s="20"/>
      <c r="SFB145" s="20"/>
      <c r="SFC145" s="20"/>
      <c r="SFD145" s="20"/>
      <c r="SFE145" s="20"/>
      <c r="SFF145" s="20"/>
      <c r="SFG145" s="21"/>
      <c r="SFH145" s="21"/>
      <c r="SFI145" s="21"/>
      <c r="SFJ145" s="21"/>
      <c r="SFK145" s="21"/>
      <c r="SFL145" s="21"/>
      <c r="SFM145" s="20"/>
      <c r="SFN145" s="20"/>
      <c r="SFO145" s="20"/>
      <c r="SFP145" s="20"/>
      <c r="SFQ145" s="20"/>
      <c r="SFR145" s="20"/>
      <c r="SFS145" s="20"/>
      <c r="SFT145" s="20"/>
      <c r="SFU145" s="20"/>
      <c r="SFV145" s="20"/>
      <c r="SFW145" s="20"/>
      <c r="SFX145" s="20"/>
      <c r="SFY145" s="20"/>
      <c r="SFZ145" s="20"/>
      <c r="SGA145" s="20"/>
      <c r="SGB145" s="20"/>
      <c r="SGC145" s="20"/>
      <c r="SGD145" s="20"/>
      <c r="SGE145" s="20"/>
      <c r="SGF145" s="20"/>
      <c r="SGG145" s="20"/>
      <c r="SGH145" s="20"/>
      <c r="SGI145" s="20"/>
      <c r="SGJ145" s="20"/>
      <c r="SGK145" s="20"/>
      <c r="SGL145" s="20"/>
      <c r="SGM145" s="20"/>
      <c r="SGN145" s="20"/>
      <c r="SGO145" s="20"/>
      <c r="SGP145" s="20"/>
      <c r="SGQ145" s="20"/>
      <c r="SGR145" s="20"/>
      <c r="SGS145" s="20"/>
      <c r="SGT145" s="20"/>
      <c r="SGU145" s="20"/>
      <c r="SGV145" s="20"/>
      <c r="SGW145" s="20"/>
      <c r="SGX145" s="20"/>
      <c r="SGY145" s="20"/>
      <c r="SGZ145" s="20"/>
      <c r="SHA145" s="20"/>
      <c r="SHB145" s="20"/>
      <c r="SHC145" s="20"/>
      <c r="SHD145" s="20"/>
      <c r="SHE145" s="20"/>
      <c r="SHF145" s="20"/>
      <c r="SHG145" s="20"/>
      <c r="SHH145" s="20"/>
      <c r="SHI145" s="20"/>
      <c r="SHJ145" s="20"/>
      <c r="SHK145" s="20"/>
      <c r="SHL145" s="20"/>
      <c r="SHM145" s="20"/>
      <c r="SHN145" s="20"/>
      <c r="SHO145" s="20"/>
      <c r="SHP145" s="20"/>
      <c r="SHQ145" s="20"/>
      <c r="SHR145" s="20"/>
      <c r="SHS145" s="20"/>
      <c r="SHT145" s="20"/>
      <c r="SHU145" s="20"/>
      <c r="SHV145" s="20"/>
      <c r="SHW145" s="20"/>
      <c r="SHX145" s="20"/>
      <c r="SHY145" s="20"/>
      <c r="SHZ145" s="20"/>
      <c r="SIA145" s="20"/>
      <c r="SIB145" s="20"/>
      <c r="SIC145" s="20"/>
      <c r="SID145" s="20"/>
      <c r="SIE145" s="20"/>
      <c r="SIF145" s="20"/>
      <c r="SIG145" s="20"/>
      <c r="SIH145" s="20"/>
      <c r="SII145" s="20"/>
      <c r="SIJ145" s="20"/>
      <c r="SIK145" s="20"/>
      <c r="SIL145" s="20"/>
      <c r="SIM145" s="20"/>
      <c r="SIN145" s="20"/>
      <c r="SIO145" s="20"/>
      <c r="SIP145" s="20"/>
      <c r="SIQ145" s="20"/>
      <c r="SIR145" s="20"/>
      <c r="SIS145" s="20"/>
      <c r="SIT145" s="20"/>
      <c r="SIU145" s="20"/>
      <c r="SIV145" s="20"/>
      <c r="SIW145" s="20"/>
      <c r="SIX145" s="20"/>
      <c r="SIY145" s="20"/>
      <c r="SIZ145" s="20"/>
      <c r="SJA145" s="20"/>
      <c r="SJB145" s="20"/>
      <c r="SJC145" s="20"/>
      <c r="SJD145" s="20"/>
      <c r="SJE145" s="20"/>
      <c r="SJF145" s="20"/>
      <c r="SJG145" s="20"/>
      <c r="SJH145" s="20"/>
      <c r="SJI145" s="20"/>
      <c r="SJJ145" s="20"/>
      <c r="SJK145" s="20"/>
      <c r="SJL145" s="20"/>
      <c r="SJM145" s="20"/>
      <c r="SJN145" s="20"/>
      <c r="SJO145" s="20"/>
      <c r="SJP145" s="20"/>
      <c r="SJQ145" s="20"/>
      <c r="SJR145" s="20"/>
      <c r="SJS145" s="20"/>
      <c r="SJT145" s="20"/>
      <c r="SJU145" s="20"/>
      <c r="SJV145" s="20"/>
      <c r="SJW145" s="20"/>
      <c r="SJX145" s="20"/>
      <c r="SJY145" s="20"/>
      <c r="SJZ145" s="20"/>
      <c r="SKA145" s="20"/>
      <c r="SKB145" s="20"/>
      <c r="SKC145" s="20"/>
      <c r="SKD145" s="20"/>
      <c r="SKE145" s="20"/>
      <c r="SKF145" s="20"/>
      <c r="SKG145" s="20"/>
      <c r="SKH145" s="20"/>
      <c r="SKI145" s="20"/>
      <c r="SKJ145" s="20"/>
      <c r="SKK145" s="20"/>
      <c r="SKL145" s="20"/>
      <c r="SKM145" s="20"/>
      <c r="SKN145" s="20"/>
      <c r="SKO145" s="20"/>
      <c r="SKP145" s="20"/>
      <c r="SKQ145" s="20"/>
      <c r="SKR145" s="20"/>
      <c r="SKS145" s="20"/>
      <c r="SKT145" s="20"/>
      <c r="SKU145" s="20"/>
      <c r="SKV145" s="20"/>
      <c r="SKW145" s="20"/>
      <c r="SKX145" s="20"/>
      <c r="SKY145" s="20"/>
      <c r="SKZ145" s="20"/>
      <c r="SLA145" s="20"/>
      <c r="SLB145" s="20"/>
      <c r="SLC145" s="20"/>
      <c r="SLD145" s="20"/>
      <c r="SLE145" s="20"/>
      <c r="SLF145" s="20"/>
      <c r="SLG145" s="20"/>
      <c r="SLH145" s="20"/>
      <c r="SLI145" s="20"/>
      <c r="SLJ145" s="20"/>
      <c r="SLK145" s="20"/>
      <c r="SLL145" s="20"/>
      <c r="SLM145" s="20"/>
      <c r="SLN145" s="20"/>
      <c r="SLO145" s="20"/>
      <c r="SLP145" s="20"/>
      <c r="SLQ145" s="20"/>
      <c r="SLR145" s="20"/>
      <c r="SLS145" s="20"/>
      <c r="SLT145" s="20"/>
      <c r="SLU145" s="20"/>
      <c r="SLV145" s="20"/>
      <c r="SLW145" s="20"/>
      <c r="SLX145" s="20"/>
      <c r="SLY145" s="20"/>
      <c r="SLZ145" s="20"/>
      <c r="SMA145" s="20"/>
      <c r="SMB145" s="20"/>
      <c r="SMC145" s="20"/>
      <c r="SMD145" s="20"/>
      <c r="SME145" s="20"/>
      <c r="SMF145" s="20"/>
      <c r="SMG145" s="20"/>
      <c r="SMH145" s="20"/>
      <c r="SMI145" s="20"/>
      <c r="SMJ145" s="20"/>
      <c r="SMK145" s="20"/>
      <c r="SML145" s="20"/>
      <c r="SMM145" s="20"/>
      <c r="SMN145" s="20"/>
      <c r="SMO145" s="20"/>
      <c r="SMP145" s="20"/>
      <c r="SMQ145" s="20"/>
      <c r="SMR145" s="20"/>
      <c r="SMS145" s="20"/>
      <c r="SMT145" s="20"/>
      <c r="SMU145" s="20"/>
      <c r="SMV145" s="20"/>
      <c r="SMW145" s="20"/>
      <c r="SMX145" s="20"/>
      <c r="SMY145" s="20"/>
      <c r="SMZ145" s="20"/>
      <c r="SNA145" s="20"/>
      <c r="SNB145" s="20"/>
      <c r="SNC145" s="20"/>
      <c r="SND145" s="20"/>
      <c r="SNE145" s="20"/>
      <c r="SNF145" s="20"/>
      <c r="SNG145" s="20"/>
      <c r="SNH145" s="20"/>
      <c r="SNI145" s="20"/>
      <c r="SNJ145" s="20"/>
      <c r="SNK145" s="20"/>
      <c r="SNL145" s="20"/>
      <c r="SNM145" s="20"/>
      <c r="SNN145" s="20"/>
      <c r="SNO145" s="20"/>
      <c r="SNP145" s="20"/>
      <c r="SNQ145" s="20"/>
      <c r="SNR145" s="20"/>
      <c r="SNS145" s="20"/>
      <c r="SNT145" s="20"/>
      <c r="SNU145" s="20"/>
      <c r="SNV145" s="20"/>
      <c r="SNW145" s="20"/>
      <c r="SNX145" s="20"/>
      <c r="SNY145" s="20"/>
      <c r="SNZ145" s="20"/>
      <c r="SOA145" s="20"/>
      <c r="SOB145" s="20"/>
      <c r="SOC145" s="20"/>
      <c r="SOD145" s="20"/>
      <c r="SOE145" s="20"/>
      <c r="SOF145" s="20"/>
      <c r="SOG145" s="20"/>
      <c r="SOH145" s="20"/>
      <c r="SOI145" s="20"/>
      <c r="SOJ145" s="20"/>
      <c r="SOK145" s="20"/>
      <c r="SOL145" s="20"/>
      <c r="SOM145" s="20"/>
      <c r="SON145" s="20"/>
      <c r="SOO145" s="20"/>
      <c r="SOP145" s="20"/>
      <c r="SOQ145" s="20"/>
      <c r="SOR145" s="20"/>
      <c r="SOS145" s="20"/>
      <c r="SOT145" s="20"/>
      <c r="SOU145" s="20"/>
      <c r="SOV145" s="20"/>
      <c r="SOW145" s="20"/>
      <c r="SOX145" s="20"/>
      <c r="SOY145" s="20"/>
      <c r="SOZ145" s="20"/>
      <c r="SPA145" s="20"/>
      <c r="SPB145" s="20"/>
      <c r="SPC145" s="21"/>
      <c r="SPD145" s="21"/>
      <c r="SPE145" s="21"/>
      <c r="SPF145" s="21"/>
      <c r="SPG145" s="21"/>
      <c r="SPH145" s="21"/>
      <c r="SPI145" s="20"/>
      <c r="SPJ145" s="20"/>
      <c r="SPK145" s="20"/>
      <c r="SPL145" s="20"/>
      <c r="SPM145" s="20"/>
      <c r="SPN145" s="20"/>
      <c r="SPO145" s="20"/>
      <c r="SPP145" s="20"/>
      <c r="SPQ145" s="20"/>
      <c r="SPR145" s="20"/>
      <c r="SPS145" s="20"/>
      <c r="SPT145" s="20"/>
      <c r="SPU145" s="20"/>
      <c r="SPV145" s="20"/>
      <c r="SPW145" s="20"/>
      <c r="SPX145" s="20"/>
      <c r="SPY145" s="20"/>
      <c r="SPZ145" s="20"/>
      <c r="SQA145" s="20"/>
      <c r="SQB145" s="20"/>
      <c r="SQC145" s="20"/>
      <c r="SQD145" s="20"/>
      <c r="SQE145" s="20"/>
      <c r="SQF145" s="20"/>
      <c r="SQG145" s="20"/>
      <c r="SQH145" s="20"/>
      <c r="SQI145" s="20"/>
      <c r="SQJ145" s="20"/>
      <c r="SQK145" s="20"/>
      <c r="SQL145" s="20"/>
      <c r="SQM145" s="20"/>
      <c r="SQN145" s="20"/>
      <c r="SQO145" s="20"/>
      <c r="SQP145" s="20"/>
      <c r="SQQ145" s="20"/>
      <c r="SQR145" s="20"/>
      <c r="SQS145" s="20"/>
      <c r="SQT145" s="20"/>
      <c r="SQU145" s="20"/>
      <c r="SQV145" s="20"/>
      <c r="SQW145" s="20"/>
      <c r="SQX145" s="20"/>
      <c r="SQY145" s="20"/>
      <c r="SQZ145" s="20"/>
      <c r="SRA145" s="20"/>
      <c r="SRB145" s="20"/>
      <c r="SRC145" s="20"/>
      <c r="SRD145" s="20"/>
      <c r="SRE145" s="20"/>
      <c r="SRF145" s="20"/>
      <c r="SRG145" s="20"/>
      <c r="SRH145" s="20"/>
      <c r="SRI145" s="20"/>
      <c r="SRJ145" s="20"/>
      <c r="SRK145" s="20"/>
      <c r="SRL145" s="20"/>
      <c r="SRM145" s="20"/>
      <c r="SRN145" s="20"/>
      <c r="SRO145" s="20"/>
      <c r="SRP145" s="20"/>
      <c r="SRQ145" s="20"/>
      <c r="SRR145" s="20"/>
      <c r="SRS145" s="20"/>
      <c r="SRT145" s="20"/>
      <c r="SRU145" s="20"/>
      <c r="SRV145" s="20"/>
      <c r="SRW145" s="20"/>
      <c r="SRX145" s="20"/>
      <c r="SRY145" s="20"/>
      <c r="SRZ145" s="20"/>
      <c r="SSA145" s="20"/>
      <c r="SSB145" s="20"/>
      <c r="SSC145" s="20"/>
      <c r="SSD145" s="20"/>
      <c r="SSE145" s="20"/>
      <c r="SSF145" s="20"/>
      <c r="SSG145" s="20"/>
      <c r="SSH145" s="20"/>
      <c r="SSI145" s="20"/>
      <c r="SSJ145" s="20"/>
      <c r="SSK145" s="20"/>
      <c r="SSL145" s="20"/>
      <c r="SSM145" s="20"/>
      <c r="SSN145" s="20"/>
      <c r="SSO145" s="20"/>
      <c r="SSP145" s="20"/>
      <c r="SSQ145" s="20"/>
      <c r="SSR145" s="20"/>
      <c r="SSS145" s="20"/>
      <c r="SST145" s="20"/>
      <c r="SSU145" s="20"/>
      <c r="SSV145" s="20"/>
      <c r="SSW145" s="20"/>
      <c r="SSX145" s="20"/>
      <c r="SSY145" s="20"/>
      <c r="SSZ145" s="20"/>
      <c r="STA145" s="20"/>
      <c r="STB145" s="20"/>
      <c r="STC145" s="20"/>
      <c r="STD145" s="20"/>
      <c r="STE145" s="20"/>
      <c r="STF145" s="20"/>
      <c r="STG145" s="20"/>
      <c r="STH145" s="20"/>
      <c r="STI145" s="20"/>
      <c r="STJ145" s="20"/>
      <c r="STK145" s="20"/>
      <c r="STL145" s="20"/>
      <c r="STM145" s="20"/>
      <c r="STN145" s="20"/>
      <c r="STO145" s="20"/>
      <c r="STP145" s="20"/>
      <c r="STQ145" s="20"/>
      <c r="STR145" s="20"/>
      <c r="STS145" s="20"/>
      <c r="STT145" s="20"/>
      <c r="STU145" s="20"/>
      <c r="STV145" s="20"/>
      <c r="STW145" s="20"/>
      <c r="STX145" s="20"/>
      <c r="STY145" s="20"/>
      <c r="STZ145" s="20"/>
      <c r="SUA145" s="20"/>
      <c r="SUB145" s="20"/>
      <c r="SUC145" s="20"/>
      <c r="SUD145" s="20"/>
      <c r="SUE145" s="20"/>
      <c r="SUF145" s="20"/>
      <c r="SUG145" s="20"/>
      <c r="SUH145" s="20"/>
      <c r="SUI145" s="20"/>
      <c r="SUJ145" s="20"/>
      <c r="SUK145" s="20"/>
      <c r="SUL145" s="20"/>
      <c r="SUM145" s="20"/>
      <c r="SUN145" s="20"/>
      <c r="SUO145" s="20"/>
      <c r="SUP145" s="20"/>
      <c r="SUQ145" s="20"/>
      <c r="SUR145" s="20"/>
      <c r="SUS145" s="20"/>
      <c r="SUT145" s="20"/>
      <c r="SUU145" s="20"/>
      <c r="SUV145" s="20"/>
      <c r="SUW145" s="20"/>
      <c r="SUX145" s="20"/>
      <c r="SUY145" s="20"/>
      <c r="SUZ145" s="20"/>
      <c r="SVA145" s="20"/>
      <c r="SVB145" s="20"/>
      <c r="SVC145" s="20"/>
      <c r="SVD145" s="20"/>
      <c r="SVE145" s="20"/>
      <c r="SVF145" s="20"/>
      <c r="SVG145" s="20"/>
      <c r="SVH145" s="20"/>
      <c r="SVI145" s="20"/>
      <c r="SVJ145" s="20"/>
      <c r="SVK145" s="20"/>
      <c r="SVL145" s="20"/>
      <c r="SVM145" s="20"/>
      <c r="SVN145" s="20"/>
      <c r="SVO145" s="20"/>
      <c r="SVP145" s="20"/>
      <c r="SVQ145" s="20"/>
      <c r="SVR145" s="20"/>
      <c r="SVS145" s="20"/>
      <c r="SVT145" s="20"/>
      <c r="SVU145" s="20"/>
      <c r="SVV145" s="20"/>
      <c r="SVW145" s="20"/>
      <c r="SVX145" s="20"/>
      <c r="SVY145" s="20"/>
      <c r="SVZ145" s="20"/>
      <c r="SWA145" s="20"/>
      <c r="SWB145" s="20"/>
      <c r="SWC145" s="20"/>
      <c r="SWD145" s="20"/>
      <c r="SWE145" s="20"/>
      <c r="SWF145" s="20"/>
      <c r="SWG145" s="20"/>
      <c r="SWH145" s="20"/>
      <c r="SWI145" s="20"/>
      <c r="SWJ145" s="20"/>
      <c r="SWK145" s="20"/>
      <c r="SWL145" s="20"/>
      <c r="SWM145" s="20"/>
      <c r="SWN145" s="20"/>
      <c r="SWO145" s="20"/>
      <c r="SWP145" s="20"/>
      <c r="SWQ145" s="20"/>
      <c r="SWR145" s="20"/>
      <c r="SWS145" s="20"/>
      <c r="SWT145" s="20"/>
      <c r="SWU145" s="20"/>
      <c r="SWV145" s="20"/>
      <c r="SWW145" s="20"/>
      <c r="SWX145" s="20"/>
      <c r="SWY145" s="20"/>
      <c r="SWZ145" s="20"/>
      <c r="SXA145" s="20"/>
      <c r="SXB145" s="20"/>
      <c r="SXC145" s="20"/>
      <c r="SXD145" s="20"/>
      <c r="SXE145" s="20"/>
      <c r="SXF145" s="20"/>
      <c r="SXG145" s="20"/>
      <c r="SXH145" s="20"/>
      <c r="SXI145" s="20"/>
      <c r="SXJ145" s="20"/>
      <c r="SXK145" s="20"/>
      <c r="SXL145" s="20"/>
      <c r="SXM145" s="20"/>
      <c r="SXN145" s="20"/>
      <c r="SXO145" s="20"/>
      <c r="SXP145" s="20"/>
      <c r="SXQ145" s="20"/>
      <c r="SXR145" s="20"/>
      <c r="SXS145" s="20"/>
      <c r="SXT145" s="20"/>
      <c r="SXU145" s="20"/>
      <c r="SXV145" s="20"/>
      <c r="SXW145" s="20"/>
      <c r="SXX145" s="20"/>
      <c r="SXY145" s="20"/>
      <c r="SXZ145" s="20"/>
      <c r="SYA145" s="20"/>
      <c r="SYB145" s="20"/>
      <c r="SYC145" s="20"/>
      <c r="SYD145" s="20"/>
      <c r="SYE145" s="20"/>
      <c r="SYF145" s="20"/>
      <c r="SYG145" s="20"/>
      <c r="SYH145" s="20"/>
      <c r="SYI145" s="20"/>
      <c r="SYJ145" s="20"/>
      <c r="SYK145" s="20"/>
      <c r="SYL145" s="20"/>
      <c r="SYM145" s="20"/>
      <c r="SYN145" s="20"/>
      <c r="SYO145" s="20"/>
      <c r="SYP145" s="20"/>
      <c r="SYQ145" s="20"/>
      <c r="SYR145" s="20"/>
      <c r="SYS145" s="20"/>
      <c r="SYT145" s="20"/>
      <c r="SYU145" s="20"/>
      <c r="SYV145" s="20"/>
      <c r="SYW145" s="20"/>
      <c r="SYX145" s="20"/>
      <c r="SYY145" s="21"/>
      <c r="SYZ145" s="21"/>
      <c r="SZA145" s="21"/>
      <c r="SZB145" s="21"/>
      <c r="SZC145" s="21"/>
      <c r="SZD145" s="21"/>
      <c r="SZE145" s="20"/>
      <c r="SZF145" s="20"/>
      <c r="SZG145" s="20"/>
      <c r="SZH145" s="20"/>
      <c r="SZI145" s="20"/>
      <c r="SZJ145" s="20"/>
      <c r="SZK145" s="20"/>
      <c r="SZL145" s="20"/>
      <c r="SZM145" s="20"/>
      <c r="SZN145" s="20"/>
      <c r="SZO145" s="20"/>
      <c r="SZP145" s="20"/>
      <c r="SZQ145" s="20"/>
      <c r="SZR145" s="20"/>
      <c r="SZS145" s="20"/>
      <c r="SZT145" s="20"/>
      <c r="SZU145" s="20"/>
      <c r="SZV145" s="20"/>
      <c r="SZW145" s="20"/>
      <c r="SZX145" s="20"/>
      <c r="SZY145" s="20"/>
      <c r="SZZ145" s="20"/>
      <c r="TAA145" s="20"/>
      <c r="TAB145" s="20"/>
      <c r="TAC145" s="20"/>
      <c r="TAD145" s="20"/>
      <c r="TAE145" s="20"/>
      <c r="TAF145" s="20"/>
      <c r="TAG145" s="20"/>
      <c r="TAH145" s="20"/>
      <c r="TAI145" s="20"/>
      <c r="TAJ145" s="20"/>
      <c r="TAK145" s="20"/>
      <c r="TAL145" s="20"/>
      <c r="TAM145" s="20"/>
      <c r="TAN145" s="20"/>
      <c r="TAO145" s="20"/>
      <c r="TAP145" s="20"/>
      <c r="TAQ145" s="20"/>
      <c r="TAR145" s="20"/>
      <c r="TAS145" s="20"/>
      <c r="TAT145" s="20"/>
      <c r="TAU145" s="20"/>
      <c r="TAV145" s="20"/>
      <c r="TAW145" s="20"/>
      <c r="TAX145" s="20"/>
      <c r="TAY145" s="20"/>
      <c r="TAZ145" s="20"/>
      <c r="TBA145" s="20"/>
      <c r="TBB145" s="20"/>
      <c r="TBC145" s="20"/>
      <c r="TBD145" s="20"/>
      <c r="TBE145" s="20"/>
      <c r="TBF145" s="20"/>
      <c r="TBG145" s="20"/>
      <c r="TBH145" s="20"/>
      <c r="TBI145" s="20"/>
      <c r="TBJ145" s="20"/>
      <c r="TBK145" s="20"/>
      <c r="TBL145" s="20"/>
      <c r="TBM145" s="20"/>
      <c r="TBN145" s="20"/>
      <c r="TBO145" s="20"/>
      <c r="TBP145" s="20"/>
      <c r="TBQ145" s="20"/>
      <c r="TBR145" s="20"/>
      <c r="TBS145" s="20"/>
      <c r="TBT145" s="20"/>
      <c r="TBU145" s="20"/>
      <c r="TBV145" s="20"/>
      <c r="TBW145" s="20"/>
      <c r="TBX145" s="20"/>
      <c r="TBY145" s="20"/>
      <c r="TBZ145" s="20"/>
      <c r="TCA145" s="20"/>
      <c r="TCB145" s="20"/>
      <c r="TCC145" s="20"/>
      <c r="TCD145" s="20"/>
      <c r="TCE145" s="20"/>
      <c r="TCF145" s="20"/>
      <c r="TCG145" s="20"/>
      <c r="TCH145" s="20"/>
      <c r="TCI145" s="20"/>
      <c r="TCJ145" s="20"/>
      <c r="TCK145" s="20"/>
      <c r="TCL145" s="20"/>
      <c r="TCM145" s="20"/>
      <c r="TCN145" s="20"/>
      <c r="TCO145" s="20"/>
      <c r="TCP145" s="20"/>
      <c r="TCQ145" s="20"/>
      <c r="TCR145" s="20"/>
      <c r="TCS145" s="20"/>
      <c r="TCT145" s="20"/>
      <c r="TCU145" s="20"/>
      <c r="TCV145" s="20"/>
      <c r="TCW145" s="20"/>
      <c r="TCX145" s="20"/>
      <c r="TCY145" s="20"/>
      <c r="TCZ145" s="20"/>
      <c r="TDA145" s="20"/>
      <c r="TDB145" s="20"/>
      <c r="TDC145" s="20"/>
      <c r="TDD145" s="20"/>
      <c r="TDE145" s="20"/>
      <c r="TDF145" s="20"/>
      <c r="TDG145" s="20"/>
      <c r="TDH145" s="20"/>
      <c r="TDI145" s="20"/>
      <c r="TDJ145" s="20"/>
      <c r="TDK145" s="20"/>
      <c r="TDL145" s="20"/>
      <c r="TDM145" s="20"/>
      <c r="TDN145" s="20"/>
      <c r="TDO145" s="20"/>
      <c r="TDP145" s="20"/>
      <c r="TDQ145" s="20"/>
      <c r="TDR145" s="20"/>
      <c r="TDS145" s="20"/>
      <c r="TDT145" s="20"/>
      <c r="TDU145" s="20"/>
      <c r="TDV145" s="20"/>
      <c r="TDW145" s="20"/>
      <c r="TDX145" s="20"/>
      <c r="TDY145" s="20"/>
      <c r="TDZ145" s="20"/>
      <c r="TEA145" s="20"/>
      <c r="TEB145" s="20"/>
      <c r="TEC145" s="20"/>
      <c r="TED145" s="20"/>
      <c r="TEE145" s="20"/>
      <c r="TEF145" s="20"/>
      <c r="TEG145" s="20"/>
      <c r="TEH145" s="20"/>
      <c r="TEI145" s="20"/>
      <c r="TEJ145" s="20"/>
      <c r="TEK145" s="20"/>
      <c r="TEL145" s="20"/>
      <c r="TEM145" s="20"/>
      <c r="TEN145" s="20"/>
      <c r="TEO145" s="20"/>
      <c r="TEP145" s="20"/>
      <c r="TEQ145" s="20"/>
      <c r="TER145" s="20"/>
      <c r="TES145" s="20"/>
      <c r="TET145" s="20"/>
      <c r="TEU145" s="20"/>
      <c r="TEV145" s="20"/>
      <c r="TEW145" s="20"/>
      <c r="TEX145" s="20"/>
      <c r="TEY145" s="20"/>
      <c r="TEZ145" s="20"/>
      <c r="TFA145" s="20"/>
      <c r="TFB145" s="20"/>
      <c r="TFC145" s="20"/>
      <c r="TFD145" s="20"/>
      <c r="TFE145" s="20"/>
      <c r="TFF145" s="20"/>
      <c r="TFG145" s="20"/>
      <c r="TFH145" s="20"/>
      <c r="TFI145" s="20"/>
      <c r="TFJ145" s="20"/>
      <c r="TFK145" s="20"/>
      <c r="TFL145" s="20"/>
      <c r="TFM145" s="20"/>
      <c r="TFN145" s="20"/>
      <c r="TFO145" s="20"/>
      <c r="TFP145" s="20"/>
      <c r="TFQ145" s="20"/>
      <c r="TFR145" s="20"/>
      <c r="TFS145" s="20"/>
      <c r="TFT145" s="20"/>
      <c r="TFU145" s="20"/>
      <c r="TFV145" s="20"/>
      <c r="TFW145" s="20"/>
      <c r="TFX145" s="20"/>
      <c r="TFY145" s="20"/>
      <c r="TFZ145" s="20"/>
      <c r="TGA145" s="20"/>
      <c r="TGB145" s="20"/>
      <c r="TGC145" s="20"/>
      <c r="TGD145" s="20"/>
      <c r="TGE145" s="20"/>
      <c r="TGF145" s="20"/>
      <c r="TGG145" s="20"/>
      <c r="TGH145" s="20"/>
      <c r="TGI145" s="20"/>
      <c r="TGJ145" s="20"/>
      <c r="TGK145" s="20"/>
      <c r="TGL145" s="20"/>
      <c r="TGM145" s="20"/>
      <c r="TGN145" s="20"/>
      <c r="TGO145" s="20"/>
      <c r="TGP145" s="20"/>
      <c r="TGQ145" s="20"/>
      <c r="TGR145" s="20"/>
      <c r="TGS145" s="20"/>
      <c r="TGT145" s="20"/>
      <c r="TGU145" s="20"/>
      <c r="TGV145" s="20"/>
      <c r="TGW145" s="20"/>
      <c r="TGX145" s="20"/>
      <c r="TGY145" s="20"/>
      <c r="TGZ145" s="20"/>
      <c r="THA145" s="20"/>
      <c r="THB145" s="20"/>
      <c r="THC145" s="20"/>
      <c r="THD145" s="20"/>
      <c r="THE145" s="20"/>
      <c r="THF145" s="20"/>
      <c r="THG145" s="20"/>
      <c r="THH145" s="20"/>
      <c r="THI145" s="20"/>
      <c r="THJ145" s="20"/>
      <c r="THK145" s="20"/>
      <c r="THL145" s="20"/>
      <c r="THM145" s="20"/>
      <c r="THN145" s="20"/>
      <c r="THO145" s="20"/>
      <c r="THP145" s="20"/>
      <c r="THQ145" s="20"/>
      <c r="THR145" s="20"/>
      <c r="THS145" s="20"/>
      <c r="THT145" s="20"/>
      <c r="THU145" s="20"/>
      <c r="THV145" s="20"/>
      <c r="THW145" s="20"/>
      <c r="THX145" s="20"/>
      <c r="THY145" s="20"/>
      <c r="THZ145" s="20"/>
      <c r="TIA145" s="20"/>
      <c r="TIB145" s="20"/>
      <c r="TIC145" s="20"/>
      <c r="TID145" s="20"/>
      <c r="TIE145" s="20"/>
      <c r="TIF145" s="20"/>
      <c r="TIG145" s="20"/>
      <c r="TIH145" s="20"/>
      <c r="TII145" s="20"/>
      <c r="TIJ145" s="20"/>
      <c r="TIK145" s="20"/>
      <c r="TIL145" s="20"/>
      <c r="TIM145" s="20"/>
      <c r="TIN145" s="20"/>
      <c r="TIO145" s="20"/>
      <c r="TIP145" s="20"/>
      <c r="TIQ145" s="20"/>
      <c r="TIR145" s="20"/>
      <c r="TIS145" s="20"/>
      <c r="TIT145" s="20"/>
      <c r="TIU145" s="21"/>
      <c r="TIV145" s="21"/>
      <c r="TIW145" s="21"/>
      <c r="TIX145" s="21"/>
      <c r="TIY145" s="21"/>
      <c r="TIZ145" s="21"/>
      <c r="TJA145" s="20"/>
      <c r="TJB145" s="20"/>
      <c r="TJC145" s="20"/>
      <c r="TJD145" s="20"/>
      <c r="TJE145" s="20"/>
      <c r="TJF145" s="20"/>
      <c r="TJG145" s="20"/>
      <c r="TJH145" s="20"/>
      <c r="TJI145" s="20"/>
      <c r="TJJ145" s="20"/>
      <c r="TJK145" s="20"/>
      <c r="TJL145" s="20"/>
      <c r="TJM145" s="20"/>
      <c r="TJN145" s="20"/>
      <c r="TJO145" s="20"/>
      <c r="TJP145" s="20"/>
      <c r="TJQ145" s="20"/>
      <c r="TJR145" s="20"/>
      <c r="TJS145" s="20"/>
      <c r="TJT145" s="20"/>
      <c r="TJU145" s="20"/>
      <c r="TJV145" s="20"/>
      <c r="TJW145" s="20"/>
      <c r="TJX145" s="20"/>
      <c r="TJY145" s="20"/>
      <c r="TJZ145" s="20"/>
      <c r="TKA145" s="20"/>
      <c r="TKB145" s="20"/>
      <c r="TKC145" s="20"/>
      <c r="TKD145" s="20"/>
      <c r="TKE145" s="20"/>
      <c r="TKF145" s="20"/>
      <c r="TKG145" s="20"/>
      <c r="TKH145" s="20"/>
      <c r="TKI145" s="20"/>
      <c r="TKJ145" s="20"/>
      <c r="TKK145" s="20"/>
      <c r="TKL145" s="20"/>
      <c r="TKM145" s="20"/>
      <c r="TKN145" s="20"/>
      <c r="TKO145" s="20"/>
      <c r="TKP145" s="20"/>
      <c r="TKQ145" s="20"/>
      <c r="TKR145" s="20"/>
      <c r="TKS145" s="20"/>
      <c r="TKT145" s="20"/>
      <c r="TKU145" s="20"/>
      <c r="TKV145" s="20"/>
      <c r="TKW145" s="20"/>
      <c r="TKX145" s="20"/>
      <c r="TKY145" s="20"/>
      <c r="TKZ145" s="20"/>
      <c r="TLA145" s="20"/>
      <c r="TLB145" s="20"/>
      <c r="TLC145" s="20"/>
      <c r="TLD145" s="20"/>
      <c r="TLE145" s="20"/>
      <c r="TLF145" s="20"/>
      <c r="TLG145" s="20"/>
      <c r="TLH145" s="20"/>
      <c r="TLI145" s="20"/>
      <c r="TLJ145" s="20"/>
      <c r="TLK145" s="20"/>
      <c r="TLL145" s="20"/>
      <c r="TLM145" s="20"/>
      <c r="TLN145" s="20"/>
      <c r="TLO145" s="20"/>
      <c r="TLP145" s="20"/>
      <c r="TLQ145" s="20"/>
      <c r="TLR145" s="20"/>
      <c r="TLS145" s="20"/>
      <c r="TLT145" s="20"/>
      <c r="TLU145" s="20"/>
      <c r="TLV145" s="20"/>
      <c r="TLW145" s="20"/>
      <c r="TLX145" s="20"/>
      <c r="TLY145" s="20"/>
      <c r="TLZ145" s="20"/>
      <c r="TMA145" s="20"/>
      <c r="TMB145" s="20"/>
      <c r="TMC145" s="20"/>
      <c r="TMD145" s="20"/>
      <c r="TME145" s="20"/>
      <c r="TMF145" s="20"/>
      <c r="TMG145" s="20"/>
      <c r="TMH145" s="20"/>
      <c r="TMI145" s="20"/>
      <c r="TMJ145" s="20"/>
      <c r="TMK145" s="20"/>
      <c r="TML145" s="20"/>
      <c r="TMM145" s="20"/>
      <c r="TMN145" s="20"/>
      <c r="TMO145" s="20"/>
      <c r="TMP145" s="20"/>
      <c r="TMQ145" s="20"/>
      <c r="TMR145" s="20"/>
      <c r="TMS145" s="20"/>
      <c r="TMT145" s="20"/>
      <c r="TMU145" s="20"/>
      <c r="TMV145" s="20"/>
      <c r="TMW145" s="20"/>
      <c r="TMX145" s="20"/>
      <c r="TMY145" s="20"/>
      <c r="TMZ145" s="20"/>
      <c r="TNA145" s="20"/>
      <c r="TNB145" s="20"/>
      <c r="TNC145" s="20"/>
      <c r="TND145" s="20"/>
      <c r="TNE145" s="20"/>
      <c r="TNF145" s="20"/>
      <c r="TNG145" s="20"/>
      <c r="TNH145" s="20"/>
      <c r="TNI145" s="20"/>
      <c r="TNJ145" s="20"/>
      <c r="TNK145" s="20"/>
      <c r="TNL145" s="20"/>
      <c r="TNM145" s="20"/>
      <c r="TNN145" s="20"/>
      <c r="TNO145" s="20"/>
      <c r="TNP145" s="20"/>
      <c r="TNQ145" s="20"/>
      <c r="TNR145" s="20"/>
      <c r="TNS145" s="20"/>
      <c r="TNT145" s="20"/>
      <c r="TNU145" s="20"/>
      <c r="TNV145" s="20"/>
      <c r="TNW145" s="20"/>
      <c r="TNX145" s="20"/>
      <c r="TNY145" s="20"/>
      <c r="TNZ145" s="20"/>
      <c r="TOA145" s="20"/>
      <c r="TOB145" s="20"/>
      <c r="TOC145" s="20"/>
      <c r="TOD145" s="20"/>
      <c r="TOE145" s="20"/>
      <c r="TOF145" s="20"/>
      <c r="TOG145" s="20"/>
      <c r="TOH145" s="20"/>
      <c r="TOI145" s="20"/>
      <c r="TOJ145" s="20"/>
      <c r="TOK145" s="20"/>
      <c r="TOL145" s="20"/>
      <c r="TOM145" s="20"/>
      <c r="TON145" s="20"/>
      <c r="TOO145" s="20"/>
      <c r="TOP145" s="20"/>
      <c r="TOQ145" s="20"/>
      <c r="TOR145" s="20"/>
      <c r="TOS145" s="20"/>
      <c r="TOT145" s="20"/>
      <c r="TOU145" s="20"/>
      <c r="TOV145" s="20"/>
      <c r="TOW145" s="20"/>
      <c r="TOX145" s="20"/>
      <c r="TOY145" s="20"/>
      <c r="TOZ145" s="20"/>
      <c r="TPA145" s="20"/>
      <c r="TPB145" s="20"/>
      <c r="TPC145" s="20"/>
      <c r="TPD145" s="20"/>
      <c r="TPE145" s="20"/>
      <c r="TPF145" s="20"/>
      <c r="TPG145" s="20"/>
      <c r="TPH145" s="20"/>
      <c r="TPI145" s="20"/>
      <c r="TPJ145" s="20"/>
      <c r="TPK145" s="20"/>
      <c r="TPL145" s="20"/>
      <c r="TPM145" s="20"/>
      <c r="TPN145" s="20"/>
      <c r="TPO145" s="20"/>
      <c r="TPP145" s="20"/>
      <c r="TPQ145" s="20"/>
      <c r="TPR145" s="20"/>
      <c r="TPS145" s="20"/>
      <c r="TPT145" s="20"/>
      <c r="TPU145" s="20"/>
      <c r="TPV145" s="20"/>
      <c r="TPW145" s="20"/>
      <c r="TPX145" s="20"/>
      <c r="TPY145" s="20"/>
      <c r="TPZ145" s="20"/>
      <c r="TQA145" s="20"/>
      <c r="TQB145" s="20"/>
      <c r="TQC145" s="20"/>
      <c r="TQD145" s="20"/>
      <c r="TQE145" s="20"/>
      <c r="TQF145" s="20"/>
      <c r="TQG145" s="20"/>
      <c r="TQH145" s="20"/>
      <c r="TQI145" s="20"/>
      <c r="TQJ145" s="20"/>
      <c r="TQK145" s="20"/>
      <c r="TQL145" s="20"/>
      <c r="TQM145" s="20"/>
      <c r="TQN145" s="20"/>
      <c r="TQO145" s="20"/>
      <c r="TQP145" s="20"/>
      <c r="TQQ145" s="20"/>
      <c r="TQR145" s="20"/>
      <c r="TQS145" s="20"/>
      <c r="TQT145" s="20"/>
      <c r="TQU145" s="20"/>
      <c r="TQV145" s="20"/>
      <c r="TQW145" s="20"/>
      <c r="TQX145" s="20"/>
      <c r="TQY145" s="20"/>
      <c r="TQZ145" s="20"/>
      <c r="TRA145" s="20"/>
      <c r="TRB145" s="20"/>
      <c r="TRC145" s="20"/>
      <c r="TRD145" s="20"/>
      <c r="TRE145" s="20"/>
      <c r="TRF145" s="20"/>
      <c r="TRG145" s="20"/>
      <c r="TRH145" s="20"/>
      <c r="TRI145" s="20"/>
      <c r="TRJ145" s="20"/>
      <c r="TRK145" s="20"/>
      <c r="TRL145" s="20"/>
      <c r="TRM145" s="20"/>
      <c r="TRN145" s="20"/>
      <c r="TRO145" s="20"/>
      <c r="TRP145" s="20"/>
      <c r="TRQ145" s="20"/>
      <c r="TRR145" s="20"/>
      <c r="TRS145" s="20"/>
      <c r="TRT145" s="20"/>
      <c r="TRU145" s="20"/>
      <c r="TRV145" s="20"/>
      <c r="TRW145" s="20"/>
      <c r="TRX145" s="20"/>
      <c r="TRY145" s="20"/>
      <c r="TRZ145" s="20"/>
      <c r="TSA145" s="20"/>
      <c r="TSB145" s="20"/>
      <c r="TSC145" s="20"/>
      <c r="TSD145" s="20"/>
      <c r="TSE145" s="20"/>
      <c r="TSF145" s="20"/>
      <c r="TSG145" s="20"/>
      <c r="TSH145" s="20"/>
      <c r="TSI145" s="20"/>
      <c r="TSJ145" s="20"/>
      <c r="TSK145" s="20"/>
      <c r="TSL145" s="20"/>
      <c r="TSM145" s="20"/>
      <c r="TSN145" s="20"/>
      <c r="TSO145" s="20"/>
      <c r="TSP145" s="20"/>
      <c r="TSQ145" s="21"/>
      <c r="TSR145" s="21"/>
      <c r="TSS145" s="21"/>
      <c r="TST145" s="21"/>
      <c r="TSU145" s="21"/>
      <c r="TSV145" s="21"/>
      <c r="TSW145" s="20"/>
      <c r="TSX145" s="20"/>
      <c r="TSY145" s="20"/>
      <c r="TSZ145" s="20"/>
      <c r="TTA145" s="20"/>
      <c r="TTB145" s="20"/>
      <c r="TTC145" s="20"/>
      <c r="TTD145" s="20"/>
      <c r="TTE145" s="20"/>
      <c r="TTF145" s="20"/>
      <c r="TTG145" s="20"/>
      <c r="TTH145" s="20"/>
      <c r="TTI145" s="20"/>
      <c r="TTJ145" s="20"/>
      <c r="TTK145" s="20"/>
      <c r="TTL145" s="20"/>
      <c r="TTM145" s="20"/>
      <c r="TTN145" s="20"/>
      <c r="TTO145" s="20"/>
      <c r="TTP145" s="20"/>
      <c r="TTQ145" s="20"/>
      <c r="TTR145" s="20"/>
      <c r="TTS145" s="20"/>
      <c r="TTT145" s="20"/>
      <c r="TTU145" s="20"/>
      <c r="TTV145" s="20"/>
      <c r="TTW145" s="20"/>
      <c r="TTX145" s="20"/>
      <c r="TTY145" s="20"/>
      <c r="TTZ145" s="20"/>
      <c r="TUA145" s="20"/>
      <c r="TUB145" s="20"/>
      <c r="TUC145" s="20"/>
      <c r="TUD145" s="20"/>
      <c r="TUE145" s="20"/>
      <c r="TUF145" s="20"/>
      <c r="TUG145" s="20"/>
      <c r="TUH145" s="20"/>
      <c r="TUI145" s="20"/>
      <c r="TUJ145" s="20"/>
      <c r="TUK145" s="20"/>
      <c r="TUL145" s="20"/>
      <c r="TUM145" s="20"/>
      <c r="TUN145" s="20"/>
      <c r="TUO145" s="20"/>
      <c r="TUP145" s="20"/>
      <c r="TUQ145" s="20"/>
      <c r="TUR145" s="20"/>
      <c r="TUS145" s="20"/>
      <c r="TUT145" s="20"/>
      <c r="TUU145" s="20"/>
      <c r="TUV145" s="20"/>
      <c r="TUW145" s="20"/>
      <c r="TUX145" s="20"/>
      <c r="TUY145" s="20"/>
      <c r="TUZ145" s="20"/>
      <c r="TVA145" s="20"/>
      <c r="TVB145" s="20"/>
      <c r="TVC145" s="20"/>
      <c r="TVD145" s="20"/>
      <c r="TVE145" s="20"/>
      <c r="TVF145" s="20"/>
      <c r="TVG145" s="20"/>
      <c r="TVH145" s="20"/>
      <c r="TVI145" s="20"/>
      <c r="TVJ145" s="20"/>
      <c r="TVK145" s="20"/>
      <c r="TVL145" s="20"/>
      <c r="TVM145" s="20"/>
      <c r="TVN145" s="20"/>
      <c r="TVO145" s="20"/>
      <c r="TVP145" s="20"/>
      <c r="TVQ145" s="20"/>
      <c r="TVR145" s="20"/>
      <c r="TVS145" s="20"/>
      <c r="TVT145" s="20"/>
      <c r="TVU145" s="20"/>
      <c r="TVV145" s="20"/>
      <c r="TVW145" s="20"/>
      <c r="TVX145" s="20"/>
      <c r="TVY145" s="20"/>
      <c r="TVZ145" s="20"/>
      <c r="TWA145" s="20"/>
      <c r="TWB145" s="20"/>
      <c r="TWC145" s="20"/>
      <c r="TWD145" s="20"/>
      <c r="TWE145" s="20"/>
      <c r="TWF145" s="20"/>
      <c r="TWG145" s="20"/>
      <c r="TWH145" s="20"/>
      <c r="TWI145" s="20"/>
      <c r="TWJ145" s="20"/>
      <c r="TWK145" s="20"/>
      <c r="TWL145" s="20"/>
      <c r="TWM145" s="20"/>
      <c r="TWN145" s="20"/>
      <c r="TWO145" s="20"/>
      <c r="TWP145" s="20"/>
      <c r="TWQ145" s="20"/>
      <c r="TWR145" s="20"/>
      <c r="TWS145" s="20"/>
      <c r="TWT145" s="20"/>
      <c r="TWU145" s="20"/>
      <c r="TWV145" s="20"/>
      <c r="TWW145" s="20"/>
      <c r="TWX145" s="20"/>
      <c r="TWY145" s="20"/>
      <c r="TWZ145" s="20"/>
      <c r="TXA145" s="20"/>
      <c r="TXB145" s="20"/>
      <c r="TXC145" s="20"/>
      <c r="TXD145" s="20"/>
      <c r="TXE145" s="20"/>
      <c r="TXF145" s="20"/>
      <c r="TXG145" s="20"/>
      <c r="TXH145" s="20"/>
      <c r="TXI145" s="20"/>
      <c r="TXJ145" s="20"/>
      <c r="TXK145" s="20"/>
      <c r="TXL145" s="20"/>
      <c r="TXM145" s="20"/>
      <c r="TXN145" s="20"/>
      <c r="TXO145" s="20"/>
      <c r="TXP145" s="20"/>
      <c r="TXQ145" s="20"/>
      <c r="TXR145" s="20"/>
      <c r="TXS145" s="20"/>
      <c r="TXT145" s="20"/>
      <c r="TXU145" s="20"/>
      <c r="TXV145" s="20"/>
      <c r="TXW145" s="20"/>
      <c r="TXX145" s="20"/>
      <c r="TXY145" s="20"/>
      <c r="TXZ145" s="20"/>
      <c r="TYA145" s="20"/>
      <c r="TYB145" s="20"/>
      <c r="TYC145" s="20"/>
      <c r="TYD145" s="20"/>
      <c r="TYE145" s="20"/>
      <c r="TYF145" s="20"/>
      <c r="TYG145" s="20"/>
      <c r="TYH145" s="20"/>
      <c r="TYI145" s="20"/>
      <c r="TYJ145" s="20"/>
      <c r="TYK145" s="20"/>
      <c r="TYL145" s="20"/>
      <c r="TYM145" s="20"/>
      <c r="TYN145" s="20"/>
      <c r="TYO145" s="20"/>
      <c r="TYP145" s="20"/>
      <c r="TYQ145" s="20"/>
      <c r="TYR145" s="20"/>
      <c r="TYS145" s="20"/>
      <c r="TYT145" s="20"/>
      <c r="TYU145" s="20"/>
      <c r="TYV145" s="20"/>
      <c r="TYW145" s="20"/>
      <c r="TYX145" s="20"/>
      <c r="TYY145" s="20"/>
      <c r="TYZ145" s="20"/>
      <c r="TZA145" s="20"/>
      <c r="TZB145" s="20"/>
      <c r="TZC145" s="20"/>
      <c r="TZD145" s="20"/>
      <c r="TZE145" s="20"/>
      <c r="TZF145" s="20"/>
      <c r="TZG145" s="20"/>
      <c r="TZH145" s="20"/>
      <c r="TZI145" s="20"/>
      <c r="TZJ145" s="20"/>
      <c r="TZK145" s="20"/>
      <c r="TZL145" s="20"/>
      <c r="TZM145" s="20"/>
      <c r="TZN145" s="20"/>
      <c r="TZO145" s="20"/>
      <c r="TZP145" s="20"/>
      <c r="TZQ145" s="20"/>
      <c r="TZR145" s="20"/>
      <c r="TZS145" s="20"/>
      <c r="TZT145" s="20"/>
      <c r="TZU145" s="20"/>
      <c r="TZV145" s="20"/>
      <c r="TZW145" s="20"/>
      <c r="TZX145" s="20"/>
      <c r="TZY145" s="20"/>
      <c r="TZZ145" s="20"/>
      <c r="UAA145" s="20"/>
      <c r="UAB145" s="20"/>
      <c r="UAC145" s="20"/>
      <c r="UAD145" s="20"/>
      <c r="UAE145" s="20"/>
      <c r="UAF145" s="20"/>
      <c r="UAG145" s="20"/>
      <c r="UAH145" s="20"/>
      <c r="UAI145" s="20"/>
      <c r="UAJ145" s="20"/>
      <c r="UAK145" s="20"/>
      <c r="UAL145" s="20"/>
      <c r="UAM145" s="20"/>
      <c r="UAN145" s="20"/>
      <c r="UAO145" s="20"/>
      <c r="UAP145" s="20"/>
      <c r="UAQ145" s="20"/>
      <c r="UAR145" s="20"/>
      <c r="UAS145" s="20"/>
      <c r="UAT145" s="20"/>
      <c r="UAU145" s="20"/>
      <c r="UAV145" s="20"/>
      <c r="UAW145" s="20"/>
      <c r="UAX145" s="20"/>
      <c r="UAY145" s="20"/>
      <c r="UAZ145" s="20"/>
      <c r="UBA145" s="20"/>
      <c r="UBB145" s="20"/>
      <c r="UBC145" s="20"/>
      <c r="UBD145" s="20"/>
      <c r="UBE145" s="20"/>
      <c r="UBF145" s="20"/>
      <c r="UBG145" s="20"/>
      <c r="UBH145" s="20"/>
      <c r="UBI145" s="20"/>
      <c r="UBJ145" s="20"/>
      <c r="UBK145" s="20"/>
      <c r="UBL145" s="20"/>
      <c r="UBM145" s="20"/>
      <c r="UBN145" s="20"/>
      <c r="UBO145" s="20"/>
      <c r="UBP145" s="20"/>
      <c r="UBQ145" s="20"/>
      <c r="UBR145" s="20"/>
      <c r="UBS145" s="20"/>
      <c r="UBT145" s="20"/>
      <c r="UBU145" s="20"/>
      <c r="UBV145" s="20"/>
      <c r="UBW145" s="20"/>
      <c r="UBX145" s="20"/>
      <c r="UBY145" s="20"/>
      <c r="UBZ145" s="20"/>
      <c r="UCA145" s="20"/>
      <c r="UCB145" s="20"/>
      <c r="UCC145" s="20"/>
      <c r="UCD145" s="20"/>
      <c r="UCE145" s="20"/>
      <c r="UCF145" s="20"/>
      <c r="UCG145" s="20"/>
      <c r="UCH145" s="20"/>
      <c r="UCI145" s="20"/>
      <c r="UCJ145" s="20"/>
      <c r="UCK145" s="20"/>
      <c r="UCL145" s="20"/>
      <c r="UCM145" s="21"/>
      <c r="UCN145" s="21"/>
      <c r="UCO145" s="21"/>
      <c r="UCP145" s="21"/>
      <c r="UCQ145" s="21"/>
      <c r="UCR145" s="21"/>
      <c r="UCS145" s="20"/>
      <c r="UCT145" s="20"/>
      <c r="UCU145" s="20"/>
      <c r="UCV145" s="20"/>
      <c r="UCW145" s="20"/>
      <c r="UCX145" s="20"/>
      <c r="UCY145" s="20"/>
      <c r="UCZ145" s="20"/>
      <c r="UDA145" s="20"/>
      <c r="UDB145" s="20"/>
      <c r="UDC145" s="20"/>
      <c r="UDD145" s="20"/>
      <c r="UDE145" s="20"/>
      <c r="UDF145" s="20"/>
      <c r="UDG145" s="20"/>
      <c r="UDH145" s="20"/>
      <c r="UDI145" s="20"/>
      <c r="UDJ145" s="20"/>
      <c r="UDK145" s="20"/>
      <c r="UDL145" s="20"/>
      <c r="UDM145" s="20"/>
      <c r="UDN145" s="20"/>
      <c r="UDO145" s="20"/>
      <c r="UDP145" s="20"/>
      <c r="UDQ145" s="20"/>
      <c r="UDR145" s="20"/>
      <c r="UDS145" s="20"/>
      <c r="UDT145" s="20"/>
      <c r="UDU145" s="20"/>
      <c r="UDV145" s="20"/>
      <c r="UDW145" s="20"/>
      <c r="UDX145" s="20"/>
      <c r="UDY145" s="20"/>
      <c r="UDZ145" s="20"/>
      <c r="UEA145" s="20"/>
      <c r="UEB145" s="20"/>
      <c r="UEC145" s="20"/>
      <c r="UED145" s="20"/>
      <c r="UEE145" s="20"/>
      <c r="UEF145" s="20"/>
      <c r="UEG145" s="20"/>
      <c r="UEH145" s="20"/>
      <c r="UEI145" s="20"/>
      <c r="UEJ145" s="20"/>
      <c r="UEK145" s="20"/>
      <c r="UEL145" s="20"/>
      <c r="UEM145" s="20"/>
      <c r="UEN145" s="20"/>
      <c r="UEO145" s="20"/>
      <c r="UEP145" s="20"/>
      <c r="UEQ145" s="20"/>
      <c r="UER145" s="20"/>
      <c r="UES145" s="20"/>
      <c r="UET145" s="20"/>
      <c r="UEU145" s="20"/>
      <c r="UEV145" s="20"/>
      <c r="UEW145" s="20"/>
      <c r="UEX145" s="20"/>
      <c r="UEY145" s="20"/>
      <c r="UEZ145" s="20"/>
      <c r="UFA145" s="20"/>
      <c r="UFB145" s="20"/>
      <c r="UFC145" s="20"/>
      <c r="UFD145" s="20"/>
      <c r="UFE145" s="20"/>
      <c r="UFF145" s="20"/>
      <c r="UFG145" s="20"/>
      <c r="UFH145" s="20"/>
      <c r="UFI145" s="20"/>
      <c r="UFJ145" s="20"/>
      <c r="UFK145" s="20"/>
      <c r="UFL145" s="20"/>
      <c r="UFM145" s="20"/>
      <c r="UFN145" s="20"/>
      <c r="UFO145" s="20"/>
      <c r="UFP145" s="20"/>
      <c r="UFQ145" s="20"/>
      <c r="UFR145" s="20"/>
      <c r="UFS145" s="20"/>
      <c r="UFT145" s="20"/>
      <c r="UFU145" s="20"/>
      <c r="UFV145" s="20"/>
      <c r="UFW145" s="20"/>
      <c r="UFX145" s="20"/>
      <c r="UFY145" s="20"/>
      <c r="UFZ145" s="20"/>
      <c r="UGA145" s="20"/>
      <c r="UGB145" s="20"/>
      <c r="UGC145" s="20"/>
      <c r="UGD145" s="20"/>
      <c r="UGE145" s="20"/>
      <c r="UGF145" s="20"/>
      <c r="UGG145" s="20"/>
      <c r="UGH145" s="20"/>
      <c r="UGI145" s="20"/>
      <c r="UGJ145" s="20"/>
      <c r="UGK145" s="20"/>
      <c r="UGL145" s="20"/>
      <c r="UGM145" s="20"/>
      <c r="UGN145" s="20"/>
      <c r="UGO145" s="20"/>
      <c r="UGP145" s="20"/>
      <c r="UGQ145" s="20"/>
      <c r="UGR145" s="20"/>
      <c r="UGS145" s="20"/>
      <c r="UGT145" s="20"/>
      <c r="UGU145" s="20"/>
      <c r="UGV145" s="20"/>
      <c r="UGW145" s="20"/>
      <c r="UGX145" s="20"/>
      <c r="UGY145" s="20"/>
      <c r="UGZ145" s="20"/>
      <c r="UHA145" s="20"/>
      <c r="UHB145" s="20"/>
      <c r="UHC145" s="20"/>
      <c r="UHD145" s="20"/>
      <c r="UHE145" s="20"/>
      <c r="UHF145" s="20"/>
      <c r="UHG145" s="20"/>
      <c r="UHH145" s="20"/>
      <c r="UHI145" s="20"/>
      <c r="UHJ145" s="20"/>
      <c r="UHK145" s="20"/>
      <c r="UHL145" s="20"/>
      <c r="UHM145" s="20"/>
      <c r="UHN145" s="20"/>
      <c r="UHO145" s="20"/>
      <c r="UHP145" s="20"/>
      <c r="UHQ145" s="20"/>
      <c r="UHR145" s="20"/>
      <c r="UHS145" s="20"/>
      <c r="UHT145" s="20"/>
      <c r="UHU145" s="20"/>
      <c r="UHV145" s="20"/>
      <c r="UHW145" s="20"/>
      <c r="UHX145" s="20"/>
      <c r="UHY145" s="20"/>
      <c r="UHZ145" s="20"/>
      <c r="UIA145" s="20"/>
      <c r="UIB145" s="20"/>
      <c r="UIC145" s="20"/>
      <c r="UID145" s="20"/>
      <c r="UIE145" s="20"/>
      <c r="UIF145" s="20"/>
      <c r="UIG145" s="20"/>
      <c r="UIH145" s="20"/>
      <c r="UII145" s="20"/>
      <c r="UIJ145" s="20"/>
      <c r="UIK145" s="20"/>
      <c r="UIL145" s="20"/>
      <c r="UIM145" s="20"/>
      <c r="UIN145" s="20"/>
      <c r="UIO145" s="20"/>
      <c r="UIP145" s="20"/>
      <c r="UIQ145" s="20"/>
      <c r="UIR145" s="20"/>
      <c r="UIS145" s="20"/>
      <c r="UIT145" s="20"/>
      <c r="UIU145" s="20"/>
      <c r="UIV145" s="20"/>
      <c r="UIW145" s="20"/>
      <c r="UIX145" s="20"/>
      <c r="UIY145" s="20"/>
      <c r="UIZ145" s="20"/>
      <c r="UJA145" s="20"/>
      <c r="UJB145" s="20"/>
      <c r="UJC145" s="20"/>
      <c r="UJD145" s="20"/>
      <c r="UJE145" s="20"/>
      <c r="UJF145" s="20"/>
      <c r="UJG145" s="20"/>
      <c r="UJH145" s="20"/>
      <c r="UJI145" s="20"/>
      <c r="UJJ145" s="20"/>
      <c r="UJK145" s="20"/>
      <c r="UJL145" s="20"/>
      <c r="UJM145" s="20"/>
      <c r="UJN145" s="20"/>
      <c r="UJO145" s="20"/>
      <c r="UJP145" s="20"/>
      <c r="UJQ145" s="20"/>
      <c r="UJR145" s="20"/>
      <c r="UJS145" s="20"/>
      <c r="UJT145" s="20"/>
      <c r="UJU145" s="20"/>
      <c r="UJV145" s="20"/>
      <c r="UJW145" s="20"/>
      <c r="UJX145" s="20"/>
      <c r="UJY145" s="20"/>
      <c r="UJZ145" s="20"/>
      <c r="UKA145" s="20"/>
      <c r="UKB145" s="20"/>
      <c r="UKC145" s="20"/>
      <c r="UKD145" s="20"/>
      <c r="UKE145" s="20"/>
      <c r="UKF145" s="20"/>
      <c r="UKG145" s="20"/>
      <c r="UKH145" s="20"/>
      <c r="UKI145" s="20"/>
      <c r="UKJ145" s="20"/>
      <c r="UKK145" s="20"/>
      <c r="UKL145" s="20"/>
      <c r="UKM145" s="20"/>
      <c r="UKN145" s="20"/>
      <c r="UKO145" s="20"/>
      <c r="UKP145" s="20"/>
      <c r="UKQ145" s="20"/>
      <c r="UKR145" s="20"/>
      <c r="UKS145" s="20"/>
      <c r="UKT145" s="20"/>
      <c r="UKU145" s="20"/>
      <c r="UKV145" s="20"/>
      <c r="UKW145" s="20"/>
      <c r="UKX145" s="20"/>
      <c r="UKY145" s="20"/>
      <c r="UKZ145" s="20"/>
      <c r="ULA145" s="20"/>
      <c r="ULB145" s="20"/>
      <c r="ULC145" s="20"/>
      <c r="ULD145" s="20"/>
      <c r="ULE145" s="20"/>
      <c r="ULF145" s="20"/>
      <c r="ULG145" s="20"/>
      <c r="ULH145" s="20"/>
      <c r="ULI145" s="20"/>
      <c r="ULJ145" s="20"/>
      <c r="ULK145" s="20"/>
      <c r="ULL145" s="20"/>
      <c r="ULM145" s="20"/>
      <c r="ULN145" s="20"/>
      <c r="ULO145" s="20"/>
      <c r="ULP145" s="20"/>
      <c r="ULQ145" s="20"/>
      <c r="ULR145" s="20"/>
      <c r="ULS145" s="20"/>
      <c r="ULT145" s="20"/>
      <c r="ULU145" s="20"/>
      <c r="ULV145" s="20"/>
      <c r="ULW145" s="20"/>
      <c r="ULX145" s="20"/>
      <c r="ULY145" s="20"/>
      <c r="ULZ145" s="20"/>
      <c r="UMA145" s="20"/>
      <c r="UMB145" s="20"/>
      <c r="UMC145" s="20"/>
      <c r="UMD145" s="20"/>
      <c r="UME145" s="20"/>
      <c r="UMF145" s="20"/>
      <c r="UMG145" s="20"/>
      <c r="UMH145" s="20"/>
      <c r="UMI145" s="21"/>
      <c r="UMJ145" s="21"/>
      <c r="UMK145" s="21"/>
      <c r="UML145" s="21"/>
      <c r="UMM145" s="21"/>
      <c r="UMN145" s="21"/>
      <c r="UMO145" s="20"/>
      <c r="UMP145" s="20"/>
      <c r="UMQ145" s="20"/>
      <c r="UMR145" s="20"/>
      <c r="UMS145" s="20"/>
      <c r="UMT145" s="20"/>
      <c r="UMU145" s="20"/>
      <c r="UMV145" s="20"/>
      <c r="UMW145" s="20"/>
      <c r="UMX145" s="20"/>
      <c r="UMY145" s="20"/>
      <c r="UMZ145" s="20"/>
      <c r="UNA145" s="20"/>
      <c r="UNB145" s="20"/>
      <c r="UNC145" s="20"/>
      <c r="UND145" s="20"/>
      <c r="UNE145" s="20"/>
      <c r="UNF145" s="20"/>
      <c r="UNG145" s="20"/>
      <c r="UNH145" s="20"/>
      <c r="UNI145" s="20"/>
      <c r="UNJ145" s="20"/>
      <c r="UNK145" s="20"/>
      <c r="UNL145" s="20"/>
      <c r="UNM145" s="20"/>
      <c r="UNN145" s="20"/>
      <c r="UNO145" s="20"/>
      <c r="UNP145" s="20"/>
      <c r="UNQ145" s="20"/>
      <c r="UNR145" s="20"/>
      <c r="UNS145" s="20"/>
      <c r="UNT145" s="20"/>
      <c r="UNU145" s="20"/>
      <c r="UNV145" s="20"/>
      <c r="UNW145" s="20"/>
      <c r="UNX145" s="20"/>
      <c r="UNY145" s="20"/>
      <c r="UNZ145" s="20"/>
      <c r="UOA145" s="20"/>
      <c r="UOB145" s="20"/>
      <c r="UOC145" s="20"/>
      <c r="UOD145" s="20"/>
      <c r="UOE145" s="20"/>
      <c r="UOF145" s="20"/>
      <c r="UOG145" s="20"/>
      <c r="UOH145" s="20"/>
      <c r="UOI145" s="20"/>
      <c r="UOJ145" s="20"/>
      <c r="UOK145" s="20"/>
      <c r="UOL145" s="20"/>
      <c r="UOM145" s="20"/>
      <c r="UON145" s="20"/>
      <c r="UOO145" s="20"/>
      <c r="UOP145" s="20"/>
      <c r="UOQ145" s="20"/>
      <c r="UOR145" s="20"/>
      <c r="UOS145" s="20"/>
      <c r="UOT145" s="20"/>
      <c r="UOU145" s="20"/>
      <c r="UOV145" s="20"/>
      <c r="UOW145" s="20"/>
      <c r="UOX145" s="20"/>
      <c r="UOY145" s="20"/>
      <c r="UOZ145" s="20"/>
      <c r="UPA145" s="20"/>
      <c r="UPB145" s="20"/>
      <c r="UPC145" s="20"/>
      <c r="UPD145" s="20"/>
      <c r="UPE145" s="20"/>
      <c r="UPF145" s="20"/>
      <c r="UPG145" s="20"/>
      <c r="UPH145" s="20"/>
      <c r="UPI145" s="20"/>
      <c r="UPJ145" s="20"/>
      <c r="UPK145" s="20"/>
      <c r="UPL145" s="20"/>
      <c r="UPM145" s="20"/>
      <c r="UPN145" s="20"/>
      <c r="UPO145" s="20"/>
      <c r="UPP145" s="20"/>
      <c r="UPQ145" s="20"/>
      <c r="UPR145" s="20"/>
      <c r="UPS145" s="20"/>
      <c r="UPT145" s="20"/>
      <c r="UPU145" s="20"/>
      <c r="UPV145" s="20"/>
      <c r="UPW145" s="20"/>
      <c r="UPX145" s="20"/>
      <c r="UPY145" s="20"/>
      <c r="UPZ145" s="20"/>
      <c r="UQA145" s="20"/>
      <c r="UQB145" s="20"/>
      <c r="UQC145" s="20"/>
      <c r="UQD145" s="20"/>
      <c r="UQE145" s="20"/>
      <c r="UQF145" s="20"/>
      <c r="UQG145" s="20"/>
      <c r="UQH145" s="20"/>
      <c r="UQI145" s="20"/>
      <c r="UQJ145" s="20"/>
      <c r="UQK145" s="20"/>
      <c r="UQL145" s="20"/>
      <c r="UQM145" s="20"/>
      <c r="UQN145" s="20"/>
      <c r="UQO145" s="20"/>
      <c r="UQP145" s="20"/>
      <c r="UQQ145" s="20"/>
      <c r="UQR145" s="20"/>
      <c r="UQS145" s="20"/>
      <c r="UQT145" s="20"/>
      <c r="UQU145" s="20"/>
      <c r="UQV145" s="20"/>
      <c r="UQW145" s="20"/>
      <c r="UQX145" s="20"/>
      <c r="UQY145" s="20"/>
      <c r="UQZ145" s="20"/>
      <c r="URA145" s="20"/>
      <c r="URB145" s="20"/>
      <c r="URC145" s="20"/>
      <c r="URD145" s="20"/>
      <c r="URE145" s="20"/>
      <c r="URF145" s="20"/>
      <c r="URG145" s="20"/>
      <c r="URH145" s="20"/>
      <c r="URI145" s="20"/>
      <c r="URJ145" s="20"/>
      <c r="URK145" s="20"/>
      <c r="URL145" s="20"/>
      <c r="URM145" s="20"/>
      <c r="URN145" s="20"/>
      <c r="URO145" s="20"/>
      <c r="URP145" s="20"/>
      <c r="URQ145" s="20"/>
      <c r="URR145" s="20"/>
      <c r="URS145" s="20"/>
      <c r="URT145" s="20"/>
      <c r="URU145" s="20"/>
      <c r="URV145" s="20"/>
      <c r="URW145" s="20"/>
      <c r="URX145" s="20"/>
      <c r="URY145" s="20"/>
      <c r="URZ145" s="20"/>
      <c r="USA145" s="20"/>
      <c r="USB145" s="20"/>
      <c r="USC145" s="20"/>
      <c r="USD145" s="20"/>
      <c r="USE145" s="20"/>
      <c r="USF145" s="20"/>
      <c r="USG145" s="20"/>
      <c r="USH145" s="20"/>
      <c r="USI145" s="20"/>
      <c r="USJ145" s="20"/>
      <c r="USK145" s="20"/>
      <c r="USL145" s="20"/>
      <c r="USM145" s="20"/>
      <c r="USN145" s="20"/>
      <c r="USO145" s="20"/>
      <c r="USP145" s="20"/>
      <c r="USQ145" s="20"/>
      <c r="USR145" s="20"/>
      <c r="USS145" s="20"/>
      <c r="UST145" s="20"/>
      <c r="USU145" s="20"/>
      <c r="USV145" s="20"/>
      <c r="USW145" s="20"/>
      <c r="USX145" s="20"/>
      <c r="USY145" s="20"/>
      <c r="USZ145" s="20"/>
      <c r="UTA145" s="20"/>
      <c r="UTB145" s="20"/>
      <c r="UTC145" s="20"/>
      <c r="UTD145" s="20"/>
      <c r="UTE145" s="20"/>
      <c r="UTF145" s="20"/>
      <c r="UTG145" s="20"/>
      <c r="UTH145" s="20"/>
      <c r="UTI145" s="20"/>
      <c r="UTJ145" s="20"/>
      <c r="UTK145" s="20"/>
      <c r="UTL145" s="20"/>
      <c r="UTM145" s="20"/>
      <c r="UTN145" s="20"/>
      <c r="UTO145" s="20"/>
      <c r="UTP145" s="20"/>
      <c r="UTQ145" s="20"/>
      <c r="UTR145" s="20"/>
      <c r="UTS145" s="20"/>
      <c r="UTT145" s="20"/>
      <c r="UTU145" s="20"/>
      <c r="UTV145" s="20"/>
      <c r="UTW145" s="20"/>
      <c r="UTX145" s="20"/>
      <c r="UTY145" s="20"/>
      <c r="UTZ145" s="20"/>
      <c r="UUA145" s="20"/>
      <c r="UUB145" s="20"/>
      <c r="UUC145" s="20"/>
      <c r="UUD145" s="20"/>
      <c r="UUE145" s="20"/>
      <c r="UUF145" s="20"/>
      <c r="UUG145" s="20"/>
      <c r="UUH145" s="20"/>
      <c r="UUI145" s="20"/>
      <c r="UUJ145" s="20"/>
      <c r="UUK145" s="20"/>
      <c r="UUL145" s="20"/>
      <c r="UUM145" s="20"/>
      <c r="UUN145" s="20"/>
      <c r="UUO145" s="20"/>
      <c r="UUP145" s="20"/>
      <c r="UUQ145" s="20"/>
      <c r="UUR145" s="20"/>
      <c r="UUS145" s="20"/>
      <c r="UUT145" s="20"/>
      <c r="UUU145" s="20"/>
      <c r="UUV145" s="20"/>
      <c r="UUW145" s="20"/>
      <c r="UUX145" s="20"/>
      <c r="UUY145" s="20"/>
      <c r="UUZ145" s="20"/>
      <c r="UVA145" s="20"/>
      <c r="UVB145" s="20"/>
      <c r="UVC145" s="20"/>
      <c r="UVD145" s="20"/>
      <c r="UVE145" s="20"/>
      <c r="UVF145" s="20"/>
      <c r="UVG145" s="20"/>
      <c r="UVH145" s="20"/>
      <c r="UVI145" s="20"/>
      <c r="UVJ145" s="20"/>
      <c r="UVK145" s="20"/>
      <c r="UVL145" s="20"/>
      <c r="UVM145" s="20"/>
      <c r="UVN145" s="20"/>
      <c r="UVO145" s="20"/>
      <c r="UVP145" s="20"/>
      <c r="UVQ145" s="20"/>
      <c r="UVR145" s="20"/>
      <c r="UVS145" s="20"/>
      <c r="UVT145" s="20"/>
      <c r="UVU145" s="20"/>
      <c r="UVV145" s="20"/>
      <c r="UVW145" s="20"/>
      <c r="UVX145" s="20"/>
      <c r="UVY145" s="20"/>
      <c r="UVZ145" s="20"/>
      <c r="UWA145" s="20"/>
      <c r="UWB145" s="20"/>
      <c r="UWC145" s="20"/>
      <c r="UWD145" s="20"/>
      <c r="UWE145" s="21"/>
      <c r="UWF145" s="21"/>
      <c r="UWG145" s="21"/>
      <c r="UWH145" s="21"/>
      <c r="UWI145" s="21"/>
      <c r="UWJ145" s="21"/>
      <c r="UWK145" s="20"/>
      <c r="UWL145" s="20"/>
      <c r="UWM145" s="20"/>
      <c r="UWN145" s="20"/>
      <c r="UWO145" s="20"/>
      <c r="UWP145" s="20"/>
      <c r="UWQ145" s="20"/>
      <c r="UWR145" s="20"/>
      <c r="UWS145" s="20"/>
      <c r="UWT145" s="20"/>
      <c r="UWU145" s="20"/>
      <c r="UWV145" s="20"/>
      <c r="UWW145" s="20"/>
      <c r="UWX145" s="20"/>
      <c r="UWY145" s="20"/>
      <c r="UWZ145" s="20"/>
      <c r="UXA145" s="20"/>
      <c r="UXB145" s="20"/>
      <c r="UXC145" s="20"/>
      <c r="UXD145" s="20"/>
      <c r="UXE145" s="20"/>
      <c r="UXF145" s="20"/>
      <c r="UXG145" s="20"/>
      <c r="UXH145" s="20"/>
      <c r="UXI145" s="20"/>
      <c r="UXJ145" s="20"/>
      <c r="UXK145" s="20"/>
      <c r="UXL145" s="20"/>
      <c r="UXM145" s="20"/>
      <c r="UXN145" s="20"/>
      <c r="UXO145" s="20"/>
      <c r="UXP145" s="20"/>
      <c r="UXQ145" s="20"/>
      <c r="UXR145" s="20"/>
      <c r="UXS145" s="20"/>
      <c r="UXT145" s="20"/>
      <c r="UXU145" s="20"/>
      <c r="UXV145" s="20"/>
      <c r="UXW145" s="20"/>
      <c r="UXX145" s="20"/>
      <c r="UXY145" s="20"/>
      <c r="UXZ145" s="20"/>
      <c r="UYA145" s="20"/>
      <c r="UYB145" s="20"/>
      <c r="UYC145" s="20"/>
      <c r="UYD145" s="20"/>
      <c r="UYE145" s="20"/>
      <c r="UYF145" s="20"/>
      <c r="UYG145" s="20"/>
      <c r="UYH145" s="20"/>
      <c r="UYI145" s="20"/>
      <c r="UYJ145" s="20"/>
      <c r="UYK145" s="20"/>
      <c r="UYL145" s="20"/>
      <c r="UYM145" s="20"/>
      <c r="UYN145" s="20"/>
      <c r="UYO145" s="20"/>
      <c r="UYP145" s="20"/>
      <c r="UYQ145" s="20"/>
      <c r="UYR145" s="20"/>
      <c r="UYS145" s="20"/>
      <c r="UYT145" s="20"/>
      <c r="UYU145" s="20"/>
      <c r="UYV145" s="20"/>
      <c r="UYW145" s="20"/>
      <c r="UYX145" s="20"/>
      <c r="UYY145" s="20"/>
      <c r="UYZ145" s="20"/>
      <c r="UZA145" s="20"/>
      <c r="UZB145" s="20"/>
      <c r="UZC145" s="20"/>
      <c r="UZD145" s="20"/>
      <c r="UZE145" s="20"/>
      <c r="UZF145" s="20"/>
      <c r="UZG145" s="20"/>
      <c r="UZH145" s="20"/>
      <c r="UZI145" s="20"/>
      <c r="UZJ145" s="20"/>
      <c r="UZK145" s="20"/>
      <c r="UZL145" s="20"/>
      <c r="UZM145" s="20"/>
      <c r="UZN145" s="20"/>
      <c r="UZO145" s="20"/>
      <c r="UZP145" s="20"/>
      <c r="UZQ145" s="20"/>
      <c r="UZR145" s="20"/>
      <c r="UZS145" s="20"/>
      <c r="UZT145" s="20"/>
      <c r="UZU145" s="20"/>
      <c r="UZV145" s="20"/>
      <c r="UZW145" s="20"/>
      <c r="UZX145" s="20"/>
      <c r="UZY145" s="20"/>
      <c r="UZZ145" s="20"/>
      <c r="VAA145" s="20"/>
      <c r="VAB145" s="20"/>
      <c r="VAC145" s="20"/>
      <c r="VAD145" s="20"/>
      <c r="VAE145" s="20"/>
      <c r="VAF145" s="20"/>
      <c r="VAG145" s="20"/>
      <c r="VAH145" s="20"/>
      <c r="VAI145" s="20"/>
      <c r="VAJ145" s="20"/>
      <c r="VAK145" s="20"/>
      <c r="VAL145" s="20"/>
      <c r="VAM145" s="20"/>
      <c r="VAN145" s="20"/>
      <c r="VAO145" s="20"/>
      <c r="VAP145" s="20"/>
      <c r="VAQ145" s="20"/>
      <c r="VAR145" s="20"/>
      <c r="VAS145" s="20"/>
      <c r="VAT145" s="20"/>
      <c r="VAU145" s="20"/>
      <c r="VAV145" s="20"/>
      <c r="VAW145" s="20"/>
      <c r="VAX145" s="20"/>
      <c r="VAY145" s="20"/>
      <c r="VAZ145" s="20"/>
      <c r="VBA145" s="20"/>
      <c r="VBB145" s="20"/>
      <c r="VBC145" s="20"/>
      <c r="VBD145" s="20"/>
      <c r="VBE145" s="20"/>
      <c r="VBF145" s="20"/>
      <c r="VBG145" s="20"/>
      <c r="VBH145" s="20"/>
      <c r="VBI145" s="20"/>
      <c r="VBJ145" s="20"/>
      <c r="VBK145" s="20"/>
      <c r="VBL145" s="20"/>
      <c r="VBM145" s="20"/>
      <c r="VBN145" s="20"/>
      <c r="VBO145" s="20"/>
      <c r="VBP145" s="20"/>
      <c r="VBQ145" s="20"/>
      <c r="VBR145" s="20"/>
      <c r="VBS145" s="20"/>
      <c r="VBT145" s="20"/>
      <c r="VBU145" s="20"/>
      <c r="VBV145" s="20"/>
      <c r="VBW145" s="20"/>
      <c r="VBX145" s="20"/>
      <c r="VBY145" s="20"/>
      <c r="VBZ145" s="20"/>
      <c r="VCA145" s="20"/>
      <c r="VCB145" s="20"/>
      <c r="VCC145" s="20"/>
      <c r="VCD145" s="20"/>
      <c r="VCE145" s="20"/>
      <c r="VCF145" s="20"/>
      <c r="VCG145" s="20"/>
      <c r="VCH145" s="20"/>
      <c r="VCI145" s="20"/>
      <c r="VCJ145" s="20"/>
      <c r="VCK145" s="20"/>
      <c r="VCL145" s="20"/>
      <c r="VCM145" s="20"/>
      <c r="VCN145" s="20"/>
      <c r="VCO145" s="20"/>
      <c r="VCP145" s="20"/>
      <c r="VCQ145" s="20"/>
      <c r="VCR145" s="20"/>
      <c r="VCS145" s="20"/>
      <c r="VCT145" s="20"/>
      <c r="VCU145" s="20"/>
      <c r="VCV145" s="20"/>
      <c r="VCW145" s="20"/>
      <c r="VCX145" s="20"/>
      <c r="VCY145" s="20"/>
      <c r="VCZ145" s="20"/>
      <c r="VDA145" s="20"/>
      <c r="VDB145" s="20"/>
      <c r="VDC145" s="20"/>
      <c r="VDD145" s="20"/>
      <c r="VDE145" s="20"/>
      <c r="VDF145" s="20"/>
      <c r="VDG145" s="20"/>
      <c r="VDH145" s="20"/>
      <c r="VDI145" s="20"/>
      <c r="VDJ145" s="20"/>
      <c r="VDK145" s="20"/>
      <c r="VDL145" s="20"/>
      <c r="VDM145" s="20"/>
      <c r="VDN145" s="20"/>
      <c r="VDO145" s="20"/>
      <c r="VDP145" s="20"/>
      <c r="VDQ145" s="20"/>
      <c r="VDR145" s="20"/>
      <c r="VDS145" s="20"/>
      <c r="VDT145" s="20"/>
      <c r="VDU145" s="20"/>
      <c r="VDV145" s="20"/>
      <c r="VDW145" s="20"/>
      <c r="VDX145" s="20"/>
      <c r="VDY145" s="20"/>
      <c r="VDZ145" s="20"/>
      <c r="VEA145" s="20"/>
      <c r="VEB145" s="20"/>
      <c r="VEC145" s="20"/>
      <c r="VED145" s="20"/>
      <c r="VEE145" s="20"/>
      <c r="VEF145" s="20"/>
      <c r="VEG145" s="20"/>
      <c r="VEH145" s="20"/>
      <c r="VEI145" s="20"/>
      <c r="VEJ145" s="20"/>
      <c r="VEK145" s="20"/>
      <c r="VEL145" s="20"/>
      <c r="VEM145" s="20"/>
      <c r="VEN145" s="20"/>
      <c r="VEO145" s="20"/>
      <c r="VEP145" s="20"/>
      <c r="VEQ145" s="20"/>
      <c r="VER145" s="20"/>
      <c r="VES145" s="20"/>
      <c r="VET145" s="20"/>
      <c r="VEU145" s="20"/>
      <c r="VEV145" s="20"/>
      <c r="VEW145" s="20"/>
      <c r="VEX145" s="20"/>
      <c r="VEY145" s="20"/>
      <c r="VEZ145" s="20"/>
      <c r="VFA145" s="20"/>
      <c r="VFB145" s="20"/>
      <c r="VFC145" s="20"/>
      <c r="VFD145" s="20"/>
      <c r="VFE145" s="20"/>
      <c r="VFF145" s="20"/>
      <c r="VFG145" s="20"/>
      <c r="VFH145" s="20"/>
      <c r="VFI145" s="20"/>
      <c r="VFJ145" s="20"/>
      <c r="VFK145" s="20"/>
      <c r="VFL145" s="20"/>
      <c r="VFM145" s="20"/>
      <c r="VFN145" s="20"/>
      <c r="VFO145" s="20"/>
      <c r="VFP145" s="20"/>
      <c r="VFQ145" s="20"/>
      <c r="VFR145" s="20"/>
      <c r="VFS145" s="20"/>
      <c r="VFT145" s="20"/>
      <c r="VFU145" s="20"/>
      <c r="VFV145" s="20"/>
      <c r="VFW145" s="20"/>
      <c r="VFX145" s="20"/>
      <c r="VFY145" s="20"/>
      <c r="VFZ145" s="20"/>
      <c r="VGA145" s="21"/>
      <c r="VGB145" s="21"/>
      <c r="VGC145" s="21"/>
      <c r="VGD145" s="21"/>
      <c r="VGE145" s="21"/>
      <c r="VGF145" s="21"/>
      <c r="VGG145" s="20"/>
      <c r="VGH145" s="20"/>
      <c r="VGI145" s="20"/>
      <c r="VGJ145" s="20"/>
      <c r="VGK145" s="20"/>
      <c r="VGL145" s="20"/>
      <c r="VGM145" s="20"/>
      <c r="VGN145" s="20"/>
      <c r="VGO145" s="20"/>
      <c r="VGP145" s="20"/>
      <c r="VGQ145" s="20"/>
      <c r="VGR145" s="20"/>
      <c r="VGS145" s="20"/>
      <c r="VGT145" s="20"/>
      <c r="VGU145" s="20"/>
      <c r="VGV145" s="20"/>
      <c r="VGW145" s="20"/>
      <c r="VGX145" s="20"/>
      <c r="VGY145" s="20"/>
      <c r="VGZ145" s="20"/>
      <c r="VHA145" s="20"/>
      <c r="VHB145" s="20"/>
      <c r="VHC145" s="20"/>
      <c r="VHD145" s="20"/>
      <c r="VHE145" s="20"/>
      <c r="VHF145" s="20"/>
      <c r="VHG145" s="20"/>
      <c r="VHH145" s="20"/>
      <c r="VHI145" s="20"/>
      <c r="VHJ145" s="20"/>
      <c r="VHK145" s="20"/>
      <c r="VHL145" s="20"/>
      <c r="VHM145" s="20"/>
      <c r="VHN145" s="20"/>
      <c r="VHO145" s="20"/>
      <c r="VHP145" s="20"/>
      <c r="VHQ145" s="20"/>
      <c r="VHR145" s="20"/>
      <c r="VHS145" s="20"/>
      <c r="VHT145" s="20"/>
      <c r="VHU145" s="20"/>
      <c r="VHV145" s="20"/>
      <c r="VHW145" s="20"/>
      <c r="VHX145" s="20"/>
      <c r="VHY145" s="20"/>
      <c r="VHZ145" s="20"/>
      <c r="VIA145" s="20"/>
      <c r="VIB145" s="20"/>
      <c r="VIC145" s="20"/>
      <c r="VID145" s="20"/>
      <c r="VIE145" s="20"/>
      <c r="VIF145" s="20"/>
      <c r="VIG145" s="20"/>
      <c r="VIH145" s="20"/>
      <c r="VII145" s="20"/>
      <c r="VIJ145" s="20"/>
      <c r="VIK145" s="20"/>
      <c r="VIL145" s="20"/>
      <c r="VIM145" s="20"/>
      <c r="VIN145" s="20"/>
      <c r="VIO145" s="20"/>
      <c r="VIP145" s="20"/>
      <c r="VIQ145" s="20"/>
      <c r="VIR145" s="20"/>
      <c r="VIS145" s="20"/>
      <c r="VIT145" s="20"/>
      <c r="VIU145" s="20"/>
      <c r="VIV145" s="20"/>
      <c r="VIW145" s="20"/>
      <c r="VIX145" s="20"/>
      <c r="VIY145" s="20"/>
      <c r="VIZ145" s="20"/>
      <c r="VJA145" s="20"/>
      <c r="VJB145" s="20"/>
      <c r="VJC145" s="20"/>
      <c r="VJD145" s="20"/>
      <c r="VJE145" s="20"/>
      <c r="VJF145" s="20"/>
      <c r="VJG145" s="20"/>
      <c r="VJH145" s="20"/>
      <c r="VJI145" s="20"/>
      <c r="VJJ145" s="20"/>
      <c r="VJK145" s="20"/>
      <c r="VJL145" s="20"/>
      <c r="VJM145" s="20"/>
      <c r="VJN145" s="20"/>
      <c r="VJO145" s="20"/>
      <c r="VJP145" s="20"/>
      <c r="VJQ145" s="20"/>
      <c r="VJR145" s="20"/>
      <c r="VJS145" s="20"/>
      <c r="VJT145" s="20"/>
      <c r="VJU145" s="20"/>
      <c r="VJV145" s="20"/>
      <c r="VJW145" s="20"/>
      <c r="VJX145" s="20"/>
      <c r="VJY145" s="20"/>
      <c r="VJZ145" s="20"/>
      <c r="VKA145" s="20"/>
      <c r="VKB145" s="20"/>
      <c r="VKC145" s="20"/>
      <c r="VKD145" s="20"/>
      <c r="VKE145" s="20"/>
      <c r="VKF145" s="20"/>
      <c r="VKG145" s="20"/>
      <c r="VKH145" s="20"/>
      <c r="VKI145" s="20"/>
      <c r="VKJ145" s="20"/>
      <c r="VKK145" s="20"/>
      <c r="VKL145" s="20"/>
      <c r="VKM145" s="20"/>
      <c r="VKN145" s="20"/>
      <c r="VKO145" s="20"/>
      <c r="VKP145" s="20"/>
      <c r="VKQ145" s="20"/>
      <c r="VKR145" s="20"/>
      <c r="VKS145" s="20"/>
      <c r="VKT145" s="20"/>
      <c r="VKU145" s="20"/>
      <c r="VKV145" s="20"/>
      <c r="VKW145" s="20"/>
      <c r="VKX145" s="20"/>
      <c r="VKY145" s="20"/>
      <c r="VKZ145" s="20"/>
      <c r="VLA145" s="20"/>
      <c r="VLB145" s="20"/>
      <c r="VLC145" s="20"/>
      <c r="VLD145" s="20"/>
      <c r="VLE145" s="20"/>
      <c r="VLF145" s="20"/>
      <c r="VLG145" s="20"/>
      <c r="VLH145" s="20"/>
      <c r="VLI145" s="20"/>
      <c r="VLJ145" s="20"/>
      <c r="VLK145" s="20"/>
      <c r="VLL145" s="20"/>
      <c r="VLM145" s="20"/>
      <c r="VLN145" s="20"/>
      <c r="VLO145" s="20"/>
      <c r="VLP145" s="20"/>
      <c r="VLQ145" s="20"/>
      <c r="VLR145" s="20"/>
      <c r="VLS145" s="20"/>
      <c r="VLT145" s="20"/>
      <c r="VLU145" s="20"/>
      <c r="VLV145" s="20"/>
      <c r="VLW145" s="20"/>
      <c r="VLX145" s="20"/>
      <c r="VLY145" s="20"/>
      <c r="VLZ145" s="20"/>
      <c r="VMA145" s="20"/>
      <c r="VMB145" s="20"/>
      <c r="VMC145" s="20"/>
      <c r="VMD145" s="20"/>
      <c r="VME145" s="20"/>
      <c r="VMF145" s="20"/>
      <c r="VMG145" s="20"/>
      <c r="VMH145" s="20"/>
      <c r="VMI145" s="20"/>
      <c r="VMJ145" s="20"/>
      <c r="VMK145" s="20"/>
      <c r="VML145" s="20"/>
      <c r="VMM145" s="20"/>
      <c r="VMN145" s="20"/>
      <c r="VMO145" s="20"/>
      <c r="VMP145" s="20"/>
      <c r="VMQ145" s="20"/>
      <c r="VMR145" s="20"/>
      <c r="VMS145" s="20"/>
      <c r="VMT145" s="20"/>
      <c r="VMU145" s="20"/>
      <c r="VMV145" s="20"/>
      <c r="VMW145" s="20"/>
      <c r="VMX145" s="20"/>
      <c r="VMY145" s="20"/>
      <c r="VMZ145" s="20"/>
      <c r="VNA145" s="20"/>
      <c r="VNB145" s="20"/>
      <c r="VNC145" s="20"/>
      <c r="VND145" s="20"/>
      <c r="VNE145" s="20"/>
      <c r="VNF145" s="20"/>
      <c r="VNG145" s="20"/>
      <c r="VNH145" s="20"/>
      <c r="VNI145" s="20"/>
      <c r="VNJ145" s="20"/>
      <c r="VNK145" s="20"/>
      <c r="VNL145" s="20"/>
      <c r="VNM145" s="20"/>
      <c r="VNN145" s="20"/>
      <c r="VNO145" s="20"/>
      <c r="VNP145" s="20"/>
      <c r="VNQ145" s="20"/>
      <c r="VNR145" s="20"/>
      <c r="VNS145" s="20"/>
      <c r="VNT145" s="20"/>
      <c r="VNU145" s="20"/>
      <c r="VNV145" s="20"/>
      <c r="VNW145" s="20"/>
      <c r="VNX145" s="20"/>
      <c r="VNY145" s="20"/>
      <c r="VNZ145" s="20"/>
      <c r="VOA145" s="20"/>
      <c r="VOB145" s="20"/>
      <c r="VOC145" s="20"/>
      <c r="VOD145" s="20"/>
      <c r="VOE145" s="20"/>
      <c r="VOF145" s="20"/>
      <c r="VOG145" s="20"/>
      <c r="VOH145" s="20"/>
      <c r="VOI145" s="20"/>
      <c r="VOJ145" s="20"/>
      <c r="VOK145" s="20"/>
      <c r="VOL145" s="20"/>
      <c r="VOM145" s="20"/>
      <c r="VON145" s="20"/>
      <c r="VOO145" s="20"/>
      <c r="VOP145" s="20"/>
      <c r="VOQ145" s="20"/>
      <c r="VOR145" s="20"/>
      <c r="VOS145" s="20"/>
      <c r="VOT145" s="20"/>
      <c r="VOU145" s="20"/>
      <c r="VOV145" s="20"/>
      <c r="VOW145" s="20"/>
      <c r="VOX145" s="20"/>
      <c r="VOY145" s="20"/>
      <c r="VOZ145" s="20"/>
      <c r="VPA145" s="20"/>
      <c r="VPB145" s="20"/>
      <c r="VPC145" s="20"/>
      <c r="VPD145" s="20"/>
      <c r="VPE145" s="20"/>
      <c r="VPF145" s="20"/>
      <c r="VPG145" s="20"/>
      <c r="VPH145" s="20"/>
      <c r="VPI145" s="20"/>
      <c r="VPJ145" s="20"/>
      <c r="VPK145" s="20"/>
      <c r="VPL145" s="20"/>
      <c r="VPM145" s="20"/>
      <c r="VPN145" s="20"/>
      <c r="VPO145" s="20"/>
      <c r="VPP145" s="20"/>
      <c r="VPQ145" s="20"/>
      <c r="VPR145" s="20"/>
      <c r="VPS145" s="20"/>
      <c r="VPT145" s="20"/>
      <c r="VPU145" s="20"/>
      <c r="VPV145" s="20"/>
      <c r="VPW145" s="21"/>
      <c r="VPX145" s="21"/>
      <c r="VPY145" s="21"/>
      <c r="VPZ145" s="21"/>
      <c r="VQA145" s="21"/>
      <c r="VQB145" s="21"/>
      <c r="VQC145" s="20"/>
      <c r="VQD145" s="20"/>
      <c r="VQE145" s="20"/>
      <c r="VQF145" s="20"/>
      <c r="VQG145" s="20"/>
      <c r="VQH145" s="20"/>
      <c r="VQI145" s="20"/>
      <c r="VQJ145" s="20"/>
      <c r="VQK145" s="20"/>
      <c r="VQL145" s="20"/>
      <c r="VQM145" s="20"/>
      <c r="VQN145" s="20"/>
      <c r="VQO145" s="20"/>
      <c r="VQP145" s="20"/>
      <c r="VQQ145" s="20"/>
      <c r="VQR145" s="20"/>
      <c r="VQS145" s="20"/>
      <c r="VQT145" s="20"/>
      <c r="VQU145" s="20"/>
      <c r="VQV145" s="20"/>
      <c r="VQW145" s="20"/>
      <c r="VQX145" s="20"/>
      <c r="VQY145" s="20"/>
      <c r="VQZ145" s="20"/>
      <c r="VRA145" s="20"/>
      <c r="VRB145" s="20"/>
      <c r="VRC145" s="20"/>
      <c r="VRD145" s="20"/>
      <c r="VRE145" s="20"/>
      <c r="VRF145" s="20"/>
      <c r="VRG145" s="20"/>
      <c r="VRH145" s="20"/>
      <c r="VRI145" s="20"/>
      <c r="VRJ145" s="20"/>
      <c r="VRK145" s="20"/>
      <c r="VRL145" s="20"/>
      <c r="VRM145" s="20"/>
      <c r="VRN145" s="20"/>
      <c r="VRO145" s="20"/>
      <c r="VRP145" s="20"/>
      <c r="VRQ145" s="20"/>
      <c r="VRR145" s="20"/>
      <c r="VRS145" s="20"/>
      <c r="VRT145" s="20"/>
      <c r="VRU145" s="20"/>
      <c r="VRV145" s="20"/>
      <c r="VRW145" s="20"/>
      <c r="VRX145" s="20"/>
      <c r="VRY145" s="20"/>
      <c r="VRZ145" s="20"/>
      <c r="VSA145" s="20"/>
      <c r="VSB145" s="20"/>
      <c r="VSC145" s="20"/>
      <c r="VSD145" s="20"/>
      <c r="VSE145" s="20"/>
      <c r="VSF145" s="20"/>
      <c r="VSG145" s="20"/>
      <c r="VSH145" s="20"/>
      <c r="VSI145" s="20"/>
      <c r="VSJ145" s="20"/>
      <c r="VSK145" s="20"/>
      <c r="VSL145" s="20"/>
      <c r="VSM145" s="20"/>
      <c r="VSN145" s="20"/>
      <c r="VSO145" s="20"/>
      <c r="VSP145" s="20"/>
      <c r="VSQ145" s="20"/>
      <c r="VSR145" s="20"/>
      <c r="VSS145" s="20"/>
      <c r="VST145" s="20"/>
      <c r="VSU145" s="20"/>
      <c r="VSV145" s="20"/>
      <c r="VSW145" s="20"/>
      <c r="VSX145" s="20"/>
      <c r="VSY145" s="20"/>
      <c r="VSZ145" s="20"/>
      <c r="VTA145" s="20"/>
      <c r="VTB145" s="20"/>
      <c r="VTC145" s="20"/>
      <c r="VTD145" s="20"/>
      <c r="VTE145" s="20"/>
      <c r="VTF145" s="20"/>
      <c r="VTG145" s="20"/>
      <c r="VTH145" s="20"/>
      <c r="VTI145" s="20"/>
      <c r="VTJ145" s="20"/>
      <c r="VTK145" s="20"/>
      <c r="VTL145" s="20"/>
      <c r="VTM145" s="20"/>
      <c r="VTN145" s="20"/>
      <c r="VTO145" s="20"/>
      <c r="VTP145" s="20"/>
      <c r="VTQ145" s="20"/>
      <c r="VTR145" s="20"/>
      <c r="VTS145" s="20"/>
      <c r="VTT145" s="20"/>
      <c r="VTU145" s="20"/>
      <c r="VTV145" s="20"/>
      <c r="VTW145" s="20"/>
      <c r="VTX145" s="20"/>
      <c r="VTY145" s="20"/>
      <c r="VTZ145" s="20"/>
      <c r="VUA145" s="20"/>
      <c r="VUB145" s="20"/>
      <c r="VUC145" s="20"/>
      <c r="VUD145" s="20"/>
      <c r="VUE145" s="20"/>
      <c r="VUF145" s="20"/>
      <c r="VUG145" s="20"/>
      <c r="VUH145" s="20"/>
      <c r="VUI145" s="20"/>
      <c r="VUJ145" s="20"/>
      <c r="VUK145" s="20"/>
      <c r="VUL145" s="20"/>
      <c r="VUM145" s="20"/>
      <c r="VUN145" s="20"/>
      <c r="VUO145" s="20"/>
      <c r="VUP145" s="20"/>
      <c r="VUQ145" s="20"/>
      <c r="VUR145" s="20"/>
      <c r="VUS145" s="20"/>
      <c r="VUT145" s="20"/>
      <c r="VUU145" s="20"/>
      <c r="VUV145" s="20"/>
      <c r="VUW145" s="20"/>
      <c r="VUX145" s="20"/>
      <c r="VUY145" s="20"/>
      <c r="VUZ145" s="20"/>
      <c r="VVA145" s="20"/>
      <c r="VVB145" s="20"/>
      <c r="VVC145" s="20"/>
      <c r="VVD145" s="20"/>
      <c r="VVE145" s="20"/>
      <c r="VVF145" s="20"/>
      <c r="VVG145" s="20"/>
      <c r="VVH145" s="20"/>
      <c r="VVI145" s="20"/>
      <c r="VVJ145" s="20"/>
      <c r="VVK145" s="20"/>
      <c r="VVL145" s="20"/>
      <c r="VVM145" s="20"/>
      <c r="VVN145" s="20"/>
      <c r="VVO145" s="20"/>
      <c r="VVP145" s="20"/>
      <c r="VVQ145" s="20"/>
      <c r="VVR145" s="20"/>
      <c r="VVS145" s="20"/>
      <c r="VVT145" s="20"/>
      <c r="VVU145" s="20"/>
      <c r="VVV145" s="20"/>
      <c r="VVW145" s="20"/>
      <c r="VVX145" s="20"/>
      <c r="VVY145" s="20"/>
      <c r="VVZ145" s="20"/>
      <c r="VWA145" s="20"/>
      <c r="VWB145" s="20"/>
      <c r="VWC145" s="20"/>
      <c r="VWD145" s="20"/>
      <c r="VWE145" s="20"/>
      <c r="VWF145" s="20"/>
      <c r="VWG145" s="20"/>
      <c r="VWH145" s="20"/>
      <c r="VWI145" s="20"/>
      <c r="VWJ145" s="20"/>
      <c r="VWK145" s="20"/>
      <c r="VWL145" s="20"/>
      <c r="VWM145" s="20"/>
      <c r="VWN145" s="20"/>
      <c r="VWO145" s="20"/>
      <c r="VWP145" s="20"/>
      <c r="VWQ145" s="20"/>
      <c r="VWR145" s="20"/>
      <c r="VWS145" s="20"/>
      <c r="VWT145" s="20"/>
      <c r="VWU145" s="20"/>
      <c r="VWV145" s="20"/>
      <c r="VWW145" s="20"/>
      <c r="VWX145" s="20"/>
      <c r="VWY145" s="20"/>
      <c r="VWZ145" s="20"/>
      <c r="VXA145" s="20"/>
      <c r="VXB145" s="20"/>
      <c r="VXC145" s="20"/>
      <c r="VXD145" s="20"/>
      <c r="VXE145" s="20"/>
      <c r="VXF145" s="20"/>
      <c r="VXG145" s="20"/>
      <c r="VXH145" s="20"/>
      <c r="VXI145" s="20"/>
      <c r="VXJ145" s="20"/>
      <c r="VXK145" s="20"/>
      <c r="VXL145" s="20"/>
      <c r="VXM145" s="20"/>
      <c r="VXN145" s="20"/>
      <c r="VXO145" s="20"/>
      <c r="VXP145" s="20"/>
      <c r="VXQ145" s="20"/>
      <c r="VXR145" s="20"/>
      <c r="VXS145" s="20"/>
      <c r="VXT145" s="20"/>
      <c r="VXU145" s="20"/>
      <c r="VXV145" s="20"/>
      <c r="VXW145" s="20"/>
      <c r="VXX145" s="20"/>
      <c r="VXY145" s="20"/>
      <c r="VXZ145" s="20"/>
      <c r="VYA145" s="20"/>
      <c r="VYB145" s="20"/>
      <c r="VYC145" s="20"/>
      <c r="VYD145" s="20"/>
      <c r="VYE145" s="20"/>
      <c r="VYF145" s="20"/>
      <c r="VYG145" s="20"/>
      <c r="VYH145" s="20"/>
      <c r="VYI145" s="20"/>
      <c r="VYJ145" s="20"/>
      <c r="VYK145" s="20"/>
      <c r="VYL145" s="20"/>
      <c r="VYM145" s="20"/>
      <c r="VYN145" s="20"/>
      <c r="VYO145" s="20"/>
      <c r="VYP145" s="20"/>
      <c r="VYQ145" s="20"/>
      <c r="VYR145" s="20"/>
      <c r="VYS145" s="20"/>
      <c r="VYT145" s="20"/>
      <c r="VYU145" s="20"/>
      <c r="VYV145" s="20"/>
      <c r="VYW145" s="20"/>
      <c r="VYX145" s="20"/>
      <c r="VYY145" s="20"/>
      <c r="VYZ145" s="20"/>
      <c r="VZA145" s="20"/>
      <c r="VZB145" s="20"/>
      <c r="VZC145" s="20"/>
      <c r="VZD145" s="20"/>
      <c r="VZE145" s="20"/>
      <c r="VZF145" s="20"/>
      <c r="VZG145" s="20"/>
      <c r="VZH145" s="20"/>
      <c r="VZI145" s="20"/>
      <c r="VZJ145" s="20"/>
      <c r="VZK145" s="20"/>
      <c r="VZL145" s="20"/>
      <c r="VZM145" s="20"/>
      <c r="VZN145" s="20"/>
      <c r="VZO145" s="20"/>
      <c r="VZP145" s="20"/>
      <c r="VZQ145" s="20"/>
      <c r="VZR145" s="20"/>
      <c r="VZS145" s="21"/>
      <c r="VZT145" s="21"/>
      <c r="VZU145" s="21"/>
      <c r="VZV145" s="21"/>
      <c r="VZW145" s="21"/>
      <c r="VZX145" s="21"/>
      <c r="VZY145" s="20"/>
      <c r="VZZ145" s="20"/>
      <c r="WAA145" s="20"/>
      <c r="WAB145" s="20"/>
      <c r="WAC145" s="20"/>
      <c r="WAD145" s="20"/>
      <c r="WAE145" s="20"/>
      <c r="WAF145" s="20"/>
      <c r="WAG145" s="20"/>
      <c r="WAH145" s="20"/>
      <c r="WAI145" s="20"/>
      <c r="WAJ145" s="20"/>
      <c r="WAK145" s="20"/>
      <c r="WAL145" s="20"/>
      <c r="WAM145" s="20"/>
      <c r="WAN145" s="20"/>
      <c r="WAO145" s="20"/>
      <c r="WAP145" s="20"/>
      <c r="WAQ145" s="20"/>
      <c r="WAR145" s="20"/>
      <c r="WAS145" s="20"/>
      <c r="WAT145" s="20"/>
      <c r="WAU145" s="20"/>
      <c r="WAV145" s="20"/>
      <c r="WAW145" s="20"/>
      <c r="WAX145" s="20"/>
      <c r="WAY145" s="20"/>
      <c r="WAZ145" s="20"/>
      <c r="WBA145" s="20"/>
      <c r="WBB145" s="20"/>
      <c r="WBC145" s="20"/>
      <c r="WBD145" s="20"/>
      <c r="WBE145" s="20"/>
      <c r="WBF145" s="20"/>
      <c r="WBG145" s="20"/>
      <c r="WBH145" s="20"/>
      <c r="WBI145" s="20"/>
      <c r="WBJ145" s="20"/>
      <c r="WBK145" s="20"/>
      <c r="WBL145" s="20"/>
      <c r="WBM145" s="20"/>
      <c r="WBN145" s="20"/>
      <c r="WBO145" s="20"/>
      <c r="WBP145" s="20"/>
      <c r="WBQ145" s="20"/>
      <c r="WBR145" s="20"/>
      <c r="WBS145" s="20"/>
      <c r="WBT145" s="20"/>
      <c r="WBU145" s="20"/>
      <c r="WBV145" s="20"/>
      <c r="WBW145" s="20"/>
      <c r="WBX145" s="20"/>
      <c r="WBY145" s="20"/>
      <c r="WBZ145" s="20"/>
      <c r="WCA145" s="20"/>
      <c r="WCB145" s="20"/>
      <c r="WCC145" s="20"/>
      <c r="WCD145" s="20"/>
      <c r="WCE145" s="20"/>
      <c r="WCF145" s="20"/>
      <c r="WCG145" s="20"/>
      <c r="WCH145" s="20"/>
      <c r="WCI145" s="20"/>
      <c r="WCJ145" s="20"/>
      <c r="WCK145" s="20"/>
      <c r="WCL145" s="20"/>
      <c r="WCM145" s="20"/>
      <c r="WCN145" s="20"/>
      <c r="WCO145" s="20"/>
      <c r="WCP145" s="20"/>
      <c r="WCQ145" s="20"/>
      <c r="WCR145" s="20"/>
      <c r="WCS145" s="20"/>
      <c r="WCT145" s="20"/>
      <c r="WCU145" s="20"/>
      <c r="WCV145" s="20"/>
      <c r="WCW145" s="20"/>
      <c r="WCX145" s="20"/>
      <c r="WCY145" s="20"/>
      <c r="WCZ145" s="20"/>
      <c r="WDA145" s="20"/>
      <c r="WDB145" s="20"/>
      <c r="WDC145" s="20"/>
      <c r="WDD145" s="20"/>
      <c r="WDE145" s="20"/>
      <c r="WDF145" s="20"/>
      <c r="WDG145" s="20"/>
      <c r="WDH145" s="20"/>
      <c r="WDI145" s="20"/>
      <c r="WDJ145" s="20"/>
      <c r="WDK145" s="20"/>
      <c r="WDL145" s="20"/>
      <c r="WDM145" s="20"/>
      <c r="WDN145" s="20"/>
      <c r="WDO145" s="20"/>
      <c r="WDP145" s="20"/>
      <c r="WDQ145" s="20"/>
      <c r="WDR145" s="20"/>
      <c r="WDS145" s="20"/>
      <c r="WDT145" s="20"/>
      <c r="WDU145" s="20"/>
      <c r="WDV145" s="20"/>
      <c r="WDW145" s="20"/>
      <c r="WDX145" s="20"/>
      <c r="WDY145" s="20"/>
      <c r="WDZ145" s="20"/>
      <c r="WEA145" s="20"/>
      <c r="WEB145" s="20"/>
      <c r="WEC145" s="20"/>
      <c r="WED145" s="20"/>
      <c r="WEE145" s="20"/>
      <c r="WEF145" s="20"/>
      <c r="WEG145" s="20"/>
      <c r="WEH145" s="20"/>
      <c r="WEI145" s="20"/>
      <c r="WEJ145" s="20"/>
      <c r="WEK145" s="20"/>
      <c r="WEL145" s="20"/>
      <c r="WEM145" s="20"/>
      <c r="WEN145" s="20"/>
      <c r="WEO145" s="20"/>
      <c r="WEP145" s="20"/>
      <c r="WEQ145" s="20"/>
      <c r="WER145" s="20"/>
      <c r="WES145" s="20"/>
      <c r="WET145" s="20"/>
      <c r="WEU145" s="20"/>
      <c r="WEV145" s="20"/>
      <c r="WEW145" s="20"/>
      <c r="WEX145" s="20"/>
      <c r="WEY145" s="20"/>
      <c r="WEZ145" s="20"/>
      <c r="WFA145" s="20"/>
      <c r="WFB145" s="20"/>
      <c r="WFC145" s="20"/>
      <c r="WFD145" s="20"/>
      <c r="WFE145" s="20"/>
      <c r="WFF145" s="20"/>
      <c r="WFG145" s="20"/>
      <c r="WFH145" s="20"/>
      <c r="WFI145" s="20"/>
      <c r="WFJ145" s="20"/>
      <c r="WFK145" s="20"/>
      <c r="WFL145" s="20"/>
      <c r="WFM145" s="20"/>
      <c r="WFN145" s="20"/>
      <c r="WFO145" s="20"/>
      <c r="WFP145" s="20"/>
      <c r="WFQ145" s="20"/>
      <c r="WFR145" s="20"/>
      <c r="WFS145" s="20"/>
      <c r="WFT145" s="20"/>
      <c r="WFU145" s="20"/>
      <c r="WFV145" s="20"/>
      <c r="WFW145" s="20"/>
      <c r="WFX145" s="20"/>
      <c r="WFY145" s="20"/>
      <c r="WFZ145" s="20"/>
      <c r="WGA145" s="20"/>
      <c r="WGB145" s="20"/>
      <c r="WGC145" s="20"/>
      <c r="WGD145" s="20"/>
      <c r="WGE145" s="20"/>
      <c r="WGF145" s="20"/>
      <c r="WGG145" s="20"/>
      <c r="WGH145" s="20"/>
      <c r="WGI145" s="20"/>
      <c r="WGJ145" s="20"/>
      <c r="WGK145" s="20"/>
      <c r="WGL145" s="20"/>
      <c r="WGM145" s="20"/>
      <c r="WGN145" s="20"/>
      <c r="WGO145" s="20"/>
      <c r="WGP145" s="20"/>
      <c r="WGQ145" s="20"/>
      <c r="WGR145" s="20"/>
      <c r="WGS145" s="20"/>
      <c r="WGT145" s="20"/>
      <c r="WGU145" s="20"/>
      <c r="WGV145" s="20"/>
      <c r="WGW145" s="20"/>
      <c r="WGX145" s="20"/>
      <c r="WGY145" s="20"/>
      <c r="WGZ145" s="20"/>
      <c r="WHA145" s="20"/>
      <c r="WHB145" s="20"/>
      <c r="WHC145" s="20"/>
      <c r="WHD145" s="20"/>
      <c r="WHE145" s="20"/>
      <c r="WHF145" s="20"/>
      <c r="WHG145" s="20"/>
      <c r="WHH145" s="20"/>
      <c r="WHI145" s="20"/>
      <c r="WHJ145" s="20"/>
      <c r="WHK145" s="20"/>
      <c r="WHL145" s="20"/>
      <c r="WHM145" s="20"/>
      <c r="WHN145" s="20"/>
      <c r="WHO145" s="20"/>
      <c r="WHP145" s="20"/>
      <c r="WHQ145" s="20"/>
      <c r="WHR145" s="20"/>
      <c r="WHS145" s="20"/>
      <c r="WHT145" s="20"/>
      <c r="WHU145" s="20"/>
      <c r="WHV145" s="20"/>
      <c r="WHW145" s="20"/>
      <c r="WHX145" s="20"/>
      <c r="WHY145" s="20"/>
      <c r="WHZ145" s="20"/>
      <c r="WIA145" s="20"/>
      <c r="WIB145" s="20"/>
      <c r="WIC145" s="20"/>
      <c r="WID145" s="20"/>
      <c r="WIE145" s="20"/>
      <c r="WIF145" s="20"/>
      <c r="WIG145" s="20"/>
      <c r="WIH145" s="20"/>
      <c r="WII145" s="20"/>
      <c r="WIJ145" s="20"/>
      <c r="WIK145" s="20"/>
      <c r="WIL145" s="20"/>
      <c r="WIM145" s="20"/>
      <c r="WIN145" s="20"/>
      <c r="WIO145" s="20"/>
      <c r="WIP145" s="20"/>
      <c r="WIQ145" s="20"/>
      <c r="WIR145" s="20"/>
      <c r="WIS145" s="20"/>
      <c r="WIT145" s="20"/>
      <c r="WIU145" s="20"/>
      <c r="WIV145" s="20"/>
      <c r="WIW145" s="20"/>
      <c r="WIX145" s="20"/>
      <c r="WIY145" s="20"/>
      <c r="WIZ145" s="20"/>
      <c r="WJA145" s="20"/>
      <c r="WJB145" s="20"/>
      <c r="WJC145" s="20"/>
      <c r="WJD145" s="20"/>
      <c r="WJE145" s="20"/>
      <c r="WJF145" s="20"/>
      <c r="WJG145" s="20"/>
      <c r="WJH145" s="20"/>
      <c r="WJI145" s="20"/>
      <c r="WJJ145" s="20"/>
      <c r="WJK145" s="20"/>
      <c r="WJL145" s="20"/>
      <c r="WJM145" s="20"/>
      <c r="WJN145" s="20"/>
      <c r="WJO145" s="21"/>
      <c r="WJP145" s="21"/>
      <c r="WJQ145" s="21"/>
      <c r="WJR145" s="21"/>
      <c r="WJS145" s="21"/>
      <c r="WJT145" s="21"/>
      <c r="WJU145" s="20"/>
      <c r="WJV145" s="20"/>
      <c r="WJW145" s="20"/>
      <c r="WJX145" s="20"/>
      <c r="WJY145" s="20"/>
      <c r="WJZ145" s="20"/>
      <c r="WKA145" s="20"/>
      <c r="WKB145" s="20"/>
      <c r="WKC145" s="20"/>
      <c r="WKD145" s="20"/>
      <c r="WKE145" s="20"/>
      <c r="WKF145" s="20"/>
      <c r="WKG145" s="20"/>
      <c r="WKH145" s="20"/>
      <c r="WKI145" s="20"/>
      <c r="WKJ145" s="20"/>
      <c r="WKK145" s="20"/>
      <c r="WKL145" s="20"/>
      <c r="WKM145" s="20"/>
      <c r="WKN145" s="20"/>
      <c r="WKO145" s="20"/>
      <c r="WKP145" s="20"/>
      <c r="WKQ145" s="20"/>
      <c r="WKR145" s="20"/>
      <c r="WKS145" s="20"/>
      <c r="WKT145" s="20"/>
      <c r="WKU145" s="20"/>
      <c r="WKV145" s="20"/>
      <c r="WKW145" s="20"/>
      <c r="WKX145" s="20"/>
      <c r="WKY145" s="20"/>
      <c r="WKZ145" s="20"/>
      <c r="WLA145" s="20"/>
      <c r="WLB145" s="20"/>
      <c r="WLC145" s="20"/>
      <c r="WLD145" s="20"/>
      <c r="WLE145" s="20"/>
      <c r="WLF145" s="20"/>
      <c r="WLG145" s="20"/>
      <c r="WLH145" s="20"/>
      <c r="WLI145" s="20"/>
      <c r="WLJ145" s="20"/>
      <c r="WLK145" s="20"/>
      <c r="WLL145" s="20"/>
      <c r="WLM145" s="20"/>
      <c r="WLN145" s="20"/>
      <c r="WLO145" s="20"/>
      <c r="WLP145" s="20"/>
      <c r="WLQ145" s="20"/>
      <c r="WLR145" s="20"/>
      <c r="WLS145" s="20"/>
      <c r="WLT145" s="20"/>
      <c r="WLU145" s="20"/>
      <c r="WLV145" s="20"/>
      <c r="WLW145" s="20"/>
      <c r="WLX145" s="20"/>
      <c r="WLY145" s="20"/>
      <c r="WLZ145" s="20"/>
      <c r="WMA145" s="20"/>
      <c r="WMB145" s="20"/>
      <c r="WMC145" s="20"/>
      <c r="WMD145" s="20"/>
      <c r="WME145" s="20"/>
      <c r="WMF145" s="20"/>
      <c r="WMG145" s="20"/>
      <c r="WMH145" s="20"/>
      <c r="WMI145" s="20"/>
      <c r="WMJ145" s="20"/>
      <c r="WMK145" s="20"/>
      <c r="WML145" s="20"/>
      <c r="WMM145" s="20"/>
      <c r="WMN145" s="20"/>
      <c r="WMO145" s="20"/>
      <c r="WMP145" s="20"/>
      <c r="WMQ145" s="20"/>
      <c r="WMR145" s="20"/>
      <c r="WMS145" s="20"/>
      <c r="WMT145" s="20"/>
      <c r="WMU145" s="20"/>
      <c r="WMV145" s="20"/>
      <c r="WMW145" s="20"/>
      <c r="WMX145" s="20"/>
      <c r="WMY145" s="20"/>
      <c r="WMZ145" s="20"/>
      <c r="WNA145" s="20"/>
      <c r="WNB145" s="20"/>
      <c r="WNC145" s="20"/>
      <c r="WND145" s="20"/>
      <c r="WNE145" s="20"/>
      <c r="WNF145" s="20"/>
      <c r="WNG145" s="20"/>
      <c r="WNH145" s="20"/>
      <c r="WNI145" s="20"/>
      <c r="WNJ145" s="20"/>
      <c r="WNK145" s="20"/>
      <c r="WNL145" s="20"/>
      <c r="WNM145" s="20"/>
      <c r="WNN145" s="20"/>
      <c r="WNO145" s="20"/>
      <c r="WNP145" s="20"/>
      <c r="WNQ145" s="20"/>
      <c r="WNR145" s="20"/>
      <c r="WNS145" s="20"/>
      <c r="WNT145" s="20"/>
      <c r="WNU145" s="20"/>
      <c r="WNV145" s="20"/>
      <c r="WNW145" s="20"/>
      <c r="WNX145" s="20"/>
      <c r="WNY145" s="20"/>
      <c r="WNZ145" s="20"/>
      <c r="WOA145" s="20"/>
      <c r="WOB145" s="20"/>
      <c r="WOC145" s="20"/>
      <c r="WOD145" s="20"/>
      <c r="WOE145" s="20"/>
      <c r="WOF145" s="20"/>
      <c r="WOG145" s="20"/>
      <c r="WOH145" s="20"/>
      <c r="WOI145" s="20"/>
      <c r="WOJ145" s="20"/>
      <c r="WOK145" s="20"/>
      <c r="WOL145" s="20"/>
      <c r="WOM145" s="20"/>
      <c r="WON145" s="20"/>
      <c r="WOO145" s="20"/>
      <c r="WOP145" s="20"/>
      <c r="WOQ145" s="20"/>
      <c r="WOR145" s="20"/>
      <c r="WOS145" s="20"/>
      <c r="WOT145" s="20"/>
      <c r="WOU145" s="20"/>
      <c r="WOV145" s="20"/>
      <c r="WOW145" s="20"/>
      <c r="WOX145" s="20"/>
      <c r="WOY145" s="20"/>
      <c r="WOZ145" s="20"/>
      <c r="WPA145" s="20"/>
      <c r="WPB145" s="20"/>
      <c r="WPC145" s="20"/>
      <c r="WPD145" s="20"/>
      <c r="WPE145" s="20"/>
      <c r="WPF145" s="20"/>
      <c r="WPG145" s="20"/>
      <c r="WPH145" s="20"/>
      <c r="WPI145" s="20"/>
      <c r="WPJ145" s="20"/>
      <c r="WPK145" s="20"/>
      <c r="WPL145" s="20"/>
      <c r="WPM145" s="20"/>
      <c r="WPN145" s="20"/>
      <c r="WPO145" s="20"/>
      <c r="WPP145" s="20"/>
      <c r="WPQ145" s="20"/>
      <c r="WPR145" s="20"/>
      <c r="WPS145" s="20"/>
      <c r="WPT145" s="20"/>
      <c r="WPU145" s="20"/>
      <c r="WPV145" s="20"/>
      <c r="WPW145" s="20"/>
      <c r="WPX145" s="20"/>
      <c r="WPY145" s="20"/>
      <c r="WPZ145" s="20"/>
      <c r="WQA145" s="20"/>
      <c r="WQB145" s="20"/>
      <c r="WQC145" s="20"/>
      <c r="WQD145" s="20"/>
      <c r="WQE145" s="20"/>
      <c r="WQF145" s="20"/>
      <c r="WQG145" s="20"/>
      <c r="WQH145" s="20"/>
      <c r="WQI145" s="20"/>
      <c r="WQJ145" s="20"/>
      <c r="WQK145" s="20"/>
      <c r="WQL145" s="20"/>
      <c r="WQM145" s="20"/>
      <c r="WQN145" s="20"/>
      <c r="WQO145" s="20"/>
      <c r="WQP145" s="20"/>
      <c r="WQQ145" s="20"/>
      <c r="WQR145" s="20"/>
      <c r="WQS145" s="20"/>
      <c r="WQT145" s="20"/>
      <c r="WQU145" s="20"/>
      <c r="WQV145" s="20"/>
      <c r="WQW145" s="20"/>
      <c r="WQX145" s="20"/>
      <c r="WQY145" s="20"/>
      <c r="WQZ145" s="20"/>
      <c r="WRA145" s="20"/>
      <c r="WRB145" s="20"/>
      <c r="WRC145" s="20"/>
      <c r="WRD145" s="20"/>
      <c r="WRE145" s="20"/>
      <c r="WRF145" s="20"/>
      <c r="WRG145" s="20"/>
      <c r="WRH145" s="20"/>
      <c r="WRI145" s="20"/>
      <c r="WRJ145" s="20"/>
      <c r="WRK145" s="20"/>
      <c r="WRL145" s="20"/>
      <c r="WRM145" s="20"/>
      <c r="WRN145" s="20"/>
      <c r="WRO145" s="20"/>
      <c r="WRP145" s="20"/>
      <c r="WRQ145" s="20"/>
      <c r="WRR145" s="20"/>
      <c r="WRS145" s="20"/>
      <c r="WRT145" s="20"/>
      <c r="WRU145" s="20"/>
      <c r="WRV145" s="20"/>
      <c r="WRW145" s="20"/>
      <c r="WRX145" s="20"/>
      <c r="WRY145" s="20"/>
      <c r="WRZ145" s="20"/>
      <c r="WSA145" s="20"/>
      <c r="WSB145" s="20"/>
      <c r="WSC145" s="20"/>
      <c r="WSD145" s="20"/>
      <c r="WSE145" s="20"/>
      <c r="WSF145" s="20"/>
      <c r="WSG145" s="20"/>
      <c r="WSH145" s="20"/>
      <c r="WSI145" s="20"/>
      <c r="WSJ145" s="20"/>
      <c r="WSK145" s="20"/>
      <c r="WSL145" s="20"/>
      <c r="WSM145" s="20"/>
      <c r="WSN145" s="20"/>
      <c r="WSO145" s="20"/>
      <c r="WSP145" s="20"/>
      <c r="WSQ145" s="20"/>
      <c r="WSR145" s="20"/>
      <c r="WSS145" s="20"/>
      <c r="WST145" s="20"/>
      <c r="WSU145" s="20"/>
      <c r="WSV145" s="20"/>
      <c r="WSW145" s="20"/>
      <c r="WSX145" s="20"/>
      <c r="WSY145" s="20"/>
      <c r="WSZ145" s="20"/>
      <c r="WTA145" s="20"/>
      <c r="WTB145" s="20"/>
      <c r="WTC145" s="20"/>
      <c r="WTD145" s="20"/>
      <c r="WTE145" s="20"/>
      <c r="WTF145" s="20"/>
      <c r="WTG145" s="20"/>
      <c r="WTH145" s="20"/>
      <c r="WTI145" s="20"/>
      <c r="WTJ145" s="20"/>
      <c r="WTK145" s="21"/>
      <c r="WTL145" s="21"/>
      <c r="WTM145" s="21"/>
      <c r="WTN145" s="21"/>
      <c r="WTO145" s="21"/>
      <c r="WTP145" s="21"/>
      <c r="WTQ145" s="20"/>
      <c r="WTR145" s="20"/>
      <c r="WTS145" s="20"/>
      <c r="WTT145" s="20"/>
      <c r="WTU145" s="20"/>
      <c r="WTV145" s="20"/>
      <c r="WTW145" s="20"/>
      <c r="WTX145" s="20"/>
      <c r="WTY145" s="20"/>
      <c r="WTZ145" s="20"/>
      <c r="WUA145" s="20"/>
      <c r="WUB145" s="20"/>
      <c r="WUC145" s="20"/>
      <c r="WUD145" s="20"/>
      <c r="WUE145" s="20"/>
      <c r="WUF145" s="20"/>
      <c r="WUG145" s="20"/>
      <c r="WUH145" s="20"/>
      <c r="WUI145" s="20"/>
      <c r="WUJ145" s="20"/>
      <c r="WUK145" s="20"/>
      <c r="WUL145" s="20"/>
      <c r="WUM145" s="20"/>
      <c r="WUN145" s="20"/>
      <c r="WUO145" s="20"/>
      <c r="WUP145" s="20"/>
      <c r="WUQ145" s="20"/>
      <c r="WUR145" s="20"/>
      <c r="WUS145" s="20"/>
      <c r="WUT145" s="20"/>
      <c r="WUU145" s="20"/>
      <c r="WUV145" s="20"/>
      <c r="WUW145" s="20"/>
      <c r="WUX145" s="20"/>
      <c r="WUY145" s="20"/>
      <c r="WUZ145" s="20"/>
      <c r="WVA145" s="20"/>
      <c r="WVB145" s="20"/>
      <c r="WVC145" s="20"/>
      <c r="WVD145" s="20"/>
      <c r="WVE145" s="20"/>
      <c r="WVF145" s="20"/>
      <c r="WVG145" s="20"/>
      <c r="WVH145" s="20"/>
      <c r="WVI145" s="20"/>
      <c r="WVJ145" s="20"/>
      <c r="WVK145" s="20"/>
      <c r="WVL145" s="20"/>
      <c r="WVM145" s="20"/>
      <c r="WVN145" s="20"/>
      <c r="WVO145" s="20"/>
      <c r="WVP145" s="20"/>
      <c r="WVQ145" s="20"/>
      <c r="WVR145" s="20"/>
      <c r="WVS145" s="20"/>
      <c r="WVT145" s="20"/>
      <c r="WVU145" s="20"/>
      <c r="WVV145" s="20"/>
      <c r="WVW145" s="20"/>
      <c r="WVX145" s="20"/>
      <c r="WVY145" s="20"/>
      <c r="WVZ145" s="20"/>
      <c r="WWA145" s="20"/>
      <c r="WWB145" s="20"/>
      <c r="WWC145" s="20"/>
      <c r="WWD145" s="20"/>
      <c r="WWE145" s="20"/>
      <c r="WWF145" s="20"/>
      <c r="WWG145" s="20"/>
      <c r="WWH145" s="20"/>
      <c r="WWI145" s="20"/>
      <c r="WWJ145" s="20"/>
      <c r="WWK145" s="20"/>
      <c r="WWL145" s="20"/>
      <c r="WWM145" s="20"/>
      <c r="WWN145" s="20"/>
      <c r="WWO145" s="20"/>
      <c r="WWP145" s="20"/>
      <c r="WWQ145" s="20"/>
      <c r="WWR145" s="20"/>
      <c r="WWS145" s="20"/>
      <c r="WWT145" s="20"/>
      <c r="WWU145" s="20"/>
      <c r="WWV145" s="20"/>
      <c r="WWW145" s="20"/>
      <c r="WWX145" s="20"/>
      <c r="WWY145" s="20"/>
      <c r="WWZ145" s="20"/>
      <c r="WXA145" s="20"/>
      <c r="WXB145" s="20"/>
      <c r="WXC145" s="20"/>
      <c r="WXD145" s="20"/>
      <c r="WXE145" s="20"/>
      <c r="WXF145" s="20"/>
      <c r="WXG145" s="20"/>
      <c r="WXH145" s="20"/>
      <c r="WXI145" s="20"/>
      <c r="WXJ145" s="20"/>
      <c r="WXK145" s="20"/>
      <c r="WXL145" s="20"/>
      <c r="WXM145" s="20"/>
      <c r="WXN145" s="20"/>
      <c r="WXO145" s="20"/>
      <c r="WXP145" s="20"/>
      <c r="WXQ145" s="20"/>
      <c r="WXR145" s="20"/>
      <c r="WXS145" s="20"/>
      <c r="WXT145" s="20"/>
      <c r="WXU145" s="20"/>
      <c r="WXV145" s="20"/>
      <c r="WXW145" s="20"/>
      <c r="WXX145" s="20"/>
      <c r="WXY145" s="20"/>
      <c r="WXZ145" s="20"/>
      <c r="WYA145" s="20"/>
      <c r="WYB145" s="20"/>
      <c r="WYC145" s="20"/>
      <c r="WYD145" s="20"/>
      <c r="WYE145" s="20"/>
      <c r="WYF145" s="20"/>
      <c r="WYG145" s="20"/>
      <c r="WYH145" s="20"/>
      <c r="WYI145" s="20"/>
      <c r="WYJ145" s="20"/>
      <c r="WYK145" s="20"/>
      <c r="WYL145" s="20"/>
      <c r="WYM145" s="20"/>
      <c r="WYN145" s="20"/>
      <c r="WYO145" s="20"/>
      <c r="WYP145" s="20"/>
      <c r="WYQ145" s="20"/>
      <c r="WYR145" s="20"/>
      <c r="WYS145" s="20"/>
      <c r="WYT145" s="20"/>
      <c r="WYU145" s="20"/>
      <c r="WYV145" s="20"/>
      <c r="WYW145" s="20"/>
      <c r="WYX145" s="20"/>
      <c r="WYY145" s="20"/>
      <c r="WYZ145" s="20"/>
      <c r="WZA145" s="20"/>
      <c r="WZB145" s="20"/>
      <c r="WZC145" s="20"/>
      <c r="WZD145" s="20"/>
      <c r="WZE145" s="20"/>
      <c r="WZF145" s="20"/>
      <c r="WZG145" s="20"/>
      <c r="WZH145" s="20"/>
      <c r="WZI145" s="20"/>
      <c r="WZJ145" s="20"/>
      <c r="WZK145" s="20"/>
      <c r="WZL145" s="20"/>
      <c r="WZM145" s="20"/>
      <c r="WZN145" s="20"/>
      <c r="WZO145" s="20"/>
      <c r="WZP145" s="20"/>
      <c r="WZQ145" s="20"/>
      <c r="WZR145" s="20"/>
      <c r="WZS145" s="20"/>
      <c r="WZT145" s="20"/>
      <c r="WZU145" s="20"/>
      <c r="WZV145" s="20"/>
      <c r="WZW145" s="20"/>
      <c r="WZX145" s="20"/>
      <c r="WZY145" s="20"/>
      <c r="WZZ145" s="20"/>
      <c r="XAA145" s="20"/>
      <c r="XAB145" s="20"/>
      <c r="XAC145" s="20"/>
      <c r="XAD145" s="20"/>
      <c r="XAE145" s="20"/>
      <c r="XAF145" s="20"/>
      <c r="XAG145" s="20"/>
      <c r="XAH145" s="20"/>
      <c r="XAI145" s="20"/>
      <c r="XAJ145" s="20"/>
      <c r="XAK145" s="20"/>
      <c r="XAL145" s="20"/>
      <c r="XAM145" s="20"/>
      <c r="XAN145" s="20"/>
      <c r="XAO145" s="20"/>
      <c r="XAP145" s="20"/>
      <c r="XAQ145" s="20"/>
      <c r="XAR145" s="20"/>
      <c r="XAS145" s="20"/>
      <c r="XAT145" s="20"/>
      <c r="XAU145" s="20"/>
      <c r="XAV145" s="20"/>
      <c r="XAW145" s="20"/>
      <c r="XAX145" s="20"/>
      <c r="XAY145" s="20"/>
      <c r="XAZ145" s="20"/>
      <c r="XBA145" s="20"/>
      <c r="XBB145" s="20"/>
      <c r="XBC145" s="20"/>
      <c r="XBD145" s="20"/>
      <c r="XBE145" s="20"/>
      <c r="XBF145" s="20"/>
      <c r="XBG145" s="20"/>
      <c r="XBH145" s="20"/>
      <c r="XBI145" s="20"/>
      <c r="XBJ145" s="20"/>
      <c r="XBK145" s="20"/>
      <c r="XBL145" s="20"/>
      <c r="XBM145" s="20"/>
      <c r="XBN145" s="20"/>
      <c r="XBO145" s="20"/>
      <c r="XBP145" s="20"/>
      <c r="XBQ145" s="20"/>
      <c r="XBR145" s="20"/>
      <c r="XBS145" s="20"/>
      <c r="XBT145" s="20"/>
      <c r="XBU145" s="20"/>
      <c r="XBV145" s="20"/>
      <c r="XBW145" s="20"/>
      <c r="XBX145" s="20"/>
      <c r="XBY145" s="20"/>
      <c r="XBZ145" s="20"/>
      <c r="XCA145" s="20"/>
      <c r="XCB145" s="20"/>
      <c r="XCC145" s="20"/>
      <c r="XCD145" s="20"/>
      <c r="XCE145" s="20"/>
      <c r="XCF145" s="20"/>
      <c r="XCG145" s="20"/>
      <c r="XCH145" s="20"/>
      <c r="XCI145" s="20"/>
      <c r="XCJ145" s="20"/>
      <c r="XCK145" s="20"/>
      <c r="XCL145" s="20"/>
      <c r="XCM145" s="20"/>
      <c r="XCN145" s="20"/>
      <c r="XCO145" s="20"/>
      <c r="XCP145" s="20"/>
      <c r="XCQ145" s="20"/>
      <c r="XCR145" s="20"/>
      <c r="XCS145" s="20"/>
      <c r="XCT145" s="20"/>
      <c r="XCU145" s="20"/>
      <c r="XCV145" s="20"/>
      <c r="XCW145" s="20"/>
      <c r="XCX145" s="20"/>
      <c r="XCY145" s="20"/>
      <c r="XCZ145" s="20"/>
      <c r="XDA145" s="20"/>
    </row>
    <row r="146" spans="1:16329" s="44" customFormat="1" x14ac:dyDescent="0.25">
      <c r="A146" s="74"/>
      <c r="B146" s="75"/>
      <c r="C146" s="75"/>
      <c r="D146" s="76"/>
      <c r="E146" s="18"/>
      <c r="F146" s="18"/>
      <c r="G146" s="18"/>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c r="BF146" s="20"/>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c r="CU146" s="20"/>
      <c r="CV146" s="20"/>
      <c r="CW146" s="20"/>
      <c r="CX146" s="20"/>
      <c r="CY146" s="20"/>
      <c r="CZ146" s="20"/>
      <c r="DA146" s="20"/>
      <c r="DB146" s="20"/>
      <c r="DC146" s="20"/>
      <c r="DD146" s="20"/>
      <c r="DE146" s="20"/>
      <c r="DF146" s="20"/>
      <c r="DG146" s="20"/>
      <c r="DH146" s="20"/>
      <c r="DI146" s="20"/>
      <c r="DJ146" s="20"/>
      <c r="DK146" s="20"/>
      <c r="DL146" s="20"/>
      <c r="DM146" s="20"/>
      <c r="DN146" s="20"/>
      <c r="DO146" s="20"/>
      <c r="DP146" s="20"/>
      <c r="DQ146" s="20"/>
      <c r="DR146" s="20"/>
      <c r="DS146" s="20"/>
      <c r="DT146" s="20"/>
      <c r="DU146" s="20"/>
      <c r="DV146" s="20"/>
      <c r="DW146" s="20"/>
      <c r="DX146" s="20"/>
      <c r="DY146" s="20"/>
      <c r="DZ146" s="20"/>
      <c r="EA146" s="20"/>
      <c r="EB146" s="20"/>
      <c r="EC146" s="20"/>
      <c r="ED146" s="20"/>
      <c r="EE146" s="20"/>
      <c r="EF146" s="20"/>
      <c r="EG146" s="20"/>
      <c r="EH146" s="20"/>
      <c r="EI146" s="20"/>
      <c r="EJ146" s="20"/>
      <c r="EK146" s="20"/>
      <c r="EL146" s="20"/>
      <c r="EM146" s="20"/>
      <c r="EN146" s="20"/>
      <c r="EO146" s="20"/>
      <c r="EP146" s="20"/>
      <c r="EQ146" s="20"/>
      <c r="ER146" s="20"/>
      <c r="ES146" s="20"/>
      <c r="ET146" s="20"/>
      <c r="EU146" s="20"/>
      <c r="EV146" s="20"/>
      <c r="EW146" s="20"/>
      <c r="EX146" s="20"/>
      <c r="EY146" s="20"/>
      <c r="EZ146" s="20"/>
      <c r="FA146" s="20"/>
      <c r="FB146" s="20"/>
      <c r="FC146" s="20"/>
      <c r="FD146" s="20"/>
      <c r="FE146" s="20"/>
      <c r="FF146" s="20"/>
      <c r="FG146" s="20"/>
      <c r="FH146" s="20"/>
      <c r="FI146" s="20"/>
      <c r="FJ146" s="20"/>
      <c r="FK146" s="20"/>
      <c r="FL146" s="20"/>
      <c r="FM146" s="20"/>
      <c r="FN146" s="20"/>
      <c r="FO146" s="20"/>
      <c r="FP146" s="20"/>
      <c r="FQ146" s="20"/>
      <c r="FR146" s="20"/>
      <c r="FS146" s="20"/>
      <c r="FT146" s="20"/>
      <c r="FU146" s="20"/>
      <c r="FV146" s="20"/>
      <c r="FW146" s="20"/>
      <c r="FX146" s="20"/>
      <c r="FY146" s="20"/>
      <c r="FZ146" s="20"/>
      <c r="GA146" s="20"/>
      <c r="GB146" s="20"/>
      <c r="GC146" s="20"/>
      <c r="GD146" s="20"/>
      <c r="GE146" s="20"/>
      <c r="GF146" s="20"/>
      <c r="GG146" s="20"/>
      <c r="GH146" s="20"/>
      <c r="GI146" s="20"/>
      <c r="GJ146" s="20"/>
      <c r="GK146" s="20"/>
      <c r="GL146" s="20"/>
      <c r="GM146" s="20"/>
      <c r="GN146" s="20"/>
      <c r="GO146" s="20"/>
      <c r="GP146" s="20"/>
      <c r="GQ146" s="20"/>
      <c r="GR146" s="20"/>
      <c r="GS146" s="20"/>
      <c r="GT146" s="20"/>
      <c r="GU146" s="20"/>
      <c r="GV146" s="20"/>
      <c r="GW146" s="20"/>
      <c r="GX146" s="20"/>
      <c r="GY146" s="21"/>
      <c r="GZ146" s="21"/>
      <c r="HA146" s="21"/>
      <c r="HB146" s="21"/>
      <c r="HC146" s="21"/>
      <c r="HD146" s="21"/>
      <c r="HE146" s="20"/>
      <c r="HF146" s="20"/>
      <c r="HG146" s="20"/>
      <c r="HH146" s="20"/>
      <c r="HI146" s="20"/>
      <c r="HJ146" s="20"/>
      <c r="HK146" s="20"/>
      <c r="HL146" s="20"/>
      <c r="HM146" s="20"/>
      <c r="HN146" s="20"/>
      <c r="HO146" s="20"/>
      <c r="HP146" s="20"/>
      <c r="HQ146" s="20"/>
      <c r="HR146" s="20"/>
      <c r="HS146" s="20"/>
      <c r="HT146" s="20"/>
      <c r="HU146" s="20"/>
      <c r="HV146" s="20"/>
      <c r="HW146" s="20"/>
      <c r="HX146" s="20"/>
      <c r="HY146" s="20"/>
      <c r="HZ146" s="20"/>
      <c r="IA146" s="20"/>
      <c r="IB146" s="20"/>
      <c r="IC146" s="20"/>
      <c r="ID146" s="20"/>
      <c r="IE146" s="20"/>
      <c r="IF146" s="20"/>
      <c r="IG146" s="20"/>
      <c r="IH146" s="20"/>
      <c r="II146" s="20"/>
      <c r="IJ146" s="20"/>
      <c r="IK146" s="20"/>
      <c r="IL146" s="20"/>
      <c r="IM146" s="20"/>
      <c r="IN146" s="20"/>
      <c r="IO146" s="20"/>
      <c r="IP146" s="20"/>
      <c r="IQ146" s="20"/>
      <c r="IR146" s="20"/>
      <c r="IS146" s="20"/>
      <c r="IT146" s="20"/>
      <c r="IU146" s="20"/>
      <c r="IV146" s="20"/>
      <c r="IW146" s="20"/>
      <c r="IX146" s="20"/>
      <c r="IY146" s="20"/>
      <c r="IZ146" s="20"/>
      <c r="JA146" s="20"/>
      <c r="JB146" s="20"/>
      <c r="JC146" s="20"/>
      <c r="JD146" s="20"/>
      <c r="JE146" s="20"/>
      <c r="JF146" s="20"/>
      <c r="JG146" s="20"/>
      <c r="JH146" s="20"/>
      <c r="JI146" s="20"/>
      <c r="JJ146" s="20"/>
      <c r="JK146" s="20"/>
      <c r="JL146" s="20"/>
      <c r="JM146" s="20"/>
      <c r="JN146" s="20"/>
      <c r="JO146" s="20"/>
      <c r="JP146" s="20"/>
      <c r="JQ146" s="20"/>
      <c r="JR146" s="20"/>
      <c r="JS146" s="20"/>
      <c r="JT146" s="20"/>
      <c r="JU146" s="20"/>
      <c r="JV146" s="20"/>
      <c r="JW146" s="20"/>
      <c r="JX146" s="20"/>
      <c r="JY146" s="20"/>
      <c r="JZ146" s="20"/>
      <c r="KA146" s="20"/>
      <c r="KB146" s="20"/>
      <c r="KC146" s="20"/>
      <c r="KD146" s="20"/>
      <c r="KE146" s="20"/>
      <c r="KF146" s="20"/>
      <c r="KG146" s="20"/>
      <c r="KH146" s="20"/>
      <c r="KI146" s="20"/>
      <c r="KJ146" s="20"/>
      <c r="KK146" s="20"/>
      <c r="KL146" s="20"/>
      <c r="KM146" s="20"/>
      <c r="KN146" s="20"/>
      <c r="KO146" s="20"/>
      <c r="KP146" s="20"/>
      <c r="KQ146" s="20"/>
      <c r="KR146" s="20"/>
      <c r="KS146" s="20"/>
      <c r="KT146" s="20"/>
      <c r="KU146" s="20"/>
      <c r="KV146" s="20"/>
      <c r="KW146" s="20"/>
      <c r="KX146" s="20"/>
      <c r="KY146" s="20"/>
      <c r="KZ146" s="20"/>
      <c r="LA146" s="20"/>
      <c r="LB146" s="20"/>
      <c r="LC146" s="20"/>
      <c r="LD146" s="20"/>
      <c r="LE146" s="20"/>
      <c r="LF146" s="20"/>
      <c r="LG146" s="20"/>
      <c r="LH146" s="20"/>
      <c r="LI146" s="20"/>
      <c r="LJ146" s="20"/>
      <c r="LK146" s="20"/>
      <c r="LL146" s="20"/>
      <c r="LM146" s="20"/>
      <c r="LN146" s="20"/>
      <c r="LO146" s="20"/>
      <c r="LP146" s="20"/>
      <c r="LQ146" s="20"/>
      <c r="LR146" s="20"/>
      <c r="LS146" s="20"/>
      <c r="LT146" s="20"/>
      <c r="LU146" s="20"/>
      <c r="LV146" s="20"/>
      <c r="LW146" s="20"/>
      <c r="LX146" s="20"/>
      <c r="LY146" s="20"/>
      <c r="LZ146" s="20"/>
      <c r="MA146" s="20"/>
      <c r="MB146" s="20"/>
      <c r="MC146" s="20"/>
      <c r="MD146" s="20"/>
      <c r="ME146" s="20"/>
      <c r="MF146" s="20"/>
      <c r="MG146" s="20"/>
      <c r="MH146" s="20"/>
      <c r="MI146" s="20"/>
      <c r="MJ146" s="20"/>
      <c r="MK146" s="20"/>
      <c r="ML146" s="20"/>
      <c r="MM146" s="20"/>
      <c r="MN146" s="20"/>
      <c r="MO146" s="20"/>
      <c r="MP146" s="20"/>
      <c r="MQ146" s="20"/>
      <c r="MR146" s="20"/>
      <c r="MS146" s="20"/>
      <c r="MT146" s="20"/>
      <c r="MU146" s="20"/>
      <c r="MV146" s="20"/>
      <c r="MW146" s="20"/>
      <c r="MX146" s="20"/>
      <c r="MY146" s="20"/>
      <c r="MZ146" s="20"/>
      <c r="NA146" s="20"/>
      <c r="NB146" s="20"/>
      <c r="NC146" s="20"/>
      <c r="ND146" s="20"/>
      <c r="NE146" s="20"/>
      <c r="NF146" s="20"/>
      <c r="NG146" s="20"/>
      <c r="NH146" s="20"/>
      <c r="NI146" s="20"/>
      <c r="NJ146" s="20"/>
      <c r="NK146" s="20"/>
      <c r="NL146" s="20"/>
      <c r="NM146" s="20"/>
      <c r="NN146" s="20"/>
      <c r="NO146" s="20"/>
      <c r="NP146" s="20"/>
      <c r="NQ146" s="20"/>
      <c r="NR146" s="20"/>
      <c r="NS146" s="20"/>
      <c r="NT146" s="20"/>
      <c r="NU146" s="20"/>
      <c r="NV146" s="20"/>
      <c r="NW146" s="20"/>
      <c r="NX146" s="20"/>
      <c r="NY146" s="20"/>
      <c r="NZ146" s="20"/>
      <c r="OA146" s="20"/>
      <c r="OB146" s="20"/>
      <c r="OC146" s="20"/>
      <c r="OD146" s="20"/>
      <c r="OE146" s="20"/>
      <c r="OF146" s="20"/>
      <c r="OG146" s="20"/>
      <c r="OH146" s="20"/>
      <c r="OI146" s="20"/>
      <c r="OJ146" s="20"/>
      <c r="OK146" s="20"/>
      <c r="OL146" s="20"/>
      <c r="OM146" s="20"/>
      <c r="ON146" s="20"/>
      <c r="OO146" s="20"/>
      <c r="OP146" s="20"/>
      <c r="OQ146" s="20"/>
      <c r="OR146" s="20"/>
      <c r="OS146" s="20"/>
      <c r="OT146" s="20"/>
      <c r="OU146" s="20"/>
      <c r="OV146" s="20"/>
      <c r="OW146" s="20"/>
      <c r="OX146" s="20"/>
      <c r="OY146" s="20"/>
      <c r="OZ146" s="20"/>
      <c r="PA146" s="20"/>
      <c r="PB146" s="20"/>
      <c r="PC146" s="20"/>
      <c r="PD146" s="20"/>
      <c r="PE146" s="20"/>
      <c r="PF146" s="20"/>
      <c r="PG146" s="20"/>
      <c r="PH146" s="20"/>
      <c r="PI146" s="20"/>
      <c r="PJ146" s="20"/>
      <c r="PK146" s="20"/>
      <c r="PL146" s="20"/>
      <c r="PM146" s="20"/>
      <c r="PN146" s="20"/>
      <c r="PO146" s="20"/>
      <c r="PP146" s="20"/>
      <c r="PQ146" s="20"/>
      <c r="PR146" s="20"/>
      <c r="PS146" s="20"/>
      <c r="PT146" s="20"/>
      <c r="PU146" s="20"/>
      <c r="PV146" s="20"/>
      <c r="PW146" s="20"/>
      <c r="PX146" s="20"/>
      <c r="PY146" s="20"/>
      <c r="PZ146" s="20"/>
      <c r="QA146" s="20"/>
      <c r="QB146" s="20"/>
      <c r="QC146" s="20"/>
      <c r="QD146" s="20"/>
      <c r="QE146" s="20"/>
      <c r="QF146" s="20"/>
      <c r="QG146" s="20"/>
      <c r="QH146" s="20"/>
      <c r="QI146" s="20"/>
      <c r="QJ146" s="20"/>
      <c r="QK146" s="20"/>
      <c r="QL146" s="20"/>
      <c r="QM146" s="20"/>
      <c r="QN146" s="20"/>
      <c r="QO146" s="20"/>
      <c r="QP146" s="20"/>
      <c r="QQ146" s="20"/>
      <c r="QR146" s="20"/>
      <c r="QS146" s="20"/>
      <c r="QT146" s="20"/>
      <c r="QU146" s="21"/>
      <c r="QV146" s="21"/>
      <c r="QW146" s="21"/>
      <c r="QX146" s="21"/>
      <c r="QY146" s="21"/>
      <c r="QZ146" s="21"/>
      <c r="RA146" s="20"/>
      <c r="RB146" s="20"/>
      <c r="RC146" s="20"/>
      <c r="RD146" s="20"/>
      <c r="RE146" s="20"/>
      <c r="RF146" s="20"/>
      <c r="RG146" s="20"/>
      <c r="RH146" s="20"/>
      <c r="RI146" s="20"/>
      <c r="RJ146" s="20"/>
      <c r="RK146" s="20"/>
      <c r="RL146" s="20"/>
      <c r="RM146" s="20"/>
      <c r="RN146" s="20"/>
      <c r="RO146" s="20"/>
      <c r="RP146" s="20"/>
      <c r="RQ146" s="20"/>
      <c r="RR146" s="20"/>
      <c r="RS146" s="20"/>
      <c r="RT146" s="20"/>
      <c r="RU146" s="20"/>
      <c r="RV146" s="20"/>
      <c r="RW146" s="20"/>
      <c r="RX146" s="20"/>
      <c r="RY146" s="20"/>
      <c r="RZ146" s="20"/>
      <c r="SA146" s="20"/>
      <c r="SB146" s="20"/>
      <c r="SC146" s="20"/>
      <c r="SD146" s="20"/>
      <c r="SE146" s="20"/>
      <c r="SF146" s="20"/>
      <c r="SG146" s="20"/>
      <c r="SH146" s="20"/>
      <c r="SI146" s="20"/>
      <c r="SJ146" s="20"/>
      <c r="SK146" s="20"/>
      <c r="SL146" s="20"/>
      <c r="SM146" s="20"/>
      <c r="SN146" s="20"/>
      <c r="SO146" s="20"/>
      <c r="SP146" s="20"/>
      <c r="SQ146" s="20"/>
      <c r="SR146" s="20"/>
      <c r="SS146" s="20"/>
      <c r="ST146" s="20"/>
      <c r="SU146" s="20"/>
      <c r="SV146" s="20"/>
      <c r="SW146" s="20"/>
      <c r="SX146" s="20"/>
      <c r="SY146" s="20"/>
      <c r="SZ146" s="20"/>
      <c r="TA146" s="20"/>
      <c r="TB146" s="20"/>
      <c r="TC146" s="20"/>
      <c r="TD146" s="20"/>
      <c r="TE146" s="20"/>
      <c r="TF146" s="20"/>
      <c r="TG146" s="20"/>
      <c r="TH146" s="20"/>
      <c r="TI146" s="20"/>
      <c r="TJ146" s="20"/>
      <c r="TK146" s="20"/>
      <c r="TL146" s="20"/>
      <c r="TM146" s="20"/>
      <c r="TN146" s="20"/>
      <c r="TO146" s="20"/>
      <c r="TP146" s="20"/>
      <c r="TQ146" s="20"/>
      <c r="TR146" s="20"/>
      <c r="TS146" s="20"/>
      <c r="TT146" s="20"/>
      <c r="TU146" s="20"/>
      <c r="TV146" s="20"/>
      <c r="TW146" s="20"/>
      <c r="TX146" s="20"/>
      <c r="TY146" s="20"/>
      <c r="TZ146" s="20"/>
      <c r="UA146" s="20"/>
      <c r="UB146" s="20"/>
      <c r="UC146" s="20"/>
      <c r="UD146" s="20"/>
      <c r="UE146" s="20"/>
      <c r="UF146" s="20"/>
      <c r="UG146" s="20"/>
      <c r="UH146" s="20"/>
      <c r="UI146" s="20"/>
      <c r="UJ146" s="20"/>
      <c r="UK146" s="20"/>
      <c r="UL146" s="20"/>
      <c r="UM146" s="20"/>
      <c r="UN146" s="20"/>
      <c r="UO146" s="20"/>
      <c r="UP146" s="20"/>
      <c r="UQ146" s="20"/>
      <c r="UR146" s="20"/>
      <c r="US146" s="20"/>
      <c r="UT146" s="20"/>
      <c r="UU146" s="20"/>
      <c r="UV146" s="20"/>
      <c r="UW146" s="20"/>
      <c r="UX146" s="20"/>
      <c r="UY146" s="20"/>
      <c r="UZ146" s="20"/>
      <c r="VA146" s="20"/>
      <c r="VB146" s="20"/>
      <c r="VC146" s="20"/>
      <c r="VD146" s="20"/>
      <c r="VE146" s="20"/>
      <c r="VF146" s="20"/>
      <c r="VG146" s="20"/>
      <c r="VH146" s="20"/>
      <c r="VI146" s="20"/>
      <c r="VJ146" s="20"/>
      <c r="VK146" s="20"/>
      <c r="VL146" s="20"/>
      <c r="VM146" s="20"/>
      <c r="VN146" s="20"/>
      <c r="VO146" s="20"/>
      <c r="VP146" s="20"/>
      <c r="VQ146" s="20"/>
      <c r="VR146" s="20"/>
      <c r="VS146" s="20"/>
      <c r="VT146" s="20"/>
      <c r="VU146" s="20"/>
      <c r="VV146" s="20"/>
      <c r="VW146" s="20"/>
      <c r="VX146" s="20"/>
      <c r="VY146" s="20"/>
      <c r="VZ146" s="20"/>
      <c r="WA146" s="20"/>
      <c r="WB146" s="20"/>
      <c r="WC146" s="20"/>
      <c r="WD146" s="20"/>
      <c r="WE146" s="20"/>
      <c r="WF146" s="20"/>
      <c r="WG146" s="20"/>
      <c r="WH146" s="20"/>
      <c r="WI146" s="20"/>
      <c r="WJ146" s="20"/>
      <c r="WK146" s="20"/>
      <c r="WL146" s="20"/>
      <c r="WM146" s="20"/>
      <c r="WN146" s="20"/>
      <c r="WO146" s="20"/>
      <c r="WP146" s="20"/>
      <c r="WQ146" s="20"/>
      <c r="WR146" s="20"/>
      <c r="WS146" s="20"/>
      <c r="WT146" s="20"/>
      <c r="WU146" s="20"/>
      <c r="WV146" s="20"/>
      <c r="WW146" s="20"/>
      <c r="WX146" s="20"/>
      <c r="WY146" s="20"/>
      <c r="WZ146" s="20"/>
      <c r="XA146" s="20"/>
      <c r="XB146" s="20"/>
      <c r="XC146" s="20"/>
      <c r="XD146" s="20"/>
      <c r="XE146" s="20"/>
      <c r="XF146" s="20"/>
      <c r="XG146" s="20"/>
      <c r="XH146" s="20"/>
      <c r="XI146" s="20"/>
      <c r="XJ146" s="20"/>
      <c r="XK146" s="20"/>
      <c r="XL146" s="20"/>
      <c r="XM146" s="20"/>
      <c r="XN146" s="20"/>
      <c r="XO146" s="20"/>
      <c r="XP146" s="20"/>
      <c r="XQ146" s="20"/>
      <c r="XR146" s="20"/>
      <c r="XS146" s="20"/>
      <c r="XT146" s="20"/>
      <c r="XU146" s="20"/>
      <c r="XV146" s="20"/>
      <c r="XW146" s="20"/>
      <c r="XX146" s="20"/>
      <c r="XY146" s="20"/>
      <c r="XZ146" s="20"/>
      <c r="YA146" s="20"/>
      <c r="YB146" s="20"/>
      <c r="YC146" s="20"/>
      <c r="YD146" s="20"/>
      <c r="YE146" s="20"/>
      <c r="YF146" s="20"/>
      <c r="YG146" s="20"/>
      <c r="YH146" s="20"/>
      <c r="YI146" s="20"/>
      <c r="YJ146" s="20"/>
      <c r="YK146" s="20"/>
      <c r="YL146" s="20"/>
      <c r="YM146" s="20"/>
      <c r="YN146" s="20"/>
      <c r="YO146" s="20"/>
      <c r="YP146" s="20"/>
      <c r="YQ146" s="20"/>
      <c r="YR146" s="20"/>
      <c r="YS146" s="20"/>
      <c r="YT146" s="20"/>
      <c r="YU146" s="20"/>
      <c r="YV146" s="20"/>
      <c r="YW146" s="20"/>
      <c r="YX146" s="20"/>
      <c r="YY146" s="20"/>
      <c r="YZ146" s="20"/>
      <c r="ZA146" s="20"/>
      <c r="ZB146" s="20"/>
      <c r="ZC146" s="20"/>
      <c r="ZD146" s="20"/>
      <c r="ZE146" s="20"/>
      <c r="ZF146" s="20"/>
      <c r="ZG146" s="20"/>
      <c r="ZH146" s="20"/>
      <c r="ZI146" s="20"/>
      <c r="ZJ146" s="20"/>
      <c r="ZK146" s="20"/>
      <c r="ZL146" s="20"/>
      <c r="ZM146" s="20"/>
      <c r="ZN146" s="20"/>
      <c r="ZO146" s="20"/>
      <c r="ZP146" s="20"/>
      <c r="ZQ146" s="20"/>
      <c r="ZR146" s="20"/>
      <c r="ZS146" s="20"/>
      <c r="ZT146" s="20"/>
      <c r="ZU146" s="20"/>
      <c r="ZV146" s="20"/>
      <c r="ZW146" s="20"/>
      <c r="ZX146" s="20"/>
      <c r="ZY146" s="20"/>
      <c r="ZZ146" s="20"/>
      <c r="AAA146" s="20"/>
      <c r="AAB146" s="20"/>
      <c r="AAC146" s="20"/>
      <c r="AAD146" s="20"/>
      <c r="AAE146" s="20"/>
      <c r="AAF146" s="20"/>
      <c r="AAG146" s="20"/>
      <c r="AAH146" s="20"/>
      <c r="AAI146" s="20"/>
      <c r="AAJ146" s="20"/>
      <c r="AAK146" s="20"/>
      <c r="AAL146" s="20"/>
      <c r="AAM146" s="20"/>
      <c r="AAN146" s="20"/>
      <c r="AAO146" s="20"/>
      <c r="AAP146" s="20"/>
      <c r="AAQ146" s="21"/>
      <c r="AAR146" s="21"/>
      <c r="AAS146" s="21"/>
      <c r="AAT146" s="21"/>
      <c r="AAU146" s="21"/>
      <c r="AAV146" s="21"/>
      <c r="AAW146" s="20"/>
      <c r="AAX146" s="20"/>
      <c r="AAY146" s="20"/>
      <c r="AAZ146" s="20"/>
      <c r="ABA146" s="20"/>
      <c r="ABB146" s="20"/>
      <c r="ABC146" s="20"/>
      <c r="ABD146" s="20"/>
      <c r="ABE146" s="20"/>
      <c r="ABF146" s="20"/>
      <c r="ABG146" s="20"/>
      <c r="ABH146" s="20"/>
      <c r="ABI146" s="20"/>
      <c r="ABJ146" s="20"/>
      <c r="ABK146" s="20"/>
      <c r="ABL146" s="20"/>
      <c r="ABM146" s="20"/>
      <c r="ABN146" s="20"/>
      <c r="ABO146" s="20"/>
      <c r="ABP146" s="20"/>
      <c r="ABQ146" s="20"/>
      <c r="ABR146" s="20"/>
      <c r="ABS146" s="20"/>
      <c r="ABT146" s="20"/>
      <c r="ABU146" s="20"/>
      <c r="ABV146" s="20"/>
      <c r="ABW146" s="20"/>
      <c r="ABX146" s="20"/>
      <c r="ABY146" s="20"/>
      <c r="ABZ146" s="20"/>
      <c r="ACA146" s="20"/>
      <c r="ACB146" s="20"/>
      <c r="ACC146" s="20"/>
      <c r="ACD146" s="20"/>
      <c r="ACE146" s="20"/>
      <c r="ACF146" s="20"/>
      <c r="ACG146" s="20"/>
      <c r="ACH146" s="20"/>
      <c r="ACI146" s="20"/>
      <c r="ACJ146" s="20"/>
      <c r="ACK146" s="20"/>
      <c r="ACL146" s="20"/>
      <c r="ACM146" s="20"/>
      <c r="ACN146" s="20"/>
      <c r="ACO146" s="20"/>
      <c r="ACP146" s="20"/>
      <c r="ACQ146" s="20"/>
      <c r="ACR146" s="20"/>
      <c r="ACS146" s="20"/>
      <c r="ACT146" s="20"/>
      <c r="ACU146" s="20"/>
      <c r="ACV146" s="20"/>
      <c r="ACW146" s="20"/>
      <c r="ACX146" s="20"/>
      <c r="ACY146" s="20"/>
      <c r="ACZ146" s="20"/>
      <c r="ADA146" s="20"/>
      <c r="ADB146" s="20"/>
      <c r="ADC146" s="20"/>
      <c r="ADD146" s="20"/>
      <c r="ADE146" s="20"/>
      <c r="ADF146" s="20"/>
      <c r="ADG146" s="20"/>
      <c r="ADH146" s="20"/>
      <c r="ADI146" s="20"/>
      <c r="ADJ146" s="20"/>
      <c r="ADK146" s="20"/>
      <c r="ADL146" s="20"/>
      <c r="ADM146" s="20"/>
      <c r="ADN146" s="20"/>
      <c r="ADO146" s="20"/>
      <c r="ADP146" s="20"/>
      <c r="ADQ146" s="20"/>
      <c r="ADR146" s="20"/>
      <c r="ADS146" s="20"/>
      <c r="ADT146" s="20"/>
      <c r="ADU146" s="20"/>
      <c r="ADV146" s="20"/>
      <c r="ADW146" s="20"/>
      <c r="ADX146" s="20"/>
      <c r="ADY146" s="20"/>
      <c r="ADZ146" s="20"/>
      <c r="AEA146" s="20"/>
      <c r="AEB146" s="20"/>
      <c r="AEC146" s="20"/>
      <c r="AED146" s="20"/>
      <c r="AEE146" s="20"/>
      <c r="AEF146" s="20"/>
      <c r="AEG146" s="20"/>
      <c r="AEH146" s="20"/>
      <c r="AEI146" s="20"/>
      <c r="AEJ146" s="20"/>
      <c r="AEK146" s="20"/>
      <c r="AEL146" s="20"/>
      <c r="AEM146" s="20"/>
      <c r="AEN146" s="20"/>
      <c r="AEO146" s="20"/>
      <c r="AEP146" s="20"/>
      <c r="AEQ146" s="20"/>
      <c r="AER146" s="20"/>
      <c r="AES146" s="20"/>
      <c r="AET146" s="20"/>
      <c r="AEU146" s="20"/>
      <c r="AEV146" s="20"/>
      <c r="AEW146" s="20"/>
      <c r="AEX146" s="20"/>
      <c r="AEY146" s="20"/>
      <c r="AEZ146" s="20"/>
      <c r="AFA146" s="20"/>
      <c r="AFB146" s="20"/>
      <c r="AFC146" s="20"/>
      <c r="AFD146" s="20"/>
      <c r="AFE146" s="20"/>
      <c r="AFF146" s="20"/>
      <c r="AFG146" s="20"/>
      <c r="AFH146" s="20"/>
      <c r="AFI146" s="20"/>
      <c r="AFJ146" s="20"/>
      <c r="AFK146" s="20"/>
      <c r="AFL146" s="20"/>
      <c r="AFM146" s="20"/>
      <c r="AFN146" s="20"/>
      <c r="AFO146" s="20"/>
      <c r="AFP146" s="20"/>
      <c r="AFQ146" s="20"/>
      <c r="AFR146" s="20"/>
      <c r="AFS146" s="20"/>
      <c r="AFT146" s="20"/>
      <c r="AFU146" s="20"/>
      <c r="AFV146" s="20"/>
      <c r="AFW146" s="20"/>
      <c r="AFX146" s="20"/>
      <c r="AFY146" s="20"/>
      <c r="AFZ146" s="20"/>
      <c r="AGA146" s="20"/>
      <c r="AGB146" s="20"/>
      <c r="AGC146" s="20"/>
      <c r="AGD146" s="20"/>
      <c r="AGE146" s="20"/>
      <c r="AGF146" s="20"/>
      <c r="AGG146" s="20"/>
      <c r="AGH146" s="20"/>
      <c r="AGI146" s="20"/>
      <c r="AGJ146" s="20"/>
      <c r="AGK146" s="20"/>
      <c r="AGL146" s="20"/>
      <c r="AGM146" s="20"/>
      <c r="AGN146" s="20"/>
      <c r="AGO146" s="20"/>
      <c r="AGP146" s="20"/>
      <c r="AGQ146" s="20"/>
      <c r="AGR146" s="20"/>
      <c r="AGS146" s="20"/>
      <c r="AGT146" s="20"/>
      <c r="AGU146" s="20"/>
      <c r="AGV146" s="20"/>
      <c r="AGW146" s="20"/>
      <c r="AGX146" s="20"/>
      <c r="AGY146" s="20"/>
      <c r="AGZ146" s="20"/>
      <c r="AHA146" s="20"/>
      <c r="AHB146" s="20"/>
      <c r="AHC146" s="20"/>
      <c r="AHD146" s="20"/>
      <c r="AHE146" s="20"/>
      <c r="AHF146" s="20"/>
      <c r="AHG146" s="20"/>
      <c r="AHH146" s="20"/>
      <c r="AHI146" s="20"/>
      <c r="AHJ146" s="20"/>
      <c r="AHK146" s="20"/>
      <c r="AHL146" s="20"/>
      <c r="AHM146" s="20"/>
      <c r="AHN146" s="20"/>
      <c r="AHO146" s="20"/>
      <c r="AHP146" s="20"/>
      <c r="AHQ146" s="20"/>
      <c r="AHR146" s="20"/>
      <c r="AHS146" s="20"/>
      <c r="AHT146" s="20"/>
      <c r="AHU146" s="20"/>
      <c r="AHV146" s="20"/>
      <c r="AHW146" s="20"/>
      <c r="AHX146" s="20"/>
      <c r="AHY146" s="20"/>
      <c r="AHZ146" s="20"/>
      <c r="AIA146" s="20"/>
      <c r="AIB146" s="20"/>
      <c r="AIC146" s="20"/>
      <c r="AID146" s="20"/>
      <c r="AIE146" s="20"/>
      <c r="AIF146" s="20"/>
      <c r="AIG146" s="20"/>
      <c r="AIH146" s="20"/>
      <c r="AII146" s="20"/>
      <c r="AIJ146" s="20"/>
      <c r="AIK146" s="20"/>
      <c r="AIL146" s="20"/>
      <c r="AIM146" s="20"/>
      <c r="AIN146" s="20"/>
      <c r="AIO146" s="20"/>
      <c r="AIP146" s="20"/>
      <c r="AIQ146" s="20"/>
      <c r="AIR146" s="20"/>
      <c r="AIS146" s="20"/>
      <c r="AIT146" s="20"/>
      <c r="AIU146" s="20"/>
      <c r="AIV146" s="20"/>
      <c r="AIW146" s="20"/>
      <c r="AIX146" s="20"/>
      <c r="AIY146" s="20"/>
      <c r="AIZ146" s="20"/>
      <c r="AJA146" s="20"/>
      <c r="AJB146" s="20"/>
      <c r="AJC146" s="20"/>
      <c r="AJD146" s="20"/>
      <c r="AJE146" s="20"/>
      <c r="AJF146" s="20"/>
      <c r="AJG146" s="20"/>
      <c r="AJH146" s="20"/>
      <c r="AJI146" s="20"/>
      <c r="AJJ146" s="20"/>
      <c r="AJK146" s="20"/>
      <c r="AJL146" s="20"/>
      <c r="AJM146" s="20"/>
      <c r="AJN146" s="20"/>
      <c r="AJO146" s="20"/>
      <c r="AJP146" s="20"/>
      <c r="AJQ146" s="20"/>
      <c r="AJR146" s="20"/>
      <c r="AJS146" s="20"/>
      <c r="AJT146" s="20"/>
      <c r="AJU146" s="20"/>
      <c r="AJV146" s="20"/>
      <c r="AJW146" s="20"/>
      <c r="AJX146" s="20"/>
      <c r="AJY146" s="20"/>
      <c r="AJZ146" s="20"/>
      <c r="AKA146" s="20"/>
      <c r="AKB146" s="20"/>
      <c r="AKC146" s="20"/>
      <c r="AKD146" s="20"/>
      <c r="AKE146" s="20"/>
      <c r="AKF146" s="20"/>
      <c r="AKG146" s="20"/>
      <c r="AKH146" s="20"/>
      <c r="AKI146" s="20"/>
      <c r="AKJ146" s="20"/>
      <c r="AKK146" s="20"/>
      <c r="AKL146" s="20"/>
      <c r="AKM146" s="21"/>
      <c r="AKN146" s="21"/>
      <c r="AKO146" s="21"/>
      <c r="AKP146" s="21"/>
      <c r="AKQ146" s="21"/>
      <c r="AKR146" s="21"/>
      <c r="AKS146" s="20"/>
      <c r="AKT146" s="20"/>
      <c r="AKU146" s="20"/>
      <c r="AKV146" s="20"/>
      <c r="AKW146" s="20"/>
      <c r="AKX146" s="20"/>
      <c r="AKY146" s="20"/>
      <c r="AKZ146" s="20"/>
      <c r="ALA146" s="20"/>
      <c r="ALB146" s="20"/>
      <c r="ALC146" s="20"/>
      <c r="ALD146" s="20"/>
      <c r="ALE146" s="20"/>
      <c r="ALF146" s="20"/>
      <c r="ALG146" s="20"/>
      <c r="ALH146" s="20"/>
      <c r="ALI146" s="20"/>
      <c r="ALJ146" s="20"/>
      <c r="ALK146" s="20"/>
      <c r="ALL146" s="20"/>
      <c r="ALM146" s="20"/>
      <c r="ALN146" s="20"/>
      <c r="ALO146" s="20"/>
      <c r="ALP146" s="20"/>
      <c r="ALQ146" s="20"/>
      <c r="ALR146" s="20"/>
      <c r="ALS146" s="20"/>
      <c r="ALT146" s="20"/>
      <c r="ALU146" s="20"/>
      <c r="ALV146" s="20"/>
      <c r="ALW146" s="20"/>
      <c r="ALX146" s="20"/>
      <c r="ALY146" s="20"/>
      <c r="ALZ146" s="20"/>
      <c r="AMA146" s="20"/>
      <c r="AMB146" s="20"/>
      <c r="AMC146" s="20"/>
      <c r="AMD146" s="20"/>
      <c r="AME146" s="20"/>
      <c r="AMF146" s="20"/>
      <c r="AMG146" s="20"/>
      <c r="AMH146" s="20"/>
      <c r="AMI146" s="20"/>
      <c r="AMJ146" s="20"/>
      <c r="AMK146" s="20"/>
      <c r="AML146" s="20"/>
      <c r="AMM146" s="20"/>
      <c r="AMN146" s="20"/>
      <c r="AMO146" s="20"/>
      <c r="AMP146" s="20"/>
      <c r="AMQ146" s="20"/>
      <c r="AMR146" s="20"/>
      <c r="AMS146" s="20"/>
      <c r="AMT146" s="20"/>
      <c r="AMU146" s="20"/>
      <c r="AMV146" s="20"/>
      <c r="AMW146" s="20"/>
      <c r="AMX146" s="20"/>
      <c r="AMY146" s="20"/>
      <c r="AMZ146" s="20"/>
      <c r="ANA146" s="20"/>
      <c r="ANB146" s="20"/>
      <c r="ANC146" s="20"/>
      <c r="AND146" s="20"/>
      <c r="ANE146" s="20"/>
      <c r="ANF146" s="20"/>
      <c r="ANG146" s="20"/>
      <c r="ANH146" s="20"/>
      <c r="ANI146" s="20"/>
      <c r="ANJ146" s="20"/>
      <c r="ANK146" s="20"/>
      <c r="ANL146" s="20"/>
      <c r="ANM146" s="20"/>
      <c r="ANN146" s="20"/>
      <c r="ANO146" s="20"/>
      <c r="ANP146" s="20"/>
      <c r="ANQ146" s="20"/>
      <c r="ANR146" s="20"/>
      <c r="ANS146" s="20"/>
      <c r="ANT146" s="20"/>
      <c r="ANU146" s="20"/>
      <c r="ANV146" s="20"/>
      <c r="ANW146" s="20"/>
      <c r="ANX146" s="20"/>
      <c r="ANY146" s="20"/>
      <c r="ANZ146" s="20"/>
      <c r="AOA146" s="20"/>
      <c r="AOB146" s="20"/>
      <c r="AOC146" s="20"/>
      <c r="AOD146" s="20"/>
      <c r="AOE146" s="20"/>
      <c r="AOF146" s="20"/>
      <c r="AOG146" s="20"/>
      <c r="AOH146" s="20"/>
      <c r="AOI146" s="20"/>
      <c r="AOJ146" s="20"/>
      <c r="AOK146" s="20"/>
      <c r="AOL146" s="20"/>
      <c r="AOM146" s="20"/>
      <c r="AON146" s="20"/>
      <c r="AOO146" s="20"/>
      <c r="AOP146" s="20"/>
      <c r="AOQ146" s="20"/>
      <c r="AOR146" s="20"/>
      <c r="AOS146" s="20"/>
      <c r="AOT146" s="20"/>
      <c r="AOU146" s="20"/>
      <c r="AOV146" s="20"/>
      <c r="AOW146" s="20"/>
      <c r="AOX146" s="20"/>
      <c r="AOY146" s="20"/>
      <c r="AOZ146" s="20"/>
      <c r="APA146" s="20"/>
      <c r="APB146" s="20"/>
      <c r="APC146" s="20"/>
      <c r="APD146" s="20"/>
      <c r="APE146" s="20"/>
      <c r="APF146" s="20"/>
      <c r="APG146" s="20"/>
      <c r="APH146" s="20"/>
      <c r="API146" s="20"/>
      <c r="APJ146" s="20"/>
      <c r="APK146" s="20"/>
      <c r="APL146" s="20"/>
      <c r="APM146" s="20"/>
      <c r="APN146" s="20"/>
      <c r="APO146" s="20"/>
      <c r="APP146" s="20"/>
      <c r="APQ146" s="20"/>
      <c r="APR146" s="20"/>
      <c r="APS146" s="20"/>
      <c r="APT146" s="20"/>
      <c r="APU146" s="20"/>
      <c r="APV146" s="20"/>
      <c r="APW146" s="20"/>
      <c r="APX146" s="20"/>
      <c r="APY146" s="20"/>
      <c r="APZ146" s="20"/>
      <c r="AQA146" s="20"/>
      <c r="AQB146" s="20"/>
      <c r="AQC146" s="20"/>
      <c r="AQD146" s="20"/>
      <c r="AQE146" s="20"/>
      <c r="AQF146" s="20"/>
      <c r="AQG146" s="20"/>
      <c r="AQH146" s="20"/>
      <c r="AQI146" s="20"/>
      <c r="AQJ146" s="20"/>
      <c r="AQK146" s="20"/>
      <c r="AQL146" s="20"/>
      <c r="AQM146" s="20"/>
      <c r="AQN146" s="20"/>
      <c r="AQO146" s="20"/>
      <c r="AQP146" s="20"/>
      <c r="AQQ146" s="20"/>
      <c r="AQR146" s="20"/>
      <c r="AQS146" s="20"/>
      <c r="AQT146" s="20"/>
      <c r="AQU146" s="20"/>
      <c r="AQV146" s="20"/>
      <c r="AQW146" s="20"/>
      <c r="AQX146" s="20"/>
      <c r="AQY146" s="20"/>
      <c r="AQZ146" s="20"/>
      <c r="ARA146" s="20"/>
      <c r="ARB146" s="20"/>
      <c r="ARC146" s="20"/>
      <c r="ARD146" s="20"/>
      <c r="ARE146" s="20"/>
      <c r="ARF146" s="20"/>
      <c r="ARG146" s="20"/>
      <c r="ARH146" s="20"/>
      <c r="ARI146" s="20"/>
      <c r="ARJ146" s="20"/>
      <c r="ARK146" s="20"/>
      <c r="ARL146" s="20"/>
      <c r="ARM146" s="20"/>
      <c r="ARN146" s="20"/>
      <c r="ARO146" s="20"/>
      <c r="ARP146" s="20"/>
      <c r="ARQ146" s="20"/>
      <c r="ARR146" s="20"/>
      <c r="ARS146" s="20"/>
      <c r="ART146" s="20"/>
      <c r="ARU146" s="20"/>
      <c r="ARV146" s="20"/>
      <c r="ARW146" s="20"/>
      <c r="ARX146" s="20"/>
      <c r="ARY146" s="20"/>
      <c r="ARZ146" s="20"/>
      <c r="ASA146" s="20"/>
      <c r="ASB146" s="20"/>
      <c r="ASC146" s="20"/>
      <c r="ASD146" s="20"/>
      <c r="ASE146" s="20"/>
      <c r="ASF146" s="20"/>
      <c r="ASG146" s="20"/>
      <c r="ASH146" s="20"/>
      <c r="ASI146" s="20"/>
      <c r="ASJ146" s="20"/>
      <c r="ASK146" s="20"/>
      <c r="ASL146" s="20"/>
      <c r="ASM146" s="20"/>
      <c r="ASN146" s="20"/>
      <c r="ASO146" s="20"/>
      <c r="ASP146" s="20"/>
      <c r="ASQ146" s="20"/>
      <c r="ASR146" s="20"/>
      <c r="ASS146" s="20"/>
      <c r="AST146" s="20"/>
      <c r="ASU146" s="20"/>
      <c r="ASV146" s="20"/>
      <c r="ASW146" s="20"/>
      <c r="ASX146" s="20"/>
      <c r="ASY146" s="20"/>
      <c r="ASZ146" s="20"/>
      <c r="ATA146" s="20"/>
      <c r="ATB146" s="20"/>
      <c r="ATC146" s="20"/>
      <c r="ATD146" s="20"/>
      <c r="ATE146" s="20"/>
      <c r="ATF146" s="20"/>
      <c r="ATG146" s="20"/>
      <c r="ATH146" s="20"/>
      <c r="ATI146" s="20"/>
      <c r="ATJ146" s="20"/>
      <c r="ATK146" s="20"/>
      <c r="ATL146" s="20"/>
      <c r="ATM146" s="20"/>
      <c r="ATN146" s="20"/>
      <c r="ATO146" s="20"/>
      <c r="ATP146" s="20"/>
      <c r="ATQ146" s="20"/>
      <c r="ATR146" s="20"/>
      <c r="ATS146" s="20"/>
      <c r="ATT146" s="20"/>
      <c r="ATU146" s="20"/>
      <c r="ATV146" s="20"/>
      <c r="ATW146" s="20"/>
      <c r="ATX146" s="20"/>
      <c r="ATY146" s="20"/>
      <c r="ATZ146" s="20"/>
      <c r="AUA146" s="20"/>
      <c r="AUB146" s="20"/>
      <c r="AUC146" s="20"/>
      <c r="AUD146" s="20"/>
      <c r="AUE146" s="20"/>
      <c r="AUF146" s="20"/>
      <c r="AUG146" s="20"/>
      <c r="AUH146" s="20"/>
      <c r="AUI146" s="21"/>
      <c r="AUJ146" s="21"/>
      <c r="AUK146" s="21"/>
      <c r="AUL146" s="21"/>
      <c r="AUM146" s="21"/>
      <c r="AUN146" s="21"/>
      <c r="AUO146" s="20"/>
      <c r="AUP146" s="20"/>
      <c r="AUQ146" s="20"/>
      <c r="AUR146" s="20"/>
      <c r="AUS146" s="20"/>
      <c r="AUT146" s="20"/>
      <c r="AUU146" s="20"/>
      <c r="AUV146" s="20"/>
      <c r="AUW146" s="20"/>
      <c r="AUX146" s="20"/>
      <c r="AUY146" s="20"/>
      <c r="AUZ146" s="20"/>
      <c r="AVA146" s="20"/>
      <c r="AVB146" s="20"/>
      <c r="AVC146" s="20"/>
      <c r="AVD146" s="20"/>
      <c r="AVE146" s="20"/>
      <c r="AVF146" s="20"/>
      <c r="AVG146" s="20"/>
      <c r="AVH146" s="20"/>
      <c r="AVI146" s="20"/>
      <c r="AVJ146" s="20"/>
      <c r="AVK146" s="20"/>
      <c r="AVL146" s="20"/>
      <c r="AVM146" s="20"/>
      <c r="AVN146" s="20"/>
      <c r="AVO146" s="20"/>
      <c r="AVP146" s="20"/>
      <c r="AVQ146" s="20"/>
      <c r="AVR146" s="20"/>
      <c r="AVS146" s="20"/>
      <c r="AVT146" s="20"/>
      <c r="AVU146" s="20"/>
      <c r="AVV146" s="20"/>
      <c r="AVW146" s="20"/>
      <c r="AVX146" s="20"/>
      <c r="AVY146" s="20"/>
      <c r="AVZ146" s="20"/>
      <c r="AWA146" s="20"/>
      <c r="AWB146" s="20"/>
      <c r="AWC146" s="20"/>
      <c r="AWD146" s="20"/>
      <c r="AWE146" s="20"/>
      <c r="AWF146" s="20"/>
      <c r="AWG146" s="20"/>
      <c r="AWH146" s="20"/>
      <c r="AWI146" s="20"/>
      <c r="AWJ146" s="20"/>
      <c r="AWK146" s="20"/>
      <c r="AWL146" s="20"/>
      <c r="AWM146" s="20"/>
      <c r="AWN146" s="20"/>
      <c r="AWO146" s="20"/>
      <c r="AWP146" s="20"/>
      <c r="AWQ146" s="20"/>
      <c r="AWR146" s="20"/>
      <c r="AWS146" s="20"/>
      <c r="AWT146" s="20"/>
      <c r="AWU146" s="20"/>
      <c r="AWV146" s="20"/>
      <c r="AWW146" s="20"/>
      <c r="AWX146" s="20"/>
      <c r="AWY146" s="20"/>
      <c r="AWZ146" s="20"/>
      <c r="AXA146" s="20"/>
      <c r="AXB146" s="20"/>
      <c r="AXC146" s="20"/>
      <c r="AXD146" s="20"/>
      <c r="AXE146" s="20"/>
      <c r="AXF146" s="20"/>
      <c r="AXG146" s="20"/>
      <c r="AXH146" s="20"/>
      <c r="AXI146" s="20"/>
      <c r="AXJ146" s="20"/>
      <c r="AXK146" s="20"/>
      <c r="AXL146" s="20"/>
      <c r="AXM146" s="20"/>
      <c r="AXN146" s="20"/>
      <c r="AXO146" s="20"/>
      <c r="AXP146" s="20"/>
      <c r="AXQ146" s="20"/>
      <c r="AXR146" s="20"/>
      <c r="AXS146" s="20"/>
      <c r="AXT146" s="20"/>
      <c r="AXU146" s="20"/>
      <c r="AXV146" s="20"/>
      <c r="AXW146" s="20"/>
      <c r="AXX146" s="20"/>
      <c r="AXY146" s="20"/>
      <c r="AXZ146" s="20"/>
      <c r="AYA146" s="20"/>
      <c r="AYB146" s="20"/>
      <c r="AYC146" s="20"/>
      <c r="AYD146" s="20"/>
      <c r="AYE146" s="20"/>
      <c r="AYF146" s="20"/>
      <c r="AYG146" s="20"/>
      <c r="AYH146" s="20"/>
      <c r="AYI146" s="20"/>
      <c r="AYJ146" s="20"/>
      <c r="AYK146" s="20"/>
      <c r="AYL146" s="20"/>
      <c r="AYM146" s="20"/>
      <c r="AYN146" s="20"/>
      <c r="AYO146" s="20"/>
      <c r="AYP146" s="20"/>
      <c r="AYQ146" s="20"/>
      <c r="AYR146" s="20"/>
      <c r="AYS146" s="20"/>
      <c r="AYT146" s="20"/>
      <c r="AYU146" s="20"/>
      <c r="AYV146" s="20"/>
      <c r="AYW146" s="20"/>
      <c r="AYX146" s="20"/>
      <c r="AYY146" s="20"/>
      <c r="AYZ146" s="20"/>
      <c r="AZA146" s="20"/>
      <c r="AZB146" s="20"/>
      <c r="AZC146" s="20"/>
      <c r="AZD146" s="20"/>
      <c r="AZE146" s="20"/>
      <c r="AZF146" s="20"/>
      <c r="AZG146" s="20"/>
      <c r="AZH146" s="20"/>
      <c r="AZI146" s="20"/>
      <c r="AZJ146" s="20"/>
      <c r="AZK146" s="20"/>
      <c r="AZL146" s="20"/>
      <c r="AZM146" s="20"/>
      <c r="AZN146" s="20"/>
      <c r="AZO146" s="20"/>
      <c r="AZP146" s="20"/>
      <c r="AZQ146" s="20"/>
      <c r="AZR146" s="20"/>
      <c r="AZS146" s="20"/>
      <c r="AZT146" s="20"/>
      <c r="AZU146" s="20"/>
      <c r="AZV146" s="20"/>
      <c r="AZW146" s="20"/>
      <c r="AZX146" s="20"/>
      <c r="AZY146" s="20"/>
      <c r="AZZ146" s="20"/>
      <c r="BAA146" s="20"/>
      <c r="BAB146" s="20"/>
      <c r="BAC146" s="20"/>
      <c r="BAD146" s="20"/>
      <c r="BAE146" s="20"/>
      <c r="BAF146" s="20"/>
      <c r="BAG146" s="20"/>
      <c r="BAH146" s="20"/>
      <c r="BAI146" s="20"/>
      <c r="BAJ146" s="20"/>
      <c r="BAK146" s="20"/>
      <c r="BAL146" s="20"/>
      <c r="BAM146" s="20"/>
      <c r="BAN146" s="20"/>
      <c r="BAO146" s="20"/>
      <c r="BAP146" s="20"/>
      <c r="BAQ146" s="20"/>
      <c r="BAR146" s="20"/>
      <c r="BAS146" s="20"/>
      <c r="BAT146" s="20"/>
      <c r="BAU146" s="20"/>
      <c r="BAV146" s="20"/>
      <c r="BAW146" s="20"/>
      <c r="BAX146" s="20"/>
      <c r="BAY146" s="20"/>
      <c r="BAZ146" s="20"/>
      <c r="BBA146" s="20"/>
      <c r="BBB146" s="20"/>
      <c r="BBC146" s="20"/>
      <c r="BBD146" s="20"/>
      <c r="BBE146" s="20"/>
      <c r="BBF146" s="20"/>
      <c r="BBG146" s="20"/>
      <c r="BBH146" s="20"/>
      <c r="BBI146" s="20"/>
      <c r="BBJ146" s="20"/>
      <c r="BBK146" s="20"/>
      <c r="BBL146" s="20"/>
      <c r="BBM146" s="20"/>
      <c r="BBN146" s="20"/>
      <c r="BBO146" s="20"/>
      <c r="BBP146" s="20"/>
      <c r="BBQ146" s="20"/>
      <c r="BBR146" s="20"/>
      <c r="BBS146" s="20"/>
      <c r="BBT146" s="20"/>
      <c r="BBU146" s="20"/>
      <c r="BBV146" s="20"/>
      <c r="BBW146" s="20"/>
      <c r="BBX146" s="20"/>
      <c r="BBY146" s="20"/>
      <c r="BBZ146" s="20"/>
      <c r="BCA146" s="20"/>
      <c r="BCB146" s="20"/>
      <c r="BCC146" s="20"/>
      <c r="BCD146" s="20"/>
      <c r="BCE146" s="20"/>
      <c r="BCF146" s="20"/>
      <c r="BCG146" s="20"/>
      <c r="BCH146" s="20"/>
      <c r="BCI146" s="20"/>
      <c r="BCJ146" s="20"/>
      <c r="BCK146" s="20"/>
      <c r="BCL146" s="20"/>
      <c r="BCM146" s="20"/>
      <c r="BCN146" s="20"/>
      <c r="BCO146" s="20"/>
      <c r="BCP146" s="20"/>
      <c r="BCQ146" s="20"/>
      <c r="BCR146" s="20"/>
      <c r="BCS146" s="20"/>
      <c r="BCT146" s="20"/>
      <c r="BCU146" s="20"/>
      <c r="BCV146" s="20"/>
      <c r="BCW146" s="20"/>
      <c r="BCX146" s="20"/>
      <c r="BCY146" s="20"/>
      <c r="BCZ146" s="20"/>
      <c r="BDA146" s="20"/>
      <c r="BDB146" s="20"/>
      <c r="BDC146" s="20"/>
      <c r="BDD146" s="20"/>
      <c r="BDE146" s="20"/>
      <c r="BDF146" s="20"/>
      <c r="BDG146" s="20"/>
      <c r="BDH146" s="20"/>
      <c r="BDI146" s="20"/>
      <c r="BDJ146" s="20"/>
      <c r="BDK146" s="20"/>
      <c r="BDL146" s="20"/>
      <c r="BDM146" s="20"/>
      <c r="BDN146" s="20"/>
      <c r="BDO146" s="20"/>
      <c r="BDP146" s="20"/>
      <c r="BDQ146" s="20"/>
      <c r="BDR146" s="20"/>
      <c r="BDS146" s="20"/>
      <c r="BDT146" s="20"/>
      <c r="BDU146" s="20"/>
      <c r="BDV146" s="20"/>
      <c r="BDW146" s="20"/>
      <c r="BDX146" s="20"/>
      <c r="BDY146" s="20"/>
      <c r="BDZ146" s="20"/>
      <c r="BEA146" s="20"/>
      <c r="BEB146" s="20"/>
      <c r="BEC146" s="20"/>
      <c r="BED146" s="20"/>
      <c r="BEE146" s="21"/>
      <c r="BEF146" s="21"/>
      <c r="BEG146" s="21"/>
      <c r="BEH146" s="21"/>
      <c r="BEI146" s="21"/>
      <c r="BEJ146" s="21"/>
      <c r="BEK146" s="20"/>
      <c r="BEL146" s="20"/>
      <c r="BEM146" s="20"/>
      <c r="BEN146" s="20"/>
      <c r="BEO146" s="20"/>
      <c r="BEP146" s="20"/>
      <c r="BEQ146" s="20"/>
      <c r="BER146" s="20"/>
      <c r="BES146" s="20"/>
      <c r="BET146" s="20"/>
      <c r="BEU146" s="20"/>
      <c r="BEV146" s="20"/>
      <c r="BEW146" s="20"/>
      <c r="BEX146" s="20"/>
      <c r="BEY146" s="20"/>
      <c r="BEZ146" s="20"/>
      <c r="BFA146" s="20"/>
      <c r="BFB146" s="20"/>
      <c r="BFC146" s="20"/>
      <c r="BFD146" s="20"/>
      <c r="BFE146" s="20"/>
      <c r="BFF146" s="20"/>
      <c r="BFG146" s="20"/>
      <c r="BFH146" s="20"/>
      <c r="BFI146" s="20"/>
      <c r="BFJ146" s="20"/>
      <c r="BFK146" s="20"/>
      <c r="BFL146" s="20"/>
      <c r="BFM146" s="20"/>
      <c r="BFN146" s="20"/>
      <c r="BFO146" s="20"/>
      <c r="BFP146" s="20"/>
      <c r="BFQ146" s="20"/>
      <c r="BFR146" s="20"/>
      <c r="BFS146" s="20"/>
      <c r="BFT146" s="20"/>
      <c r="BFU146" s="20"/>
      <c r="BFV146" s="20"/>
      <c r="BFW146" s="20"/>
      <c r="BFX146" s="20"/>
      <c r="BFY146" s="20"/>
      <c r="BFZ146" s="20"/>
      <c r="BGA146" s="20"/>
      <c r="BGB146" s="20"/>
      <c r="BGC146" s="20"/>
      <c r="BGD146" s="20"/>
      <c r="BGE146" s="20"/>
      <c r="BGF146" s="20"/>
      <c r="BGG146" s="20"/>
      <c r="BGH146" s="20"/>
      <c r="BGI146" s="20"/>
      <c r="BGJ146" s="20"/>
      <c r="BGK146" s="20"/>
      <c r="BGL146" s="20"/>
      <c r="BGM146" s="20"/>
      <c r="BGN146" s="20"/>
      <c r="BGO146" s="20"/>
      <c r="BGP146" s="20"/>
      <c r="BGQ146" s="20"/>
      <c r="BGR146" s="20"/>
      <c r="BGS146" s="20"/>
      <c r="BGT146" s="20"/>
      <c r="BGU146" s="20"/>
      <c r="BGV146" s="20"/>
      <c r="BGW146" s="20"/>
      <c r="BGX146" s="20"/>
      <c r="BGY146" s="20"/>
      <c r="BGZ146" s="20"/>
      <c r="BHA146" s="20"/>
      <c r="BHB146" s="20"/>
      <c r="BHC146" s="20"/>
      <c r="BHD146" s="20"/>
      <c r="BHE146" s="20"/>
      <c r="BHF146" s="20"/>
      <c r="BHG146" s="20"/>
      <c r="BHH146" s="20"/>
      <c r="BHI146" s="20"/>
      <c r="BHJ146" s="20"/>
      <c r="BHK146" s="20"/>
      <c r="BHL146" s="20"/>
      <c r="BHM146" s="20"/>
      <c r="BHN146" s="20"/>
      <c r="BHO146" s="20"/>
      <c r="BHP146" s="20"/>
      <c r="BHQ146" s="20"/>
      <c r="BHR146" s="20"/>
      <c r="BHS146" s="20"/>
      <c r="BHT146" s="20"/>
      <c r="BHU146" s="20"/>
      <c r="BHV146" s="20"/>
      <c r="BHW146" s="20"/>
      <c r="BHX146" s="20"/>
      <c r="BHY146" s="20"/>
      <c r="BHZ146" s="20"/>
      <c r="BIA146" s="20"/>
      <c r="BIB146" s="20"/>
      <c r="BIC146" s="20"/>
      <c r="BID146" s="20"/>
      <c r="BIE146" s="20"/>
      <c r="BIF146" s="20"/>
      <c r="BIG146" s="20"/>
      <c r="BIH146" s="20"/>
      <c r="BII146" s="20"/>
      <c r="BIJ146" s="20"/>
      <c r="BIK146" s="20"/>
      <c r="BIL146" s="20"/>
      <c r="BIM146" s="20"/>
      <c r="BIN146" s="20"/>
      <c r="BIO146" s="20"/>
      <c r="BIP146" s="20"/>
      <c r="BIQ146" s="20"/>
      <c r="BIR146" s="20"/>
      <c r="BIS146" s="20"/>
      <c r="BIT146" s="20"/>
      <c r="BIU146" s="20"/>
      <c r="BIV146" s="20"/>
      <c r="BIW146" s="20"/>
      <c r="BIX146" s="20"/>
      <c r="BIY146" s="20"/>
      <c r="BIZ146" s="20"/>
      <c r="BJA146" s="20"/>
      <c r="BJB146" s="20"/>
      <c r="BJC146" s="20"/>
      <c r="BJD146" s="20"/>
      <c r="BJE146" s="20"/>
      <c r="BJF146" s="20"/>
      <c r="BJG146" s="20"/>
      <c r="BJH146" s="20"/>
      <c r="BJI146" s="20"/>
      <c r="BJJ146" s="20"/>
      <c r="BJK146" s="20"/>
      <c r="BJL146" s="20"/>
      <c r="BJM146" s="20"/>
      <c r="BJN146" s="20"/>
      <c r="BJO146" s="20"/>
      <c r="BJP146" s="20"/>
      <c r="BJQ146" s="20"/>
      <c r="BJR146" s="20"/>
      <c r="BJS146" s="20"/>
      <c r="BJT146" s="20"/>
      <c r="BJU146" s="20"/>
      <c r="BJV146" s="20"/>
      <c r="BJW146" s="20"/>
      <c r="BJX146" s="20"/>
      <c r="BJY146" s="20"/>
      <c r="BJZ146" s="20"/>
      <c r="BKA146" s="20"/>
      <c r="BKB146" s="20"/>
      <c r="BKC146" s="20"/>
      <c r="BKD146" s="20"/>
      <c r="BKE146" s="20"/>
      <c r="BKF146" s="20"/>
      <c r="BKG146" s="20"/>
      <c r="BKH146" s="20"/>
      <c r="BKI146" s="20"/>
      <c r="BKJ146" s="20"/>
      <c r="BKK146" s="20"/>
      <c r="BKL146" s="20"/>
      <c r="BKM146" s="20"/>
      <c r="BKN146" s="20"/>
      <c r="BKO146" s="20"/>
      <c r="BKP146" s="20"/>
      <c r="BKQ146" s="20"/>
      <c r="BKR146" s="20"/>
      <c r="BKS146" s="20"/>
      <c r="BKT146" s="20"/>
      <c r="BKU146" s="20"/>
      <c r="BKV146" s="20"/>
      <c r="BKW146" s="20"/>
      <c r="BKX146" s="20"/>
      <c r="BKY146" s="20"/>
      <c r="BKZ146" s="20"/>
      <c r="BLA146" s="20"/>
      <c r="BLB146" s="20"/>
      <c r="BLC146" s="20"/>
      <c r="BLD146" s="20"/>
      <c r="BLE146" s="20"/>
      <c r="BLF146" s="20"/>
      <c r="BLG146" s="20"/>
      <c r="BLH146" s="20"/>
      <c r="BLI146" s="20"/>
      <c r="BLJ146" s="20"/>
      <c r="BLK146" s="20"/>
      <c r="BLL146" s="20"/>
      <c r="BLM146" s="20"/>
      <c r="BLN146" s="20"/>
      <c r="BLO146" s="20"/>
      <c r="BLP146" s="20"/>
      <c r="BLQ146" s="20"/>
      <c r="BLR146" s="20"/>
      <c r="BLS146" s="20"/>
      <c r="BLT146" s="20"/>
      <c r="BLU146" s="20"/>
      <c r="BLV146" s="20"/>
      <c r="BLW146" s="20"/>
      <c r="BLX146" s="20"/>
      <c r="BLY146" s="20"/>
      <c r="BLZ146" s="20"/>
      <c r="BMA146" s="20"/>
      <c r="BMB146" s="20"/>
      <c r="BMC146" s="20"/>
      <c r="BMD146" s="20"/>
      <c r="BME146" s="20"/>
      <c r="BMF146" s="20"/>
      <c r="BMG146" s="20"/>
      <c r="BMH146" s="20"/>
      <c r="BMI146" s="20"/>
      <c r="BMJ146" s="20"/>
      <c r="BMK146" s="20"/>
      <c r="BML146" s="20"/>
      <c r="BMM146" s="20"/>
      <c r="BMN146" s="20"/>
      <c r="BMO146" s="20"/>
      <c r="BMP146" s="20"/>
      <c r="BMQ146" s="20"/>
      <c r="BMR146" s="20"/>
      <c r="BMS146" s="20"/>
      <c r="BMT146" s="20"/>
      <c r="BMU146" s="20"/>
      <c r="BMV146" s="20"/>
      <c r="BMW146" s="20"/>
      <c r="BMX146" s="20"/>
      <c r="BMY146" s="20"/>
      <c r="BMZ146" s="20"/>
      <c r="BNA146" s="20"/>
      <c r="BNB146" s="20"/>
      <c r="BNC146" s="20"/>
      <c r="BND146" s="20"/>
      <c r="BNE146" s="20"/>
      <c r="BNF146" s="20"/>
      <c r="BNG146" s="20"/>
      <c r="BNH146" s="20"/>
      <c r="BNI146" s="20"/>
      <c r="BNJ146" s="20"/>
      <c r="BNK146" s="20"/>
      <c r="BNL146" s="20"/>
      <c r="BNM146" s="20"/>
      <c r="BNN146" s="20"/>
      <c r="BNO146" s="20"/>
      <c r="BNP146" s="20"/>
      <c r="BNQ146" s="20"/>
      <c r="BNR146" s="20"/>
      <c r="BNS146" s="20"/>
      <c r="BNT146" s="20"/>
      <c r="BNU146" s="20"/>
      <c r="BNV146" s="20"/>
      <c r="BNW146" s="20"/>
      <c r="BNX146" s="20"/>
      <c r="BNY146" s="20"/>
      <c r="BNZ146" s="20"/>
      <c r="BOA146" s="21"/>
      <c r="BOB146" s="21"/>
      <c r="BOC146" s="21"/>
      <c r="BOD146" s="21"/>
      <c r="BOE146" s="21"/>
      <c r="BOF146" s="21"/>
      <c r="BOG146" s="20"/>
      <c r="BOH146" s="20"/>
      <c r="BOI146" s="20"/>
      <c r="BOJ146" s="20"/>
      <c r="BOK146" s="20"/>
      <c r="BOL146" s="20"/>
      <c r="BOM146" s="20"/>
      <c r="BON146" s="20"/>
      <c r="BOO146" s="20"/>
      <c r="BOP146" s="20"/>
      <c r="BOQ146" s="20"/>
      <c r="BOR146" s="20"/>
      <c r="BOS146" s="20"/>
      <c r="BOT146" s="20"/>
      <c r="BOU146" s="20"/>
      <c r="BOV146" s="20"/>
      <c r="BOW146" s="20"/>
      <c r="BOX146" s="20"/>
      <c r="BOY146" s="20"/>
      <c r="BOZ146" s="20"/>
      <c r="BPA146" s="20"/>
      <c r="BPB146" s="20"/>
      <c r="BPC146" s="20"/>
      <c r="BPD146" s="20"/>
      <c r="BPE146" s="20"/>
      <c r="BPF146" s="20"/>
      <c r="BPG146" s="20"/>
      <c r="BPH146" s="20"/>
      <c r="BPI146" s="20"/>
      <c r="BPJ146" s="20"/>
      <c r="BPK146" s="20"/>
      <c r="BPL146" s="20"/>
      <c r="BPM146" s="20"/>
      <c r="BPN146" s="20"/>
      <c r="BPO146" s="20"/>
      <c r="BPP146" s="20"/>
      <c r="BPQ146" s="20"/>
      <c r="BPR146" s="20"/>
      <c r="BPS146" s="20"/>
      <c r="BPT146" s="20"/>
      <c r="BPU146" s="20"/>
      <c r="BPV146" s="20"/>
      <c r="BPW146" s="20"/>
      <c r="BPX146" s="20"/>
      <c r="BPY146" s="20"/>
      <c r="BPZ146" s="20"/>
      <c r="BQA146" s="20"/>
      <c r="BQB146" s="20"/>
      <c r="BQC146" s="20"/>
      <c r="BQD146" s="20"/>
      <c r="BQE146" s="20"/>
      <c r="BQF146" s="20"/>
      <c r="BQG146" s="20"/>
      <c r="BQH146" s="20"/>
      <c r="BQI146" s="20"/>
      <c r="BQJ146" s="20"/>
      <c r="BQK146" s="20"/>
      <c r="BQL146" s="20"/>
      <c r="BQM146" s="20"/>
      <c r="BQN146" s="20"/>
      <c r="BQO146" s="20"/>
      <c r="BQP146" s="20"/>
      <c r="BQQ146" s="20"/>
      <c r="BQR146" s="20"/>
      <c r="BQS146" s="20"/>
      <c r="BQT146" s="20"/>
      <c r="BQU146" s="20"/>
      <c r="BQV146" s="20"/>
      <c r="BQW146" s="20"/>
      <c r="BQX146" s="20"/>
      <c r="BQY146" s="20"/>
      <c r="BQZ146" s="20"/>
      <c r="BRA146" s="20"/>
      <c r="BRB146" s="20"/>
      <c r="BRC146" s="20"/>
      <c r="BRD146" s="20"/>
      <c r="BRE146" s="20"/>
      <c r="BRF146" s="20"/>
      <c r="BRG146" s="20"/>
      <c r="BRH146" s="20"/>
      <c r="BRI146" s="20"/>
      <c r="BRJ146" s="20"/>
      <c r="BRK146" s="20"/>
      <c r="BRL146" s="20"/>
      <c r="BRM146" s="20"/>
      <c r="BRN146" s="20"/>
      <c r="BRO146" s="20"/>
      <c r="BRP146" s="20"/>
      <c r="BRQ146" s="20"/>
      <c r="BRR146" s="20"/>
      <c r="BRS146" s="20"/>
      <c r="BRT146" s="20"/>
      <c r="BRU146" s="20"/>
      <c r="BRV146" s="20"/>
      <c r="BRW146" s="20"/>
      <c r="BRX146" s="20"/>
      <c r="BRY146" s="20"/>
      <c r="BRZ146" s="20"/>
      <c r="BSA146" s="20"/>
      <c r="BSB146" s="20"/>
      <c r="BSC146" s="20"/>
      <c r="BSD146" s="20"/>
      <c r="BSE146" s="20"/>
      <c r="BSF146" s="20"/>
      <c r="BSG146" s="20"/>
      <c r="BSH146" s="20"/>
      <c r="BSI146" s="20"/>
      <c r="BSJ146" s="20"/>
      <c r="BSK146" s="20"/>
      <c r="BSL146" s="20"/>
      <c r="BSM146" s="20"/>
      <c r="BSN146" s="20"/>
      <c r="BSO146" s="20"/>
      <c r="BSP146" s="20"/>
      <c r="BSQ146" s="20"/>
      <c r="BSR146" s="20"/>
      <c r="BSS146" s="20"/>
      <c r="BST146" s="20"/>
      <c r="BSU146" s="20"/>
      <c r="BSV146" s="20"/>
      <c r="BSW146" s="20"/>
      <c r="BSX146" s="20"/>
      <c r="BSY146" s="20"/>
      <c r="BSZ146" s="20"/>
      <c r="BTA146" s="20"/>
      <c r="BTB146" s="20"/>
      <c r="BTC146" s="20"/>
      <c r="BTD146" s="20"/>
      <c r="BTE146" s="20"/>
      <c r="BTF146" s="20"/>
      <c r="BTG146" s="20"/>
      <c r="BTH146" s="20"/>
      <c r="BTI146" s="20"/>
      <c r="BTJ146" s="20"/>
      <c r="BTK146" s="20"/>
      <c r="BTL146" s="20"/>
      <c r="BTM146" s="20"/>
      <c r="BTN146" s="20"/>
      <c r="BTO146" s="20"/>
      <c r="BTP146" s="20"/>
      <c r="BTQ146" s="20"/>
      <c r="BTR146" s="20"/>
      <c r="BTS146" s="20"/>
      <c r="BTT146" s="20"/>
      <c r="BTU146" s="20"/>
      <c r="BTV146" s="20"/>
      <c r="BTW146" s="20"/>
      <c r="BTX146" s="20"/>
      <c r="BTY146" s="20"/>
      <c r="BTZ146" s="20"/>
      <c r="BUA146" s="20"/>
      <c r="BUB146" s="20"/>
      <c r="BUC146" s="20"/>
      <c r="BUD146" s="20"/>
      <c r="BUE146" s="20"/>
      <c r="BUF146" s="20"/>
      <c r="BUG146" s="20"/>
      <c r="BUH146" s="20"/>
      <c r="BUI146" s="20"/>
      <c r="BUJ146" s="20"/>
      <c r="BUK146" s="20"/>
      <c r="BUL146" s="20"/>
      <c r="BUM146" s="20"/>
      <c r="BUN146" s="20"/>
      <c r="BUO146" s="20"/>
      <c r="BUP146" s="20"/>
      <c r="BUQ146" s="20"/>
      <c r="BUR146" s="20"/>
      <c r="BUS146" s="20"/>
      <c r="BUT146" s="20"/>
      <c r="BUU146" s="20"/>
      <c r="BUV146" s="20"/>
      <c r="BUW146" s="20"/>
      <c r="BUX146" s="20"/>
      <c r="BUY146" s="20"/>
      <c r="BUZ146" s="20"/>
      <c r="BVA146" s="20"/>
      <c r="BVB146" s="20"/>
      <c r="BVC146" s="20"/>
      <c r="BVD146" s="20"/>
      <c r="BVE146" s="20"/>
      <c r="BVF146" s="20"/>
      <c r="BVG146" s="20"/>
      <c r="BVH146" s="20"/>
      <c r="BVI146" s="20"/>
      <c r="BVJ146" s="20"/>
      <c r="BVK146" s="20"/>
      <c r="BVL146" s="20"/>
      <c r="BVM146" s="20"/>
      <c r="BVN146" s="20"/>
      <c r="BVO146" s="20"/>
      <c r="BVP146" s="20"/>
      <c r="BVQ146" s="20"/>
      <c r="BVR146" s="20"/>
      <c r="BVS146" s="20"/>
      <c r="BVT146" s="20"/>
      <c r="BVU146" s="20"/>
      <c r="BVV146" s="20"/>
      <c r="BVW146" s="20"/>
      <c r="BVX146" s="20"/>
      <c r="BVY146" s="20"/>
      <c r="BVZ146" s="20"/>
      <c r="BWA146" s="20"/>
      <c r="BWB146" s="20"/>
      <c r="BWC146" s="20"/>
      <c r="BWD146" s="20"/>
      <c r="BWE146" s="20"/>
      <c r="BWF146" s="20"/>
      <c r="BWG146" s="20"/>
      <c r="BWH146" s="20"/>
      <c r="BWI146" s="20"/>
      <c r="BWJ146" s="20"/>
      <c r="BWK146" s="20"/>
      <c r="BWL146" s="20"/>
      <c r="BWM146" s="20"/>
      <c r="BWN146" s="20"/>
      <c r="BWO146" s="20"/>
      <c r="BWP146" s="20"/>
      <c r="BWQ146" s="20"/>
      <c r="BWR146" s="20"/>
      <c r="BWS146" s="20"/>
      <c r="BWT146" s="20"/>
      <c r="BWU146" s="20"/>
      <c r="BWV146" s="20"/>
      <c r="BWW146" s="20"/>
      <c r="BWX146" s="20"/>
      <c r="BWY146" s="20"/>
      <c r="BWZ146" s="20"/>
      <c r="BXA146" s="20"/>
      <c r="BXB146" s="20"/>
      <c r="BXC146" s="20"/>
      <c r="BXD146" s="20"/>
      <c r="BXE146" s="20"/>
      <c r="BXF146" s="20"/>
      <c r="BXG146" s="20"/>
      <c r="BXH146" s="20"/>
      <c r="BXI146" s="20"/>
      <c r="BXJ146" s="20"/>
      <c r="BXK146" s="20"/>
      <c r="BXL146" s="20"/>
      <c r="BXM146" s="20"/>
      <c r="BXN146" s="20"/>
      <c r="BXO146" s="20"/>
      <c r="BXP146" s="20"/>
      <c r="BXQ146" s="20"/>
      <c r="BXR146" s="20"/>
      <c r="BXS146" s="20"/>
      <c r="BXT146" s="20"/>
      <c r="BXU146" s="20"/>
      <c r="BXV146" s="20"/>
      <c r="BXW146" s="21"/>
      <c r="BXX146" s="21"/>
      <c r="BXY146" s="21"/>
      <c r="BXZ146" s="21"/>
      <c r="BYA146" s="21"/>
      <c r="BYB146" s="21"/>
      <c r="BYC146" s="20"/>
      <c r="BYD146" s="20"/>
      <c r="BYE146" s="20"/>
      <c r="BYF146" s="20"/>
      <c r="BYG146" s="20"/>
      <c r="BYH146" s="20"/>
      <c r="BYI146" s="20"/>
      <c r="BYJ146" s="20"/>
      <c r="BYK146" s="20"/>
      <c r="BYL146" s="20"/>
      <c r="BYM146" s="20"/>
      <c r="BYN146" s="20"/>
      <c r="BYO146" s="20"/>
      <c r="BYP146" s="20"/>
      <c r="BYQ146" s="20"/>
      <c r="BYR146" s="20"/>
      <c r="BYS146" s="20"/>
      <c r="BYT146" s="20"/>
      <c r="BYU146" s="20"/>
      <c r="BYV146" s="20"/>
      <c r="BYW146" s="20"/>
      <c r="BYX146" s="20"/>
      <c r="BYY146" s="20"/>
      <c r="BYZ146" s="20"/>
      <c r="BZA146" s="20"/>
      <c r="BZB146" s="20"/>
      <c r="BZC146" s="20"/>
      <c r="BZD146" s="20"/>
      <c r="BZE146" s="20"/>
      <c r="BZF146" s="20"/>
      <c r="BZG146" s="20"/>
      <c r="BZH146" s="20"/>
      <c r="BZI146" s="20"/>
      <c r="BZJ146" s="20"/>
      <c r="BZK146" s="20"/>
      <c r="BZL146" s="20"/>
      <c r="BZM146" s="20"/>
      <c r="BZN146" s="20"/>
      <c r="BZO146" s="20"/>
      <c r="BZP146" s="20"/>
      <c r="BZQ146" s="20"/>
      <c r="BZR146" s="20"/>
      <c r="BZS146" s="20"/>
      <c r="BZT146" s="20"/>
      <c r="BZU146" s="20"/>
      <c r="BZV146" s="20"/>
      <c r="BZW146" s="20"/>
      <c r="BZX146" s="20"/>
      <c r="BZY146" s="20"/>
      <c r="BZZ146" s="20"/>
      <c r="CAA146" s="20"/>
      <c r="CAB146" s="20"/>
      <c r="CAC146" s="20"/>
      <c r="CAD146" s="20"/>
      <c r="CAE146" s="20"/>
      <c r="CAF146" s="20"/>
      <c r="CAG146" s="20"/>
      <c r="CAH146" s="20"/>
      <c r="CAI146" s="20"/>
      <c r="CAJ146" s="20"/>
      <c r="CAK146" s="20"/>
      <c r="CAL146" s="20"/>
      <c r="CAM146" s="20"/>
      <c r="CAN146" s="20"/>
      <c r="CAO146" s="20"/>
      <c r="CAP146" s="20"/>
      <c r="CAQ146" s="20"/>
      <c r="CAR146" s="20"/>
      <c r="CAS146" s="20"/>
      <c r="CAT146" s="20"/>
      <c r="CAU146" s="20"/>
      <c r="CAV146" s="20"/>
      <c r="CAW146" s="20"/>
      <c r="CAX146" s="20"/>
      <c r="CAY146" s="20"/>
      <c r="CAZ146" s="20"/>
      <c r="CBA146" s="20"/>
      <c r="CBB146" s="20"/>
      <c r="CBC146" s="20"/>
      <c r="CBD146" s="20"/>
      <c r="CBE146" s="20"/>
      <c r="CBF146" s="20"/>
      <c r="CBG146" s="20"/>
      <c r="CBH146" s="20"/>
      <c r="CBI146" s="20"/>
      <c r="CBJ146" s="20"/>
      <c r="CBK146" s="20"/>
      <c r="CBL146" s="20"/>
      <c r="CBM146" s="20"/>
      <c r="CBN146" s="20"/>
      <c r="CBO146" s="20"/>
      <c r="CBP146" s="20"/>
      <c r="CBQ146" s="20"/>
      <c r="CBR146" s="20"/>
      <c r="CBS146" s="20"/>
      <c r="CBT146" s="20"/>
      <c r="CBU146" s="20"/>
      <c r="CBV146" s="20"/>
      <c r="CBW146" s="20"/>
      <c r="CBX146" s="20"/>
      <c r="CBY146" s="20"/>
      <c r="CBZ146" s="20"/>
      <c r="CCA146" s="20"/>
      <c r="CCB146" s="20"/>
      <c r="CCC146" s="20"/>
      <c r="CCD146" s="20"/>
      <c r="CCE146" s="20"/>
      <c r="CCF146" s="20"/>
      <c r="CCG146" s="20"/>
      <c r="CCH146" s="20"/>
      <c r="CCI146" s="20"/>
      <c r="CCJ146" s="20"/>
      <c r="CCK146" s="20"/>
      <c r="CCL146" s="20"/>
      <c r="CCM146" s="20"/>
      <c r="CCN146" s="20"/>
      <c r="CCO146" s="20"/>
      <c r="CCP146" s="20"/>
      <c r="CCQ146" s="20"/>
      <c r="CCR146" s="20"/>
      <c r="CCS146" s="20"/>
      <c r="CCT146" s="20"/>
      <c r="CCU146" s="20"/>
      <c r="CCV146" s="20"/>
      <c r="CCW146" s="20"/>
      <c r="CCX146" s="20"/>
      <c r="CCY146" s="20"/>
      <c r="CCZ146" s="20"/>
      <c r="CDA146" s="20"/>
      <c r="CDB146" s="20"/>
      <c r="CDC146" s="20"/>
      <c r="CDD146" s="20"/>
      <c r="CDE146" s="20"/>
      <c r="CDF146" s="20"/>
      <c r="CDG146" s="20"/>
      <c r="CDH146" s="20"/>
      <c r="CDI146" s="20"/>
      <c r="CDJ146" s="20"/>
      <c r="CDK146" s="20"/>
      <c r="CDL146" s="20"/>
      <c r="CDM146" s="20"/>
      <c r="CDN146" s="20"/>
      <c r="CDO146" s="20"/>
      <c r="CDP146" s="20"/>
      <c r="CDQ146" s="20"/>
      <c r="CDR146" s="20"/>
      <c r="CDS146" s="20"/>
      <c r="CDT146" s="20"/>
      <c r="CDU146" s="20"/>
      <c r="CDV146" s="20"/>
      <c r="CDW146" s="20"/>
      <c r="CDX146" s="20"/>
      <c r="CDY146" s="20"/>
      <c r="CDZ146" s="20"/>
      <c r="CEA146" s="20"/>
      <c r="CEB146" s="20"/>
      <c r="CEC146" s="20"/>
      <c r="CED146" s="20"/>
      <c r="CEE146" s="20"/>
      <c r="CEF146" s="20"/>
      <c r="CEG146" s="20"/>
      <c r="CEH146" s="20"/>
      <c r="CEI146" s="20"/>
      <c r="CEJ146" s="20"/>
      <c r="CEK146" s="20"/>
      <c r="CEL146" s="20"/>
      <c r="CEM146" s="20"/>
      <c r="CEN146" s="20"/>
      <c r="CEO146" s="20"/>
      <c r="CEP146" s="20"/>
      <c r="CEQ146" s="20"/>
      <c r="CER146" s="20"/>
      <c r="CES146" s="20"/>
      <c r="CET146" s="20"/>
      <c r="CEU146" s="20"/>
      <c r="CEV146" s="20"/>
      <c r="CEW146" s="20"/>
      <c r="CEX146" s="20"/>
      <c r="CEY146" s="20"/>
      <c r="CEZ146" s="20"/>
      <c r="CFA146" s="20"/>
      <c r="CFB146" s="20"/>
      <c r="CFC146" s="20"/>
      <c r="CFD146" s="20"/>
      <c r="CFE146" s="20"/>
      <c r="CFF146" s="20"/>
      <c r="CFG146" s="20"/>
      <c r="CFH146" s="20"/>
      <c r="CFI146" s="20"/>
      <c r="CFJ146" s="20"/>
      <c r="CFK146" s="20"/>
      <c r="CFL146" s="20"/>
      <c r="CFM146" s="20"/>
      <c r="CFN146" s="20"/>
      <c r="CFO146" s="20"/>
      <c r="CFP146" s="20"/>
      <c r="CFQ146" s="20"/>
      <c r="CFR146" s="20"/>
      <c r="CFS146" s="20"/>
      <c r="CFT146" s="20"/>
      <c r="CFU146" s="20"/>
      <c r="CFV146" s="20"/>
      <c r="CFW146" s="20"/>
      <c r="CFX146" s="20"/>
      <c r="CFY146" s="20"/>
      <c r="CFZ146" s="20"/>
      <c r="CGA146" s="20"/>
      <c r="CGB146" s="20"/>
      <c r="CGC146" s="20"/>
      <c r="CGD146" s="20"/>
      <c r="CGE146" s="20"/>
      <c r="CGF146" s="20"/>
      <c r="CGG146" s="20"/>
      <c r="CGH146" s="20"/>
      <c r="CGI146" s="20"/>
      <c r="CGJ146" s="20"/>
      <c r="CGK146" s="20"/>
      <c r="CGL146" s="20"/>
      <c r="CGM146" s="20"/>
      <c r="CGN146" s="20"/>
      <c r="CGO146" s="20"/>
      <c r="CGP146" s="20"/>
      <c r="CGQ146" s="20"/>
      <c r="CGR146" s="20"/>
      <c r="CGS146" s="20"/>
      <c r="CGT146" s="20"/>
      <c r="CGU146" s="20"/>
      <c r="CGV146" s="20"/>
      <c r="CGW146" s="20"/>
      <c r="CGX146" s="20"/>
      <c r="CGY146" s="20"/>
      <c r="CGZ146" s="20"/>
      <c r="CHA146" s="20"/>
      <c r="CHB146" s="20"/>
      <c r="CHC146" s="20"/>
      <c r="CHD146" s="20"/>
      <c r="CHE146" s="20"/>
      <c r="CHF146" s="20"/>
      <c r="CHG146" s="20"/>
      <c r="CHH146" s="20"/>
      <c r="CHI146" s="20"/>
      <c r="CHJ146" s="20"/>
      <c r="CHK146" s="20"/>
      <c r="CHL146" s="20"/>
      <c r="CHM146" s="20"/>
      <c r="CHN146" s="20"/>
      <c r="CHO146" s="20"/>
      <c r="CHP146" s="20"/>
      <c r="CHQ146" s="20"/>
      <c r="CHR146" s="20"/>
      <c r="CHS146" s="21"/>
      <c r="CHT146" s="21"/>
      <c r="CHU146" s="21"/>
      <c r="CHV146" s="21"/>
      <c r="CHW146" s="21"/>
      <c r="CHX146" s="21"/>
      <c r="CHY146" s="20"/>
      <c r="CHZ146" s="20"/>
      <c r="CIA146" s="20"/>
      <c r="CIB146" s="20"/>
      <c r="CIC146" s="20"/>
      <c r="CID146" s="20"/>
      <c r="CIE146" s="20"/>
      <c r="CIF146" s="20"/>
      <c r="CIG146" s="20"/>
      <c r="CIH146" s="20"/>
      <c r="CII146" s="20"/>
      <c r="CIJ146" s="20"/>
      <c r="CIK146" s="20"/>
      <c r="CIL146" s="20"/>
      <c r="CIM146" s="20"/>
      <c r="CIN146" s="20"/>
      <c r="CIO146" s="20"/>
      <c r="CIP146" s="20"/>
      <c r="CIQ146" s="20"/>
      <c r="CIR146" s="20"/>
      <c r="CIS146" s="20"/>
      <c r="CIT146" s="20"/>
      <c r="CIU146" s="20"/>
      <c r="CIV146" s="20"/>
      <c r="CIW146" s="20"/>
      <c r="CIX146" s="20"/>
      <c r="CIY146" s="20"/>
      <c r="CIZ146" s="20"/>
      <c r="CJA146" s="20"/>
      <c r="CJB146" s="20"/>
      <c r="CJC146" s="20"/>
      <c r="CJD146" s="20"/>
      <c r="CJE146" s="20"/>
      <c r="CJF146" s="20"/>
      <c r="CJG146" s="20"/>
      <c r="CJH146" s="20"/>
      <c r="CJI146" s="20"/>
      <c r="CJJ146" s="20"/>
      <c r="CJK146" s="20"/>
      <c r="CJL146" s="20"/>
      <c r="CJM146" s="20"/>
      <c r="CJN146" s="20"/>
      <c r="CJO146" s="20"/>
      <c r="CJP146" s="20"/>
      <c r="CJQ146" s="20"/>
      <c r="CJR146" s="20"/>
      <c r="CJS146" s="20"/>
      <c r="CJT146" s="20"/>
      <c r="CJU146" s="20"/>
      <c r="CJV146" s="20"/>
      <c r="CJW146" s="20"/>
      <c r="CJX146" s="20"/>
      <c r="CJY146" s="20"/>
      <c r="CJZ146" s="20"/>
      <c r="CKA146" s="20"/>
      <c r="CKB146" s="20"/>
      <c r="CKC146" s="20"/>
      <c r="CKD146" s="20"/>
      <c r="CKE146" s="20"/>
      <c r="CKF146" s="20"/>
      <c r="CKG146" s="20"/>
      <c r="CKH146" s="20"/>
      <c r="CKI146" s="20"/>
      <c r="CKJ146" s="20"/>
      <c r="CKK146" s="20"/>
      <c r="CKL146" s="20"/>
      <c r="CKM146" s="20"/>
      <c r="CKN146" s="20"/>
      <c r="CKO146" s="20"/>
      <c r="CKP146" s="20"/>
      <c r="CKQ146" s="20"/>
      <c r="CKR146" s="20"/>
      <c r="CKS146" s="20"/>
      <c r="CKT146" s="20"/>
      <c r="CKU146" s="20"/>
      <c r="CKV146" s="20"/>
      <c r="CKW146" s="20"/>
      <c r="CKX146" s="20"/>
      <c r="CKY146" s="20"/>
      <c r="CKZ146" s="20"/>
      <c r="CLA146" s="20"/>
      <c r="CLB146" s="20"/>
      <c r="CLC146" s="20"/>
      <c r="CLD146" s="20"/>
      <c r="CLE146" s="20"/>
      <c r="CLF146" s="20"/>
      <c r="CLG146" s="20"/>
      <c r="CLH146" s="20"/>
      <c r="CLI146" s="20"/>
      <c r="CLJ146" s="20"/>
      <c r="CLK146" s="20"/>
      <c r="CLL146" s="20"/>
      <c r="CLM146" s="20"/>
      <c r="CLN146" s="20"/>
      <c r="CLO146" s="20"/>
      <c r="CLP146" s="20"/>
      <c r="CLQ146" s="20"/>
      <c r="CLR146" s="20"/>
      <c r="CLS146" s="20"/>
      <c r="CLT146" s="20"/>
      <c r="CLU146" s="20"/>
      <c r="CLV146" s="20"/>
      <c r="CLW146" s="20"/>
      <c r="CLX146" s="20"/>
      <c r="CLY146" s="20"/>
      <c r="CLZ146" s="20"/>
      <c r="CMA146" s="20"/>
      <c r="CMB146" s="20"/>
      <c r="CMC146" s="20"/>
      <c r="CMD146" s="20"/>
      <c r="CME146" s="20"/>
      <c r="CMF146" s="20"/>
      <c r="CMG146" s="20"/>
      <c r="CMH146" s="20"/>
      <c r="CMI146" s="20"/>
      <c r="CMJ146" s="20"/>
      <c r="CMK146" s="20"/>
      <c r="CML146" s="20"/>
      <c r="CMM146" s="20"/>
      <c r="CMN146" s="20"/>
      <c r="CMO146" s="20"/>
      <c r="CMP146" s="20"/>
      <c r="CMQ146" s="20"/>
      <c r="CMR146" s="20"/>
      <c r="CMS146" s="20"/>
      <c r="CMT146" s="20"/>
      <c r="CMU146" s="20"/>
      <c r="CMV146" s="20"/>
      <c r="CMW146" s="20"/>
      <c r="CMX146" s="20"/>
      <c r="CMY146" s="20"/>
      <c r="CMZ146" s="20"/>
      <c r="CNA146" s="20"/>
      <c r="CNB146" s="20"/>
      <c r="CNC146" s="20"/>
      <c r="CND146" s="20"/>
      <c r="CNE146" s="20"/>
      <c r="CNF146" s="20"/>
      <c r="CNG146" s="20"/>
      <c r="CNH146" s="20"/>
      <c r="CNI146" s="20"/>
      <c r="CNJ146" s="20"/>
      <c r="CNK146" s="20"/>
      <c r="CNL146" s="20"/>
      <c r="CNM146" s="20"/>
      <c r="CNN146" s="20"/>
      <c r="CNO146" s="20"/>
      <c r="CNP146" s="20"/>
      <c r="CNQ146" s="20"/>
      <c r="CNR146" s="20"/>
      <c r="CNS146" s="20"/>
      <c r="CNT146" s="20"/>
      <c r="CNU146" s="20"/>
      <c r="CNV146" s="20"/>
      <c r="CNW146" s="20"/>
      <c r="CNX146" s="20"/>
      <c r="CNY146" s="20"/>
      <c r="CNZ146" s="20"/>
      <c r="COA146" s="20"/>
      <c r="COB146" s="20"/>
      <c r="COC146" s="20"/>
      <c r="COD146" s="20"/>
      <c r="COE146" s="20"/>
      <c r="COF146" s="20"/>
      <c r="COG146" s="20"/>
      <c r="COH146" s="20"/>
      <c r="COI146" s="20"/>
      <c r="COJ146" s="20"/>
      <c r="COK146" s="20"/>
      <c r="COL146" s="20"/>
      <c r="COM146" s="20"/>
      <c r="CON146" s="20"/>
      <c r="COO146" s="20"/>
      <c r="COP146" s="20"/>
      <c r="COQ146" s="20"/>
      <c r="COR146" s="20"/>
      <c r="COS146" s="20"/>
      <c r="COT146" s="20"/>
      <c r="COU146" s="20"/>
      <c r="COV146" s="20"/>
      <c r="COW146" s="20"/>
      <c r="COX146" s="20"/>
      <c r="COY146" s="20"/>
      <c r="COZ146" s="20"/>
      <c r="CPA146" s="20"/>
      <c r="CPB146" s="20"/>
      <c r="CPC146" s="20"/>
      <c r="CPD146" s="20"/>
      <c r="CPE146" s="20"/>
      <c r="CPF146" s="20"/>
      <c r="CPG146" s="20"/>
      <c r="CPH146" s="20"/>
      <c r="CPI146" s="20"/>
      <c r="CPJ146" s="20"/>
      <c r="CPK146" s="20"/>
      <c r="CPL146" s="20"/>
      <c r="CPM146" s="20"/>
      <c r="CPN146" s="20"/>
      <c r="CPO146" s="20"/>
      <c r="CPP146" s="20"/>
      <c r="CPQ146" s="20"/>
      <c r="CPR146" s="20"/>
      <c r="CPS146" s="20"/>
      <c r="CPT146" s="20"/>
      <c r="CPU146" s="20"/>
      <c r="CPV146" s="20"/>
      <c r="CPW146" s="20"/>
      <c r="CPX146" s="20"/>
      <c r="CPY146" s="20"/>
      <c r="CPZ146" s="20"/>
      <c r="CQA146" s="20"/>
      <c r="CQB146" s="20"/>
      <c r="CQC146" s="20"/>
      <c r="CQD146" s="20"/>
      <c r="CQE146" s="20"/>
      <c r="CQF146" s="20"/>
      <c r="CQG146" s="20"/>
      <c r="CQH146" s="20"/>
      <c r="CQI146" s="20"/>
      <c r="CQJ146" s="20"/>
      <c r="CQK146" s="20"/>
      <c r="CQL146" s="20"/>
      <c r="CQM146" s="20"/>
      <c r="CQN146" s="20"/>
      <c r="CQO146" s="20"/>
      <c r="CQP146" s="20"/>
      <c r="CQQ146" s="20"/>
      <c r="CQR146" s="20"/>
      <c r="CQS146" s="20"/>
      <c r="CQT146" s="20"/>
      <c r="CQU146" s="20"/>
      <c r="CQV146" s="20"/>
      <c r="CQW146" s="20"/>
      <c r="CQX146" s="20"/>
      <c r="CQY146" s="20"/>
      <c r="CQZ146" s="20"/>
      <c r="CRA146" s="20"/>
      <c r="CRB146" s="20"/>
      <c r="CRC146" s="20"/>
      <c r="CRD146" s="20"/>
      <c r="CRE146" s="20"/>
      <c r="CRF146" s="20"/>
      <c r="CRG146" s="20"/>
      <c r="CRH146" s="20"/>
      <c r="CRI146" s="20"/>
      <c r="CRJ146" s="20"/>
      <c r="CRK146" s="20"/>
      <c r="CRL146" s="20"/>
      <c r="CRM146" s="20"/>
      <c r="CRN146" s="20"/>
      <c r="CRO146" s="21"/>
      <c r="CRP146" s="21"/>
      <c r="CRQ146" s="21"/>
      <c r="CRR146" s="21"/>
      <c r="CRS146" s="21"/>
      <c r="CRT146" s="21"/>
      <c r="CRU146" s="20"/>
      <c r="CRV146" s="20"/>
      <c r="CRW146" s="20"/>
      <c r="CRX146" s="20"/>
      <c r="CRY146" s="20"/>
      <c r="CRZ146" s="20"/>
      <c r="CSA146" s="20"/>
      <c r="CSB146" s="20"/>
      <c r="CSC146" s="20"/>
      <c r="CSD146" s="20"/>
      <c r="CSE146" s="20"/>
      <c r="CSF146" s="20"/>
      <c r="CSG146" s="20"/>
      <c r="CSH146" s="20"/>
      <c r="CSI146" s="20"/>
      <c r="CSJ146" s="20"/>
      <c r="CSK146" s="20"/>
      <c r="CSL146" s="20"/>
      <c r="CSM146" s="20"/>
      <c r="CSN146" s="20"/>
      <c r="CSO146" s="20"/>
      <c r="CSP146" s="20"/>
      <c r="CSQ146" s="20"/>
      <c r="CSR146" s="20"/>
      <c r="CSS146" s="20"/>
      <c r="CST146" s="20"/>
      <c r="CSU146" s="20"/>
      <c r="CSV146" s="20"/>
      <c r="CSW146" s="20"/>
      <c r="CSX146" s="20"/>
      <c r="CSY146" s="20"/>
      <c r="CSZ146" s="20"/>
      <c r="CTA146" s="20"/>
      <c r="CTB146" s="20"/>
      <c r="CTC146" s="20"/>
      <c r="CTD146" s="20"/>
      <c r="CTE146" s="20"/>
      <c r="CTF146" s="20"/>
      <c r="CTG146" s="20"/>
      <c r="CTH146" s="20"/>
      <c r="CTI146" s="20"/>
      <c r="CTJ146" s="20"/>
      <c r="CTK146" s="20"/>
      <c r="CTL146" s="20"/>
      <c r="CTM146" s="20"/>
      <c r="CTN146" s="20"/>
      <c r="CTO146" s="20"/>
      <c r="CTP146" s="20"/>
      <c r="CTQ146" s="20"/>
      <c r="CTR146" s="20"/>
      <c r="CTS146" s="20"/>
      <c r="CTT146" s="20"/>
      <c r="CTU146" s="20"/>
      <c r="CTV146" s="20"/>
      <c r="CTW146" s="20"/>
      <c r="CTX146" s="20"/>
      <c r="CTY146" s="20"/>
      <c r="CTZ146" s="20"/>
      <c r="CUA146" s="20"/>
      <c r="CUB146" s="20"/>
      <c r="CUC146" s="20"/>
      <c r="CUD146" s="20"/>
      <c r="CUE146" s="20"/>
      <c r="CUF146" s="20"/>
      <c r="CUG146" s="20"/>
      <c r="CUH146" s="20"/>
      <c r="CUI146" s="20"/>
      <c r="CUJ146" s="20"/>
      <c r="CUK146" s="20"/>
      <c r="CUL146" s="20"/>
      <c r="CUM146" s="20"/>
      <c r="CUN146" s="20"/>
      <c r="CUO146" s="20"/>
      <c r="CUP146" s="20"/>
      <c r="CUQ146" s="20"/>
      <c r="CUR146" s="20"/>
      <c r="CUS146" s="20"/>
      <c r="CUT146" s="20"/>
      <c r="CUU146" s="20"/>
      <c r="CUV146" s="20"/>
      <c r="CUW146" s="20"/>
      <c r="CUX146" s="20"/>
      <c r="CUY146" s="20"/>
      <c r="CUZ146" s="20"/>
      <c r="CVA146" s="20"/>
      <c r="CVB146" s="20"/>
      <c r="CVC146" s="20"/>
      <c r="CVD146" s="20"/>
      <c r="CVE146" s="20"/>
      <c r="CVF146" s="20"/>
      <c r="CVG146" s="20"/>
      <c r="CVH146" s="20"/>
      <c r="CVI146" s="20"/>
      <c r="CVJ146" s="20"/>
      <c r="CVK146" s="20"/>
      <c r="CVL146" s="20"/>
      <c r="CVM146" s="20"/>
      <c r="CVN146" s="20"/>
      <c r="CVO146" s="20"/>
      <c r="CVP146" s="20"/>
      <c r="CVQ146" s="20"/>
      <c r="CVR146" s="20"/>
      <c r="CVS146" s="20"/>
      <c r="CVT146" s="20"/>
      <c r="CVU146" s="20"/>
      <c r="CVV146" s="20"/>
      <c r="CVW146" s="20"/>
      <c r="CVX146" s="20"/>
      <c r="CVY146" s="20"/>
      <c r="CVZ146" s="20"/>
      <c r="CWA146" s="20"/>
      <c r="CWB146" s="20"/>
      <c r="CWC146" s="20"/>
      <c r="CWD146" s="20"/>
      <c r="CWE146" s="20"/>
      <c r="CWF146" s="20"/>
      <c r="CWG146" s="20"/>
      <c r="CWH146" s="20"/>
      <c r="CWI146" s="20"/>
      <c r="CWJ146" s="20"/>
      <c r="CWK146" s="20"/>
      <c r="CWL146" s="20"/>
      <c r="CWM146" s="20"/>
      <c r="CWN146" s="20"/>
      <c r="CWO146" s="20"/>
      <c r="CWP146" s="20"/>
      <c r="CWQ146" s="20"/>
      <c r="CWR146" s="20"/>
      <c r="CWS146" s="20"/>
      <c r="CWT146" s="20"/>
      <c r="CWU146" s="20"/>
      <c r="CWV146" s="20"/>
      <c r="CWW146" s="20"/>
      <c r="CWX146" s="20"/>
      <c r="CWY146" s="20"/>
      <c r="CWZ146" s="20"/>
      <c r="CXA146" s="20"/>
      <c r="CXB146" s="20"/>
      <c r="CXC146" s="20"/>
      <c r="CXD146" s="20"/>
      <c r="CXE146" s="20"/>
      <c r="CXF146" s="20"/>
      <c r="CXG146" s="20"/>
      <c r="CXH146" s="20"/>
      <c r="CXI146" s="20"/>
      <c r="CXJ146" s="20"/>
      <c r="CXK146" s="20"/>
      <c r="CXL146" s="20"/>
      <c r="CXM146" s="20"/>
      <c r="CXN146" s="20"/>
      <c r="CXO146" s="20"/>
      <c r="CXP146" s="20"/>
      <c r="CXQ146" s="20"/>
      <c r="CXR146" s="20"/>
      <c r="CXS146" s="20"/>
      <c r="CXT146" s="20"/>
      <c r="CXU146" s="20"/>
      <c r="CXV146" s="20"/>
      <c r="CXW146" s="20"/>
      <c r="CXX146" s="20"/>
      <c r="CXY146" s="20"/>
      <c r="CXZ146" s="20"/>
      <c r="CYA146" s="20"/>
      <c r="CYB146" s="20"/>
      <c r="CYC146" s="20"/>
      <c r="CYD146" s="20"/>
      <c r="CYE146" s="20"/>
      <c r="CYF146" s="20"/>
      <c r="CYG146" s="20"/>
      <c r="CYH146" s="20"/>
      <c r="CYI146" s="20"/>
      <c r="CYJ146" s="20"/>
      <c r="CYK146" s="20"/>
      <c r="CYL146" s="20"/>
      <c r="CYM146" s="20"/>
      <c r="CYN146" s="20"/>
      <c r="CYO146" s="20"/>
      <c r="CYP146" s="20"/>
      <c r="CYQ146" s="20"/>
      <c r="CYR146" s="20"/>
      <c r="CYS146" s="20"/>
      <c r="CYT146" s="20"/>
      <c r="CYU146" s="20"/>
      <c r="CYV146" s="20"/>
      <c r="CYW146" s="20"/>
      <c r="CYX146" s="20"/>
      <c r="CYY146" s="20"/>
      <c r="CYZ146" s="20"/>
      <c r="CZA146" s="20"/>
      <c r="CZB146" s="20"/>
      <c r="CZC146" s="20"/>
      <c r="CZD146" s="20"/>
      <c r="CZE146" s="20"/>
      <c r="CZF146" s="20"/>
      <c r="CZG146" s="20"/>
      <c r="CZH146" s="20"/>
      <c r="CZI146" s="20"/>
      <c r="CZJ146" s="20"/>
      <c r="CZK146" s="20"/>
      <c r="CZL146" s="20"/>
      <c r="CZM146" s="20"/>
      <c r="CZN146" s="20"/>
      <c r="CZO146" s="20"/>
      <c r="CZP146" s="20"/>
      <c r="CZQ146" s="20"/>
      <c r="CZR146" s="20"/>
      <c r="CZS146" s="20"/>
      <c r="CZT146" s="20"/>
      <c r="CZU146" s="20"/>
      <c r="CZV146" s="20"/>
      <c r="CZW146" s="20"/>
      <c r="CZX146" s="20"/>
      <c r="CZY146" s="20"/>
      <c r="CZZ146" s="20"/>
      <c r="DAA146" s="20"/>
      <c r="DAB146" s="20"/>
      <c r="DAC146" s="20"/>
      <c r="DAD146" s="20"/>
      <c r="DAE146" s="20"/>
      <c r="DAF146" s="20"/>
      <c r="DAG146" s="20"/>
      <c r="DAH146" s="20"/>
      <c r="DAI146" s="20"/>
      <c r="DAJ146" s="20"/>
      <c r="DAK146" s="20"/>
      <c r="DAL146" s="20"/>
      <c r="DAM146" s="20"/>
      <c r="DAN146" s="20"/>
      <c r="DAO146" s="20"/>
      <c r="DAP146" s="20"/>
      <c r="DAQ146" s="20"/>
      <c r="DAR146" s="20"/>
      <c r="DAS146" s="20"/>
      <c r="DAT146" s="20"/>
      <c r="DAU146" s="20"/>
      <c r="DAV146" s="20"/>
      <c r="DAW146" s="20"/>
      <c r="DAX146" s="20"/>
      <c r="DAY146" s="20"/>
      <c r="DAZ146" s="20"/>
      <c r="DBA146" s="20"/>
      <c r="DBB146" s="20"/>
      <c r="DBC146" s="20"/>
      <c r="DBD146" s="20"/>
      <c r="DBE146" s="20"/>
      <c r="DBF146" s="20"/>
      <c r="DBG146" s="20"/>
      <c r="DBH146" s="20"/>
      <c r="DBI146" s="20"/>
      <c r="DBJ146" s="20"/>
      <c r="DBK146" s="21"/>
      <c r="DBL146" s="21"/>
      <c r="DBM146" s="21"/>
      <c r="DBN146" s="21"/>
      <c r="DBO146" s="21"/>
      <c r="DBP146" s="21"/>
      <c r="DBQ146" s="20"/>
      <c r="DBR146" s="20"/>
      <c r="DBS146" s="20"/>
      <c r="DBT146" s="20"/>
      <c r="DBU146" s="20"/>
      <c r="DBV146" s="20"/>
      <c r="DBW146" s="20"/>
      <c r="DBX146" s="20"/>
      <c r="DBY146" s="20"/>
      <c r="DBZ146" s="20"/>
      <c r="DCA146" s="20"/>
      <c r="DCB146" s="20"/>
      <c r="DCC146" s="20"/>
      <c r="DCD146" s="20"/>
      <c r="DCE146" s="20"/>
      <c r="DCF146" s="20"/>
      <c r="DCG146" s="20"/>
      <c r="DCH146" s="20"/>
      <c r="DCI146" s="20"/>
      <c r="DCJ146" s="20"/>
      <c r="DCK146" s="20"/>
      <c r="DCL146" s="20"/>
      <c r="DCM146" s="20"/>
      <c r="DCN146" s="20"/>
      <c r="DCO146" s="20"/>
      <c r="DCP146" s="20"/>
      <c r="DCQ146" s="20"/>
      <c r="DCR146" s="20"/>
      <c r="DCS146" s="20"/>
      <c r="DCT146" s="20"/>
      <c r="DCU146" s="20"/>
      <c r="DCV146" s="20"/>
      <c r="DCW146" s="20"/>
      <c r="DCX146" s="20"/>
      <c r="DCY146" s="20"/>
      <c r="DCZ146" s="20"/>
      <c r="DDA146" s="20"/>
      <c r="DDB146" s="20"/>
      <c r="DDC146" s="20"/>
      <c r="DDD146" s="20"/>
      <c r="DDE146" s="20"/>
      <c r="DDF146" s="20"/>
      <c r="DDG146" s="20"/>
      <c r="DDH146" s="20"/>
      <c r="DDI146" s="20"/>
      <c r="DDJ146" s="20"/>
      <c r="DDK146" s="20"/>
      <c r="DDL146" s="20"/>
      <c r="DDM146" s="20"/>
      <c r="DDN146" s="20"/>
      <c r="DDO146" s="20"/>
      <c r="DDP146" s="20"/>
      <c r="DDQ146" s="20"/>
      <c r="DDR146" s="20"/>
      <c r="DDS146" s="20"/>
      <c r="DDT146" s="20"/>
      <c r="DDU146" s="20"/>
      <c r="DDV146" s="20"/>
      <c r="DDW146" s="20"/>
      <c r="DDX146" s="20"/>
      <c r="DDY146" s="20"/>
      <c r="DDZ146" s="20"/>
      <c r="DEA146" s="20"/>
      <c r="DEB146" s="20"/>
      <c r="DEC146" s="20"/>
      <c r="DED146" s="20"/>
      <c r="DEE146" s="20"/>
      <c r="DEF146" s="20"/>
      <c r="DEG146" s="20"/>
      <c r="DEH146" s="20"/>
      <c r="DEI146" s="20"/>
      <c r="DEJ146" s="20"/>
      <c r="DEK146" s="20"/>
      <c r="DEL146" s="20"/>
      <c r="DEM146" s="20"/>
      <c r="DEN146" s="20"/>
      <c r="DEO146" s="20"/>
      <c r="DEP146" s="20"/>
      <c r="DEQ146" s="20"/>
      <c r="DER146" s="20"/>
      <c r="DES146" s="20"/>
      <c r="DET146" s="20"/>
      <c r="DEU146" s="20"/>
      <c r="DEV146" s="20"/>
      <c r="DEW146" s="20"/>
      <c r="DEX146" s="20"/>
      <c r="DEY146" s="20"/>
      <c r="DEZ146" s="20"/>
      <c r="DFA146" s="20"/>
      <c r="DFB146" s="20"/>
      <c r="DFC146" s="20"/>
      <c r="DFD146" s="20"/>
      <c r="DFE146" s="20"/>
      <c r="DFF146" s="20"/>
      <c r="DFG146" s="20"/>
      <c r="DFH146" s="20"/>
      <c r="DFI146" s="20"/>
      <c r="DFJ146" s="20"/>
      <c r="DFK146" s="20"/>
      <c r="DFL146" s="20"/>
      <c r="DFM146" s="20"/>
      <c r="DFN146" s="20"/>
      <c r="DFO146" s="20"/>
      <c r="DFP146" s="20"/>
      <c r="DFQ146" s="20"/>
      <c r="DFR146" s="20"/>
      <c r="DFS146" s="20"/>
      <c r="DFT146" s="20"/>
      <c r="DFU146" s="20"/>
      <c r="DFV146" s="20"/>
      <c r="DFW146" s="20"/>
      <c r="DFX146" s="20"/>
      <c r="DFY146" s="20"/>
      <c r="DFZ146" s="20"/>
      <c r="DGA146" s="20"/>
      <c r="DGB146" s="20"/>
      <c r="DGC146" s="20"/>
      <c r="DGD146" s="20"/>
      <c r="DGE146" s="20"/>
      <c r="DGF146" s="20"/>
      <c r="DGG146" s="20"/>
      <c r="DGH146" s="20"/>
      <c r="DGI146" s="20"/>
      <c r="DGJ146" s="20"/>
      <c r="DGK146" s="20"/>
      <c r="DGL146" s="20"/>
      <c r="DGM146" s="20"/>
      <c r="DGN146" s="20"/>
      <c r="DGO146" s="20"/>
      <c r="DGP146" s="20"/>
      <c r="DGQ146" s="20"/>
      <c r="DGR146" s="20"/>
      <c r="DGS146" s="20"/>
      <c r="DGT146" s="20"/>
      <c r="DGU146" s="20"/>
      <c r="DGV146" s="20"/>
      <c r="DGW146" s="20"/>
      <c r="DGX146" s="20"/>
      <c r="DGY146" s="20"/>
      <c r="DGZ146" s="20"/>
      <c r="DHA146" s="20"/>
      <c r="DHB146" s="20"/>
      <c r="DHC146" s="20"/>
      <c r="DHD146" s="20"/>
      <c r="DHE146" s="20"/>
      <c r="DHF146" s="20"/>
      <c r="DHG146" s="20"/>
      <c r="DHH146" s="20"/>
      <c r="DHI146" s="20"/>
      <c r="DHJ146" s="20"/>
      <c r="DHK146" s="20"/>
      <c r="DHL146" s="20"/>
      <c r="DHM146" s="20"/>
      <c r="DHN146" s="20"/>
      <c r="DHO146" s="20"/>
      <c r="DHP146" s="20"/>
      <c r="DHQ146" s="20"/>
      <c r="DHR146" s="20"/>
      <c r="DHS146" s="20"/>
      <c r="DHT146" s="20"/>
      <c r="DHU146" s="20"/>
      <c r="DHV146" s="20"/>
      <c r="DHW146" s="20"/>
      <c r="DHX146" s="20"/>
      <c r="DHY146" s="20"/>
      <c r="DHZ146" s="20"/>
      <c r="DIA146" s="20"/>
      <c r="DIB146" s="20"/>
      <c r="DIC146" s="20"/>
      <c r="DID146" s="20"/>
      <c r="DIE146" s="20"/>
      <c r="DIF146" s="20"/>
      <c r="DIG146" s="20"/>
      <c r="DIH146" s="20"/>
      <c r="DII146" s="20"/>
      <c r="DIJ146" s="20"/>
      <c r="DIK146" s="20"/>
      <c r="DIL146" s="20"/>
      <c r="DIM146" s="20"/>
      <c r="DIN146" s="20"/>
      <c r="DIO146" s="20"/>
      <c r="DIP146" s="20"/>
      <c r="DIQ146" s="20"/>
      <c r="DIR146" s="20"/>
      <c r="DIS146" s="20"/>
      <c r="DIT146" s="20"/>
      <c r="DIU146" s="20"/>
      <c r="DIV146" s="20"/>
      <c r="DIW146" s="20"/>
      <c r="DIX146" s="20"/>
      <c r="DIY146" s="20"/>
      <c r="DIZ146" s="20"/>
      <c r="DJA146" s="20"/>
      <c r="DJB146" s="20"/>
      <c r="DJC146" s="20"/>
      <c r="DJD146" s="20"/>
      <c r="DJE146" s="20"/>
      <c r="DJF146" s="20"/>
      <c r="DJG146" s="20"/>
      <c r="DJH146" s="20"/>
      <c r="DJI146" s="20"/>
      <c r="DJJ146" s="20"/>
      <c r="DJK146" s="20"/>
      <c r="DJL146" s="20"/>
      <c r="DJM146" s="20"/>
      <c r="DJN146" s="20"/>
      <c r="DJO146" s="20"/>
      <c r="DJP146" s="20"/>
      <c r="DJQ146" s="20"/>
      <c r="DJR146" s="20"/>
      <c r="DJS146" s="20"/>
      <c r="DJT146" s="20"/>
      <c r="DJU146" s="20"/>
      <c r="DJV146" s="20"/>
      <c r="DJW146" s="20"/>
      <c r="DJX146" s="20"/>
      <c r="DJY146" s="20"/>
      <c r="DJZ146" s="20"/>
      <c r="DKA146" s="20"/>
      <c r="DKB146" s="20"/>
      <c r="DKC146" s="20"/>
      <c r="DKD146" s="20"/>
      <c r="DKE146" s="20"/>
      <c r="DKF146" s="20"/>
      <c r="DKG146" s="20"/>
      <c r="DKH146" s="20"/>
      <c r="DKI146" s="20"/>
      <c r="DKJ146" s="20"/>
      <c r="DKK146" s="20"/>
      <c r="DKL146" s="20"/>
      <c r="DKM146" s="20"/>
      <c r="DKN146" s="20"/>
      <c r="DKO146" s="20"/>
      <c r="DKP146" s="20"/>
      <c r="DKQ146" s="20"/>
      <c r="DKR146" s="20"/>
      <c r="DKS146" s="20"/>
      <c r="DKT146" s="20"/>
      <c r="DKU146" s="20"/>
      <c r="DKV146" s="20"/>
      <c r="DKW146" s="20"/>
      <c r="DKX146" s="20"/>
      <c r="DKY146" s="20"/>
      <c r="DKZ146" s="20"/>
      <c r="DLA146" s="20"/>
      <c r="DLB146" s="20"/>
      <c r="DLC146" s="20"/>
      <c r="DLD146" s="20"/>
      <c r="DLE146" s="20"/>
      <c r="DLF146" s="20"/>
      <c r="DLG146" s="21"/>
      <c r="DLH146" s="21"/>
      <c r="DLI146" s="21"/>
      <c r="DLJ146" s="21"/>
      <c r="DLK146" s="21"/>
      <c r="DLL146" s="21"/>
      <c r="DLM146" s="20"/>
      <c r="DLN146" s="20"/>
      <c r="DLO146" s="20"/>
      <c r="DLP146" s="20"/>
      <c r="DLQ146" s="20"/>
      <c r="DLR146" s="20"/>
      <c r="DLS146" s="20"/>
      <c r="DLT146" s="20"/>
      <c r="DLU146" s="20"/>
      <c r="DLV146" s="20"/>
      <c r="DLW146" s="20"/>
      <c r="DLX146" s="20"/>
      <c r="DLY146" s="20"/>
      <c r="DLZ146" s="20"/>
      <c r="DMA146" s="20"/>
      <c r="DMB146" s="20"/>
      <c r="DMC146" s="20"/>
      <c r="DMD146" s="20"/>
      <c r="DME146" s="20"/>
      <c r="DMF146" s="20"/>
      <c r="DMG146" s="20"/>
      <c r="DMH146" s="20"/>
      <c r="DMI146" s="20"/>
      <c r="DMJ146" s="20"/>
      <c r="DMK146" s="20"/>
      <c r="DML146" s="20"/>
      <c r="DMM146" s="20"/>
      <c r="DMN146" s="20"/>
      <c r="DMO146" s="20"/>
      <c r="DMP146" s="20"/>
      <c r="DMQ146" s="20"/>
      <c r="DMR146" s="20"/>
      <c r="DMS146" s="20"/>
      <c r="DMT146" s="20"/>
      <c r="DMU146" s="20"/>
      <c r="DMV146" s="20"/>
      <c r="DMW146" s="20"/>
      <c r="DMX146" s="20"/>
      <c r="DMY146" s="20"/>
      <c r="DMZ146" s="20"/>
      <c r="DNA146" s="20"/>
      <c r="DNB146" s="20"/>
      <c r="DNC146" s="20"/>
      <c r="DND146" s="20"/>
      <c r="DNE146" s="20"/>
      <c r="DNF146" s="20"/>
      <c r="DNG146" s="20"/>
      <c r="DNH146" s="20"/>
      <c r="DNI146" s="20"/>
      <c r="DNJ146" s="20"/>
      <c r="DNK146" s="20"/>
      <c r="DNL146" s="20"/>
      <c r="DNM146" s="20"/>
      <c r="DNN146" s="20"/>
      <c r="DNO146" s="20"/>
      <c r="DNP146" s="20"/>
      <c r="DNQ146" s="20"/>
      <c r="DNR146" s="20"/>
      <c r="DNS146" s="20"/>
      <c r="DNT146" s="20"/>
      <c r="DNU146" s="20"/>
      <c r="DNV146" s="20"/>
      <c r="DNW146" s="20"/>
      <c r="DNX146" s="20"/>
      <c r="DNY146" s="20"/>
      <c r="DNZ146" s="20"/>
      <c r="DOA146" s="20"/>
      <c r="DOB146" s="20"/>
      <c r="DOC146" s="20"/>
      <c r="DOD146" s="20"/>
      <c r="DOE146" s="20"/>
      <c r="DOF146" s="20"/>
      <c r="DOG146" s="20"/>
      <c r="DOH146" s="20"/>
      <c r="DOI146" s="20"/>
      <c r="DOJ146" s="20"/>
      <c r="DOK146" s="20"/>
      <c r="DOL146" s="20"/>
      <c r="DOM146" s="20"/>
      <c r="DON146" s="20"/>
      <c r="DOO146" s="20"/>
      <c r="DOP146" s="20"/>
      <c r="DOQ146" s="20"/>
      <c r="DOR146" s="20"/>
      <c r="DOS146" s="20"/>
      <c r="DOT146" s="20"/>
      <c r="DOU146" s="20"/>
      <c r="DOV146" s="20"/>
      <c r="DOW146" s="20"/>
      <c r="DOX146" s="20"/>
      <c r="DOY146" s="20"/>
      <c r="DOZ146" s="20"/>
      <c r="DPA146" s="20"/>
      <c r="DPB146" s="20"/>
      <c r="DPC146" s="20"/>
      <c r="DPD146" s="20"/>
      <c r="DPE146" s="20"/>
      <c r="DPF146" s="20"/>
      <c r="DPG146" s="20"/>
      <c r="DPH146" s="20"/>
      <c r="DPI146" s="20"/>
      <c r="DPJ146" s="20"/>
      <c r="DPK146" s="20"/>
      <c r="DPL146" s="20"/>
      <c r="DPM146" s="20"/>
      <c r="DPN146" s="20"/>
      <c r="DPO146" s="20"/>
      <c r="DPP146" s="20"/>
      <c r="DPQ146" s="20"/>
      <c r="DPR146" s="20"/>
      <c r="DPS146" s="20"/>
      <c r="DPT146" s="20"/>
      <c r="DPU146" s="20"/>
      <c r="DPV146" s="20"/>
      <c r="DPW146" s="20"/>
      <c r="DPX146" s="20"/>
      <c r="DPY146" s="20"/>
      <c r="DPZ146" s="20"/>
      <c r="DQA146" s="20"/>
      <c r="DQB146" s="20"/>
      <c r="DQC146" s="20"/>
      <c r="DQD146" s="20"/>
      <c r="DQE146" s="20"/>
      <c r="DQF146" s="20"/>
      <c r="DQG146" s="20"/>
      <c r="DQH146" s="20"/>
      <c r="DQI146" s="20"/>
      <c r="DQJ146" s="20"/>
      <c r="DQK146" s="20"/>
      <c r="DQL146" s="20"/>
      <c r="DQM146" s="20"/>
      <c r="DQN146" s="20"/>
      <c r="DQO146" s="20"/>
      <c r="DQP146" s="20"/>
      <c r="DQQ146" s="20"/>
      <c r="DQR146" s="20"/>
      <c r="DQS146" s="20"/>
      <c r="DQT146" s="20"/>
      <c r="DQU146" s="20"/>
      <c r="DQV146" s="20"/>
      <c r="DQW146" s="20"/>
      <c r="DQX146" s="20"/>
      <c r="DQY146" s="20"/>
      <c r="DQZ146" s="20"/>
      <c r="DRA146" s="20"/>
      <c r="DRB146" s="20"/>
      <c r="DRC146" s="20"/>
      <c r="DRD146" s="20"/>
      <c r="DRE146" s="20"/>
      <c r="DRF146" s="20"/>
      <c r="DRG146" s="20"/>
      <c r="DRH146" s="20"/>
      <c r="DRI146" s="20"/>
      <c r="DRJ146" s="20"/>
      <c r="DRK146" s="20"/>
      <c r="DRL146" s="20"/>
      <c r="DRM146" s="20"/>
      <c r="DRN146" s="20"/>
      <c r="DRO146" s="20"/>
      <c r="DRP146" s="20"/>
      <c r="DRQ146" s="20"/>
      <c r="DRR146" s="20"/>
      <c r="DRS146" s="20"/>
      <c r="DRT146" s="20"/>
      <c r="DRU146" s="20"/>
      <c r="DRV146" s="20"/>
      <c r="DRW146" s="20"/>
      <c r="DRX146" s="20"/>
      <c r="DRY146" s="20"/>
      <c r="DRZ146" s="20"/>
      <c r="DSA146" s="20"/>
      <c r="DSB146" s="20"/>
      <c r="DSC146" s="20"/>
      <c r="DSD146" s="20"/>
      <c r="DSE146" s="20"/>
      <c r="DSF146" s="20"/>
      <c r="DSG146" s="20"/>
      <c r="DSH146" s="20"/>
      <c r="DSI146" s="20"/>
      <c r="DSJ146" s="20"/>
      <c r="DSK146" s="20"/>
      <c r="DSL146" s="20"/>
      <c r="DSM146" s="20"/>
      <c r="DSN146" s="20"/>
      <c r="DSO146" s="20"/>
      <c r="DSP146" s="20"/>
      <c r="DSQ146" s="20"/>
      <c r="DSR146" s="20"/>
      <c r="DSS146" s="20"/>
      <c r="DST146" s="20"/>
      <c r="DSU146" s="20"/>
      <c r="DSV146" s="20"/>
      <c r="DSW146" s="20"/>
      <c r="DSX146" s="20"/>
      <c r="DSY146" s="20"/>
      <c r="DSZ146" s="20"/>
      <c r="DTA146" s="20"/>
      <c r="DTB146" s="20"/>
      <c r="DTC146" s="20"/>
      <c r="DTD146" s="20"/>
      <c r="DTE146" s="20"/>
      <c r="DTF146" s="20"/>
      <c r="DTG146" s="20"/>
      <c r="DTH146" s="20"/>
      <c r="DTI146" s="20"/>
      <c r="DTJ146" s="20"/>
      <c r="DTK146" s="20"/>
      <c r="DTL146" s="20"/>
      <c r="DTM146" s="20"/>
      <c r="DTN146" s="20"/>
      <c r="DTO146" s="20"/>
      <c r="DTP146" s="20"/>
      <c r="DTQ146" s="20"/>
      <c r="DTR146" s="20"/>
      <c r="DTS146" s="20"/>
      <c r="DTT146" s="20"/>
      <c r="DTU146" s="20"/>
      <c r="DTV146" s="20"/>
      <c r="DTW146" s="20"/>
      <c r="DTX146" s="20"/>
      <c r="DTY146" s="20"/>
      <c r="DTZ146" s="20"/>
      <c r="DUA146" s="20"/>
      <c r="DUB146" s="20"/>
      <c r="DUC146" s="20"/>
      <c r="DUD146" s="20"/>
      <c r="DUE146" s="20"/>
      <c r="DUF146" s="20"/>
      <c r="DUG146" s="20"/>
      <c r="DUH146" s="20"/>
      <c r="DUI146" s="20"/>
      <c r="DUJ146" s="20"/>
      <c r="DUK146" s="20"/>
      <c r="DUL146" s="20"/>
      <c r="DUM146" s="20"/>
      <c r="DUN146" s="20"/>
      <c r="DUO146" s="20"/>
      <c r="DUP146" s="20"/>
      <c r="DUQ146" s="20"/>
      <c r="DUR146" s="20"/>
      <c r="DUS146" s="20"/>
      <c r="DUT146" s="20"/>
      <c r="DUU146" s="20"/>
      <c r="DUV146" s="20"/>
      <c r="DUW146" s="20"/>
      <c r="DUX146" s="20"/>
      <c r="DUY146" s="20"/>
      <c r="DUZ146" s="20"/>
      <c r="DVA146" s="20"/>
      <c r="DVB146" s="20"/>
      <c r="DVC146" s="21"/>
      <c r="DVD146" s="21"/>
      <c r="DVE146" s="21"/>
      <c r="DVF146" s="21"/>
      <c r="DVG146" s="21"/>
      <c r="DVH146" s="21"/>
      <c r="DVI146" s="20"/>
      <c r="DVJ146" s="20"/>
      <c r="DVK146" s="20"/>
      <c r="DVL146" s="20"/>
      <c r="DVM146" s="20"/>
      <c r="DVN146" s="20"/>
      <c r="DVO146" s="20"/>
      <c r="DVP146" s="20"/>
      <c r="DVQ146" s="20"/>
      <c r="DVR146" s="20"/>
      <c r="DVS146" s="20"/>
      <c r="DVT146" s="20"/>
      <c r="DVU146" s="20"/>
      <c r="DVV146" s="20"/>
      <c r="DVW146" s="20"/>
      <c r="DVX146" s="20"/>
      <c r="DVY146" s="20"/>
      <c r="DVZ146" s="20"/>
      <c r="DWA146" s="20"/>
      <c r="DWB146" s="20"/>
      <c r="DWC146" s="20"/>
      <c r="DWD146" s="20"/>
      <c r="DWE146" s="20"/>
      <c r="DWF146" s="20"/>
      <c r="DWG146" s="20"/>
      <c r="DWH146" s="20"/>
      <c r="DWI146" s="20"/>
      <c r="DWJ146" s="20"/>
      <c r="DWK146" s="20"/>
      <c r="DWL146" s="20"/>
      <c r="DWM146" s="20"/>
      <c r="DWN146" s="20"/>
      <c r="DWO146" s="20"/>
      <c r="DWP146" s="20"/>
      <c r="DWQ146" s="20"/>
      <c r="DWR146" s="20"/>
      <c r="DWS146" s="20"/>
      <c r="DWT146" s="20"/>
      <c r="DWU146" s="20"/>
      <c r="DWV146" s="20"/>
      <c r="DWW146" s="20"/>
      <c r="DWX146" s="20"/>
      <c r="DWY146" s="20"/>
      <c r="DWZ146" s="20"/>
      <c r="DXA146" s="20"/>
      <c r="DXB146" s="20"/>
      <c r="DXC146" s="20"/>
      <c r="DXD146" s="20"/>
      <c r="DXE146" s="20"/>
      <c r="DXF146" s="20"/>
      <c r="DXG146" s="20"/>
      <c r="DXH146" s="20"/>
      <c r="DXI146" s="20"/>
      <c r="DXJ146" s="20"/>
      <c r="DXK146" s="20"/>
      <c r="DXL146" s="20"/>
      <c r="DXM146" s="20"/>
      <c r="DXN146" s="20"/>
      <c r="DXO146" s="20"/>
      <c r="DXP146" s="20"/>
      <c r="DXQ146" s="20"/>
      <c r="DXR146" s="20"/>
      <c r="DXS146" s="20"/>
      <c r="DXT146" s="20"/>
      <c r="DXU146" s="20"/>
      <c r="DXV146" s="20"/>
      <c r="DXW146" s="20"/>
      <c r="DXX146" s="20"/>
      <c r="DXY146" s="20"/>
      <c r="DXZ146" s="20"/>
      <c r="DYA146" s="20"/>
      <c r="DYB146" s="20"/>
      <c r="DYC146" s="20"/>
      <c r="DYD146" s="20"/>
      <c r="DYE146" s="20"/>
      <c r="DYF146" s="20"/>
      <c r="DYG146" s="20"/>
      <c r="DYH146" s="20"/>
      <c r="DYI146" s="20"/>
      <c r="DYJ146" s="20"/>
      <c r="DYK146" s="20"/>
      <c r="DYL146" s="20"/>
      <c r="DYM146" s="20"/>
      <c r="DYN146" s="20"/>
      <c r="DYO146" s="20"/>
      <c r="DYP146" s="20"/>
      <c r="DYQ146" s="20"/>
      <c r="DYR146" s="20"/>
      <c r="DYS146" s="20"/>
      <c r="DYT146" s="20"/>
      <c r="DYU146" s="20"/>
      <c r="DYV146" s="20"/>
      <c r="DYW146" s="20"/>
      <c r="DYX146" s="20"/>
      <c r="DYY146" s="20"/>
      <c r="DYZ146" s="20"/>
      <c r="DZA146" s="20"/>
      <c r="DZB146" s="20"/>
      <c r="DZC146" s="20"/>
      <c r="DZD146" s="20"/>
      <c r="DZE146" s="20"/>
      <c r="DZF146" s="20"/>
      <c r="DZG146" s="20"/>
      <c r="DZH146" s="20"/>
      <c r="DZI146" s="20"/>
      <c r="DZJ146" s="20"/>
      <c r="DZK146" s="20"/>
      <c r="DZL146" s="20"/>
      <c r="DZM146" s="20"/>
      <c r="DZN146" s="20"/>
      <c r="DZO146" s="20"/>
      <c r="DZP146" s="20"/>
      <c r="DZQ146" s="20"/>
      <c r="DZR146" s="20"/>
      <c r="DZS146" s="20"/>
      <c r="DZT146" s="20"/>
      <c r="DZU146" s="20"/>
      <c r="DZV146" s="20"/>
      <c r="DZW146" s="20"/>
      <c r="DZX146" s="20"/>
      <c r="DZY146" s="20"/>
      <c r="DZZ146" s="20"/>
      <c r="EAA146" s="20"/>
      <c r="EAB146" s="20"/>
      <c r="EAC146" s="20"/>
      <c r="EAD146" s="20"/>
      <c r="EAE146" s="20"/>
      <c r="EAF146" s="20"/>
      <c r="EAG146" s="20"/>
      <c r="EAH146" s="20"/>
      <c r="EAI146" s="20"/>
      <c r="EAJ146" s="20"/>
      <c r="EAK146" s="20"/>
      <c r="EAL146" s="20"/>
      <c r="EAM146" s="20"/>
      <c r="EAN146" s="20"/>
      <c r="EAO146" s="20"/>
      <c r="EAP146" s="20"/>
      <c r="EAQ146" s="20"/>
      <c r="EAR146" s="20"/>
      <c r="EAS146" s="20"/>
      <c r="EAT146" s="20"/>
      <c r="EAU146" s="20"/>
      <c r="EAV146" s="20"/>
      <c r="EAW146" s="20"/>
      <c r="EAX146" s="20"/>
      <c r="EAY146" s="20"/>
      <c r="EAZ146" s="20"/>
      <c r="EBA146" s="20"/>
      <c r="EBB146" s="20"/>
      <c r="EBC146" s="20"/>
      <c r="EBD146" s="20"/>
      <c r="EBE146" s="20"/>
      <c r="EBF146" s="20"/>
      <c r="EBG146" s="20"/>
      <c r="EBH146" s="20"/>
      <c r="EBI146" s="20"/>
      <c r="EBJ146" s="20"/>
      <c r="EBK146" s="20"/>
      <c r="EBL146" s="20"/>
      <c r="EBM146" s="20"/>
      <c r="EBN146" s="20"/>
      <c r="EBO146" s="20"/>
      <c r="EBP146" s="20"/>
      <c r="EBQ146" s="20"/>
      <c r="EBR146" s="20"/>
      <c r="EBS146" s="20"/>
      <c r="EBT146" s="20"/>
      <c r="EBU146" s="20"/>
      <c r="EBV146" s="20"/>
      <c r="EBW146" s="20"/>
      <c r="EBX146" s="20"/>
      <c r="EBY146" s="20"/>
      <c r="EBZ146" s="20"/>
      <c r="ECA146" s="20"/>
      <c r="ECB146" s="20"/>
      <c r="ECC146" s="20"/>
      <c r="ECD146" s="20"/>
      <c r="ECE146" s="20"/>
      <c r="ECF146" s="20"/>
      <c r="ECG146" s="20"/>
      <c r="ECH146" s="20"/>
      <c r="ECI146" s="20"/>
      <c r="ECJ146" s="20"/>
      <c r="ECK146" s="20"/>
      <c r="ECL146" s="20"/>
      <c r="ECM146" s="20"/>
      <c r="ECN146" s="20"/>
      <c r="ECO146" s="20"/>
      <c r="ECP146" s="20"/>
      <c r="ECQ146" s="20"/>
      <c r="ECR146" s="20"/>
      <c r="ECS146" s="20"/>
      <c r="ECT146" s="20"/>
      <c r="ECU146" s="20"/>
      <c r="ECV146" s="20"/>
      <c r="ECW146" s="20"/>
      <c r="ECX146" s="20"/>
      <c r="ECY146" s="20"/>
      <c r="ECZ146" s="20"/>
      <c r="EDA146" s="20"/>
      <c r="EDB146" s="20"/>
      <c r="EDC146" s="20"/>
      <c r="EDD146" s="20"/>
      <c r="EDE146" s="20"/>
      <c r="EDF146" s="20"/>
      <c r="EDG146" s="20"/>
      <c r="EDH146" s="20"/>
      <c r="EDI146" s="20"/>
      <c r="EDJ146" s="20"/>
      <c r="EDK146" s="20"/>
      <c r="EDL146" s="20"/>
      <c r="EDM146" s="20"/>
      <c r="EDN146" s="20"/>
      <c r="EDO146" s="20"/>
      <c r="EDP146" s="20"/>
      <c r="EDQ146" s="20"/>
      <c r="EDR146" s="20"/>
      <c r="EDS146" s="20"/>
      <c r="EDT146" s="20"/>
      <c r="EDU146" s="20"/>
      <c r="EDV146" s="20"/>
      <c r="EDW146" s="20"/>
      <c r="EDX146" s="20"/>
      <c r="EDY146" s="20"/>
      <c r="EDZ146" s="20"/>
      <c r="EEA146" s="20"/>
      <c r="EEB146" s="20"/>
      <c r="EEC146" s="20"/>
      <c r="EED146" s="20"/>
      <c r="EEE146" s="20"/>
      <c r="EEF146" s="20"/>
      <c r="EEG146" s="20"/>
      <c r="EEH146" s="20"/>
      <c r="EEI146" s="20"/>
      <c r="EEJ146" s="20"/>
      <c r="EEK146" s="20"/>
      <c r="EEL146" s="20"/>
      <c r="EEM146" s="20"/>
      <c r="EEN146" s="20"/>
      <c r="EEO146" s="20"/>
      <c r="EEP146" s="20"/>
      <c r="EEQ146" s="20"/>
      <c r="EER146" s="20"/>
      <c r="EES146" s="20"/>
      <c r="EET146" s="20"/>
      <c r="EEU146" s="20"/>
      <c r="EEV146" s="20"/>
      <c r="EEW146" s="20"/>
      <c r="EEX146" s="20"/>
      <c r="EEY146" s="21"/>
      <c r="EEZ146" s="21"/>
      <c r="EFA146" s="21"/>
      <c r="EFB146" s="21"/>
      <c r="EFC146" s="21"/>
      <c r="EFD146" s="21"/>
      <c r="EFE146" s="20"/>
      <c r="EFF146" s="20"/>
      <c r="EFG146" s="20"/>
      <c r="EFH146" s="20"/>
      <c r="EFI146" s="20"/>
      <c r="EFJ146" s="20"/>
      <c r="EFK146" s="20"/>
      <c r="EFL146" s="20"/>
      <c r="EFM146" s="20"/>
      <c r="EFN146" s="20"/>
      <c r="EFO146" s="20"/>
      <c r="EFP146" s="20"/>
      <c r="EFQ146" s="20"/>
      <c r="EFR146" s="20"/>
      <c r="EFS146" s="20"/>
      <c r="EFT146" s="20"/>
      <c r="EFU146" s="20"/>
      <c r="EFV146" s="20"/>
      <c r="EFW146" s="20"/>
      <c r="EFX146" s="20"/>
      <c r="EFY146" s="20"/>
      <c r="EFZ146" s="20"/>
      <c r="EGA146" s="20"/>
      <c r="EGB146" s="20"/>
      <c r="EGC146" s="20"/>
      <c r="EGD146" s="20"/>
      <c r="EGE146" s="20"/>
      <c r="EGF146" s="20"/>
      <c r="EGG146" s="20"/>
      <c r="EGH146" s="20"/>
      <c r="EGI146" s="20"/>
      <c r="EGJ146" s="20"/>
      <c r="EGK146" s="20"/>
      <c r="EGL146" s="20"/>
      <c r="EGM146" s="20"/>
      <c r="EGN146" s="20"/>
      <c r="EGO146" s="20"/>
      <c r="EGP146" s="20"/>
      <c r="EGQ146" s="20"/>
      <c r="EGR146" s="20"/>
      <c r="EGS146" s="20"/>
      <c r="EGT146" s="20"/>
      <c r="EGU146" s="20"/>
      <c r="EGV146" s="20"/>
      <c r="EGW146" s="20"/>
      <c r="EGX146" s="20"/>
      <c r="EGY146" s="20"/>
      <c r="EGZ146" s="20"/>
      <c r="EHA146" s="20"/>
      <c r="EHB146" s="20"/>
      <c r="EHC146" s="20"/>
      <c r="EHD146" s="20"/>
      <c r="EHE146" s="20"/>
      <c r="EHF146" s="20"/>
      <c r="EHG146" s="20"/>
      <c r="EHH146" s="20"/>
      <c r="EHI146" s="20"/>
      <c r="EHJ146" s="20"/>
      <c r="EHK146" s="20"/>
      <c r="EHL146" s="20"/>
      <c r="EHM146" s="20"/>
      <c r="EHN146" s="20"/>
      <c r="EHO146" s="20"/>
      <c r="EHP146" s="20"/>
      <c r="EHQ146" s="20"/>
      <c r="EHR146" s="20"/>
      <c r="EHS146" s="20"/>
      <c r="EHT146" s="20"/>
      <c r="EHU146" s="20"/>
      <c r="EHV146" s="20"/>
      <c r="EHW146" s="20"/>
      <c r="EHX146" s="20"/>
      <c r="EHY146" s="20"/>
      <c r="EHZ146" s="20"/>
      <c r="EIA146" s="20"/>
      <c r="EIB146" s="20"/>
      <c r="EIC146" s="20"/>
      <c r="EID146" s="20"/>
      <c r="EIE146" s="20"/>
      <c r="EIF146" s="20"/>
      <c r="EIG146" s="20"/>
      <c r="EIH146" s="20"/>
      <c r="EII146" s="20"/>
      <c r="EIJ146" s="20"/>
      <c r="EIK146" s="20"/>
      <c r="EIL146" s="20"/>
      <c r="EIM146" s="20"/>
      <c r="EIN146" s="20"/>
      <c r="EIO146" s="20"/>
      <c r="EIP146" s="20"/>
      <c r="EIQ146" s="20"/>
      <c r="EIR146" s="20"/>
      <c r="EIS146" s="20"/>
      <c r="EIT146" s="20"/>
      <c r="EIU146" s="20"/>
      <c r="EIV146" s="20"/>
      <c r="EIW146" s="20"/>
      <c r="EIX146" s="20"/>
      <c r="EIY146" s="20"/>
      <c r="EIZ146" s="20"/>
      <c r="EJA146" s="20"/>
      <c r="EJB146" s="20"/>
      <c r="EJC146" s="20"/>
      <c r="EJD146" s="20"/>
      <c r="EJE146" s="20"/>
      <c r="EJF146" s="20"/>
      <c r="EJG146" s="20"/>
      <c r="EJH146" s="20"/>
      <c r="EJI146" s="20"/>
      <c r="EJJ146" s="20"/>
      <c r="EJK146" s="20"/>
      <c r="EJL146" s="20"/>
      <c r="EJM146" s="20"/>
      <c r="EJN146" s="20"/>
      <c r="EJO146" s="20"/>
      <c r="EJP146" s="20"/>
      <c r="EJQ146" s="20"/>
      <c r="EJR146" s="20"/>
      <c r="EJS146" s="20"/>
      <c r="EJT146" s="20"/>
      <c r="EJU146" s="20"/>
      <c r="EJV146" s="20"/>
      <c r="EJW146" s="20"/>
      <c r="EJX146" s="20"/>
      <c r="EJY146" s="20"/>
      <c r="EJZ146" s="20"/>
      <c r="EKA146" s="20"/>
      <c r="EKB146" s="20"/>
      <c r="EKC146" s="20"/>
      <c r="EKD146" s="20"/>
      <c r="EKE146" s="20"/>
      <c r="EKF146" s="20"/>
      <c r="EKG146" s="20"/>
      <c r="EKH146" s="20"/>
      <c r="EKI146" s="20"/>
      <c r="EKJ146" s="20"/>
      <c r="EKK146" s="20"/>
      <c r="EKL146" s="20"/>
      <c r="EKM146" s="20"/>
      <c r="EKN146" s="20"/>
      <c r="EKO146" s="20"/>
      <c r="EKP146" s="20"/>
      <c r="EKQ146" s="20"/>
      <c r="EKR146" s="20"/>
      <c r="EKS146" s="20"/>
      <c r="EKT146" s="20"/>
      <c r="EKU146" s="20"/>
      <c r="EKV146" s="20"/>
      <c r="EKW146" s="20"/>
      <c r="EKX146" s="20"/>
      <c r="EKY146" s="20"/>
      <c r="EKZ146" s="20"/>
      <c r="ELA146" s="20"/>
      <c r="ELB146" s="20"/>
      <c r="ELC146" s="20"/>
      <c r="ELD146" s="20"/>
      <c r="ELE146" s="20"/>
      <c r="ELF146" s="20"/>
      <c r="ELG146" s="20"/>
      <c r="ELH146" s="20"/>
      <c r="ELI146" s="20"/>
      <c r="ELJ146" s="20"/>
      <c r="ELK146" s="20"/>
      <c r="ELL146" s="20"/>
      <c r="ELM146" s="20"/>
      <c r="ELN146" s="20"/>
      <c r="ELO146" s="20"/>
      <c r="ELP146" s="20"/>
      <c r="ELQ146" s="20"/>
      <c r="ELR146" s="20"/>
      <c r="ELS146" s="20"/>
      <c r="ELT146" s="20"/>
      <c r="ELU146" s="20"/>
      <c r="ELV146" s="20"/>
      <c r="ELW146" s="20"/>
      <c r="ELX146" s="20"/>
      <c r="ELY146" s="20"/>
      <c r="ELZ146" s="20"/>
      <c r="EMA146" s="20"/>
      <c r="EMB146" s="20"/>
      <c r="EMC146" s="20"/>
      <c r="EMD146" s="20"/>
      <c r="EME146" s="20"/>
      <c r="EMF146" s="20"/>
      <c r="EMG146" s="20"/>
      <c r="EMH146" s="20"/>
      <c r="EMI146" s="20"/>
      <c r="EMJ146" s="20"/>
      <c r="EMK146" s="20"/>
      <c r="EML146" s="20"/>
      <c r="EMM146" s="20"/>
      <c r="EMN146" s="20"/>
      <c r="EMO146" s="20"/>
      <c r="EMP146" s="20"/>
      <c r="EMQ146" s="20"/>
      <c r="EMR146" s="20"/>
      <c r="EMS146" s="20"/>
      <c r="EMT146" s="20"/>
      <c r="EMU146" s="20"/>
      <c r="EMV146" s="20"/>
      <c r="EMW146" s="20"/>
      <c r="EMX146" s="20"/>
      <c r="EMY146" s="20"/>
      <c r="EMZ146" s="20"/>
      <c r="ENA146" s="20"/>
      <c r="ENB146" s="20"/>
      <c r="ENC146" s="20"/>
      <c r="END146" s="20"/>
      <c r="ENE146" s="20"/>
      <c r="ENF146" s="20"/>
      <c r="ENG146" s="20"/>
      <c r="ENH146" s="20"/>
      <c r="ENI146" s="20"/>
      <c r="ENJ146" s="20"/>
      <c r="ENK146" s="20"/>
      <c r="ENL146" s="20"/>
      <c r="ENM146" s="20"/>
      <c r="ENN146" s="20"/>
      <c r="ENO146" s="20"/>
      <c r="ENP146" s="20"/>
      <c r="ENQ146" s="20"/>
      <c r="ENR146" s="20"/>
      <c r="ENS146" s="20"/>
      <c r="ENT146" s="20"/>
      <c r="ENU146" s="20"/>
      <c r="ENV146" s="20"/>
      <c r="ENW146" s="20"/>
      <c r="ENX146" s="20"/>
      <c r="ENY146" s="20"/>
      <c r="ENZ146" s="20"/>
      <c r="EOA146" s="20"/>
      <c r="EOB146" s="20"/>
      <c r="EOC146" s="20"/>
      <c r="EOD146" s="20"/>
      <c r="EOE146" s="20"/>
      <c r="EOF146" s="20"/>
      <c r="EOG146" s="20"/>
      <c r="EOH146" s="20"/>
      <c r="EOI146" s="20"/>
      <c r="EOJ146" s="20"/>
      <c r="EOK146" s="20"/>
      <c r="EOL146" s="20"/>
      <c r="EOM146" s="20"/>
      <c r="EON146" s="20"/>
      <c r="EOO146" s="20"/>
      <c r="EOP146" s="20"/>
      <c r="EOQ146" s="20"/>
      <c r="EOR146" s="20"/>
      <c r="EOS146" s="20"/>
      <c r="EOT146" s="20"/>
      <c r="EOU146" s="21"/>
      <c r="EOV146" s="21"/>
      <c r="EOW146" s="21"/>
      <c r="EOX146" s="21"/>
      <c r="EOY146" s="21"/>
      <c r="EOZ146" s="21"/>
      <c r="EPA146" s="20"/>
      <c r="EPB146" s="20"/>
      <c r="EPC146" s="20"/>
      <c r="EPD146" s="20"/>
      <c r="EPE146" s="20"/>
      <c r="EPF146" s="20"/>
      <c r="EPG146" s="20"/>
      <c r="EPH146" s="20"/>
      <c r="EPI146" s="20"/>
      <c r="EPJ146" s="20"/>
      <c r="EPK146" s="20"/>
      <c r="EPL146" s="20"/>
      <c r="EPM146" s="20"/>
      <c r="EPN146" s="20"/>
      <c r="EPO146" s="20"/>
      <c r="EPP146" s="20"/>
      <c r="EPQ146" s="20"/>
      <c r="EPR146" s="20"/>
      <c r="EPS146" s="20"/>
      <c r="EPT146" s="20"/>
      <c r="EPU146" s="20"/>
      <c r="EPV146" s="20"/>
      <c r="EPW146" s="20"/>
      <c r="EPX146" s="20"/>
      <c r="EPY146" s="20"/>
      <c r="EPZ146" s="20"/>
      <c r="EQA146" s="20"/>
      <c r="EQB146" s="20"/>
      <c r="EQC146" s="20"/>
      <c r="EQD146" s="20"/>
      <c r="EQE146" s="20"/>
      <c r="EQF146" s="20"/>
      <c r="EQG146" s="20"/>
      <c r="EQH146" s="20"/>
      <c r="EQI146" s="20"/>
      <c r="EQJ146" s="20"/>
      <c r="EQK146" s="20"/>
      <c r="EQL146" s="20"/>
      <c r="EQM146" s="20"/>
      <c r="EQN146" s="20"/>
      <c r="EQO146" s="20"/>
      <c r="EQP146" s="20"/>
      <c r="EQQ146" s="20"/>
      <c r="EQR146" s="20"/>
      <c r="EQS146" s="20"/>
      <c r="EQT146" s="20"/>
      <c r="EQU146" s="20"/>
      <c r="EQV146" s="20"/>
      <c r="EQW146" s="20"/>
      <c r="EQX146" s="20"/>
      <c r="EQY146" s="20"/>
      <c r="EQZ146" s="20"/>
      <c r="ERA146" s="20"/>
      <c r="ERB146" s="20"/>
      <c r="ERC146" s="20"/>
      <c r="ERD146" s="20"/>
      <c r="ERE146" s="20"/>
      <c r="ERF146" s="20"/>
      <c r="ERG146" s="20"/>
      <c r="ERH146" s="20"/>
      <c r="ERI146" s="20"/>
      <c r="ERJ146" s="20"/>
      <c r="ERK146" s="20"/>
      <c r="ERL146" s="20"/>
      <c r="ERM146" s="20"/>
      <c r="ERN146" s="20"/>
      <c r="ERO146" s="20"/>
      <c r="ERP146" s="20"/>
      <c r="ERQ146" s="20"/>
      <c r="ERR146" s="20"/>
      <c r="ERS146" s="20"/>
      <c r="ERT146" s="20"/>
      <c r="ERU146" s="20"/>
      <c r="ERV146" s="20"/>
      <c r="ERW146" s="20"/>
      <c r="ERX146" s="20"/>
      <c r="ERY146" s="20"/>
      <c r="ERZ146" s="20"/>
      <c r="ESA146" s="20"/>
      <c r="ESB146" s="20"/>
      <c r="ESC146" s="20"/>
      <c r="ESD146" s="20"/>
      <c r="ESE146" s="20"/>
      <c r="ESF146" s="20"/>
      <c r="ESG146" s="20"/>
      <c r="ESH146" s="20"/>
      <c r="ESI146" s="20"/>
      <c r="ESJ146" s="20"/>
      <c r="ESK146" s="20"/>
      <c r="ESL146" s="20"/>
      <c r="ESM146" s="20"/>
      <c r="ESN146" s="20"/>
      <c r="ESO146" s="20"/>
      <c r="ESP146" s="20"/>
      <c r="ESQ146" s="20"/>
      <c r="ESR146" s="20"/>
      <c r="ESS146" s="20"/>
      <c r="EST146" s="20"/>
      <c r="ESU146" s="20"/>
      <c r="ESV146" s="20"/>
      <c r="ESW146" s="20"/>
      <c r="ESX146" s="20"/>
      <c r="ESY146" s="20"/>
      <c r="ESZ146" s="20"/>
      <c r="ETA146" s="20"/>
      <c r="ETB146" s="20"/>
      <c r="ETC146" s="20"/>
      <c r="ETD146" s="20"/>
      <c r="ETE146" s="20"/>
      <c r="ETF146" s="20"/>
      <c r="ETG146" s="20"/>
      <c r="ETH146" s="20"/>
      <c r="ETI146" s="20"/>
      <c r="ETJ146" s="20"/>
      <c r="ETK146" s="20"/>
      <c r="ETL146" s="20"/>
      <c r="ETM146" s="20"/>
      <c r="ETN146" s="20"/>
      <c r="ETO146" s="20"/>
      <c r="ETP146" s="20"/>
      <c r="ETQ146" s="20"/>
      <c r="ETR146" s="20"/>
      <c r="ETS146" s="20"/>
      <c r="ETT146" s="20"/>
      <c r="ETU146" s="20"/>
      <c r="ETV146" s="20"/>
      <c r="ETW146" s="20"/>
      <c r="ETX146" s="20"/>
      <c r="ETY146" s="20"/>
      <c r="ETZ146" s="20"/>
      <c r="EUA146" s="20"/>
      <c r="EUB146" s="20"/>
      <c r="EUC146" s="20"/>
      <c r="EUD146" s="20"/>
      <c r="EUE146" s="20"/>
      <c r="EUF146" s="20"/>
      <c r="EUG146" s="20"/>
      <c r="EUH146" s="20"/>
      <c r="EUI146" s="20"/>
      <c r="EUJ146" s="20"/>
      <c r="EUK146" s="20"/>
      <c r="EUL146" s="20"/>
      <c r="EUM146" s="20"/>
      <c r="EUN146" s="20"/>
      <c r="EUO146" s="20"/>
      <c r="EUP146" s="20"/>
      <c r="EUQ146" s="20"/>
      <c r="EUR146" s="20"/>
      <c r="EUS146" s="20"/>
      <c r="EUT146" s="20"/>
      <c r="EUU146" s="20"/>
      <c r="EUV146" s="20"/>
      <c r="EUW146" s="20"/>
      <c r="EUX146" s="20"/>
      <c r="EUY146" s="20"/>
      <c r="EUZ146" s="20"/>
      <c r="EVA146" s="20"/>
      <c r="EVB146" s="20"/>
      <c r="EVC146" s="20"/>
      <c r="EVD146" s="20"/>
      <c r="EVE146" s="20"/>
      <c r="EVF146" s="20"/>
      <c r="EVG146" s="20"/>
      <c r="EVH146" s="20"/>
      <c r="EVI146" s="20"/>
      <c r="EVJ146" s="20"/>
      <c r="EVK146" s="20"/>
      <c r="EVL146" s="20"/>
      <c r="EVM146" s="20"/>
      <c r="EVN146" s="20"/>
      <c r="EVO146" s="20"/>
      <c r="EVP146" s="20"/>
      <c r="EVQ146" s="20"/>
      <c r="EVR146" s="20"/>
      <c r="EVS146" s="20"/>
      <c r="EVT146" s="20"/>
      <c r="EVU146" s="20"/>
      <c r="EVV146" s="20"/>
      <c r="EVW146" s="20"/>
      <c r="EVX146" s="20"/>
      <c r="EVY146" s="20"/>
      <c r="EVZ146" s="20"/>
      <c r="EWA146" s="20"/>
      <c r="EWB146" s="20"/>
      <c r="EWC146" s="20"/>
      <c r="EWD146" s="20"/>
      <c r="EWE146" s="20"/>
      <c r="EWF146" s="20"/>
      <c r="EWG146" s="20"/>
      <c r="EWH146" s="20"/>
      <c r="EWI146" s="20"/>
      <c r="EWJ146" s="20"/>
      <c r="EWK146" s="20"/>
      <c r="EWL146" s="20"/>
      <c r="EWM146" s="20"/>
      <c r="EWN146" s="20"/>
      <c r="EWO146" s="20"/>
      <c r="EWP146" s="20"/>
      <c r="EWQ146" s="20"/>
      <c r="EWR146" s="20"/>
      <c r="EWS146" s="20"/>
      <c r="EWT146" s="20"/>
      <c r="EWU146" s="20"/>
      <c r="EWV146" s="20"/>
      <c r="EWW146" s="20"/>
      <c r="EWX146" s="20"/>
      <c r="EWY146" s="20"/>
      <c r="EWZ146" s="20"/>
      <c r="EXA146" s="20"/>
      <c r="EXB146" s="20"/>
      <c r="EXC146" s="20"/>
      <c r="EXD146" s="20"/>
      <c r="EXE146" s="20"/>
      <c r="EXF146" s="20"/>
      <c r="EXG146" s="20"/>
      <c r="EXH146" s="20"/>
      <c r="EXI146" s="20"/>
      <c r="EXJ146" s="20"/>
      <c r="EXK146" s="20"/>
      <c r="EXL146" s="20"/>
      <c r="EXM146" s="20"/>
      <c r="EXN146" s="20"/>
      <c r="EXO146" s="20"/>
      <c r="EXP146" s="20"/>
      <c r="EXQ146" s="20"/>
      <c r="EXR146" s="20"/>
      <c r="EXS146" s="20"/>
      <c r="EXT146" s="20"/>
      <c r="EXU146" s="20"/>
      <c r="EXV146" s="20"/>
      <c r="EXW146" s="20"/>
      <c r="EXX146" s="20"/>
      <c r="EXY146" s="20"/>
      <c r="EXZ146" s="20"/>
      <c r="EYA146" s="20"/>
      <c r="EYB146" s="20"/>
      <c r="EYC146" s="20"/>
      <c r="EYD146" s="20"/>
      <c r="EYE146" s="20"/>
      <c r="EYF146" s="20"/>
      <c r="EYG146" s="20"/>
      <c r="EYH146" s="20"/>
      <c r="EYI146" s="20"/>
      <c r="EYJ146" s="20"/>
      <c r="EYK146" s="20"/>
      <c r="EYL146" s="20"/>
      <c r="EYM146" s="20"/>
      <c r="EYN146" s="20"/>
      <c r="EYO146" s="20"/>
      <c r="EYP146" s="20"/>
      <c r="EYQ146" s="21"/>
      <c r="EYR146" s="21"/>
      <c r="EYS146" s="21"/>
      <c r="EYT146" s="21"/>
      <c r="EYU146" s="21"/>
      <c r="EYV146" s="21"/>
      <c r="EYW146" s="20"/>
      <c r="EYX146" s="20"/>
      <c r="EYY146" s="20"/>
      <c r="EYZ146" s="20"/>
      <c r="EZA146" s="20"/>
      <c r="EZB146" s="20"/>
      <c r="EZC146" s="20"/>
      <c r="EZD146" s="20"/>
      <c r="EZE146" s="20"/>
      <c r="EZF146" s="20"/>
      <c r="EZG146" s="20"/>
      <c r="EZH146" s="20"/>
      <c r="EZI146" s="20"/>
      <c r="EZJ146" s="20"/>
      <c r="EZK146" s="20"/>
      <c r="EZL146" s="20"/>
      <c r="EZM146" s="20"/>
      <c r="EZN146" s="20"/>
      <c r="EZO146" s="20"/>
      <c r="EZP146" s="20"/>
      <c r="EZQ146" s="20"/>
      <c r="EZR146" s="20"/>
      <c r="EZS146" s="20"/>
      <c r="EZT146" s="20"/>
      <c r="EZU146" s="20"/>
      <c r="EZV146" s="20"/>
      <c r="EZW146" s="20"/>
      <c r="EZX146" s="20"/>
      <c r="EZY146" s="20"/>
      <c r="EZZ146" s="20"/>
      <c r="FAA146" s="20"/>
      <c r="FAB146" s="20"/>
      <c r="FAC146" s="20"/>
      <c r="FAD146" s="20"/>
      <c r="FAE146" s="20"/>
      <c r="FAF146" s="20"/>
      <c r="FAG146" s="20"/>
      <c r="FAH146" s="20"/>
      <c r="FAI146" s="20"/>
      <c r="FAJ146" s="20"/>
      <c r="FAK146" s="20"/>
      <c r="FAL146" s="20"/>
      <c r="FAM146" s="20"/>
      <c r="FAN146" s="20"/>
      <c r="FAO146" s="20"/>
      <c r="FAP146" s="20"/>
      <c r="FAQ146" s="20"/>
      <c r="FAR146" s="20"/>
      <c r="FAS146" s="20"/>
      <c r="FAT146" s="20"/>
      <c r="FAU146" s="20"/>
      <c r="FAV146" s="20"/>
      <c r="FAW146" s="20"/>
      <c r="FAX146" s="20"/>
      <c r="FAY146" s="20"/>
      <c r="FAZ146" s="20"/>
      <c r="FBA146" s="20"/>
      <c r="FBB146" s="20"/>
      <c r="FBC146" s="20"/>
      <c r="FBD146" s="20"/>
      <c r="FBE146" s="20"/>
      <c r="FBF146" s="20"/>
      <c r="FBG146" s="20"/>
      <c r="FBH146" s="20"/>
      <c r="FBI146" s="20"/>
      <c r="FBJ146" s="20"/>
      <c r="FBK146" s="20"/>
      <c r="FBL146" s="20"/>
      <c r="FBM146" s="20"/>
      <c r="FBN146" s="20"/>
      <c r="FBO146" s="20"/>
      <c r="FBP146" s="20"/>
      <c r="FBQ146" s="20"/>
      <c r="FBR146" s="20"/>
      <c r="FBS146" s="20"/>
      <c r="FBT146" s="20"/>
      <c r="FBU146" s="20"/>
      <c r="FBV146" s="20"/>
      <c r="FBW146" s="20"/>
      <c r="FBX146" s="20"/>
      <c r="FBY146" s="20"/>
      <c r="FBZ146" s="20"/>
      <c r="FCA146" s="20"/>
      <c r="FCB146" s="20"/>
      <c r="FCC146" s="20"/>
      <c r="FCD146" s="20"/>
      <c r="FCE146" s="20"/>
      <c r="FCF146" s="20"/>
      <c r="FCG146" s="20"/>
      <c r="FCH146" s="20"/>
      <c r="FCI146" s="20"/>
      <c r="FCJ146" s="20"/>
      <c r="FCK146" s="20"/>
      <c r="FCL146" s="20"/>
      <c r="FCM146" s="20"/>
      <c r="FCN146" s="20"/>
      <c r="FCO146" s="20"/>
      <c r="FCP146" s="20"/>
      <c r="FCQ146" s="20"/>
      <c r="FCR146" s="20"/>
      <c r="FCS146" s="20"/>
      <c r="FCT146" s="20"/>
      <c r="FCU146" s="20"/>
      <c r="FCV146" s="20"/>
      <c r="FCW146" s="20"/>
      <c r="FCX146" s="20"/>
      <c r="FCY146" s="20"/>
      <c r="FCZ146" s="20"/>
      <c r="FDA146" s="20"/>
      <c r="FDB146" s="20"/>
      <c r="FDC146" s="20"/>
      <c r="FDD146" s="20"/>
      <c r="FDE146" s="20"/>
      <c r="FDF146" s="20"/>
      <c r="FDG146" s="20"/>
      <c r="FDH146" s="20"/>
      <c r="FDI146" s="20"/>
      <c r="FDJ146" s="20"/>
      <c r="FDK146" s="20"/>
      <c r="FDL146" s="20"/>
      <c r="FDM146" s="20"/>
      <c r="FDN146" s="20"/>
      <c r="FDO146" s="20"/>
      <c r="FDP146" s="20"/>
      <c r="FDQ146" s="20"/>
      <c r="FDR146" s="20"/>
      <c r="FDS146" s="20"/>
      <c r="FDT146" s="20"/>
      <c r="FDU146" s="20"/>
      <c r="FDV146" s="20"/>
      <c r="FDW146" s="20"/>
      <c r="FDX146" s="20"/>
      <c r="FDY146" s="20"/>
      <c r="FDZ146" s="20"/>
      <c r="FEA146" s="20"/>
      <c r="FEB146" s="20"/>
      <c r="FEC146" s="20"/>
      <c r="FED146" s="20"/>
      <c r="FEE146" s="20"/>
      <c r="FEF146" s="20"/>
      <c r="FEG146" s="20"/>
      <c r="FEH146" s="20"/>
      <c r="FEI146" s="20"/>
      <c r="FEJ146" s="20"/>
      <c r="FEK146" s="20"/>
      <c r="FEL146" s="20"/>
      <c r="FEM146" s="20"/>
      <c r="FEN146" s="20"/>
      <c r="FEO146" s="20"/>
      <c r="FEP146" s="20"/>
      <c r="FEQ146" s="20"/>
      <c r="FER146" s="20"/>
      <c r="FES146" s="20"/>
      <c r="FET146" s="20"/>
      <c r="FEU146" s="20"/>
      <c r="FEV146" s="20"/>
      <c r="FEW146" s="20"/>
      <c r="FEX146" s="20"/>
      <c r="FEY146" s="20"/>
      <c r="FEZ146" s="20"/>
      <c r="FFA146" s="20"/>
      <c r="FFB146" s="20"/>
      <c r="FFC146" s="20"/>
      <c r="FFD146" s="20"/>
      <c r="FFE146" s="20"/>
      <c r="FFF146" s="20"/>
      <c r="FFG146" s="20"/>
      <c r="FFH146" s="20"/>
      <c r="FFI146" s="20"/>
      <c r="FFJ146" s="20"/>
      <c r="FFK146" s="20"/>
      <c r="FFL146" s="20"/>
      <c r="FFM146" s="20"/>
      <c r="FFN146" s="20"/>
      <c r="FFO146" s="20"/>
      <c r="FFP146" s="20"/>
      <c r="FFQ146" s="20"/>
      <c r="FFR146" s="20"/>
      <c r="FFS146" s="20"/>
      <c r="FFT146" s="20"/>
      <c r="FFU146" s="20"/>
      <c r="FFV146" s="20"/>
      <c r="FFW146" s="20"/>
      <c r="FFX146" s="20"/>
      <c r="FFY146" s="20"/>
      <c r="FFZ146" s="20"/>
      <c r="FGA146" s="20"/>
      <c r="FGB146" s="20"/>
      <c r="FGC146" s="20"/>
      <c r="FGD146" s="20"/>
      <c r="FGE146" s="20"/>
      <c r="FGF146" s="20"/>
      <c r="FGG146" s="20"/>
      <c r="FGH146" s="20"/>
      <c r="FGI146" s="20"/>
      <c r="FGJ146" s="20"/>
      <c r="FGK146" s="20"/>
      <c r="FGL146" s="20"/>
      <c r="FGM146" s="20"/>
      <c r="FGN146" s="20"/>
      <c r="FGO146" s="20"/>
      <c r="FGP146" s="20"/>
      <c r="FGQ146" s="20"/>
      <c r="FGR146" s="20"/>
      <c r="FGS146" s="20"/>
      <c r="FGT146" s="20"/>
      <c r="FGU146" s="20"/>
      <c r="FGV146" s="20"/>
      <c r="FGW146" s="20"/>
      <c r="FGX146" s="20"/>
      <c r="FGY146" s="20"/>
      <c r="FGZ146" s="20"/>
      <c r="FHA146" s="20"/>
      <c r="FHB146" s="20"/>
      <c r="FHC146" s="20"/>
      <c r="FHD146" s="20"/>
      <c r="FHE146" s="20"/>
      <c r="FHF146" s="20"/>
      <c r="FHG146" s="20"/>
      <c r="FHH146" s="20"/>
      <c r="FHI146" s="20"/>
      <c r="FHJ146" s="20"/>
      <c r="FHK146" s="20"/>
      <c r="FHL146" s="20"/>
      <c r="FHM146" s="20"/>
      <c r="FHN146" s="20"/>
      <c r="FHO146" s="20"/>
      <c r="FHP146" s="20"/>
      <c r="FHQ146" s="20"/>
      <c r="FHR146" s="20"/>
      <c r="FHS146" s="20"/>
      <c r="FHT146" s="20"/>
      <c r="FHU146" s="20"/>
      <c r="FHV146" s="20"/>
      <c r="FHW146" s="20"/>
      <c r="FHX146" s="20"/>
      <c r="FHY146" s="20"/>
      <c r="FHZ146" s="20"/>
      <c r="FIA146" s="20"/>
      <c r="FIB146" s="20"/>
      <c r="FIC146" s="20"/>
      <c r="FID146" s="20"/>
      <c r="FIE146" s="20"/>
      <c r="FIF146" s="20"/>
      <c r="FIG146" s="20"/>
      <c r="FIH146" s="20"/>
      <c r="FII146" s="20"/>
      <c r="FIJ146" s="20"/>
      <c r="FIK146" s="20"/>
      <c r="FIL146" s="20"/>
      <c r="FIM146" s="21"/>
      <c r="FIN146" s="21"/>
      <c r="FIO146" s="21"/>
      <c r="FIP146" s="21"/>
      <c r="FIQ146" s="21"/>
      <c r="FIR146" s="21"/>
      <c r="FIS146" s="20"/>
      <c r="FIT146" s="20"/>
      <c r="FIU146" s="20"/>
      <c r="FIV146" s="20"/>
      <c r="FIW146" s="20"/>
      <c r="FIX146" s="20"/>
      <c r="FIY146" s="20"/>
      <c r="FIZ146" s="20"/>
      <c r="FJA146" s="20"/>
      <c r="FJB146" s="20"/>
      <c r="FJC146" s="20"/>
      <c r="FJD146" s="20"/>
      <c r="FJE146" s="20"/>
      <c r="FJF146" s="20"/>
      <c r="FJG146" s="20"/>
      <c r="FJH146" s="20"/>
      <c r="FJI146" s="20"/>
      <c r="FJJ146" s="20"/>
      <c r="FJK146" s="20"/>
      <c r="FJL146" s="20"/>
      <c r="FJM146" s="20"/>
      <c r="FJN146" s="20"/>
      <c r="FJO146" s="20"/>
      <c r="FJP146" s="20"/>
      <c r="FJQ146" s="20"/>
      <c r="FJR146" s="20"/>
      <c r="FJS146" s="20"/>
      <c r="FJT146" s="20"/>
      <c r="FJU146" s="20"/>
      <c r="FJV146" s="20"/>
      <c r="FJW146" s="20"/>
      <c r="FJX146" s="20"/>
      <c r="FJY146" s="20"/>
      <c r="FJZ146" s="20"/>
      <c r="FKA146" s="20"/>
      <c r="FKB146" s="20"/>
      <c r="FKC146" s="20"/>
      <c r="FKD146" s="20"/>
      <c r="FKE146" s="20"/>
      <c r="FKF146" s="20"/>
      <c r="FKG146" s="20"/>
      <c r="FKH146" s="20"/>
      <c r="FKI146" s="20"/>
      <c r="FKJ146" s="20"/>
      <c r="FKK146" s="20"/>
      <c r="FKL146" s="20"/>
      <c r="FKM146" s="20"/>
      <c r="FKN146" s="20"/>
      <c r="FKO146" s="20"/>
      <c r="FKP146" s="20"/>
      <c r="FKQ146" s="20"/>
      <c r="FKR146" s="20"/>
      <c r="FKS146" s="20"/>
      <c r="FKT146" s="20"/>
      <c r="FKU146" s="20"/>
      <c r="FKV146" s="20"/>
      <c r="FKW146" s="20"/>
      <c r="FKX146" s="20"/>
      <c r="FKY146" s="20"/>
      <c r="FKZ146" s="20"/>
      <c r="FLA146" s="20"/>
      <c r="FLB146" s="20"/>
      <c r="FLC146" s="20"/>
      <c r="FLD146" s="20"/>
      <c r="FLE146" s="20"/>
      <c r="FLF146" s="20"/>
      <c r="FLG146" s="20"/>
      <c r="FLH146" s="20"/>
      <c r="FLI146" s="20"/>
      <c r="FLJ146" s="20"/>
      <c r="FLK146" s="20"/>
      <c r="FLL146" s="20"/>
      <c r="FLM146" s="20"/>
      <c r="FLN146" s="20"/>
      <c r="FLO146" s="20"/>
      <c r="FLP146" s="20"/>
      <c r="FLQ146" s="20"/>
      <c r="FLR146" s="20"/>
      <c r="FLS146" s="20"/>
      <c r="FLT146" s="20"/>
      <c r="FLU146" s="20"/>
      <c r="FLV146" s="20"/>
      <c r="FLW146" s="20"/>
      <c r="FLX146" s="20"/>
      <c r="FLY146" s="20"/>
      <c r="FLZ146" s="20"/>
      <c r="FMA146" s="20"/>
      <c r="FMB146" s="20"/>
      <c r="FMC146" s="20"/>
      <c r="FMD146" s="20"/>
      <c r="FME146" s="20"/>
      <c r="FMF146" s="20"/>
      <c r="FMG146" s="20"/>
      <c r="FMH146" s="20"/>
      <c r="FMI146" s="20"/>
      <c r="FMJ146" s="20"/>
      <c r="FMK146" s="20"/>
      <c r="FML146" s="20"/>
      <c r="FMM146" s="20"/>
      <c r="FMN146" s="20"/>
      <c r="FMO146" s="20"/>
      <c r="FMP146" s="20"/>
      <c r="FMQ146" s="20"/>
      <c r="FMR146" s="20"/>
      <c r="FMS146" s="20"/>
      <c r="FMT146" s="20"/>
      <c r="FMU146" s="20"/>
      <c r="FMV146" s="20"/>
      <c r="FMW146" s="20"/>
      <c r="FMX146" s="20"/>
      <c r="FMY146" s="20"/>
      <c r="FMZ146" s="20"/>
      <c r="FNA146" s="20"/>
      <c r="FNB146" s="20"/>
      <c r="FNC146" s="20"/>
      <c r="FND146" s="20"/>
      <c r="FNE146" s="20"/>
      <c r="FNF146" s="20"/>
      <c r="FNG146" s="20"/>
      <c r="FNH146" s="20"/>
      <c r="FNI146" s="20"/>
      <c r="FNJ146" s="20"/>
      <c r="FNK146" s="20"/>
      <c r="FNL146" s="20"/>
      <c r="FNM146" s="20"/>
      <c r="FNN146" s="20"/>
      <c r="FNO146" s="20"/>
      <c r="FNP146" s="20"/>
      <c r="FNQ146" s="20"/>
      <c r="FNR146" s="20"/>
      <c r="FNS146" s="20"/>
      <c r="FNT146" s="20"/>
      <c r="FNU146" s="20"/>
      <c r="FNV146" s="20"/>
      <c r="FNW146" s="20"/>
      <c r="FNX146" s="20"/>
      <c r="FNY146" s="20"/>
      <c r="FNZ146" s="20"/>
      <c r="FOA146" s="20"/>
      <c r="FOB146" s="20"/>
      <c r="FOC146" s="20"/>
      <c r="FOD146" s="20"/>
      <c r="FOE146" s="20"/>
      <c r="FOF146" s="20"/>
      <c r="FOG146" s="20"/>
      <c r="FOH146" s="20"/>
      <c r="FOI146" s="20"/>
      <c r="FOJ146" s="20"/>
      <c r="FOK146" s="20"/>
      <c r="FOL146" s="20"/>
      <c r="FOM146" s="20"/>
      <c r="FON146" s="20"/>
      <c r="FOO146" s="20"/>
      <c r="FOP146" s="20"/>
      <c r="FOQ146" s="20"/>
      <c r="FOR146" s="20"/>
      <c r="FOS146" s="20"/>
      <c r="FOT146" s="20"/>
      <c r="FOU146" s="20"/>
      <c r="FOV146" s="20"/>
      <c r="FOW146" s="20"/>
      <c r="FOX146" s="20"/>
      <c r="FOY146" s="20"/>
      <c r="FOZ146" s="20"/>
      <c r="FPA146" s="20"/>
      <c r="FPB146" s="20"/>
      <c r="FPC146" s="20"/>
      <c r="FPD146" s="20"/>
      <c r="FPE146" s="20"/>
      <c r="FPF146" s="20"/>
      <c r="FPG146" s="20"/>
      <c r="FPH146" s="20"/>
      <c r="FPI146" s="20"/>
      <c r="FPJ146" s="20"/>
      <c r="FPK146" s="20"/>
      <c r="FPL146" s="20"/>
      <c r="FPM146" s="20"/>
      <c r="FPN146" s="20"/>
      <c r="FPO146" s="20"/>
      <c r="FPP146" s="20"/>
      <c r="FPQ146" s="20"/>
      <c r="FPR146" s="20"/>
      <c r="FPS146" s="20"/>
      <c r="FPT146" s="20"/>
      <c r="FPU146" s="20"/>
      <c r="FPV146" s="20"/>
      <c r="FPW146" s="20"/>
      <c r="FPX146" s="20"/>
      <c r="FPY146" s="20"/>
      <c r="FPZ146" s="20"/>
      <c r="FQA146" s="20"/>
      <c r="FQB146" s="20"/>
      <c r="FQC146" s="20"/>
      <c r="FQD146" s="20"/>
      <c r="FQE146" s="20"/>
      <c r="FQF146" s="20"/>
      <c r="FQG146" s="20"/>
      <c r="FQH146" s="20"/>
      <c r="FQI146" s="20"/>
      <c r="FQJ146" s="20"/>
      <c r="FQK146" s="20"/>
      <c r="FQL146" s="20"/>
      <c r="FQM146" s="20"/>
      <c r="FQN146" s="20"/>
      <c r="FQO146" s="20"/>
      <c r="FQP146" s="20"/>
      <c r="FQQ146" s="20"/>
      <c r="FQR146" s="20"/>
      <c r="FQS146" s="20"/>
      <c r="FQT146" s="20"/>
      <c r="FQU146" s="20"/>
      <c r="FQV146" s="20"/>
      <c r="FQW146" s="20"/>
      <c r="FQX146" s="20"/>
      <c r="FQY146" s="20"/>
      <c r="FQZ146" s="20"/>
      <c r="FRA146" s="20"/>
      <c r="FRB146" s="20"/>
      <c r="FRC146" s="20"/>
      <c r="FRD146" s="20"/>
      <c r="FRE146" s="20"/>
      <c r="FRF146" s="20"/>
      <c r="FRG146" s="20"/>
      <c r="FRH146" s="20"/>
      <c r="FRI146" s="20"/>
      <c r="FRJ146" s="20"/>
      <c r="FRK146" s="20"/>
      <c r="FRL146" s="20"/>
      <c r="FRM146" s="20"/>
      <c r="FRN146" s="20"/>
      <c r="FRO146" s="20"/>
      <c r="FRP146" s="20"/>
      <c r="FRQ146" s="20"/>
      <c r="FRR146" s="20"/>
      <c r="FRS146" s="20"/>
      <c r="FRT146" s="20"/>
      <c r="FRU146" s="20"/>
      <c r="FRV146" s="20"/>
      <c r="FRW146" s="20"/>
      <c r="FRX146" s="20"/>
      <c r="FRY146" s="20"/>
      <c r="FRZ146" s="20"/>
      <c r="FSA146" s="20"/>
      <c r="FSB146" s="20"/>
      <c r="FSC146" s="20"/>
      <c r="FSD146" s="20"/>
      <c r="FSE146" s="20"/>
      <c r="FSF146" s="20"/>
      <c r="FSG146" s="20"/>
      <c r="FSH146" s="20"/>
      <c r="FSI146" s="21"/>
      <c r="FSJ146" s="21"/>
      <c r="FSK146" s="21"/>
      <c r="FSL146" s="21"/>
      <c r="FSM146" s="21"/>
      <c r="FSN146" s="21"/>
      <c r="FSO146" s="20"/>
      <c r="FSP146" s="20"/>
      <c r="FSQ146" s="20"/>
      <c r="FSR146" s="20"/>
      <c r="FSS146" s="20"/>
      <c r="FST146" s="20"/>
      <c r="FSU146" s="20"/>
      <c r="FSV146" s="20"/>
      <c r="FSW146" s="20"/>
      <c r="FSX146" s="20"/>
      <c r="FSY146" s="20"/>
      <c r="FSZ146" s="20"/>
      <c r="FTA146" s="20"/>
      <c r="FTB146" s="20"/>
      <c r="FTC146" s="20"/>
      <c r="FTD146" s="20"/>
      <c r="FTE146" s="20"/>
      <c r="FTF146" s="20"/>
      <c r="FTG146" s="20"/>
      <c r="FTH146" s="20"/>
      <c r="FTI146" s="20"/>
      <c r="FTJ146" s="20"/>
      <c r="FTK146" s="20"/>
      <c r="FTL146" s="20"/>
      <c r="FTM146" s="20"/>
      <c r="FTN146" s="20"/>
      <c r="FTO146" s="20"/>
      <c r="FTP146" s="20"/>
      <c r="FTQ146" s="20"/>
      <c r="FTR146" s="20"/>
      <c r="FTS146" s="20"/>
      <c r="FTT146" s="20"/>
      <c r="FTU146" s="20"/>
      <c r="FTV146" s="20"/>
      <c r="FTW146" s="20"/>
      <c r="FTX146" s="20"/>
      <c r="FTY146" s="20"/>
      <c r="FTZ146" s="20"/>
      <c r="FUA146" s="20"/>
      <c r="FUB146" s="20"/>
      <c r="FUC146" s="20"/>
      <c r="FUD146" s="20"/>
      <c r="FUE146" s="20"/>
      <c r="FUF146" s="20"/>
      <c r="FUG146" s="20"/>
      <c r="FUH146" s="20"/>
      <c r="FUI146" s="20"/>
      <c r="FUJ146" s="20"/>
      <c r="FUK146" s="20"/>
      <c r="FUL146" s="20"/>
      <c r="FUM146" s="20"/>
      <c r="FUN146" s="20"/>
      <c r="FUO146" s="20"/>
      <c r="FUP146" s="20"/>
      <c r="FUQ146" s="20"/>
      <c r="FUR146" s="20"/>
      <c r="FUS146" s="20"/>
      <c r="FUT146" s="20"/>
      <c r="FUU146" s="20"/>
      <c r="FUV146" s="20"/>
      <c r="FUW146" s="20"/>
      <c r="FUX146" s="20"/>
      <c r="FUY146" s="20"/>
      <c r="FUZ146" s="20"/>
      <c r="FVA146" s="20"/>
      <c r="FVB146" s="20"/>
      <c r="FVC146" s="20"/>
      <c r="FVD146" s="20"/>
      <c r="FVE146" s="20"/>
      <c r="FVF146" s="20"/>
      <c r="FVG146" s="20"/>
      <c r="FVH146" s="20"/>
      <c r="FVI146" s="20"/>
      <c r="FVJ146" s="20"/>
      <c r="FVK146" s="20"/>
      <c r="FVL146" s="20"/>
      <c r="FVM146" s="20"/>
      <c r="FVN146" s="20"/>
      <c r="FVO146" s="20"/>
      <c r="FVP146" s="20"/>
      <c r="FVQ146" s="20"/>
      <c r="FVR146" s="20"/>
      <c r="FVS146" s="20"/>
      <c r="FVT146" s="20"/>
      <c r="FVU146" s="20"/>
      <c r="FVV146" s="20"/>
      <c r="FVW146" s="20"/>
      <c r="FVX146" s="20"/>
      <c r="FVY146" s="20"/>
      <c r="FVZ146" s="20"/>
      <c r="FWA146" s="20"/>
      <c r="FWB146" s="20"/>
      <c r="FWC146" s="20"/>
      <c r="FWD146" s="20"/>
      <c r="FWE146" s="20"/>
      <c r="FWF146" s="20"/>
      <c r="FWG146" s="20"/>
      <c r="FWH146" s="20"/>
      <c r="FWI146" s="20"/>
      <c r="FWJ146" s="20"/>
      <c r="FWK146" s="20"/>
      <c r="FWL146" s="20"/>
      <c r="FWM146" s="20"/>
      <c r="FWN146" s="20"/>
      <c r="FWO146" s="20"/>
      <c r="FWP146" s="20"/>
      <c r="FWQ146" s="20"/>
      <c r="FWR146" s="20"/>
      <c r="FWS146" s="20"/>
      <c r="FWT146" s="20"/>
      <c r="FWU146" s="20"/>
      <c r="FWV146" s="20"/>
      <c r="FWW146" s="20"/>
      <c r="FWX146" s="20"/>
      <c r="FWY146" s="20"/>
      <c r="FWZ146" s="20"/>
      <c r="FXA146" s="20"/>
      <c r="FXB146" s="20"/>
      <c r="FXC146" s="20"/>
      <c r="FXD146" s="20"/>
      <c r="FXE146" s="20"/>
      <c r="FXF146" s="20"/>
      <c r="FXG146" s="20"/>
      <c r="FXH146" s="20"/>
      <c r="FXI146" s="20"/>
      <c r="FXJ146" s="20"/>
      <c r="FXK146" s="20"/>
      <c r="FXL146" s="20"/>
      <c r="FXM146" s="20"/>
      <c r="FXN146" s="20"/>
      <c r="FXO146" s="20"/>
      <c r="FXP146" s="20"/>
      <c r="FXQ146" s="20"/>
      <c r="FXR146" s="20"/>
      <c r="FXS146" s="20"/>
      <c r="FXT146" s="20"/>
      <c r="FXU146" s="20"/>
      <c r="FXV146" s="20"/>
      <c r="FXW146" s="20"/>
      <c r="FXX146" s="20"/>
      <c r="FXY146" s="20"/>
      <c r="FXZ146" s="20"/>
      <c r="FYA146" s="20"/>
      <c r="FYB146" s="20"/>
      <c r="FYC146" s="20"/>
      <c r="FYD146" s="20"/>
      <c r="FYE146" s="20"/>
      <c r="FYF146" s="20"/>
      <c r="FYG146" s="20"/>
      <c r="FYH146" s="20"/>
      <c r="FYI146" s="20"/>
      <c r="FYJ146" s="20"/>
      <c r="FYK146" s="20"/>
      <c r="FYL146" s="20"/>
      <c r="FYM146" s="20"/>
      <c r="FYN146" s="20"/>
      <c r="FYO146" s="20"/>
      <c r="FYP146" s="20"/>
      <c r="FYQ146" s="20"/>
      <c r="FYR146" s="20"/>
      <c r="FYS146" s="20"/>
      <c r="FYT146" s="20"/>
      <c r="FYU146" s="20"/>
      <c r="FYV146" s="20"/>
      <c r="FYW146" s="20"/>
      <c r="FYX146" s="20"/>
      <c r="FYY146" s="20"/>
      <c r="FYZ146" s="20"/>
      <c r="FZA146" s="20"/>
      <c r="FZB146" s="20"/>
      <c r="FZC146" s="20"/>
      <c r="FZD146" s="20"/>
      <c r="FZE146" s="20"/>
      <c r="FZF146" s="20"/>
      <c r="FZG146" s="20"/>
      <c r="FZH146" s="20"/>
      <c r="FZI146" s="20"/>
      <c r="FZJ146" s="20"/>
      <c r="FZK146" s="20"/>
      <c r="FZL146" s="20"/>
      <c r="FZM146" s="20"/>
      <c r="FZN146" s="20"/>
      <c r="FZO146" s="20"/>
      <c r="FZP146" s="20"/>
      <c r="FZQ146" s="20"/>
      <c r="FZR146" s="20"/>
      <c r="FZS146" s="20"/>
      <c r="FZT146" s="20"/>
      <c r="FZU146" s="20"/>
      <c r="FZV146" s="20"/>
      <c r="FZW146" s="20"/>
      <c r="FZX146" s="20"/>
      <c r="FZY146" s="20"/>
      <c r="FZZ146" s="20"/>
      <c r="GAA146" s="20"/>
      <c r="GAB146" s="20"/>
      <c r="GAC146" s="20"/>
      <c r="GAD146" s="20"/>
      <c r="GAE146" s="20"/>
      <c r="GAF146" s="20"/>
      <c r="GAG146" s="20"/>
      <c r="GAH146" s="20"/>
      <c r="GAI146" s="20"/>
      <c r="GAJ146" s="20"/>
      <c r="GAK146" s="20"/>
      <c r="GAL146" s="20"/>
      <c r="GAM146" s="20"/>
      <c r="GAN146" s="20"/>
      <c r="GAO146" s="20"/>
      <c r="GAP146" s="20"/>
      <c r="GAQ146" s="20"/>
      <c r="GAR146" s="20"/>
      <c r="GAS146" s="20"/>
      <c r="GAT146" s="20"/>
      <c r="GAU146" s="20"/>
      <c r="GAV146" s="20"/>
      <c r="GAW146" s="20"/>
      <c r="GAX146" s="20"/>
      <c r="GAY146" s="20"/>
      <c r="GAZ146" s="20"/>
      <c r="GBA146" s="20"/>
      <c r="GBB146" s="20"/>
      <c r="GBC146" s="20"/>
      <c r="GBD146" s="20"/>
      <c r="GBE146" s="20"/>
      <c r="GBF146" s="20"/>
      <c r="GBG146" s="20"/>
      <c r="GBH146" s="20"/>
      <c r="GBI146" s="20"/>
      <c r="GBJ146" s="20"/>
      <c r="GBK146" s="20"/>
      <c r="GBL146" s="20"/>
      <c r="GBM146" s="20"/>
      <c r="GBN146" s="20"/>
      <c r="GBO146" s="20"/>
      <c r="GBP146" s="20"/>
      <c r="GBQ146" s="20"/>
      <c r="GBR146" s="20"/>
      <c r="GBS146" s="20"/>
      <c r="GBT146" s="20"/>
      <c r="GBU146" s="20"/>
      <c r="GBV146" s="20"/>
      <c r="GBW146" s="20"/>
      <c r="GBX146" s="20"/>
      <c r="GBY146" s="20"/>
      <c r="GBZ146" s="20"/>
      <c r="GCA146" s="20"/>
      <c r="GCB146" s="20"/>
      <c r="GCC146" s="20"/>
      <c r="GCD146" s="20"/>
      <c r="GCE146" s="21"/>
      <c r="GCF146" s="21"/>
      <c r="GCG146" s="21"/>
      <c r="GCH146" s="21"/>
      <c r="GCI146" s="21"/>
      <c r="GCJ146" s="21"/>
      <c r="GCK146" s="20"/>
      <c r="GCL146" s="20"/>
      <c r="GCM146" s="20"/>
      <c r="GCN146" s="20"/>
      <c r="GCO146" s="20"/>
      <c r="GCP146" s="20"/>
      <c r="GCQ146" s="20"/>
      <c r="GCR146" s="20"/>
      <c r="GCS146" s="20"/>
      <c r="GCT146" s="20"/>
      <c r="GCU146" s="20"/>
      <c r="GCV146" s="20"/>
      <c r="GCW146" s="20"/>
      <c r="GCX146" s="20"/>
      <c r="GCY146" s="20"/>
      <c r="GCZ146" s="20"/>
      <c r="GDA146" s="20"/>
      <c r="GDB146" s="20"/>
      <c r="GDC146" s="20"/>
      <c r="GDD146" s="20"/>
      <c r="GDE146" s="20"/>
      <c r="GDF146" s="20"/>
      <c r="GDG146" s="20"/>
      <c r="GDH146" s="20"/>
      <c r="GDI146" s="20"/>
      <c r="GDJ146" s="20"/>
      <c r="GDK146" s="20"/>
      <c r="GDL146" s="20"/>
      <c r="GDM146" s="20"/>
      <c r="GDN146" s="20"/>
      <c r="GDO146" s="20"/>
      <c r="GDP146" s="20"/>
      <c r="GDQ146" s="20"/>
      <c r="GDR146" s="20"/>
      <c r="GDS146" s="20"/>
      <c r="GDT146" s="20"/>
      <c r="GDU146" s="20"/>
      <c r="GDV146" s="20"/>
      <c r="GDW146" s="20"/>
      <c r="GDX146" s="20"/>
      <c r="GDY146" s="20"/>
      <c r="GDZ146" s="20"/>
      <c r="GEA146" s="20"/>
      <c r="GEB146" s="20"/>
      <c r="GEC146" s="20"/>
      <c r="GED146" s="20"/>
      <c r="GEE146" s="20"/>
      <c r="GEF146" s="20"/>
      <c r="GEG146" s="20"/>
      <c r="GEH146" s="20"/>
      <c r="GEI146" s="20"/>
      <c r="GEJ146" s="20"/>
      <c r="GEK146" s="20"/>
      <c r="GEL146" s="20"/>
      <c r="GEM146" s="20"/>
      <c r="GEN146" s="20"/>
      <c r="GEO146" s="20"/>
      <c r="GEP146" s="20"/>
      <c r="GEQ146" s="20"/>
      <c r="GER146" s="20"/>
      <c r="GES146" s="20"/>
      <c r="GET146" s="20"/>
      <c r="GEU146" s="20"/>
      <c r="GEV146" s="20"/>
      <c r="GEW146" s="20"/>
      <c r="GEX146" s="20"/>
      <c r="GEY146" s="20"/>
      <c r="GEZ146" s="20"/>
      <c r="GFA146" s="20"/>
      <c r="GFB146" s="20"/>
      <c r="GFC146" s="20"/>
      <c r="GFD146" s="20"/>
      <c r="GFE146" s="20"/>
      <c r="GFF146" s="20"/>
      <c r="GFG146" s="20"/>
      <c r="GFH146" s="20"/>
      <c r="GFI146" s="20"/>
      <c r="GFJ146" s="20"/>
      <c r="GFK146" s="20"/>
      <c r="GFL146" s="20"/>
      <c r="GFM146" s="20"/>
      <c r="GFN146" s="20"/>
      <c r="GFO146" s="20"/>
      <c r="GFP146" s="20"/>
      <c r="GFQ146" s="20"/>
      <c r="GFR146" s="20"/>
      <c r="GFS146" s="20"/>
      <c r="GFT146" s="20"/>
      <c r="GFU146" s="20"/>
      <c r="GFV146" s="20"/>
      <c r="GFW146" s="20"/>
      <c r="GFX146" s="20"/>
      <c r="GFY146" s="20"/>
      <c r="GFZ146" s="20"/>
      <c r="GGA146" s="20"/>
      <c r="GGB146" s="20"/>
      <c r="GGC146" s="20"/>
      <c r="GGD146" s="20"/>
      <c r="GGE146" s="20"/>
      <c r="GGF146" s="20"/>
      <c r="GGG146" s="20"/>
      <c r="GGH146" s="20"/>
      <c r="GGI146" s="20"/>
      <c r="GGJ146" s="20"/>
      <c r="GGK146" s="20"/>
      <c r="GGL146" s="20"/>
      <c r="GGM146" s="20"/>
      <c r="GGN146" s="20"/>
      <c r="GGO146" s="20"/>
      <c r="GGP146" s="20"/>
      <c r="GGQ146" s="20"/>
      <c r="GGR146" s="20"/>
      <c r="GGS146" s="20"/>
      <c r="GGT146" s="20"/>
      <c r="GGU146" s="20"/>
      <c r="GGV146" s="20"/>
      <c r="GGW146" s="20"/>
      <c r="GGX146" s="20"/>
      <c r="GGY146" s="20"/>
      <c r="GGZ146" s="20"/>
      <c r="GHA146" s="20"/>
      <c r="GHB146" s="20"/>
      <c r="GHC146" s="20"/>
      <c r="GHD146" s="20"/>
      <c r="GHE146" s="20"/>
      <c r="GHF146" s="20"/>
      <c r="GHG146" s="20"/>
      <c r="GHH146" s="20"/>
      <c r="GHI146" s="20"/>
      <c r="GHJ146" s="20"/>
      <c r="GHK146" s="20"/>
      <c r="GHL146" s="20"/>
      <c r="GHM146" s="20"/>
      <c r="GHN146" s="20"/>
      <c r="GHO146" s="20"/>
      <c r="GHP146" s="20"/>
      <c r="GHQ146" s="20"/>
      <c r="GHR146" s="20"/>
      <c r="GHS146" s="20"/>
      <c r="GHT146" s="20"/>
      <c r="GHU146" s="20"/>
      <c r="GHV146" s="20"/>
      <c r="GHW146" s="20"/>
      <c r="GHX146" s="20"/>
      <c r="GHY146" s="20"/>
      <c r="GHZ146" s="20"/>
      <c r="GIA146" s="20"/>
      <c r="GIB146" s="20"/>
      <c r="GIC146" s="20"/>
      <c r="GID146" s="20"/>
      <c r="GIE146" s="20"/>
      <c r="GIF146" s="20"/>
      <c r="GIG146" s="20"/>
      <c r="GIH146" s="20"/>
      <c r="GII146" s="20"/>
      <c r="GIJ146" s="20"/>
      <c r="GIK146" s="20"/>
      <c r="GIL146" s="20"/>
      <c r="GIM146" s="20"/>
      <c r="GIN146" s="20"/>
      <c r="GIO146" s="20"/>
      <c r="GIP146" s="20"/>
      <c r="GIQ146" s="20"/>
      <c r="GIR146" s="20"/>
      <c r="GIS146" s="20"/>
      <c r="GIT146" s="20"/>
      <c r="GIU146" s="20"/>
      <c r="GIV146" s="20"/>
      <c r="GIW146" s="20"/>
      <c r="GIX146" s="20"/>
      <c r="GIY146" s="20"/>
      <c r="GIZ146" s="20"/>
      <c r="GJA146" s="20"/>
      <c r="GJB146" s="20"/>
      <c r="GJC146" s="20"/>
      <c r="GJD146" s="20"/>
      <c r="GJE146" s="20"/>
      <c r="GJF146" s="20"/>
      <c r="GJG146" s="20"/>
      <c r="GJH146" s="20"/>
      <c r="GJI146" s="20"/>
      <c r="GJJ146" s="20"/>
      <c r="GJK146" s="20"/>
      <c r="GJL146" s="20"/>
      <c r="GJM146" s="20"/>
      <c r="GJN146" s="20"/>
      <c r="GJO146" s="20"/>
      <c r="GJP146" s="20"/>
      <c r="GJQ146" s="20"/>
      <c r="GJR146" s="20"/>
      <c r="GJS146" s="20"/>
      <c r="GJT146" s="20"/>
      <c r="GJU146" s="20"/>
      <c r="GJV146" s="20"/>
      <c r="GJW146" s="20"/>
      <c r="GJX146" s="20"/>
      <c r="GJY146" s="20"/>
      <c r="GJZ146" s="20"/>
      <c r="GKA146" s="20"/>
      <c r="GKB146" s="20"/>
      <c r="GKC146" s="20"/>
      <c r="GKD146" s="20"/>
      <c r="GKE146" s="20"/>
      <c r="GKF146" s="20"/>
      <c r="GKG146" s="20"/>
      <c r="GKH146" s="20"/>
      <c r="GKI146" s="20"/>
      <c r="GKJ146" s="20"/>
      <c r="GKK146" s="20"/>
      <c r="GKL146" s="20"/>
      <c r="GKM146" s="20"/>
      <c r="GKN146" s="20"/>
      <c r="GKO146" s="20"/>
      <c r="GKP146" s="20"/>
      <c r="GKQ146" s="20"/>
      <c r="GKR146" s="20"/>
      <c r="GKS146" s="20"/>
      <c r="GKT146" s="20"/>
      <c r="GKU146" s="20"/>
      <c r="GKV146" s="20"/>
      <c r="GKW146" s="20"/>
      <c r="GKX146" s="20"/>
      <c r="GKY146" s="20"/>
      <c r="GKZ146" s="20"/>
      <c r="GLA146" s="20"/>
      <c r="GLB146" s="20"/>
      <c r="GLC146" s="20"/>
      <c r="GLD146" s="20"/>
      <c r="GLE146" s="20"/>
      <c r="GLF146" s="20"/>
      <c r="GLG146" s="20"/>
      <c r="GLH146" s="20"/>
      <c r="GLI146" s="20"/>
      <c r="GLJ146" s="20"/>
      <c r="GLK146" s="20"/>
      <c r="GLL146" s="20"/>
      <c r="GLM146" s="20"/>
      <c r="GLN146" s="20"/>
      <c r="GLO146" s="20"/>
      <c r="GLP146" s="20"/>
      <c r="GLQ146" s="20"/>
      <c r="GLR146" s="20"/>
      <c r="GLS146" s="20"/>
      <c r="GLT146" s="20"/>
      <c r="GLU146" s="20"/>
      <c r="GLV146" s="20"/>
      <c r="GLW146" s="20"/>
      <c r="GLX146" s="20"/>
      <c r="GLY146" s="20"/>
      <c r="GLZ146" s="20"/>
      <c r="GMA146" s="21"/>
      <c r="GMB146" s="21"/>
      <c r="GMC146" s="21"/>
      <c r="GMD146" s="21"/>
      <c r="GME146" s="21"/>
      <c r="GMF146" s="21"/>
      <c r="GMG146" s="20"/>
      <c r="GMH146" s="20"/>
      <c r="GMI146" s="20"/>
      <c r="GMJ146" s="20"/>
      <c r="GMK146" s="20"/>
      <c r="GML146" s="20"/>
      <c r="GMM146" s="20"/>
      <c r="GMN146" s="20"/>
      <c r="GMO146" s="20"/>
      <c r="GMP146" s="20"/>
      <c r="GMQ146" s="20"/>
      <c r="GMR146" s="20"/>
      <c r="GMS146" s="20"/>
      <c r="GMT146" s="20"/>
      <c r="GMU146" s="20"/>
      <c r="GMV146" s="20"/>
      <c r="GMW146" s="20"/>
      <c r="GMX146" s="20"/>
      <c r="GMY146" s="20"/>
      <c r="GMZ146" s="20"/>
      <c r="GNA146" s="20"/>
      <c r="GNB146" s="20"/>
      <c r="GNC146" s="20"/>
      <c r="GND146" s="20"/>
      <c r="GNE146" s="20"/>
      <c r="GNF146" s="20"/>
      <c r="GNG146" s="20"/>
      <c r="GNH146" s="20"/>
      <c r="GNI146" s="20"/>
      <c r="GNJ146" s="20"/>
      <c r="GNK146" s="20"/>
      <c r="GNL146" s="20"/>
      <c r="GNM146" s="20"/>
      <c r="GNN146" s="20"/>
      <c r="GNO146" s="20"/>
      <c r="GNP146" s="20"/>
      <c r="GNQ146" s="20"/>
      <c r="GNR146" s="20"/>
      <c r="GNS146" s="20"/>
      <c r="GNT146" s="20"/>
      <c r="GNU146" s="20"/>
      <c r="GNV146" s="20"/>
      <c r="GNW146" s="20"/>
      <c r="GNX146" s="20"/>
      <c r="GNY146" s="20"/>
      <c r="GNZ146" s="20"/>
      <c r="GOA146" s="20"/>
      <c r="GOB146" s="20"/>
      <c r="GOC146" s="20"/>
      <c r="GOD146" s="20"/>
      <c r="GOE146" s="20"/>
      <c r="GOF146" s="20"/>
      <c r="GOG146" s="20"/>
      <c r="GOH146" s="20"/>
      <c r="GOI146" s="20"/>
      <c r="GOJ146" s="20"/>
      <c r="GOK146" s="20"/>
      <c r="GOL146" s="20"/>
      <c r="GOM146" s="20"/>
      <c r="GON146" s="20"/>
      <c r="GOO146" s="20"/>
      <c r="GOP146" s="20"/>
      <c r="GOQ146" s="20"/>
      <c r="GOR146" s="20"/>
      <c r="GOS146" s="20"/>
      <c r="GOT146" s="20"/>
      <c r="GOU146" s="20"/>
      <c r="GOV146" s="20"/>
      <c r="GOW146" s="20"/>
      <c r="GOX146" s="20"/>
      <c r="GOY146" s="20"/>
      <c r="GOZ146" s="20"/>
      <c r="GPA146" s="20"/>
      <c r="GPB146" s="20"/>
      <c r="GPC146" s="20"/>
      <c r="GPD146" s="20"/>
      <c r="GPE146" s="20"/>
      <c r="GPF146" s="20"/>
      <c r="GPG146" s="20"/>
      <c r="GPH146" s="20"/>
      <c r="GPI146" s="20"/>
      <c r="GPJ146" s="20"/>
      <c r="GPK146" s="20"/>
      <c r="GPL146" s="20"/>
      <c r="GPM146" s="20"/>
      <c r="GPN146" s="20"/>
      <c r="GPO146" s="20"/>
      <c r="GPP146" s="20"/>
      <c r="GPQ146" s="20"/>
      <c r="GPR146" s="20"/>
      <c r="GPS146" s="20"/>
      <c r="GPT146" s="20"/>
      <c r="GPU146" s="20"/>
      <c r="GPV146" s="20"/>
      <c r="GPW146" s="20"/>
      <c r="GPX146" s="20"/>
      <c r="GPY146" s="20"/>
      <c r="GPZ146" s="20"/>
      <c r="GQA146" s="20"/>
      <c r="GQB146" s="20"/>
      <c r="GQC146" s="20"/>
      <c r="GQD146" s="20"/>
      <c r="GQE146" s="20"/>
      <c r="GQF146" s="20"/>
      <c r="GQG146" s="20"/>
      <c r="GQH146" s="20"/>
      <c r="GQI146" s="20"/>
      <c r="GQJ146" s="20"/>
      <c r="GQK146" s="20"/>
      <c r="GQL146" s="20"/>
      <c r="GQM146" s="20"/>
      <c r="GQN146" s="20"/>
      <c r="GQO146" s="20"/>
      <c r="GQP146" s="20"/>
      <c r="GQQ146" s="20"/>
      <c r="GQR146" s="20"/>
      <c r="GQS146" s="20"/>
      <c r="GQT146" s="20"/>
      <c r="GQU146" s="20"/>
      <c r="GQV146" s="20"/>
      <c r="GQW146" s="20"/>
      <c r="GQX146" s="20"/>
      <c r="GQY146" s="20"/>
      <c r="GQZ146" s="20"/>
      <c r="GRA146" s="20"/>
      <c r="GRB146" s="20"/>
      <c r="GRC146" s="20"/>
      <c r="GRD146" s="20"/>
      <c r="GRE146" s="20"/>
      <c r="GRF146" s="20"/>
      <c r="GRG146" s="20"/>
      <c r="GRH146" s="20"/>
      <c r="GRI146" s="20"/>
      <c r="GRJ146" s="20"/>
      <c r="GRK146" s="20"/>
      <c r="GRL146" s="20"/>
      <c r="GRM146" s="20"/>
      <c r="GRN146" s="20"/>
      <c r="GRO146" s="20"/>
      <c r="GRP146" s="20"/>
      <c r="GRQ146" s="20"/>
      <c r="GRR146" s="20"/>
      <c r="GRS146" s="20"/>
      <c r="GRT146" s="20"/>
      <c r="GRU146" s="20"/>
      <c r="GRV146" s="20"/>
      <c r="GRW146" s="20"/>
      <c r="GRX146" s="20"/>
      <c r="GRY146" s="20"/>
      <c r="GRZ146" s="20"/>
      <c r="GSA146" s="20"/>
      <c r="GSB146" s="20"/>
      <c r="GSC146" s="20"/>
      <c r="GSD146" s="20"/>
      <c r="GSE146" s="20"/>
      <c r="GSF146" s="20"/>
      <c r="GSG146" s="20"/>
      <c r="GSH146" s="20"/>
      <c r="GSI146" s="20"/>
      <c r="GSJ146" s="20"/>
      <c r="GSK146" s="20"/>
      <c r="GSL146" s="20"/>
      <c r="GSM146" s="20"/>
      <c r="GSN146" s="20"/>
      <c r="GSO146" s="20"/>
      <c r="GSP146" s="20"/>
      <c r="GSQ146" s="20"/>
      <c r="GSR146" s="20"/>
      <c r="GSS146" s="20"/>
      <c r="GST146" s="20"/>
      <c r="GSU146" s="20"/>
      <c r="GSV146" s="20"/>
      <c r="GSW146" s="20"/>
      <c r="GSX146" s="20"/>
      <c r="GSY146" s="20"/>
      <c r="GSZ146" s="20"/>
      <c r="GTA146" s="20"/>
      <c r="GTB146" s="20"/>
      <c r="GTC146" s="20"/>
      <c r="GTD146" s="20"/>
      <c r="GTE146" s="20"/>
      <c r="GTF146" s="20"/>
      <c r="GTG146" s="20"/>
      <c r="GTH146" s="20"/>
      <c r="GTI146" s="20"/>
      <c r="GTJ146" s="20"/>
      <c r="GTK146" s="20"/>
      <c r="GTL146" s="20"/>
      <c r="GTM146" s="20"/>
      <c r="GTN146" s="20"/>
      <c r="GTO146" s="20"/>
      <c r="GTP146" s="20"/>
      <c r="GTQ146" s="20"/>
      <c r="GTR146" s="20"/>
      <c r="GTS146" s="20"/>
      <c r="GTT146" s="20"/>
      <c r="GTU146" s="20"/>
      <c r="GTV146" s="20"/>
      <c r="GTW146" s="20"/>
      <c r="GTX146" s="20"/>
      <c r="GTY146" s="20"/>
      <c r="GTZ146" s="20"/>
      <c r="GUA146" s="20"/>
      <c r="GUB146" s="20"/>
      <c r="GUC146" s="20"/>
      <c r="GUD146" s="20"/>
      <c r="GUE146" s="20"/>
      <c r="GUF146" s="20"/>
      <c r="GUG146" s="20"/>
      <c r="GUH146" s="20"/>
      <c r="GUI146" s="20"/>
      <c r="GUJ146" s="20"/>
      <c r="GUK146" s="20"/>
      <c r="GUL146" s="20"/>
      <c r="GUM146" s="20"/>
      <c r="GUN146" s="20"/>
      <c r="GUO146" s="20"/>
      <c r="GUP146" s="20"/>
      <c r="GUQ146" s="20"/>
      <c r="GUR146" s="20"/>
      <c r="GUS146" s="20"/>
      <c r="GUT146" s="20"/>
      <c r="GUU146" s="20"/>
      <c r="GUV146" s="20"/>
      <c r="GUW146" s="20"/>
      <c r="GUX146" s="20"/>
      <c r="GUY146" s="20"/>
      <c r="GUZ146" s="20"/>
      <c r="GVA146" s="20"/>
      <c r="GVB146" s="20"/>
      <c r="GVC146" s="20"/>
      <c r="GVD146" s="20"/>
      <c r="GVE146" s="20"/>
      <c r="GVF146" s="20"/>
      <c r="GVG146" s="20"/>
      <c r="GVH146" s="20"/>
      <c r="GVI146" s="20"/>
      <c r="GVJ146" s="20"/>
      <c r="GVK146" s="20"/>
      <c r="GVL146" s="20"/>
      <c r="GVM146" s="20"/>
      <c r="GVN146" s="20"/>
      <c r="GVO146" s="20"/>
      <c r="GVP146" s="20"/>
      <c r="GVQ146" s="20"/>
      <c r="GVR146" s="20"/>
      <c r="GVS146" s="20"/>
      <c r="GVT146" s="20"/>
      <c r="GVU146" s="20"/>
      <c r="GVV146" s="20"/>
      <c r="GVW146" s="21"/>
      <c r="GVX146" s="21"/>
      <c r="GVY146" s="21"/>
      <c r="GVZ146" s="21"/>
      <c r="GWA146" s="21"/>
      <c r="GWB146" s="21"/>
      <c r="GWC146" s="20"/>
      <c r="GWD146" s="20"/>
      <c r="GWE146" s="20"/>
      <c r="GWF146" s="20"/>
      <c r="GWG146" s="20"/>
      <c r="GWH146" s="20"/>
      <c r="GWI146" s="20"/>
      <c r="GWJ146" s="20"/>
      <c r="GWK146" s="20"/>
      <c r="GWL146" s="20"/>
      <c r="GWM146" s="20"/>
      <c r="GWN146" s="20"/>
      <c r="GWO146" s="20"/>
      <c r="GWP146" s="20"/>
      <c r="GWQ146" s="20"/>
      <c r="GWR146" s="20"/>
      <c r="GWS146" s="20"/>
      <c r="GWT146" s="20"/>
      <c r="GWU146" s="20"/>
      <c r="GWV146" s="20"/>
      <c r="GWW146" s="20"/>
      <c r="GWX146" s="20"/>
      <c r="GWY146" s="20"/>
      <c r="GWZ146" s="20"/>
      <c r="GXA146" s="20"/>
      <c r="GXB146" s="20"/>
      <c r="GXC146" s="20"/>
      <c r="GXD146" s="20"/>
      <c r="GXE146" s="20"/>
      <c r="GXF146" s="20"/>
      <c r="GXG146" s="20"/>
      <c r="GXH146" s="20"/>
      <c r="GXI146" s="20"/>
      <c r="GXJ146" s="20"/>
      <c r="GXK146" s="20"/>
      <c r="GXL146" s="20"/>
      <c r="GXM146" s="20"/>
      <c r="GXN146" s="20"/>
      <c r="GXO146" s="20"/>
      <c r="GXP146" s="20"/>
      <c r="GXQ146" s="20"/>
      <c r="GXR146" s="20"/>
      <c r="GXS146" s="20"/>
      <c r="GXT146" s="20"/>
      <c r="GXU146" s="20"/>
      <c r="GXV146" s="20"/>
      <c r="GXW146" s="20"/>
      <c r="GXX146" s="20"/>
      <c r="GXY146" s="20"/>
      <c r="GXZ146" s="20"/>
      <c r="GYA146" s="20"/>
      <c r="GYB146" s="20"/>
      <c r="GYC146" s="20"/>
      <c r="GYD146" s="20"/>
      <c r="GYE146" s="20"/>
      <c r="GYF146" s="20"/>
      <c r="GYG146" s="20"/>
      <c r="GYH146" s="20"/>
      <c r="GYI146" s="20"/>
      <c r="GYJ146" s="20"/>
      <c r="GYK146" s="20"/>
      <c r="GYL146" s="20"/>
      <c r="GYM146" s="20"/>
      <c r="GYN146" s="20"/>
      <c r="GYO146" s="20"/>
      <c r="GYP146" s="20"/>
      <c r="GYQ146" s="20"/>
      <c r="GYR146" s="20"/>
      <c r="GYS146" s="20"/>
      <c r="GYT146" s="20"/>
      <c r="GYU146" s="20"/>
      <c r="GYV146" s="20"/>
      <c r="GYW146" s="20"/>
      <c r="GYX146" s="20"/>
      <c r="GYY146" s="20"/>
      <c r="GYZ146" s="20"/>
      <c r="GZA146" s="20"/>
      <c r="GZB146" s="20"/>
      <c r="GZC146" s="20"/>
      <c r="GZD146" s="20"/>
      <c r="GZE146" s="20"/>
      <c r="GZF146" s="20"/>
      <c r="GZG146" s="20"/>
      <c r="GZH146" s="20"/>
      <c r="GZI146" s="20"/>
      <c r="GZJ146" s="20"/>
      <c r="GZK146" s="20"/>
      <c r="GZL146" s="20"/>
      <c r="GZM146" s="20"/>
      <c r="GZN146" s="20"/>
      <c r="GZO146" s="20"/>
      <c r="GZP146" s="20"/>
      <c r="GZQ146" s="20"/>
      <c r="GZR146" s="20"/>
      <c r="GZS146" s="20"/>
      <c r="GZT146" s="20"/>
      <c r="GZU146" s="20"/>
      <c r="GZV146" s="20"/>
      <c r="GZW146" s="20"/>
      <c r="GZX146" s="20"/>
      <c r="GZY146" s="20"/>
      <c r="GZZ146" s="20"/>
      <c r="HAA146" s="20"/>
      <c r="HAB146" s="20"/>
      <c r="HAC146" s="20"/>
      <c r="HAD146" s="20"/>
      <c r="HAE146" s="20"/>
      <c r="HAF146" s="20"/>
      <c r="HAG146" s="20"/>
      <c r="HAH146" s="20"/>
      <c r="HAI146" s="20"/>
      <c r="HAJ146" s="20"/>
      <c r="HAK146" s="20"/>
      <c r="HAL146" s="20"/>
      <c r="HAM146" s="20"/>
      <c r="HAN146" s="20"/>
      <c r="HAO146" s="20"/>
      <c r="HAP146" s="20"/>
      <c r="HAQ146" s="20"/>
      <c r="HAR146" s="20"/>
      <c r="HAS146" s="20"/>
      <c r="HAT146" s="20"/>
      <c r="HAU146" s="20"/>
      <c r="HAV146" s="20"/>
      <c r="HAW146" s="20"/>
      <c r="HAX146" s="20"/>
      <c r="HAY146" s="20"/>
      <c r="HAZ146" s="20"/>
      <c r="HBA146" s="20"/>
      <c r="HBB146" s="20"/>
      <c r="HBC146" s="20"/>
      <c r="HBD146" s="20"/>
      <c r="HBE146" s="20"/>
      <c r="HBF146" s="20"/>
      <c r="HBG146" s="20"/>
      <c r="HBH146" s="20"/>
      <c r="HBI146" s="20"/>
      <c r="HBJ146" s="20"/>
      <c r="HBK146" s="20"/>
      <c r="HBL146" s="20"/>
      <c r="HBM146" s="20"/>
      <c r="HBN146" s="20"/>
      <c r="HBO146" s="20"/>
      <c r="HBP146" s="20"/>
      <c r="HBQ146" s="20"/>
      <c r="HBR146" s="20"/>
      <c r="HBS146" s="20"/>
      <c r="HBT146" s="20"/>
      <c r="HBU146" s="20"/>
      <c r="HBV146" s="20"/>
      <c r="HBW146" s="20"/>
      <c r="HBX146" s="20"/>
      <c r="HBY146" s="20"/>
      <c r="HBZ146" s="20"/>
      <c r="HCA146" s="20"/>
      <c r="HCB146" s="20"/>
      <c r="HCC146" s="20"/>
      <c r="HCD146" s="20"/>
      <c r="HCE146" s="20"/>
      <c r="HCF146" s="20"/>
      <c r="HCG146" s="20"/>
      <c r="HCH146" s="20"/>
      <c r="HCI146" s="20"/>
      <c r="HCJ146" s="20"/>
      <c r="HCK146" s="20"/>
      <c r="HCL146" s="20"/>
      <c r="HCM146" s="20"/>
      <c r="HCN146" s="20"/>
      <c r="HCO146" s="20"/>
      <c r="HCP146" s="20"/>
      <c r="HCQ146" s="20"/>
      <c r="HCR146" s="20"/>
      <c r="HCS146" s="20"/>
      <c r="HCT146" s="20"/>
      <c r="HCU146" s="20"/>
      <c r="HCV146" s="20"/>
      <c r="HCW146" s="20"/>
      <c r="HCX146" s="20"/>
      <c r="HCY146" s="20"/>
      <c r="HCZ146" s="20"/>
      <c r="HDA146" s="20"/>
      <c r="HDB146" s="20"/>
      <c r="HDC146" s="20"/>
      <c r="HDD146" s="20"/>
      <c r="HDE146" s="20"/>
      <c r="HDF146" s="20"/>
      <c r="HDG146" s="20"/>
      <c r="HDH146" s="20"/>
      <c r="HDI146" s="20"/>
      <c r="HDJ146" s="20"/>
      <c r="HDK146" s="20"/>
      <c r="HDL146" s="20"/>
      <c r="HDM146" s="20"/>
      <c r="HDN146" s="20"/>
      <c r="HDO146" s="20"/>
      <c r="HDP146" s="20"/>
      <c r="HDQ146" s="20"/>
      <c r="HDR146" s="20"/>
      <c r="HDS146" s="20"/>
      <c r="HDT146" s="20"/>
      <c r="HDU146" s="20"/>
      <c r="HDV146" s="20"/>
      <c r="HDW146" s="20"/>
      <c r="HDX146" s="20"/>
      <c r="HDY146" s="20"/>
      <c r="HDZ146" s="20"/>
      <c r="HEA146" s="20"/>
      <c r="HEB146" s="20"/>
      <c r="HEC146" s="20"/>
      <c r="HED146" s="20"/>
      <c r="HEE146" s="20"/>
      <c r="HEF146" s="20"/>
      <c r="HEG146" s="20"/>
      <c r="HEH146" s="20"/>
      <c r="HEI146" s="20"/>
      <c r="HEJ146" s="20"/>
      <c r="HEK146" s="20"/>
      <c r="HEL146" s="20"/>
      <c r="HEM146" s="20"/>
      <c r="HEN146" s="20"/>
      <c r="HEO146" s="20"/>
      <c r="HEP146" s="20"/>
      <c r="HEQ146" s="20"/>
      <c r="HER146" s="20"/>
      <c r="HES146" s="20"/>
      <c r="HET146" s="20"/>
      <c r="HEU146" s="20"/>
      <c r="HEV146" s="20"/>
      <c r="HEW146" s="20"/>
      <c r="HEX146" s="20"/>
      <c r="HEY146" s="20"/>
      <c r="HEZ146" s="20"/>
      <c r="HFA146" s="20"/>
      <c r="HFB146" s="20"/>
      <c r="HFC146" s="20"/>
      <c r="HFD146" s="20"/>
      <c r="HFE146" s="20"/>
      <c r="HFF146" s="20"/>
      <c r="HFG146" s="20"/>
      <c r="HFH146" s="20"/>
      <c r="HFI146" s="20"/>
      <c r="HFJ146" s="20"/>
      <c r="HFK146" s="20"/>
      <c r="HFL146" s="20"/>
      <c r="HFM146" s="20"/>
      <c r="HFN146" s="20"/>
      <c r="HFO146" s="20"/>
      <c r="HFP146" s="20"/>
      <c r="HFQ146" s="20"/>
      <c r="HFR146" s="20"/>
      <c r="HFS146" s="21"/>
      <c r="HFT146" s="21"/>
      <c r="HFU146" s="21"/>
      <c r="HFV146" s="21"/>
      <c r="HFW146" s="21"/>
      <c r="HFX146" s="21"/>
      <c r="HFY146" s="20"/>
      <c r="HFZ146" s="20"/>
      <c r="HGA146" s="20"/>
      <c r="HGB146" s="20"/>
      <c r="HGC146" s="20"/>
      <c r="HGD146" s="20"/>
      <c r="HGE146" s="20"/>
      <c r="HGF146" s="20"/>
      <c r="HGG146" s="20"/>
      <c r="HGH146" s="20"/>
      <c r="HGI146" s="20"/>
      <c r="HGJ146" s="20"/>
      <c r="HGK146" s="20"/>
      <c r="HGL146" s="20"/>
      <c r="HGM146" s="20"/>
      <c r="HGN146" s="20"/>
      <c r="HGO146" s="20"/>
      <c r="HGP146" s="20"/>
      <c r="HGQ146" s="20"/>
      <c r="HGR146" s="20"/>
      <c r="HGS146" s="20"/>
      <c r="HGT146" s="20"/>
      <c r="HGU146" s="20"/>
      <c r="HGV146" s="20"/>
      <c r="HGW146" s="20"/>
      <c r="HGX146" s="20"/>
      <c r="HGY146" s="20"/>
      <c r="HGZ146" s="20"/>
      <c r="HHA146" s="20"/>
      <c r="HHB146" s="20"/>
      <c r="HHC146" s="20"/>
      <c r="HHD146" s="20"/>
      <c r="HHE146" s="20"/>
      <c r="HHF146" s="20"/>
      <c r="HHG146" s="20"/>
      <c r="HHH146" s="20"/>
      <c r="HHI146" s="20"/>
      <c r="HHJ146" s="20"/>
      <c r="HHK146" s="20"/>
      <c r="HHL146" s="20"/>
      <c r="HHM146" s="20"/>
      <c r="HHN146" s="20"/>
      <c r="HHO146" s="20"/>
      <c r="HHP146" s="20"/>
      <c r="HHQ146" s="20"/>
      <c r="HHR146" s="20"/>
      <c r="HHS146" s="20"/>
      <c r="HHT146" s="20"/>
      <c r="HHU146" s="20"/>
      <c r="HHV146" s="20"/>
      <c r="HHW146" s="20"/>
      <c r="HHX146" s="20"/>
      <c r="HHY146" s="20"/>
      <c r="HHZ146" s="20"/>
      <c r="HIA146" s="20"/>
      <c r="HIB146" s="20"/>
      <c r="HIC146" s="20"/>
      <c r="HID146" s="20"/>
      <c r="HIE146" s="20"/>
      <c r="HIF146" s="20"/>
      <c r="HIG146" s="20"/>
      <c r="HIH146" s="20"/>
      <c r="HII146" s="20"/>
      <c r="HIJ146" s="20"/>
      <c r="HIK146" s="20"/>
      <c r="HIL146" s="20"/>
      <c r="HIM146" s="20"/>
      <c r="HIN146" s="20"/>
      <c r="HIO146" s="20"/>
      <c r="HIP146" s="20"/>
      <c r="HIQ146" s="20"/>
      <c r="HIR146" s="20"/>
      <c r="HIS146" s="20"/>
      <c r="HIT146" s="20"/>
      <c r="HIU146" s="20"/>
      <c r="HIV146" s="20"/>
      <c r="HIW146" s="20"/>
      <c r="HIX146" s="20"/>
      <c r="HIY146" s="20"/>
      <c r="HIZ146" s="20"/>
      <c r="HJA146" s="20"/>
      <c r="HJB146" s="20"/>
      <c r="HJC146" s="20"/>
      <c r="HJD146" s="20"/>
      <c r="HJE146" s="20"/>
      <c r="HJF146" s="20"/>
      <c r="HJG146" s="20"/>
      <c r="HJH146" s="20"/>
      <c r="HJI146" s="20"/>
      <c r="HJJ146" s="20"/>
      <c r="HJK146" s="20"/>
      <c r="HJL146" s="20"/>
      <c r="HJM146" s="20"/>
      <c r="HJN146" s="20"/>
      <c r="HJO146" s="20"/>
      <c r="HJP146" s="20"/>
      <c r="HJQ146" s="20"/>
      <c r="HJR146" s="20"/>
      <c r="HJS146" s="20"/>
      <c r="HJT146" s="20"/>
      <c r="HJU146" s="20"/>
      <c r="HJV146" s="20"/>
      <c r="HJW146" s="20"/>
      <c r="HJX146" s="20"/>
      <c r="HJY146" s="20"/>
      <c r="HJZ146" s="20"/>
      <c r="HKA146" s="20"/>
      <c r="HKB146" s="20"/>
      <c r="HKC146" s="20"/>
      <c r="HKD146" s="20"/>
      <c r="HKE146" s="20"/>
      <c r="HKF146" s="20"/>
      <c r="HKG146" s="20"/>
      <c r="HKH146" s="20"/>
      <c r="HKI146" s="20"/>
      <c r="HKJ146" s="20"/>
      <c r="HKK146" s="20"/>
      <c r="HKL146" s="20"/>
      <c r="HKM146" s="20"/>
      <c r="HKN146" s="20"/>
      <c r="HKO146" s="20"/>
      <c r="HKP146" s="20"/>
      <c r="HKQ146" s="20"/>
      <c r="HKR146" s="20"/>
      <c r="HKS146" s="20"/>
      <c r="HKT146" s="20"/>
      <c r="HKU146" s="20"/>
      <c r="HKV146" s="20"/>
      <c r="HKW146" s="20"/>
      <c r="HKX146" s="20"/>
      <c r="HKY146" s="20"/>
      <c r="HKZ146" s="20"/>
      <c r="HLA146" s="20"/>
      <c r="HLB146" s="20"/>
      <c r="HLC146" s="20"/>
      <c r="HLD146" s="20"/>
      <c r="HLE146" s="20"/>
      <c r="HLF146" s="20"/>
      <c r="HLG146" s="20"/>
      <c r="HLH146" s="20"/>
      <c r="HLI146" s="20"/>
      <c r="HLJ146" s="20"/>
      <c r="HLK146" s="20"/>
      <c r="HLL146" s="20"/>
      <c r="HLM146" s="20"/>
      <c r="HLN146" s="20"/>
      <c r="HLO146" s="20"/>
      <c r="HLP146" s="20"/>
      <c r="HLQ146" s="20"/>
      <c r="HLR146" s="20"/>
      <c r="HLS146" s="20"/>
      <c r="HLT146" s="20"/>
      <c r="HLU146" s="20"/>
      <c r="HLV146" s="20"/>
      <c r="HLW146" s="20"/>
      <c r="HLX146" s="20"/>
      <c r="HLY146" s="20"/>
      <c r="HLZ146" s="20"/>
      <c r="HMA146" s="20"/>
      <c r="HMB146" s="20"/>
      <c r="HMC146" s="20"/>
      <c r="HMD146" s="20"/>
      <c r="HME146" s="20"/>
      <c r="HMF146" s="20"/>
      <c r="HMG146" s="20"/>
      <c r="HMH146" s="20"/>
      <c r="HMI146" s="20"/>
      <c r="HMJ146" s="20"/>
      <c r="HMK146" s="20"/>
      <c r="HML146" s="20"/>
      <c r="HMM146" s="20"/>
      <c r="HMN146" s="20"/>
      <c r="HMO146" s="20"/>
      <c r="HMP146" s="20"/>
      <c r="HMQ146" s="20"/>
      <c r="HMR146" s="20"/>
      <c r="HMS146" s="20"/>
      <c r="HMT146" s="20"/>
      <c r="HMU146" s="20"/>
      <c r="HMV146" s="20"/>
      <c r="HMW146" s="20"/>
      <c r="HMX146" s="20"/>
      <c r="HMY146" s="20"/>
      <c r="HMZ146" s="20"/>
      <c r="HNA146" s="20"/>
      <c r="HNB146" s="20"/>
      <c r="HNC146" s="20"/>
      <c r="HND146" s="20"/>
      <c r="HNE146" s="20"/>
      <c r="HNF146" s="20"/>
      <c r="HNG146" s="20"/>
      <c r="HNH146" s="20"/>
      <c r="HNI146" s="20"/>
      <c r="HNJ146" s="20"/>
      <c r="HNK146" s="20"/>
      <c r="HNL146" s="20"/>
      <c r="HNM146" s="20"/>
      <c r="HNN146" s="20"/>
      <c r="HNO146" s="20"/>
      <c r="HNP146" s="20"/>
      <c r="HNQ146" s="20"/>
      <c r="HNR146" s="20"/>
      <c r="HNS146" s="20"/>
      <c r="HNT146" s="20"/>
      <c r="HNU146" s="20"/>
      <c r="HNV146" s="20"/>
      <c r="HNW146" s="20"/>
      <c r="HNX146" s="20"/>
      <c r="HNY146" s="20"/>
      <c r="HNZ146" s="20"/>
      <c r="HOA146" s="20"/>
      <c r="HOB146" s="20"/>
      <c r="HOC146" s="20"/>
      <c r="HOD146" s="20"/>
      <c r="HOE146" s="20"/>
      <c r="HOF146" s="20"/>
      <c r="HOG146" s="20"/>
      <c r="HOH146" s="20"/>
      <c r="HOI146" s="20"/>
      <c r="HOJ146" s="20"/>
      <c r="HOK146" s="20"/>
      <c r="HOL146" s="20"/>
      <c r="HOM146" s="20"/>
      <c r="HON146" s="20"/>
      <c r="HOO146" s="20"/>
      <c r="HOP146" s="20"/>
      <c r="HOQ146" s="20"/>
      <c r="HOR146" s="20"/>
      <c r="HOS146" s="20"/>
      <c r="HOT146" s="20"/>
      <c r="HOU146" s="20"/>
      <c r="HOV146" s="20"/>
      <c r="HOW146" s="20"/>
      <c r="HOX146" s="20"/>
      <c r="HOY146" s="20"/>
      <c r="HOZ146" s="20"/>
      <c r="HPA146" s="20"/>
      <c r="HPB146" s="20"/>
      <c r="HPC146" s="20"/>
      <c r="HPD146" s="20"/>
      <c r="HPE146" s="20"/>
      <c r="HPF146" s="20"/>
      <c r="HPG146" s="20"/>
      <c r="HPH146" s="20"/>
      <c r="HPI146" s="20"/>
      <c r="HPJ146" s="20"/>
      <c r="HPK146" s="20"/>
      <c r="HPL146" s="20"/>
      <c r="HPM146" s="20"/>
      <c r="HPN146" s="20"/>
      <c r="HPO146" s="21"/>
      <c r="HPP146" s="21"/>
      <c r="HPQ146" s="21"/>
      <c r="HPR146" s="21"/>
      <c r="HPS146" s="21"/>
      <c r="HPT146" s="21"/>
      <c r="HPU146" s="20"/>
      <c r="HPV146" s="20"/>
      <c r="HPW146" s="20"/>
      <c r="HPX146" s="20"/>
      <c r="HPY146" s="20"/>
      <c r="HPZ146" s="20"/>
      <c r="HQA146" s="20"/>
      <c r="HQB146" s="20"/>
      <c r="HQC146" s="20"/>
      <c r="HQD146" s="20"/>
      <c r="HQE146" s="20"/>
      <c r="HQF146" s="20"/>
      <c r="HQG146" s="20"/>
      <c r="HQH146" s="20"/>
      <c r="HQI146" s="20"/>
      <c r="HQJ146" s="20"/>
      <c r="HQK146" s="20"/>
      <c r="HQL146" s="20"/>
      <c r="HQM146" s="20"/>
      <c r="HQN146" s="20"/>
      <c r="HQO146" s="20"/>
      <c r="HQP146" s="20"/>
      <c r="HQQ146" s="20"/>
      <c r="HQR146" s="20"/>
      <c r="HQS146" s="20"/>
      <c r="HQT146" s="20"/>
      <c r="HQU146" s="20"/>
      <c r="HQV146" s="20"/>
      <c r="HQW146" s="20"/>
      <c r="HQX146" s="20"/>
      <c r="HQY146" s="20"/>
      <c r="HQZ146" s="20"/>
      <c r="HRA146" s="20"/>
      <c r="HRB146" s="20"/>
      <c r="HRC146" s="20"/>
      <c r="HRD146" s="20"/>
      <c r="HRE146" s="20"/>
      <c r="HRF146" s="20"/>
      <c r="HRG146" s="20"/>
      <c r="HRH146" s="20"/>
      <c r="HRI146" s="20"/>
      <c r="HRJ146" s="20"/>
      <c r="HRK146" s="20"/>
      <c r="HRL146" s="20"/>
      <c r="HRM146" s="20"/>
      <c r="HRN146" s="20"/>
      <c r="HRO146" s="20"/>
      <c r="HRP146" s="20"/>
      <c r="HRQ146" s="20"/>
      <c r="HRR146" s="20"/>
      <c r="HRS146" s="20"/>
      <c r="HRT146" s="20"/>
      <c r="HRU146" s="20"/>
      <c r="HRV146" s="20"/>
      <c r="HRW146" s="20"/>
      <c r="HRX146" s="20"/>
      <c r="HRY146" s="20"/>
      <c r="HRZ146" s="20"/>
      <c r="HSA146" s="20"/>
      <c r="HSB146" s="20"/>
      <c r="HSC146" s="20"/>
      <c r="HSD146" s="20"/>
      <c r="HSE146" s="20"/>
      <c r="HSF146" s="20"/>
      <c r="HSG146" s="20"/>
      <c r="HSH146" s="20"/>
      <c r="HSI146" s="20"/>
      <c r="HSJ146" s="20"/>
      <c r="HSK146" s="20"/>
      <c r="HSL146" s="20"/>
      <c r="HSM146" s="20"/>
      <c r="HSN146" s="20"/>
      <c r="HSO146" s="20"/>
      <c r="HSP146" s="20"/>
      <c r="HSQ146" s="20"/>
      <c r="HSR146" s="20"/>
      <c r="HSS146" s="20"/>
      <c r="HST146" s="20"/>
      <c r="HSU146" s="20"/>
      <c r="HSV146" s="20"/>
      <c r="HSW146" s="20"/>
      <c r="HSX146" s="20"/>
      <c r="HSY146" s="20"/>
      <c r="HSZ146" s="20"/>
      <c r="HTA146" s="20"/>
      <c r="HTB146" s="20"/>
      <c r="HTC146" s="20"/>
      <c r="HTD146" s="20"/>
      <c r="HTE146" s="20"/>
      <c r="HTF146" s="20"/>
      <c r="HTG146" s="20"/>
      <c r="HTH146" s="20"/>
      <c r="HTI146" s="20"/>
      <c r="HTJ146" s="20"/>
      <c r="HTK146" s="20"/>
      <c r="HTL146" s="20"/>
      <c r="HTM146" s="20"/>
      <c r="HTN146" s="20"/>
      <c r="HTO146" s="20"/>
      <c r="HTP146" s="20"/>
      <c r="HTQ146" s="20"/>
      <c r="HTR146" s="20"/>
      <c r="HTS146" s="20"/>
      <c r="HTT146" s="20"/>
      <c r="HTU146" s="20"/>
      <c r="HTV146" s="20"/>
      <c r="HTW146" s="20"/>
      <c r="HTX146" s="20"/>
      <c r="HTY146" s="20"/>
      <c r="HTZ146" s="20"/>
      <c r="HUA146" s="20"/>
      <c r="HUB146" s="20"/>
      <c r="HUC146" s="20"/>
      <c r="HUD146" s="20"/>
      <c r="HUE146" s="20"/>
      <c r="HUF146" s="20"/>
      <c r="HUG146" s="20"/>
      <c r="HUH146" s="20"/>
      <c r="HUI146" s="20"/>
      <c r="HUJ146" s="20"/>
      <c r="HUK146" s="20"/>
      <c r="HUL146" s="20"/>
      <c r="HUM146" s="20"/>
      <c r="HUN146" s="20"/>
      <c r="HUO146" s="20"/>
      <c r="HUP146" s="20"/>
      <c r="HUQ146" s="20"/>
      <c r="HUR146" s="20"/>
      <c r="HUS146" s="20"/>
      <c r="HUT146" s="20"/>
      <c r="HUU146" s="20"/>
      <c r="HUV146" s="20"/>
      <c r="HUW146" s="20"/>
      <c r="HUX146" s="20"/>
      <c r="HUY146" s="20"/>
      <c r="HUZ146" s="20"/>
      <c r="HVA146" s="20"/>
      <c r="HVB146" s="20"/>
      <c r="HVC146" s="20"/>
      <c r="HVD146" s="20"/>
      <c r="HVE146" s="20"/>
      <c r="HVF146" s="20"/>
      <c r="HVG146" s="20"/>
      <c r="HVH146" s="20"/>
      <c r="HVI146" s="20"/>
      <c r="HVJ146" s="20"/>
      <c r="HVK146" s="20"/>
      <c r="HVL146" s="20"/>
      <c r="HVM146" s="20"/>
      <c r="HVN146" s="20"/>
      <c r="HVO146" s="20"/>
      <c r="HVP146" s="20"/>
      <c r="HVQ146" s="20"/>
      <c r="HVR146" s="20"/>
      <c r="HVS146" s="20"/>
      <c r="HVT146" s="20"/>
      <c r="HVU146" s="20"/>
      <c r="HVV146" s="20"/>
      <c r="HVW146" s="20"/>
      <c r="HVX146" s="20"/>
      <c r="HVY146" s="20"/>
      <c r="HVZ146" s="20"/>
      <c r="HWA146" s="20"/>
      <c r="HWB146" s="20"/>
      <c r="HWC146" s="20"/>
      <c r="HWD146" s="20"/>
      <c r="HWE146" s="20"/>
      <c r="HWF146" s="20"/>
      <c r="HWG146" s="20"/>
      <c r="HWH146" s="20"/>
      <c r="HWI146" s="20"/>
      <c r="HWJ146" s="20"/>
      <c r="HWK146" s="20"/>
      <c r="HWL146" s="20"/>
      <c r="HWM146" s="20"/>
      <c r="HWN146" s="20"/>
      <c r="HWO146" s="20"/>
      <c r="HWP146" s="20"/>
      <c r="HWQ146" s="20"/>
      <c r="HWR146" s="20"/>
      <c r="HWS146" s="20"/>
      <c r="HWT146" s="20"/>
      <c r="HWU146" s="20"/>
      <c r="HWV146" s="20"/>
      <c r="HWW146" s="20"/>
      <c r="HWX146" s="20"/>
      <c r="HWY146" s="20"/>
      <c r="HWZ146" s="20"/>
      <c r="HXA146" s="20"/>
      <c r="HXB146" s="20"/>
      <c r="HXC146" s="20"/>
      <c r="HXD146" s="20"/>
      <c r="HXE146" s="20"/>
      <c r="HXF146" s="20"/>
      <c r="HXG146" s="20"/>
      <c r="HXH146" s="20"/>
      <c r="HXI146" s="20"/>
      <c r="HXJ146" s="20"/>
      <c r="HXK146" s="20"/>
      <c r="HXL146" s="20"/>
      <c r="HXM146" s="20"/>
      <c r="HXN146" s="20"/>
      <c r="HXO146" s="20"/>
      <c r="HXP146" s="20"/>
      <c r="HXQ146" s="20"/>
      <c r="HXR146" s="20"/>
      <c r="HXS146" s="20"/>
      <c r="HXT146" s="20"/>
      <c r="HXU146" s="20"/>
      <c r="HXV146" s="20"/>
      <c r="HXW146" s="20"/>
      <c r="HXX146" s="20"/>
      <c r="HXY146" s="20"/>
      <c r="HXZ146" s="20"/>
      <c r="HYA146" s="20"/>
      <c r="HYB146" s="20"/>
      <c r="HYC146" s="20"/>
      <c r="HYD146" s="20"/>
      <c r="HYE146" s="20"/>
      <c r="HYF146" s="20"/>
      <c r="HYG146" s="20"/>
      <c r="HYH146" s="20"/>
      <c r="HYI146" s="20"/>
      <c r="HYJ146" s="20"/>
      <c r="HYK146" s="20"/>
      <c r="HYL146" s="20"/>
      <c r="HYM146" s="20"/>
      <c r="HYN146" s="20"/>
      <c r="HYO146" s="20"/>
      <c r="HYP146" s="20"/>
      <c r="HYQ146" s="20"/>
      <c r="HYR146" s="20"/>
      <c r="HYS146" s="20"/>
      <c r="HYT146" s="20"/>
      <c r="HYU146" s="20"/>
      <c r="HYV146" s="20"/>
      <c r="HYW146" s="20"/>
      <c r="HYX146" s="20"/>
      <c r="HYY146" s="20"/>
      <c r="HYZ146" s="20"/>
      <c r="HZA146" s="20"/>
      <c r="HZB146" s="20"/>
      <c r="HZC146" s="20"/>
      <c r="HZD146" s="20"/>
      <c r="HZE146" s="20"/>
      <c r="HZF146" s="20"/>
      <c r="HZG146" s="20"/>
      <c r="HZH146" s="20"/>
      <c r="HZI146" s="20"/>
      <c r="HZJ146" s="20"/>
      <c r="HZK146" s="21"/>
      <c r="HZL146" s="21"/>
      <c r="HZM146" s="21"/>
      <c r="HZN146" s="21"/>
      <c r="HZO146" s="21"/>
      <c r="HZP146" s="21"/>
      <c r="HZQ146" s="20"/>
      <c r="HZR146" s="20"/>
      <c r="HZS146" s="20"/>
      <c r="HZT146" s="20"/>
      <c r="HZU146" s="20"/>
      <c r="HZV146" s="20"/>
      <c r="HZW146" s="20"/>
      <c r="HZX146" s="20"/>
      <c r="HZY146" s="20"/>
      <c r="HZZ146" s="20"/>
      <c r="IAA146" s="20"/>
      <c r="IAB146" s="20"/>
      <c r="IAC146" s="20"/>
      <c r="IAD146" s="20"/>
      <c r="IAE146" s="20"/>
      <c r="IAF146" s="20"/>
      <c r="IAG146" s="20"/>
      <c r="IAH146" s="20"/>
      <c r="IAI146" s="20"/>
      <c r="IAJ146" s="20"/>
      <c r="IAK146" s="20"/>
      <c r="IAL146" s="20"/>
      <c r="IAM146" s="20"/>
      <c r="IAN146" s="20"/>
      <c r="IAO146" s="20"/>
      <c r="IAP146" s="20"/>
      <c r="IAQ146" s="20"/>
      <c r="IAR146" s="20"/>
      <c r="IAS146" s="20"/>
      <c r="IAT146" s="20"/>
      <c r="IAU146" s="20"/>
      <c r="IAV146" s="20"/>
      <c r="IAW146" s="20"/>
      <c r="IAX146" s="20"/>
      <c r="IAY146" s="20"/>
      <c r="IAZ146" s="20"/>
      <c r="IBA146" s="20"/>
      <c r="IBB146" s="20"/>
      <c r="IBC146" s="20"/>
      <c r="IBD146" s="20"/>
      <c r="IBE146" s="20"/>
      <c r="IBF146" s="20"/>
      <c r="IBG146" s="20"/>
      <c r="IBH146" s="20"/>
      <c r="IBI146" s="20"/>
      <c r="IBJ146" s="20"/>
      <c r="IBK146" s="20"/>
      <c r="IBL146" s="20"/>
      <c r="IBM146" s="20"/>
      <c r="IBN146" s="20"/>
      <c r="IBO146" s="20"/>
      <c r="IBP146" s="20"/>
      <c r="IBQ146" s="20"/>
      <c r="IBR146" s="20"/>
      <c r="IBS146" s="20"/>
      <c r="IBT146" s="20"/>
      <c r="IBU146" s="20"/>
      <c r="IBV146" s="20"/>
      <c r="IBW146" s="20"/>
      <c r="IBX146" s="20"/>
      <c r="IBY146" s="20"/>
      <c r="IBZ146" s="20"/>
      <c r="ICA146" s="20"/>
      <c r="ICB146" s="20"/>
      <c r="ICC146" s="20"/>
      <c r="ICD146" s="20"/>
      <c r="ICE146" s="20"/>
      <c r="ICF146" s="20"/>
      <c r="ICG146" s="20"/>
      <c r="ICH146" s="20"/>
      <c r="ICI146" s="20"/>
      <c r="ICJ146" s="20"/>
      <c r="ICK146" s="20"/>
      <c r="ICL146" s="20"/>
      <c r="ICM146" s="20"/>
      <c r="ICN146" s="20"/>
      <c r="ICO146" s="20"/>
      <c r="ICP146" s="20"/>
      <c r="ICQ146" s="20"/>
      <c r="ICR146" s="20"/>
      <c r="ICS146" s="20"/>
      <c r="ICT146" s="20"/>
      <c r="ICU146" s="20"/>
      <c r="ICV146" s="20"/>
      <c r="ICW146" s="20"/>
      <c r="ICX146" s="20"/>
      <c r="ICY146" s="20"/>
      <c r="ICZ146" s="20"/>
      <c r="IDA146" s="20"/>
      <c r="IDB146" s="20"/>
      <c r="IDC146" s="20"/>
      <c r="IDD146" s="20"/>
      <c r="IDE146" s="20"/>
      <c r="IDF146" s="20"/>
      <c r="IDG146" s="20"/>
      <c r="IDH146" s="20"/>
      <c r="IDI146" s="20"/>
      <c r="IDJ146" s="20"/>
      <c r="IDK146" s="20"/>
      <c r="IDL146" s="20"/>
      <c r="IDM146" s="20"/>
      <c r="IDN146" s="20"/>
      <c r="IDO146" s="20"/>
      <c r="IDP146" s="20"/>
      <c r="IDQ146" s="20"/>
      <c r="IDR146" s="20"/>
      <c r="IDS146" s="20"/>
      <c r="IDT146" s="20"/>
      <c r="IDU146" s="20"/>
      <c r="IDV146" s="20"/>
      <c r="IDW146" s="20"/>
      <c r="IDX146" s="20"/>
      <c r="IDY146" s="20"/>
      <c r="IDZ146" s="20"/>
      <c r="IEA146" s="20"/>
      <c r="IEB146" s="20"/>
      <c r="IEC146" s="20"/>
      <c r="IED146" s="20"/>
      <c r="IEE146" s="20"/>
      <c r="IEF146" s="20"/>
      <c r="IEG146" s="20"/>
      <c r="IEH146" s="20"/>
      <c r="IEI146" s="20"/>
      <c r="IEJ146" s="20"/>
      <c r="IEK146" s="20"/>
      <c r="IEL146" s="20"/>
      <c r="IEM146" s="20"/>
      <c r="IEN146" s="20"/>
      <c r="IEO146" s="20"/>
      <c r="IEP146" s="20"/>
      <c r="IEQ146" s="20"/>
      <c r="IER146" s="20"/>
      <c r="IES146" s="20"/>
      <c r="IET146" s="20"/>
      <c r="IEU146" s="20"/>
      <c r="IEV146" s="20"/>
      <c r="IEW146" s="20"/>
      <c r="IEX146" s="20"/>
      <c r="IEY146" s="20"/>
      <c r="IEZ146" s="20"/>
      <c r="IFA146" s="20"/>
      <c r="IFB146" s="20"/>
      <c r="IFC146" s="20"/>
      <c r="IFD146" s="20"/>
      <c r="IFE146" s="20"/>
      <c r="IFF146" s="20"/>
      <c r="IFG146" s="20"/>
      <c r="IFH146" s="20"/>
      <c r="IFI146" s="20"/>
      <c r="IFJ146" s="20"/>
      <c r="IFK146" s="20"/>
      <c r="IFL146" s="20"/>
      <c r="IFM146" s="20"/>
      <c r="IFN146" s="20"/>
      <c r="IFO146" s="20"/>
      <c r="IFP146" s="20"/>
      <c r="IFQ146" s="20"/>
      <c r="IFR146" s="20"/>
      <c r="IFS146" s="20"/>
      <c r="IFT146" s="20"/>
      <c r="IFU146" s="20"/>
      <c r="IFV146" s="20"/>
      <c r="IFW146" s="20"/>
      <c r="IFX146" s="20"/>
      <c r="IFY146" s="20"/>
      <c r="IFZ146" s="20"/>
      <c r="IGA146" s="20"/>
      <c r="IGB146" s="20"/>
      <c r="IGC146" s="20"/>
      <c r="IGD146" s="20"/>
      <c r="IGE146" s="20"/>
      <c r="IGF146" s="20"/>
      <c r="IGG146" s="20"/>
      <c r="IGH146" s="20"/>
      <c r="IGI146" s="20"/>
      <c r="IGJ146" s="20"/>
      <c r="IGK146" s="20"/>
      <c r="IGL146" s="20"/>
      <c r="IGM146" s="20"/>
      <c r="IGN146" s="20"/>
      <c r="IGO146" s="20"/>
      <c r="IGP146" s="20"/>
      <c r="IGQ146" s="20"/>
      <c r="IGR146" s="20"/>
      <c r="IGS146" s="20"/>
      <c r="IGT146" s="20"/>
      <c r="IGU146" s="20"/>
      <c r="IGV146" s="20"/>
      <c r="IGW146" s="20"/>
      <c r="IGX146" s="20"/>
      <c r="IGY146" s="20"/>
      <c r="IGZ146" s="20"/>
      <c r="IHA146" s="20"/>
      <c r="IHB146" s="20"/>
      <c r="IHC146" s="20"/>
      <c r="IHD146" s="20"/>
      <c r="IHE146" s="20"/>
      <c r="IHF146" s="20"/>
      <c r="IHG146" s="20"/>
      <c r="IHH146" s="20"/>
      <c r="IHI146" s="20"/>
      <c r="IHJ146" s="20"/>
      <c r="IHK146" s="20"/>
      <c r="IHL146" s="20"/>
      <c r="IHM146" s="20"/>
      <c r="IHN146" s="20"/>
      <c r="IHO146" s="20"/>
      <c r="IHP146" s="20"/>
      <c r="IHQ146" s="20"/>
      <c r="IHR146" s="20"/>
      <c r="IHS146" s="20"/>
      <c r="IHT146" s="20"/>
      <c r="IHU146" s="20"/>
      <c r="IHV146" s="20"/>
      <c r="IHW146" s="20"/>
      <c r="IHX146" s="20"/>
      <c r="IHY146" s="20"/>
      <c r="IHZ146" s="20"/>
      <c r="IIA146" s="20"/>
      <c r="IIB146" s="20"/>
      <c r="IIC146" s="20"/>
      <c r="IID146" s="20"/>
      <c r="IIE146" s="20"/>
      <c r="IIF146" s="20"/>
      <c r="IIG146" s="20"/>
      <c r="IIH146" s="20"/>
      <c r="III146" s="20"/>
      <c r="IIJ146" s="20"/>
      <c r="IIK146" s="20"/>
      <c r="IIL146" s="20"/>
      <c r="IIM146" s="20"/>
      <c r="IIN146" s="20"/>
      <c r="IIO146" s="20"/>
      <c r="IIP146" s="20"/>
      <c r="IIQ146" s="20"/>
      <c r="IIR146" s="20"/>
      <c r="IIS146" s="20"/>
      <c r="IIT146" s="20"/>
      <c r="IIU146" s="20"/>
      <c r="IIV146" s="20"/>
      <c r="IIW146" s="20"/>
      <c r="IIX146" s="20"/>
      <c r="IIY146" s="20"/>
      <c r="IIZ146" s="20"/>
      <c r="IJA146" s="20"/>
      <c r="IJB146" s="20"/>
      <c r="IJC146" s="20"/>
      <c r="IJD146" s="20"/>
      <c r="IJE146" s="20"/>
      <c r="IJF146" s="20"/>
      <c r="IJG146" s="21"/>
      <c r="IJH146" s="21"/>
      <c r="IJI146" s="21"/>
      <c r="IJJ146" s="21"/>
      <c r="IJK146" s="21"/>
      <c r="IJL146" s="21"/>
      <c r="IJM146" s="20"/>
      <c r="IJN146" s="20"/>
      <c r="IJO146" s="20"/>
      <c r="IJP146" s="20"/>
      <c r="IJQ146" s="20"/>
      <c r="IJR146" s="20"/>
      <c r="IJS146" s="20"/>
      <c r="IJT146" s="20"/>
      <c r="IJU146" s="20"/>
      <c r="IJV146" s="20"/>
      <c r="IJW146" s="20"/>
      <c r="IJX146" s="20"/>
      <c r="IJY146" s="20"/>
      <c r="IJZ146" s="20"/>
      <c r="IKA146" s="20"/>
      <c r="IKB146" s="20"/>
      <c r="IKC146" s="20"/>
      <c r="IKD146" s="20"/>
      <c r="IKE146" s="20"/>
      <c r="IKF146" s="20"/>
      <c r="IKG146" s="20"/>
      <c r="IKH146" s="20"/>
      <c r="IKI146" s="20"/>
      <c r="IKJ146" s="20"/>
      <c r="IKK146" s="20"/>
      <c r="IKL146" s="20"/>
      <c r="IKM146" s="20"/>
      <c r="IKN146" s="20"/>
      <c r="IKO146" s="20"/>
      <c r="IKP146" s="20"/>
      <c r="IKQ146" s="20"/>
      <c r="IKR146" s="20"/>
      <c r="IKS146" s="20"/>
      <c r="IKT146" s="20"/>
      <c r="IKU146" s="20"/>
      <c r="IKV146" s="20"/>
      <c r="IKW146" s="20"/>
      <c r="IKX146" s="20"/>
      <c r="IKY146" s="20"/>
      <c r="IKZ146" s="20"/>
      <c r="ILA146" s="20"/>
      <c r="ILB146" s="20"/>
      <c r="ILC146" s="20"/>
      <c r="ILD146" s="20"/>
      <c r="ILE146" s="20"/>
      <c r="ILF146" s="20"/>
      <c r="ILG146" s="20"/>
      <c r="ILH146" s="20"/>
      <c r="ILI146" s="20"/>
      <c r="ILJ146" s="20"/>
      <c r="ILK146" s="20"/>
      <c r="ILL146" s="20"/>
      <c r="ILM146" s="20"/>
      <c r="ILN146" s="20"/>
      <c r="ILO146" s="20"/>
      <c r="ILP146" s="20"/>
      <c r="ILQ146" s="20"/>
      <c r="ILR146" s="20"/>
      <c r="ILS146" s="20"/>
      <c r="ILT146" s="20"/>
      <c r="ILU146" s="20"/>
      <c r="ILV146" s="20"/>
      <c r="ILW146" s="20"/>
      <c r="ILX146" s="20"/>
      <c r="ILY146" s="20"/>
      <c r="ILZ146" s="20"/>
      <c r="IMA146" s="20"/>
      <c r="IMB146" s="20"/>
      <c r="IMC146" s="20"/>
      <c r="IMD146" s="20"/>
      <c r="IME146" s="20"/>
      <c r="IMF146" s="20"/>
      <c r="IMG146" s="20"/>
      <c r="IMH146" s="20"/>
      <c r="IMI146" s="20"/>
      <c r="IMJ146" s="20"/>
      <c r="IMK146" s="20"/>
      <c r="IML146" s="20"/>
      <c r="IMM146" s="20"/>
      <c r="IMN146" s="20"/>
      <c r="IMO146" s="20"/>
      <c r="IMP146" s="20"/>
      <c r="IMQ146" s="20"/>
      <c r="IMR146" s="20"/>
      <c r="IMS146" s="20"/>
      <c r="IMT146" s="20"/>
      <c r="IMU146" s="20"/>
      <c r="IMV146" s="20"/>
      <c r="IMW146" s="20"/>
      <c r="IMX146" s="20"/>
      <c r="IMY146" s="20"/>
      <c r="IMZ146" s="20"/>
      <c r="INA146" s="20"/>
      <c r="INB146" s="20"/>
      <c r="INC146" s="20"/>
      <c r="IND146" s="20"/>
      <c r="INE146" s="20"/>
      <c r="INF146" s="20"/>
      <c r="ING146" s="20"/>
      <c r="INH146" s="20"/>
      <c r="INI146" s="20"/>
      <c r="INJ146" s="20"/>
      <c r="INK146" s="20"/>
      <c r="INL146" s="20"/>
      <c r="INM146" s="20"/>
      <c r="INN146" s="20"/>
      <c r="INO146" s="20"/>
      <c r="INP146" s="20"/>
      <c r="INQ146" s="20"/>
      <c r="INR146" s="20"/>
      <c r="INS146" s="20"/>
      <c r="INT146" s="20"/>
      <c r="INU146" s="20"/>
      <c r="INV146" s="20"/>
      <c r="INW146" s="20"/>
      <c r="INX146" s="20"/>
      <c r="INY146" s="20"/>
      <c r="INZ146" s="20"/>
      <c r="IOA146" s="20"/>
      <c r="IOB146" s="20"/>
      <c r="IOC146" s="20"/>
      <c r="IOD146" s="20"/>
      <c r="IOE146" s="20"/>
      <c r="IOF146" s="20"/>
      <c r="IOG146" s="20"/>
      <c r="IOH146" s="20"/>
      <c r="IOI146" s="20"/>
      <c r="IOJ146" s="20"/>
      <c r="IOK146" s="20"/>
      <c r="IOL146" s="20"/>
      <c r="IOM146" s="20"/>
      <c r="ION146" s="20"/>
      <c r="IOO146" s="20"/>
      <c r="IOP146" s="20"/>
      <c r="IOQ146" s="20"/>
      <c r="IOR146" s="20"/>
      <c r="IOS146" s="20"/>
      <c r="IOT146" s="20"/>
      <c r="IOU146" s="20"/>
      <c r="IOV146" s="20"/>
      <c r="IOW146" s="20"/>
      <c r="IOX146" s="20"/>
      <c r="IOY146" s="20"/>
      <c r="IOZ146" s="20"/>
      <c r="IPA146" s="20"/>
      <c r="IPB146" s="20"/>
      <c r="IPC146" s="20"/>
      <c r="IPD146" s="20"/>
      <c r="IPE146" s="20"/>
      <c r="IPF146" s="20"/>
      <c r="IPG146" s="20"/>
      <c r="IPH146" s="20"/>
      <c r="IPI146" s="20"/>
      <c r="IPJ146" s="20"/>
      <c r="IPK146" s="20"/>
      <c r="IPL146" s="20"/>
      <c r="IPM146" s="20"/>
      <c r="IPN146" s="20"/>
      <c r="IPO146" s="20"/>
      <c r="IPP146" s="20"/>
      <c r="IPQ146" s="20"/>
      <c r="IPR146" s="20"/>
      <c r="IPS146" s="20"/>
      <c r="IPT146" s="20"/>
      <c r="IPU146" s="20"/>
      <c r="IPV146" s="20"/>
      <c r="IPW146" s="20"/>
      <c r="IPX146" s="20"/>
      <c r="IPY146" s="20"/>
      <c r="IPZ146" s="20"/>
      <c r="IQA146" s="20"/>
      <c r="IQB146" s="20"/>
      <c r="IQC146" s="20"/>
      <c r="IQD146" s="20"/>
      <c r="IQE146" s="20"/>
      <c r="IQF146" s="20"/>
      <c r="IQG146" s="20"/>
      <c r="IQH146" s="20"/>
      <c r="IQI146" s="20"/>
      <c r="IQJ146" s="20"/>
      <c r="IQK146" s="20"/>
      <c r="IQL146" s="20"/>
      <c r="IQM146" s="20"/>
      <c r="IQN146" s="20"/>
      <c r="IQO146" s="20"/>
      <c r="IQP146" s="20"/>
      <c r="IQQ146" s="20"/>
      <c r="IQR146" s="20"/>
      <c r="IQS146" s="20"/>
      <c r="IQT146" s="20"/>
      <c r="IQU146" s="20"/>
      <c r="IQV146" s="20"/>
      <c r="IQW146" s="20"/>
      <c r="IQX146" s="20"/>
      <c r="IQY146" s="20"/>
      <c r="IQZ146" s="20"/>
      <c r="IRA146" s="20"/>
      <c r="IRB146" s="20"/>
      <c r="IRC146" s="20"/>
      <c r="IRD146" s="20"/>
      <c r="IRE146" s="20"/>
      <c r="IRF146" s="20"/>
      <c r="IRG146" s="20"/>
      <c r="IRH146" s="20"/>
      <c r="IRI146" s="20"/>
      <c r="IRJ146" s="20"/>
      <c r="IRK146" s="20"/>
      <c r="IRL146" s="20"/>
      <c r="IRM146" s="20"/>
      <c r="IRN146" s="20"/>
      <c r="IRO146" s="20"/>
      <c r="IRP146" s="20"/>
      <c r="IRQ146" s="20"/>
      <c r="IRR146" s="20"/>
      <c r="IRS146" s="20"/>
      <c r="IRT146" s="20"/>
      <c r="IRU146" s="20"/>
      <c r="IRV146" s="20"/>
      <c r="IRW146" s="20"/>
      <c r="IRX146" s="20"/>
      <c r="IRY146" s="20"/>
      <c r="IRZ146" s="20"/>
      <c r="ISA146" s="20"/>
      <c r="ISB146" s="20"/>
      <c r="ISC146" s="20"/>
      <c r="ISD146" s="20"/>
      <c r="ISE146" s="20"/>
      <c r="ISF146" s="20"/>
      <c r="ISG146" s="20"/>
      <c r="ISH146" s="20"/>
      <c r="ISI146" s="20"/>
      <c r="ISJ146" s="20"/>
      <c r="ISK146" s="20"/>
      <c r="ISL146" s="20"/>
      <c r="ISM146" s="20"/>
      <c r="ISN146" s="20"/>
      <c r="ISO146" s="20"/>
      <c r="ISP146" s="20"/>
      <c r="ISQ146" s="20"/>
      <c r="ISR146" s="20"/>
      <c r="ISS146" s="20"/>
      <c r="IST146" s="20"/>
      <c r="ISU146" s="20"/>
      <c r="ISV146" s="20"/>
      <c r="ISW146" s="20"/>
      <c r="ISX146" s="20"/>
      <c r="ISY146" s="20"/>
      <c r="ISZ146" s="20"/>
      <c r="ITA146" s="20"/>
      <c r="ITB146" s="20"/>
      <c r="ITC146" s="21"/>
      <c r="ITD146" s="21"/>
      <c r="ITE146" s="21"/>
      <c r="ITF146" s="21"/>
      <c r="ITG146" s="21"/>
      <c r="ITH146" s="21"/>
      <c r="ITI146" s="20"/>
      <c r="ITJ146" s="20"/>
      <c r="ITK146" s="20"/>
      <c r="ITL146" s="20"/>
      <c r="ITM146" s="20"/>
      <c r="ITN146" s="20"/>
      <c r="ITO146" s="20"/>
      <c r="ITP146" s="20"/>
      <c r="ITQ146" s="20"/>
      <c r="ITR146" s="20"/>
      <c r="ITS146" s="20"/>
      <c r="ITT146" s="20"/>
      <c r="ITU146" s="20"/>
      <c r="ITV146" s="20"/>
      <c r="ITW146" s="20"/>
      <c r="ITX146" s="20"/>
      <c r="ITY146" s="20"/>
      <c r="ITZ146" s="20"/>
      <c r="IUA146" s="20"/>
      <c r="IUB146" s="20"/>
      <c r="IUC146" s="20"/>
      <c r="IUD146" s="20"/>
      <c r="IUE146" s="20"/>
      <c r="IUF146" s="20"/>
      <c r="IUG146" s="20"/>
      <c r="IUH146" s="20"/>
      <c r="IUI146" s="20"/>
      <c r="IUJ146" s="20"/>
      <c r="IUK146" s="20"/>
      <c r="IUL146" s="20"/>
      <c r="IUM146" s="20"/>
      <c r="IUN146" s="20"/>
      <c r="IUO146" s="20"/>
      <c r="IUP146" s="20"/>
      <c r="IUQ146" s="20"/>
      <c r="IUR146" s="20"/>
      <c r="IUS146" s="20"/>
      <c r="IUT146" s="20"/>
      <c r="IUU146" s="20"/>
      <c r="IUV146" s="20"/>
      <c r="IUW146" s="20"/>
      <c r="IUX146" s="20"/>
      <c r="IUY146" s="20"/>
      <c r="IUZ146" s="20"/>
      <c r="IVA146" s="20"/>
      <c r="IVB146" s="20"/>
      <c r="IVC146" s="20"/>
      <c r="IVD146" s="20"/>
      <c r="IVE146" s="20"/>
      <c r="IVF146" s="20"/>
      <c r="IVG146" s="20"/>
      <c r="IVH146" s="20"/>
      <c r="IVI146" s="20"/>
      <c r="IVJ146" s="20"/>
      <c r="IVK146" s="20"/>
      <c r="IVL146" s="20"/>
      <c r="IVM146" s="20"/>
      <c r="IVN146" s="20"/>
      <c r="IVO146" s="20"/>
      <c r="IVP146" s="20"/>
      <c r="IVQ146" s="20"/>
      <c r="IVR146" s="20"/>
      <c r="IVS146" s="20"/>
      <c r="IVT146" s="20"/>
      <c r="IVU146" s="20"/>
      <c r="IVV146" s="20"/>
      <c r="IVW146" s="20"/>
      <c r="IVX146" s="20"/>
      <c r="IVY146" s="20"/>
      <c r="IVZ146" s="20"/>
      <c r="IWA146" s="20"/>
      <c r="IWB146" s="20"/>
      <c r="IWC146" s="20"/>
      <c r="IWD146" s="20"/>
      <c r="IWE146" s="20"/>
      <c r="IWF146" s="20"/>
      <c r="IWG146" s="20"/>
      <c r="IWH146" s="20"/>
      <c r="IWI146" s="20"/>
      <c r="IWJ146" s="20"/>
      <c r="IWK146" s="20"/>
      <c r="IWL146" s="20"/>
      <c r="IWM146" s="20"/>
      <c r="IWN146" s="20"/>
      <c r="IWO146" s="20"/>
      <c r="IWP146" s="20"/>
      <c r="IWQ146" s="20"/>
      <c r="IWR146" s="20"/>
      <c r="IWS146" s="20"/>
      <c r="IWT146" s="20"/>
      <c r="IWU146" s="20"/>
      <c r="IWV146" s="20"/>
      <c r="IWW146" s="20"/>
      <c r="IWX146" s="20"/>
      <c r="IWY146" s="20"/>
      <c r="IWZ146" s="20"/>
      <c r="IXA146" s="20"/>
      <c r="IXB146" s="20"/>
      <c r="IXC146" s="20"/>
      <c r="IXD146" s="20"/>
      <c r="IXE146" s="20"/>
      <c r="IXF146" s="20"/>
      <c r="IXG146" s="20"/>
      <c r="IXH146" s="20"/>
      <c r="IXI146" s="20"/>
      <c r="IXJ146" s="20"/>
      <c r="IXK146" s="20"/>
      <c r="IXL146" s="20"/>
      <c r="IXM146" s="20"/>
      <c r="IXN146" s="20"/>
      <c r="IXO146" s="20"/>
      <c r="IXP146" s="20"/>
      <c r="IXQ146" s="20"/>
      <c r="IXR146" s="20"/>
      <c r="IXS146" s="20"/>
      <c r="IXT146" s="20"/>
      <c r="IXU146" s="20"/>
      <c r="IXV146" s="20"/>
      <c r="IXW146" s="20"/>
      <c r="IXX146" s="20"/>
      <c r="IXY146" s="20"/>
      <c r="IXZ146" s="20"/>
      <c r="IYA146" s="20"/>
      <c r="IYB146" s="20"/>
      <c r="IYC146" s="20"/>
      <c r="IYD146" s="20"/>
      <c r="IYE146" s="20"/>
      <c r="IYF146" s="20"/>
      <c r="IYG146" s="20"/>
      <c r="IYH146" s="20"/>
      <c r="IYI146" s="20"/>
      <c r="IYJ146" s="20"/>
      <c r="IYK146" s="20"/>
      <c r="IYL146" s="20"/>
      <c r="IYM146" s="20"/>
      <c r="IYN146" s="20"/>
      <c r="IYO146" s="20"/>
      <c r="IYP146" s="20"/>
      <c r="IYQ146" s="20"/>
      <c r="IYR146" s="20"/>
      <c r="IYS146" s="20"/>
      <c r="IYT146" s="20"/>
      <c r="IYU146" s="20"/>
      <c r="IYV146" s="20"/>
      <c r="IYW146" s="20"/>
      <c r="IYX146" s="20"/>
      <c r="IYY146" s="20"/>
      <c r="IYZ146" s="20"/>
      <c r="IZA146" s="20"/>
      <c r="IZB146" s="20"/>
      <c r="IZC146" s="20"/>
      <c r="IZD146" s="20"/>
      <c r="IZE146" s="20"/>
      <c r="IZF146" s="20"/>
      <c r="IZG146" s="20"/>
      <c r="IZH146" s="20"/>
      <c r="IZI146" s="20"/>
      <c r="IZJ146" s="20"/>
      <c r="IZK146" s="20"/>
      <c r="IZL146" s="20"/>
      <c r="IZM146" s="20"/>
      <c r="IZN146" s="20"/>
      <c r="IZO146" s="20"/>
      <c r="IZP146" s="20"/>
      <c r="IZQ146" s="20"/>
      <c r="IZR146" s="20"/>
      <c r="IZS146" s="20"/>
      <c r="IZT146" s="20"/>
      <c r="IZU146" s="20"/>
      <c r="IZV146" s="20"/>
      <c r="IZW146" s="20"/>
      <c r="IZX146" s="20"/>
      <c r="IZY146" s="20"/>
      <c r="IZZ146" s="20"/>
      <c r="JAA146" s="20"/>
      <c r="JAB146" s="20"/>
      <c r="JAC146" s="20"/>
      <c r="JAD146" s="20"/>
      <c r="JAE146" s="20"/>
      <c r="JAF146" s="20"/>
      <c r="JAG146" s="20"/>
      <c r="JAH146" s="20"/>
      <c r="JAI146" s="20"/>
      <c r="JAJ146" s="20"/>
      <c r="JAK146" s="20"/>
      <c r="JAL146" s="20"/>
      <c r="JAM146" s="20"/>
      <c r="JAN146" s="20"/>
      <c r="JAO146" s="20"/>
      <c r="JAP146" s="20"/>
      <c r="JAQ146" s="20"/>
      <c r="JAR146" s="20"/>
      <c r="JAS146" s="20"/>
      <c r="JAT146" s="20"/>
      <c r="JAU146" s="20"/>
      <c r="JAV146" s="20"/>
      <c r="JAW146" s="20"/>
      <c r="JAX146" s="20"/>
      <c r="JAY146" s="20"/>
      <c r="JAZ146" s="20"/>
      <c r="JBA146" s="20"/>
      <c r="JBB146" s="20"/>
      <c r="JBC146" s="20"/>
      <c r="JBD146" s="20"/>
      <c r="JBE146" s="20"/>
      <c r="JBF146" s="20"/>
      <c r="JBG146" s="20"/>
      <c r="JBH146" s="20"/>
      <c r="JBI146" s="20"/>
      <c r="JBJ146" s="20"/>
      <c r="JBK146" s="20"/>
      <c r="JBL146" s="20"/>
      <c r="JBM146" s="20"/>
      <c r="JBN146" s="20"/>
      <c r="JBO146" s="20"/>
      <c r="JBP146" s="20"/>
      <c r="JBQ146" s="20"/>
      <c r="JBR146" s="20"/>
      <c r="JBS146" s="20"/>
      <c r="JBT146" s="20"/>
      <c r="JBU146" s="20"/>
      <c r="JBV146" s="20"/>
      <c r="JBW146" s="20"/>
      <c r="JBX146" s="20"/>
      <c r="JBY146" s="20"/>
      <c r="JBZ146" s="20"/>
      <c r="JCA146" s="20"/>
      <c r="JCB146" s="20"/>
      <c r="JCC146" s="20"/>
      <c r="JCD146" s="20"/>
      <c r="JCE146" s="20"/>
      <c r="JCF146" s="20"/>
      <c r="JCG146" s="20"/>
      <c r="JCH146" s="20"/>
      <c r="JCI146" s="20"/>
      <c r="JCJ146" s="20"/>
      <c r="JCK146" s="20"/>
      <c r="JCL146" s="20"/>
      <c r="JCM146" s="20"/>
      <c r="JCN146" s="20"/>
      <c r="JCO146" s="20"/>
      <c r="JCP146" s="20"/>
      <c r="JCQ146" s="20"/>
      <c r="JCR146" s="20"/>
      <c r="JCS146" s="20"/>
      <c r="JCT146" s="20"/>
      <c r="JCU146" s="20"/>
      <c r="JCV146" s="20"/>
      <c r="JCW146" s="20"/>
      <c r="JCX146" s="20"/>
      <c r="JCY146" s="21"/>
      <c r="JCZ146" s="21"/>
      <c r="JDA146" s="21"/>
      <c r="JDB146" s="21"/>
      <c r="JDC146" s="21"/>
      <c r="JDD146" s="21"/>
      <c r="JDE146" s="20"/>
      <c r="JDF146" s="20"/>
      <c r="JDG146" s="20"/>
      <c r="JDH146" s="20"/>
      <c r="JDI146" s="20"/>
      <c r="JDJ146" s="20"/>
      <c r="JDK146" s="20"/>
      <c r="JDL146" s="20"/>
      <c r="JDM146" s="20"/>
      <c r="JDN146" s="20"/>
      <c r="JDO146" s="20"/>
      <c r="JDP146" s="20"/>
      <c r="JDQ146" s="20"/>
      <c r="JDR146" s="20"/>
      <c r="JDS146" s="20"/>
      <c r="JDT146" s="20"/>
      <c r="JDU146" s="20"/>
      <c r="JDV146" s="20"/>
      <c r="JDW146" s="20"/>
      <c r="JDX146" s="20"/>
      <c r="JDY146" s="20"/>
      <c r="JDZ146" s="20"/>
      <c r="JEA146" s="20"/>
      <c r="JEB146" s="20"/>
      <c r="JEC146" s="20"/>
      <c r="JED146" s="20"/>
      <c r="JEE146" s="20"/>
      <c r="JEF146" s="20"/>
      <c r="JEG146" s="20"/>
      <c r="JEH146" s="20"/>
      <c r="JEI146" s="20"/>
      <c r="JEJ146" s="20"/>
      <c r="JEK146" s="20"/>
      <c r="JEL146" s="20"/>
      <c r="JEM146" s="20"/>
      <c r="JEN146" s="20"/>
      <c r="JEO146" s="20"/>
      <c r="JEP146" s="20"/>
      <c r="JEQ146" s="20"/>
      <c r="JER146" s="20"/>
      <c r="JES146" s="20"/>
      <c r="JET146" s="20"/>
      <c r="JEU146" s="20"/>
      <c r="JEV146" s="20"/>
      <c r="JEW146" s="20"/>
      <c r="JEX146" s="20"/>
      <c r="JEY146" s="20"/>
      <c r="JEZ146" s="20"/>
      <c r="JFA146" s="20"/>
      <c r="JFB146" s="20"/>
      <c r="JFC146" s="20"/>
      <c r="JFD146" s="20"/>
      <c r="JFE146" s="20"/>
      <c r="JFF146" s="20"/>
      <c r="JFG146" s="20"/>
      <c r="JFH146" s="20"/>
      <c r="JFI146" s="20"/>
      <c r="JFJ146" s="20"/>
      <c r="JFK146" s="20"/>
      <c r="JFL146" s="20"/>
      <c r="JFM146" s="20"/>
      <c r="JFN146" s="20"/>
      <c r="JFO146" s="20"/>
      <c r="JFP146" s="20"/>
      <c r="JFQ146" s="20"/>
      <c r="JFR146" s="20"/>
      <c r="JFS146" s="20"/>
      <c r="JFT146" s="20"/>
      <c r="JFU146" s="20"/>
      <c r="JFV146" s="20"/>
      <c r="JFW146" s="20"/>
      <c r="JFX146" s="20"/>
      <c r="JFY146" s="20"/>
      <c r="JFZ146" s="20"/>
      <c r="JGA146" s="20"/>
      <c r="JGB146" s="20"/>
      <c r="JGC146" s="20"/>
      <c r="JGD146" s="20"/>
      <c r="JGE146" s="20"/>
      <c r="JGF146" s="20"/>
      <c r="JGG146" s="20"/>
      <c r="JGH146" s="20"/>
      <c r="JGI146" s="20"/>
      <c r="JGJ146" s="20"/>
      <c r="JGK146" s="20"/>
      <c r="JGL146" s="20"/>
      <c r="JGM146" s="20"/>
      <c r="JGN146" s="20"/>
      <c r="JGO146" s="20"/>
      <c r="JGP146" s="20"/>
      <c r="JGQ146" s="20"/>
      <c r="JGR146" s="20"/>
      <c r="JGS146" s="20"/>
      <c r="JGT146" s="20"/>
      <c r="JGU146" s="20"/>
      <c r="JGV146" s="20"/>
      <c r="JGW146" s="20"/>
      <c r="JGX146" s="20"/>
      <c r="JGY146" s="20"/>
      <c r="JGZ146" s="20"/>
      <c r="JHA146" s="20"/>
      <c r="JHB146" s="20"/>
      <c r="JHC146" s="20"/>
      <c r="JHD146" s="20"/>
      <c r="JHE146" s="20"/>
      <c r="JHF146" s="20"/>
      <c r="JHG146" s="20"/>
      <c r="JHH146" s="20"/>
      <c r="JHI146" s="20"/>
      <c r="JHJ146" s="20"/>
      <c r="JHK146" s="20"/>
      <c r="JHL146" s="20"/>
      <c r="JHM146" s="20"/>
      <c r="JHN146" s="20"/>
      <c r="JHO146" s="20"/>
      <c r="JHP146" s="20"/>
      <c r="JHQ146" s="20"/>
      <c r="JHR146" s="20"/>
      <c r="JHS146" s="20"/>
      <c r="JHT146" s="20"/>
      <c r="JHU146" s="20"/>
      <c r="JHV146" s="20"/>
      <c r="JHW146" s="20"/>
      <c r="JHX146" s="20"/>
      <c r="JHY146" s="20"/>
      <c r="JHZ146" s="20"/>
      <c r="JIA146" s="20"/>
      <c r="JIB146" s="20"/>
      <c r="JIC146" s="20"/>
      <c r="JID146" s="20"/>
      <c r="JIE146" s="20"/>
      <c r="JIF146" s="20"/>
      <c r="JIG146" s="20"/>
      <c r="JIH146" s="20"/>
      <c r="JII146" s="20"/>
      <c r="JIJ146" s="20"/>
      <c r="JIK146" s="20"/>
      <c r="JIL146" s="20"/>
      <c r="JIM146" s="20"/>
      <c r="JIN146" s="20"/>
      <c r="JIO146" s="20"/>
      <c r="JIP146" s="20"/>
      <c r="JIQ146" s="20"/>
      <c r="JIR146" s="20"/>
      <c r="JIS146" s="20"/>
      <c r="JIT146" s="20"/>
      <c r="JIU146" s="20"/>
      <c r="JIV146" s="20"/>
      <c r="JIW146" s="20"/>
      <c r="JIX146" s="20"/>
      <c r="JIY146" s="20"/>
      <c r="JIZ146" s="20"/>
      <c r="JJA146" s="20"/>
      <c r="JJB146" s="20"/>
      <c r="JJC146" s="20"/>
      <c r="JJD146" s="20"/>
      <c r="JJE146" s="20"/>
      <c r="JJF146" s="20"/>
      <c r="JJG146" s="20"/>
      <c r="JJH146" s="20"/>
      <c r="JJI146" s="20"/>
      <c r="JJJ146" s="20"/>
      <c r="JJK146" s="20"/>
      <c r="JJL146" s="20"/>
      <c r="JJM146" s="20"/>
      <c r="JJN146" s="20"/>
      <c r="JJO146" s="20"/>
      <c r="JJP146" s="20"/>
      <c r="JJQ146" s="20"/>
      <c r="JJR146" s="20"/>
      <c r="JJS146" s="20"/>
      <c r="JJT146" s="20"/>
      <c r="JJU146" s="20"/>
      <c r="JJV146" s="20"/>
      <c r="JJW146" s="20"/>
      <c r="JJX146" s="20"/>
      <c r="JJY146" s="20"/>
      <c r="JJZ146" s="20"/>
      <c r="JKA146" s="20"/>
      <c r="JKB146" s="20"/>
      <c r="JKC146" s="20"/>
      <c r="JKD146" s="20"/>
      <c r="JKE146" s="20"/>
      <c r="JKF146" s="20"/>
      <c r="JKG146" s="20"/>
      <c r="JKH146" s="20"/>
      <c r="JKI146" s="20"/>
      <c r="JKJ146" s="20"/>
      <c r="JKK146" s="20"/>
      <c r="JKL146" s="20"/>
      <c r="JKM146" s="20"/>
      <c r="JKN146" s="20"/>
      <c r="JKO146" s="20"/>
      <c r="JKP146" s="20"/>
      <c r="JKQ146" s="20"/>
      <c r="JKR146" s="20"/>
      <c r="JKS146" s="20"/>
      <c r="JKT146" s="20"/>
      <c r="JKU146" s="20"/>
      <c r="JKV146" s="20"/>
      <c r="JKW146" s="20"/>
      <c r="JKX146" s="20"/>
      <c r="JKY146" s="20"/>
      <c r="JKZ146" s="20"/>
      <c r="JLA146" s="20"/>
      <c r="JLB146" s="20"/>
      <c r="JLC146" s="20"/>
      <c r="JLD146" s="20"/>
      <c r="JLE146" s="20"/>
      <c r="JLF146" s="20"/>
      <c r="JLG146" s="20"/>
      <c r="JLH146" s="20"/>
      <c r="JLI146" s="20"/>
      <c r="JLJ146" s="20"/>
      <c r="JLK146" s="20"/>
      <c r="JLL146" s="20"/>
      <c r="JLM146" s="20"/>
      <c r="JLN146" s="20"/>
      <c r="JLO146" s="20"/>
      <c r="JLP146" s="20"/>
      <c r="JLQ146" s="20"/>
      <c r="JLR146" s="20"/>
      <c r="JLS146" s="20"/>
      <c r="JLT146" s="20"/>
      <c r="JLU146" s="20"/>
      <c r="JLV146" s="20"/>
      <c r="JLW146" s="20"/>
      <c r="JLX146" s="20"/>
      <c r="JLY146" s="20"/>
      <c r="JLZ146" s="20"/>
      <c r="JMA146" s="20"/>
      <c r="JMB146" s="20"/>
      <c r="JMC146" s="20"/>
      <c r="JMD146" s="20"/>
      <c r="JME146" s="20"/>
      <c r="JMF146" s="20"/>
      <c r="JMG146" s="20"/>
      <c r="JMH146" s="20"/>
      <c r="JMI146" s="20"/>
      <c r="JMJ146" s="20"/>
      <c r="JMK146" s="20"/>
      <c r="JML146" s="20"/>
      <c r="JMM146" s="20"/>
      <c r="JMN146" s="20"/>
      <c r="JMO146" s="20"/>
      <c r="JMP146" s="20"/>
      <c r="JMQ146" s="20"/>
      <c r="JMR146" s="20"/>
      <c r="JMS146" s="20"/>
      <c r="JMT146" s="20"/>
      <c r="JMU146" s="21"/>
      <c r="JMV146" s="21"/>
      <c r="JMW146" s="21"/>
      <c r="JMX146" s="21"/>
      <c r="JMY146" s="21"/>
      <c r="JMZ146" s="21"/>
      <c r="JNA146" s="20"/>
      <c r="JNB146" s="20"/>
      <c r="JNC146" s="20"/>
      <c r="JND146" s="20"/>
      <c r="JNE146" s="20"/>
      <c r="JNF146" s="20"/>
      <c r="JNG146" s="20"/>
      <c r="JNH146" s="20"/>
      <c r="JNI146" s="20"/>
      <c r="JNJ146" s="20"/>
      <c r="JNK146" s="20"/>
      <c r="JNL146" s="20"/>
      <c r="JNM146" s="20"/>
      <c r="JNN146" s="20"/>
      <c r="JNO146" s="20"/>
      <c r="JNP146" s="20"/>
      <c r="JNQ146" s="20"/>
      <c r="JNR146" s="20"/>
      <c r="JNS146" s="20"/>
      <c r="JNT146" s="20"/>
      <c r="JNU146" s="20"/>
      <c r="JNV146" s="20"/>
      <c r="JNW146" s="20"/>
      <c r="JNX146" s="20"/>
      <c r="JNY146" s="20"/>
      <c r="JNZ146" s="20"/>
      <c r="JOA146" s="20"/>
      <c r="JOB146" s="20"/>
      <c r="JOC146" s="20"/>
      <c r="JOD146" s="20"/>
      <c r="JOE146" s="20"/>
      <c r="JOF146" s="20"/>
      <c r="JOG146" s="20"/>
      <c r="JOH146" s="20"/>
      <c r="JOI146" s="20"/>
      <c r="JOJ146" s="20"/>
      <c r="JOK146" s="20"/>
      <c r="JOL146" s="20"/>
      <c r="JOM146" s="20"/>
      <c r="JON146" s="20"/>
      <c r="JOO146" s="20"/>
      <c r="JOP146" s="20"/>
      <c r="JOQ146" s="20"/>
      <c r="JOR146" s="20"/>
      <c r="JOS146" s="20"/>
      <c r="JOT146" s="20"/>
      <c r="JOU146" s="20"/>
      <c r="JOV146" s="20"/>
      <c r="JOW146" s="20"/>
      <c r="JOX146" s="20"/>
      <c r="JOY146" s="20"/>
      <c r="JOZ146" s="20"/>
      <c r="JPA146" s="20"/>
      <c r="JPB146" s="20"/>
      <c r="JPC146" s="20"/>
      <c r="JPD146" s="20"/>
      <c r="JPE146" s="20"/>
      <c r="JPF146" s="20"/>
      <c r="JPG146" s="20"/>
      <c r="JPH146" s="20"/>
      <c r="JPI146" s="20"/>
      <c r="JPJ146" s="20"/>
      <c r="JPK146" s="20"/>
      <c r="JPL146" s="20"/>
      <c r="JPM146" s="20"/>
      <c r="JPN146" s="20"/>
      <c r="JPO146" s="20"/>
      <c r="JPP146" s="20"/>
      <c r="JPQ146" s="20"/>
      <c r="JPR146" s="20"/>
      <c r="JPS146" s="20"/>
      <c r="JPT146" s="20"/>
      <c r="JPU146" s="20"/>
      <c r="JPV146" s="20"/>
      <c r="JPW146" s="20"/>
      <c r="JPX146" s="20"/>
      <c r="JPY146" s="20"/>
      <c r="JPZ146" s="20"/>
      <c r="JQA146" s="20"/>
      <c r="JQB146" s="20"/>
      <c r="JQC146" s="20"/>
      <c r="JQD146" s="20"/>
      <c r="JQE146" s="20"/>
      <c r="JQF146" s="20"/>
      <c r="JQG146" s="20"/>
      <c r="JQH146" s="20"/>
      <c r="JQI146" s="20"/>
      <c r="JQJ146" s="20"/>
      <c r="JQK146" s="20"/>
      <c r="JQL146" s="20"/>
      <c r="JQM146" s="20"/>
      <c r="JQN146" s="20"/>
      <c r="JQO146" s="20"/>
      <c r="JQP146" s="20"/>
      <c r="JQQ146" s="20"/>
      <c r="JQR146" s="20"/>
      <c r="JQS146" s="20"/>
      <c r="JQT146" s="20"/>
      <c r="JQU146" s="20"/>
      <c r="JQV146" s="20"/>
      <c r="JQW146" s="20"/>
      <c r="JQX146" s="20"/>
      <c r="JQY146" s="20"/>
      <c r="JQZ146" s="20"/>
      <c r="JRA146" s="20"/>
      <c r="JRB146" s="20"/>
      <c r="JRC146" s="20"/>
      <c r="JRD146" s="20"/>
      <c r="JRE146" s="20"/>
      <c r="JRF146" s="20"/>
      <c r="JRG146" s="20"/>
      <c r="JRH146" s="20"/>
      <c r="JRI146" s="20"/>
      <c r="JRJ146" s="20"/>
      <c r="JRK146" s="20"/>
      <c r="JRL146" s="20"/>
      <c r="JRM146" s="20"/>
      <c r="JRN146" s="20"/>
      <c r="JRO146" s="20"/>
      <c r="JRP146" s="20"/>
      <c r="JRQ146" s="20"/>
      <c r="JRR146" s="20"/>
      <c r="JRS146" s="20"/>
      <c r="JRT146" s="20"/>
      <c r="JRU146" s="20"/>
      <c r="JRV146" s="20"/>
      <c r="JRW146" s="20"/>
      <c r="JRX146" s="20"/>
      <c r="JRY146" s="20"/>
      <c r="JRZ146" s="20"/>
      <c r="JSA146" s="20"/>
      <c r="JSB146" s="20"/>
      <c r="JSC146" s="20"/>
      <c r="JSD146" s="20"/>
      <c r="JSE146" s="20"/>
      <c r="JSF146" s="20"/>
      <c r="JSG146" s="20"/>
      <c r="JSH146" s="20"/>
      <c r="JSI146" s="20"/>
      <c r="JSJ146" s="20"/>
      <c r="JSK146" s="20"/>
      <c r="JSL146" s="20"/>
      <c r="JSM146" s="20"/>
      <c r="JSN146" s="20"/>
      <c r="JSO146" s="20"/>
      <c r="JSP146" s="20"/>
      <c r="JSQ146" s="20"/>
      <c r="JSR146" s="20"/>
      <c r="JSS146" s="20"/>
      <c r="JST146" s="20"/>
      <c r="JSU146" s="20"/>
      <c r="JSV146" s="20"/>
      <c r="JSW146" s="20"/>
      <c r="JSX146" s="20"/>
      <c r="JSY146" s="20"/>
      <c r="JSZ146" s="20"/>
      <c r="JTA146" s="20"/>
      <c r="JTB146" s="20"/>
      <c r="JTC146" s="20"/>
      <c r="JTD146" s="20"/>
      <c r="JTE146" s="20"/>
      <c r="JTF146" s="20"/>
      <c r="JTG146" s="20"/>
      <c r="JTH146" s="20"/>
      <c r="JTI146" s="20"/>
      <c r="JTJ146" s="20"/>
      <c r="JTK146" s="20"/>
      <c r="JTL146" s="20"/>
      <c r="JTM146" s="20"/>
      <c r="JTN146" s="20"/>
      <c r="JTO146" s="20"/>
      <c r="JTP146" s="20"/>
      <c r="JTQ146" s="20"/>
      <c r="JTR146" s="20"/>
      <c r="JTS146" s="20"/>
      <c r="JTT146" s="20"/>
      <c r="JTU146" s="20"/>
      <c r="JTV146" s="20"/>
      <c r="JTW146" s="20"/>
      <c r="JTX146" s="20"/>
      <c r="JTY146" s="20"/>
      <c r="JTZ146" s="20"/>
      <c r="JUA146" s="20"/>
      <c r="JUB146" s="20"/>
      <c r="JUC146" s="20"/>
      <c r="JUD146" s="20"/>
      <c r="JUE146" s="20"/>
      <c r="JUF146" s="20"/>
      <c r="JUG146" s="20"/>
      <c r="JUH146" s="20"/>
      <c r="JUI146" s="20"/>
      <c r="JUJ146" s="20"/>
      <c r="JUK146" s="20"/>
      <c r="JUL146" s="20"/>
      <c r="JUM146" s="20"/>
      <c r="JUN146" s="20"/>
      <c r="JUO146" s="20"/>
      <c r="JUP146" s="20"/>
      <c r="JUQ146" s="20"/>
      <c r="JUR146" s="20"/>
      <c r="JUS146" s="20"/>
      <c r="JUT146" s="20"/>
      <c r="JUU146" s="20"/>
      <c r="JUV146" s="20"/>
      <c r="JUW146" s="20"/>
      <c r="JUX146" s="20"/>
      <c r="JUY146" s="20"/>
      <c r="JUZ146" s="20"/>
      <c r="JVA146" s="20"/>
      <c r="JVB146" s="20"/>
      <c r="JVC146" s="20"/>
      <c r="JVD146" s="20"/>
      <c r="JVE146" s="20"/>
      <c r="JVF146" s="20"/>
      <c r="JVG146" s="20"/>
      <c r="JVH146" s="20"/>
      <c r="JVI146" s="20"/>
      <c r="JVJ146" s="20"/>
      <c r="JVK146" s="20"/>
      <c r="JVL146" s="20"/>
      <c r="JVM146" s="20"/>
      <c r="JVN146" s="20"/>
      <c r="JVO146" s="20"/>
      <c r="JVP146" s="20"/>
      <c r="JVQ146" s="20"/>
      <c r="JVR146" s="20"/>
      <c r="JVS146" s="20"/>
      <c r="JVT146" s="20"/>
      <c r="JVU146" s="20"/>
      <c r="JVV146" s="20"/>
      <c r="JVW146" s="20"/>
      <c r="JVX146" s="20"/>
      <c r="JVY146" s="20"/>
      <c r="JVZ146" s="20"/>
      <c r="JWA146" s="20"/>
      <c r="JWB146" s="20"/>
      <c r="JWC146" s="20"/>
      <c r="JWD146" s="20"/>
      <c r="JWE146" s="20"/>
      <c r="JWF146" s="20"/>
      <c r="JWG146" s="20"/>
      <c r="JWH146" s="20"/>
      <c r="JWI146" s="20"/>
      <c r="JWJ146" s="20"/>
      <c r="JWK146" s="20"/>
      <c r="JWL146" s="20"/>
      <c r="JWM146" s="20"/>
      <c r="JWN146" s="20"/>
      <c r="JWO146" s="20"/>
      <c r="JWP146" s="20"/>
      <c r="JWQ146" s="21"/>
      <c r="JWR146" s="21"/>
      <c r="JWS146" s="21"/>
      <c r="JWT146" s="21"/>
      <c r="JWU146" s="21"/>
      <c r="JWV146" s="21"/>
      <c r="JWW146" s="20"/>
      <c r="JWX146" s="20"/>
      <c r="JWY146" s="20"/>
      <c r="JWZ146" s="20"/>
      <c r="JXA146" s="20"/>
      <c r="JXB146" s="20"/>
      <c r="JXC146" s="20"/>
      <c r="JXD146" s="20"/>
      <c r="JXE146" s="20"/>
      <c r="JXF146" s="20"/>
      <c r="JXG146" s="20"/>
      <c r="JXH146" s="20"/>
      <c r="JXI146" s="20"/>
      <c r="JXJ146" s="20"/>
      <c r="JXK146" s="20"/>
      <c r="JXL146" s="20"/>
      <c r="JXM146" s="20"/>
      <c r="JXN146" s="20"/>
      <c r="JXO146" s="20"/>
      <c r="JXP146" s="20"/>
      <c r="JXQ146" s="20"/>
      <c r="JXR146" s="20"/>
      <c r="JXS146" s="20"/>
      <c r="JXT146" s="20"/>
      <c r="JXU146" s="20"/>
      <c r="JXV146" s="20"/>
      <c r="JXW146" s="20"/>
      <c r="JXX146" s="20"/>
      <c r="JXY146" s="20"/>
      <c r="JXZ146" s="20"/>
      <c r="JYA146" s="20"/>
      <c r="JYB146" s="20"/>
      <c r="JYC146" s="20"/>
      <c r="JYD146" s="20"/>
      <c r="JYE146" s="20"/>
      <c r="JYF146" s="20"/>
      <c r="JYG146" s="20"/>
      <c r="JYH146" s="20"/>
      <c r="JYI146" s="20"/>
      <c r="JYJ146" s="20"/>
      <c r="JYK146" s="20"/>
      <c r="JYL146" s="20"/>
      <c r="JYM146" s="20"/>
      <c r="JYN146" s="20"/>
      <c r="JYO146" s="20"/>
      <c r="JYP146" s="20"/>
      <c r="JYQ146" s="20"/>
      <c r="JYR146" s="20"/>
      <c r="JYS146" s="20"/>
      <c r="JYT146" s="20"/>
      <c r="JYU146" s="20"/>
      <c r="JYV146" s="20"/>
      <c r="JYW146" s="20"/>
      <c r="JYX146" s="20"/>
      <c r="JYY146" s="20"/>
      <c r="JYZ146" s="20"/>
      <c r="JZA146" s="20"/>
      <c r="JZB146" s="20"/>
      <c r="JZC146" s="20"/>
      <c r="JZD146" s="20"/>
      <c r="JZE146" s="20"/>
      <c r="JZF146" s="20"/>
      <c r="JZG146" s="20"/>
      <c r="JZH146" s="20"/>
      <c r="JZI146" s="20"/>
      <c r="JZJ146" s="20"/>
      <c r="JZK146" s="20"/>
      <c r="JZL146" s="20"/>
      <c r="JZM146" s="20"/>
      <c r="JZN146" s="20"/>
      <c r="JZO146" s="20"/>
      <c r="JZP146" s="20"/>
      <c r="JZQ146" s="20"/>
      <c r="JZR146" s="20"/>
      <c r="JZS146" s="20"/>
      <c r="JZT146" s="20"/>
      <c r="JZU146" s="20"/>
      <c r="JZV146" s="20"/>
      <c r="JZW146" s="20"/>
      <c r="JZX146" s="20"/>
      <c r="JZY146" s="20"/>
      <c r="JZZ146" s="20"/>
      <c r="KAA146" s="20"/>
      <c r="KAB146" s="20"/>
      <c r="KAC146" s="20"/>
      <c r="KAD146" s="20"/>
      <c r="KAE146" s="20"/>
      <c r="KAF146" s="20"/>
      <c r="KAG146" s="20"/>
      <c r="KAH146" s="20"/>
      <c r="KAI146" s="20"/>
      <c r="KAJ146" s="20"/>
      <c r="KAK146" s="20"/>
      <c r="KAL146" s="20"/>
      <c r="KAM146" s="20"/>
      <c r="KAN146" s="20"/>
      <c r="KAO146" s="20"/>
      <c r="KAP146" s="20"/>
      <c r="KAQ146" s="20"/>
      <c r="KAR146" s="20"/>
      <c r="KAS146" s="20"/>
      <c r="KAT146" s="20"/>
      <c r="KAU146" s="20"/>
      <c r="KAV146" s="20"/>
      <c r="KAW146" s="20"/>
      <c r="KAX146" s="20"/>
      <c r="KAY146" s="20"/>
      <c r="KAZ146" s="20"/>
      <c r="KBA146" s="20"/>
      <c r="KBB146" s="20"/>
      <c r="KBC146" s="20"/>
      <c r="KBD146" s="20"/>
      <c r="KBE146" s="20"/>
      <c r="KBF146" s="20"/>
      <c r="KBG146" s="20"/>
      <c r="KBH146" s="20"/>
      <c r="KBI146" s="20"/>
      <c r="KBJ146" s="20"/>
      <c r="KBK146" s="20"/>
      <c r="KBL146" s="20"/>
      <c r="KBM146" s="20"/>
      <c r="KBN146" s="20"/>
      <c r="KBO146" s="20"/>
      <c r="KBP146" s="20"/>
      <c r="KBQ146" s="20"/>
      <c r="KBR146" s="20"/>
      <c r="KBS146" s="20"/>
      <c r="KBT146" s="20"/>
      <c r="KBU146" s="20"/>
      <c r="KBV146" s="20"/>
      <c r="KBW146" s="20"/>
      <c r="KBX146" s="20"/>
      <c r="KBY146" s="20"/>
      <c r="KBZ146" s="20"/>
      <c r="KCA146" s="20"/>
      <c r="KCB146" s="20"/>
      <c r="KCC146" s="20"/>
      <c r="KCD146" s="20"/>
      <c r="KCE146" s="20"/>
      <c r="KCF146" s="20"/>
      <c r="KCG146" s="20"/>
      <c r="KCH146" s="20"/>
      <c r="KCI146" s="20"/>
      <c r="KCJ146" s="20"/>
      <c r="KCK146" s="20"/>
      <c r="KCL146" s="20"/>
      <c r="KCM146" s="20"/>
      <c r="KCN146" s="20"/>
      <c r="KCO146" s="20"/>
      <c r="KCP146" s="20"/>
      <c r="KCQ146" s="20"/>
      <c r="KCR146" s="20"/>
      <c r="KCS146" s="20"/>
      <c r="KCT146" s="20"/>
      <c r="KCU146" s="20"/>
      <c r="KCV146" s="20"/>
      <c r="KCW146" s="20"/>
      <c r="KCX146" s="20"/>
      <c r="KCY146" s="20"/>
      <c r="KCZ146" s="20"/>
      <c r="KDA146" s="20"/>
      <c r="KDB146" s="20"/>
      <c r="KDC146" s="20"/>
      <c r="KDD146" s="20"/>
      <c r="KDE146" s="20"/>
      <c r="KDF146" s="20"/>
      <c r="KDG146" s="20"/>
      <c r="KDH146" s="20"/>
      <c r="KDI146" s="20"/>
      <c r="KDJ146" s="20"/>
      <c r="KDK146" s="20"/>
      <c r="KDL146" s="20"/>
      <c r="KDM146" s="20"/>
      <c r="KDN146" s="20"/>
      <c r="KDO146" s="20"/>
      <c r="KDP146" s="20"/>
      <c r="KDQ146" s="20"/>
      <c r="KDR146" s="20"/>
      <c r="KDS146" s="20"/>
      <c r="KDT146" s="20"/>
      <c r="KDU146" s="20"/>
      <c r="KDV146" s="20"/>
      <c r="KDW146" s="20"/>
      <c r="KDX146" s="20"/>
      <c r="KDY146" s="20"/>
      <c r="KDZ146" s="20"/>
      <c r="KEA146" s="20"/>
      <c r="KEB146" s="20"/>
      <c r="KEC146" s="20"/>
      <c r="KED146" s="20"/>
      <c r="KEE146" s="20"/>
      <c r="KEF146" s="20"/>
      <c r="KEG146" s="20"/>
      <c r="KEH146" s="20"/>
      <c r="KEI146" s="20"/>
      <c r="KEJ146" s="20"/>
      <c r="KEK146" s="20"/>
      <c r="KEL146" s="20"/>
      <c r="KEM146" s="20"/>
      <c r="KEN146" s="20"/>
      <c r="KEO146" s="20"/>
      <c r="KEP146" s="20"/>
      <c r="KEQ146" s="20"/>
      <c r="KER146" s="20"/>
      <c r="KES146" s="20"/>
      <c r="KET146" s="20"/>
      <c r="KEU146" s="20"/>
      <c r="KEV146" s="20"/>
      <c r="KEW146" s="20"/>
      <c r="KEX146" s="20"/>
      <c r="KEY146" s="20"/>
      <c r="KEZ146" s="20"/>
      <c r="KFA146" s="20"/>
      <c r="KFB146" s="20"/>
      <c r="KFC146" s="20"/>
      <c r="KFD146" s="20"/>
      <c r="KFE146" s="20"/>
      <c r="KFF146" s="20"/>
      <c r="KFG146" s="20"/>
      <c r="KFH146" s="20"/>
      <c r="KFI146" s="20"/>
      <c r="KFJ146" s="20"/>
      <c r="KFK146" s="20"/>
      <c r="KFL146" s="20"/>
      <c r="KFM146" s="20"/>
      <c r="KFN146" s="20"/>
      <c r="KFO146" s="20"/>
      <c r="KFP146" s="20"/>
      <c r="KFQ146" s="20"/>
      <c r="KFR146" s="20"/>
      <c r="KFS146" s="20"/>
      <c r="KFT146" s="20"/>
      <c r="KFU146" s="20"/>
      <c r="KFV146" s="20"/>
      <c r="KFW146" s="20"/>
      <c r="KFX146" s="20"/>
      <c r="KFY146" s="20"/>
      <c r="KFZ146" s="20"/>
      <c r="KGA146" s="20"/>
      <c r="KGB146" s="20"/>
      <c r="KGC146" s="20"/>
      <c r="KGD146" s="20"/>
      <c r="KGE146" s="20"/>
      <c r="KGF146" s="20"/>
      <c r="KGG146" s="20"/>
      <c r="KGH146" s="20"/>
      <c r="KGI146" s="20"/>
      <c r="KGJ146" s="20"/>
      <c r="KGK146" s="20"/>
      <c r="KGL146" s="20"/>
      <c r="KGM146" s="21"/>
      <c r="KGN146" s="21"/>
      <c r="KGO146" s="21"/>
      <c r="KGP146" s="21"/>
      <c r="KGQ146" s="21"/>
      <c r="KGR146" s="21"/>
      <c r="KGS146" s="20"/>
      <c r="KGT146" s="20"/>
      <c r="KGU146" s="20"/>
      <c r="KGV146" s="20"/>
      <c r="KGW146" s="20"/>
      <c r="KGX146" s="20"/>
      <c r="KGY146" s="20"/>
      <c r="KGZ146" s="20"/>
      <c r="KHA146" s="20"/>
      <c r="KHB146" s="20"/>
      <c r="KHC146" s="20"/>
      <c r="KHD146" s="20"/>
      <c r="KHE146" s="20"/>
      <c r="KHF146" s="20"/>
      <c r="KHG146" s="20"/>
      <c r="KHH146" s="20"/>
      <c r="KHI146" s="20"/>
      <c r="KHJ146" s="20"/>
      <c r="KHK146" s="20"/>
      <c r="KHL146" s="20"/>
      <c r="KHM146" s="20"/>
      <c r="KHN146" s="20"/>
      <c r="KHO146" s="20"/>
      <c r="KHP146" s="20"/>
      <c r="KHQ146" s="20"/>
      <c r="KHR146" s="20"/>
      <c r="KHS146" s="20"/>
      <c r="KHT146" s="20"/>
      <c r="KHU146" s="20"/>
      <c r="KHV146" s="20"/>
      <c r="KHW146" s="20"/>
      <c r="KHX146" s="20"/>
      <c r="KHY146" s="20"/>
      <c r="KHZ146" s="20"/>
      <c r="KIA146" s="20"/>
      <c r="KIB146" s="20"/>
      <c r="KIC146" s="20"/>
      <c r="KID146" s="20"/>
      <c r="KIE146" s="20"/>
      <c r="KIF146" s="20"/>
      <c r="KIG146" s="20"/>
      <c r="KIH146" s="20"/>
      <c r="KII146" s="20"/>
      <c r="KIJ146" s="20"/>
      <c r="KIK146" s="20"/>
      <c r="KIL146" s="20"/>
      <c r="KIM146" s="20"/>
      <c r="KIN146" s="20"/>
      <c r="KIO146" s="20"/>
      <c r="KIP146" s="20"/>
      <c r="KIQ146" s="20"/>
      <c r="KIR146" s="20"/>
      <c r="KIS146" s="20"/>
      <c r="KIT146" s="20"/>
      <c r="KIU146" s="20"/>
      <c r="KIV146" s="20"/>
      <c r="KIW146" s="20"/>
      <c r="KIX146" s="20"/>
      <c r="KIY146" s="20"/>
      <c r="KIZ146" s="20"/>
      <c r="KJA146" s="20"/>
      <c r="KJB146" s="20"/>
      <c r="KJC146" s="20"/>
      <c r="KJD146" s="20"/>
      <c r="KJE146" s="20"/>
      <c r="KJF146" s="20"/>
      <c r="KJG146" s="20"/>
      <c r="KJH146" s="20"/>
      <c r="KJI146" s="20"/>
      <c r="KJJ146" s="20"/>
      <c r="KJK146" s="20"/>
      <c r="KJL146" s="20"/>
      <c r="KJM146" s="20"/>
      <c r="KJN146" s="20"/>
      <c r="KJO146" s="20"/>
      <c r="KJP146" s="20"/>
      <c r="KJQ146" s="20"/>
      <c r="KJR146" s="20"/>
      <c r="KJS146" s="20"/>
      <c r="KJT146" s="20"/>
      <c r="KJU146" s="20"/>
      <c r="KJV146" s="20"/>
      <c r="KJW146" s="20"/>
      <c r="KJX146" s="20"/>
      <c r="KJY146" s="20"/>
      <c r="KJZ146" s="20"/>
      <c r="KKA146" s="20"/>
      <c r="KKB146" s="20"/>
      <c r="KKC146" s="20"/>
      <c r="KKD146" s="20"/>
      <c r="KKE146" s="20"/>
      <c r="KKF146" s="20"/>
      <c r="KKG146" s="20"/>
      <c r="KKH146" s="20"/>
      <c r="KKI146" s="20"/>
      <c r="KKJ146" s="20"/>
      <c r="KKK146" s="20"/>
      <c r="KKL146" s="20"/>
      <c r="KKM146" s="20"/>
      <c r="KKN146" s="20"/>
      <c r="KKO146" s="20"/>
      <c r="KKP146" s="20"/>
      <c r="KKQ146" s="20"/>
      <c r="KKR146" s="20"/>
      <c r="KKS146" s="20"/>
      <c r="KKT146" s="20"/>
      <c r="KKU146" s="20"/>
      <c r="KKV146" s="20"/>
      <c r="KKW146" s="20"/>
      <c r="KKX146" s="20"/>
      <c r="KKY146" s="20"/>
      <c r="KKZ146" s="20"/>
      <c r="KLA146" s="20"/>
      <c r="KLB146" s="20"/>
      <c r="KLC146" s="20"/>
      <c r="KLD146" s="20"/>
      <c r="KLE146" s="20"/>
      <c r="KLF146" s="20"/>
      <c r="KLG146" s="20"/>
      <c r="KLH146" s="20"/>
      <c r="KLI146" s="20"/>
      <c r="KLJ146" s="20"/>
      <c r="KLK146" s="20"/>
      <c r="KLL146" s="20"/>
      <c r="KLM146" s="20"/>
      <c r="KLN146" s="20"/>
      <c r="KLO146" s="20"/>
      <c r="KLP146" s="20"/>
      <c r="KLQ146" s="20"/>
      <c r="KLR146" s="20"/>
      <c r="KLS146" s="20"/>
      <c r="KLT146" s="20"/>
      <c r="KLU146" s="20"/>
      <c r="KLV146" s="20"/>
      <c r="KLW146" s="20"/>
      <c r="KLX146" s="20"/>
      <c r="KLY146" s="20"/>
      <c r="KLZ146" s="20"/>
      <c r="KMA146" s="20"/>
      <c r="KMB146" s="20"/>
      <c r="KMC146" s="20"/>
      <c r="KMD146" s="20"/>
      <c r="KME146" s="20"/>
      <c r="KMF146" s="20"/>
      <c r="KMG146" s="20"/>
      <c r="KMH146" s="20"/>
      <c r="KMI146" s="20"/>
      <c r="KMJ146" s="20"/>
      <c r="KMK146" s="20"/>
      <c r="KML146" s="20"/>
      <c r="KMM146" s="20"/>
      <c r="KMN146" s="20"/>
      <c r="KMO146" s="20"/>
      <c r="KMP146" s="20"/>
      <c r="KMQ146" s="20"/>
      <c r="KMR146" s="20"/>
      <c r="KMS146" s="20"/>
      <c r="KMT146" s="20"/>
      <c r="KMU146" s="20"/>
      <c r="KMV146" s="20"/>
      <c r="KMW146" s="20"/>
      <c r="KMX146" s="20"/>
      <c r="KMY146" s="20"/>
      <c r="KMZ146" s="20"/>
      <c r="KNA146" s="20"/>
      <c r="KNB146" s="20"/>
      <c r="KNC146" s="20"/>
      <c r="KND146" s="20"/>
      <c r="KNE146" s="20"/>
      <c r="KNF146" s="20"/>
      <c r="KNG146" s="20"/>
      <c r="KNH146" s="20"/>
      <c r="KNI146" s="20"/>
      <c r="KNJ146" s="20"/>
      <c r="KNK146" s="20"/>
      <c r="KNL146" s="20"/>
      <c r="KNM146" s="20"/>
      <c r="KNN146" s="20"/>
      <c r="KNO146" s="20"/>
      <c r="KNP146" s="20"/>
      <c r="KNQ146" s="20"/>
      <c r="KNR146" s="20"/>
      <c r="KNS146" s="20"/>
      <c r="KNT146" s="20"/>
      <c r="KNU146" s="20"/>
      <c r="KNV146" s="20"/>
      <c r="KNW146" s="20"/>
      <c r="KNX146" s="20"/>
      <c r="KNY146" s="20"/>
      <c r="KNZ146" s="20"/>
      <c r="KOA146" s="20"/>
      <c r="KOB146" s="20"/>
      <c r="KOC146" s="20"/>
      <c r="KOD146" s="20"/>
      <c r="KOE146" s="20"/>
      <c r="KOF146" s="20"/>
      <c r="KOG146" s="20"/>
      <c r="KOH146" s="20"/>
      <c r="KOI146" s="20"/>
      <c r="KOJ146" s="20"/>
      <c r="KOK146" s="20"/>
      <c r="KOL146" s="20"/>
      <c r="KOM146" s="20"/>
      <c r="KON146" s="20"/>
      <c r="KOO146" s="20"/>
      <c r="KOP146" s="20"/>
      <c r="KOQ146" s="20"/>
      <c r="KOR146" s="20"/>
      <c r="KOS146" s="20"/>
      <c r="KOT146" s="20"/>
      <c r="KOU146" s="20"/>
      <c r="KOV146" s="20"/>
      <c r="KOW146" s="20"/>
      <c r="KOX146" s="20"/>
      <c r="KOY146" s="20"/>
      <c r="KOZ146" s="20"/>
      <c r="KPA146" s="20"/>
      <c r="KPB146" s="20"/>
      <c r="KPC146" s="20"/>
      <c r="KPD146" s="20"/>
      <c r="KPE146" s="20"/>
      <c r="KPF146" s="20"/>
      <c r="KPG146" s="20"/>
      <c r="KPH146" s="20"/>
      <c r="KPI146" s="20"/>
      <c r="KPJ146" s="20"/>
      <c r="KPK146" s="20"/>
      <c r="KPL146" s="20"/>
      <c r="KPM146" s="20"/>
      <c r="KPN146" s="20"/>
      <c r="KPO146" s="20"/>
      <c r="KPP146" s="20"/>
      <c r="KPQ146" s="20"/>
      <c r="KPR146" s="20"/>
      <c r="KPS146" s="20"/>
      <c r="KPT146" s="20"/>
      <c r="KPU146" s="20"/>
      <c r="KPV146" s="20"/>
      <c r="KPW146" s="20"/>
      <c r="KPX146" s="20"/>
      <c r="KPY146" s="20"/>
      <c r="KPZ146" s="20"/>
      <c r="KQA146" s="20"/>
      <c r="KQB146" s="20"/>
      <c r="KQC146" s="20"/>
      <c r="KQD146" s="20"/>
      <c r="KQE146" s="20"/>
      <c r="KQF146" s="20"/>
      <c r="KQG146" s="20"/>
      <c r="KQH146" s="20"/>
      <c r="KQI146" s="21"/>
      <c r="KQJ146" s="21"/>
      <c r="KQK146" s="21"/>
      <c r="KQL146" s="21"/>
      <c r="KQM146" s="21"/>
      <c r="KQN146" s="21"/>
      <c r="KQO146" s="20"/>
      <c r="KQP146" s="20"/>
      <c r="KQQ146" s="20"/>
      <c r="KQR146" s="20"/>
      <c r="KQS146" s="20"/>
      <c r="KQT146" s="20"/>
      <c r="KQU146" s="20"/>
      <c r="KQV146" s="20"/>
      <c r="KQW146" s="20"/>
      <c r="KQX146" s="20"/>
      <c r="KQY146" s="20"/>
      <c r="KQZ146" s="20"/>
      <c r="KRA146" s="20"/>
      <c r="KRB146" s="20"/>
      <c r="KRC146" s="20"/>
      <c r="KRD146" s="20"/>
      <c r="KRE146" s="20"/>
      <c r="KRF146" s="20"/>
      <c r="KRG146" s="20"/>
      <c r="KRH146" s="20"/>
      <c r="KRI146" s="20"/>
      <c r="KRJ146" s="20"/>
      <c r="KRK146" s="20"/>
      <c r="KRL146" s="20"/>
      <c r="KRM146" s="20"/>
      <c r="KRN146" s="20"/>
      <c r="KRO146" s="20"/>
      <c r="KRP146" s="20"/>
      <c r="KRQ146" s="20"/>
      <c r="KRR146" s="20"/>
      <c r="KRS146" s="20"/>
      <c r="KRT146" s="20"/>
      <c r="KRU146" s="20"/>
      <c r="KRV146" s="20"/>
      <c r="KRW146" s="20"/>
      <c r="KRX146" s="20"/>
      <c r="KRY146" s="20"/>
      <c r="KRZ146" s="20"/>
      <c r="KSA146" s="20"/>
      <c r="KSB146" s="20"/>
      <c r="KSC146" s="20"/>
      <c r="KSD146" s="20"/>
      <c r="KSE146" s="20"/>
      <c r="KSF146" s="20"/>
      <c r="KSG146" s="20"/>
      <c r="KSH146" s="20"/>
      <c r="KSI146" s="20"/>
      <c r="KSJ146" s="20"/>
      <c r="KSK146" s="20"/>
      <c r="KSL146" s="20"/>
      <c r="KSM146" s="20"/>
      <c r="KSN146" s="20"/>
      <c r="KSO146" s="20"/>
      <c r="KSP146" s="20"/>
      <c r="KSQ146" s="20"/>
      <c r="KSR146" s="20"/>
      <c r="KSS146" s="20"/>
      <c r="KST146" s="20"/>
      <c r="KSU146" s="20"/>
      <c r="KSV146" s="20"/>
      <c r="KSW146" s="20"/>
      <c r="KSX146" s="20"/>
      <c r="KSY146" s="20"/>
      <c r="KSZ146" s="20"/>
      <c r="KTA146" s="20"/>
      <c r="KTB146" s="20"/>
      <c r="KTC146" s="20"/>
      <c r="KTD146" s="20"/>
      <c r="KTE146" s="20"/>
      <c r="KTF146" s="20"/>
      <c r="KTG146" s="20"/>
      <c r="KTH146" s="20"/>
      <c r="KTI146" s="20"/>
      <c r="KTJ146" s="20"/>
      <c r="KTK146" s="20"/>
      <c r="KTL146" s="20"/>
      <c r="KTM146" s="20"/>
      <c r="KTN146" s="20"/>
      <c r="KTO146" s="20"/>
      <c r="KTP146" s="20"/>
      <c r="KTQ146" s="20"/>
      <c r="KTR146" s="20"/>
      <c r="KTS146" s="20"/>
      <c r="KTT146" s="20"/>
      <c r="KTU146" s="20"/>
      <c r="KTV146" s="20"/>
      <c r="KTW146" s="20"/>
      <c r="KTX146" s="20"/>
      <c r="KTY146" s="20"/>
      <c r="KTZ146" s="20"/>
      <c r="KUA146" s="20"/>
      <c r="KUB146" s="20"/>
      <c r="KUC146" s="20"/>
      <c r="KUD146" s="20"/>
      <c r="KUE146" s="20"/>
      <c r="KUF146" s="20"/>
      <c r="KUG146" s="20"/>
      <c r="KUH146" s="20"/>
      <c r="KUI146" s="20"/>
      <c r="KUJ146" s="20"/>
      <c r="KUK146" s="20"/>
      <c r="KUL146" s="20"/>
      <c r="KUM146" s="20"/>
      <c r="KUN146" s="20"/>
      <c r="KUO146" s="20"/>
      <c r="KUP146" s="20"/>
      <c r="KUQ146" s="20"/>
      <c r="KUR146" s="20"/>
      <c r="KUS146" s="20"/>
      <c r="KUT146" s="20"/>
      <c r="KUU146" s="20"/>
      <c r="KUV146" s="20"/>
      <c r="KUW146" s="20"/>
      <c r="KUX146" s="20"/>
      <c r="KUY146" s="20"/>
      <c r="KUZ146" s="20"/>
      <c r="KVA146" s="20"/>
      <c r="KVB146" s="20"/>
      <c r="KVC146" s="20"/>
      <c r="KVD146" s="20"/>
      <c r="KVE146" s="20"/>
      <c r="KVF146" s="20"/>
      <c r="KVG146" s="20"/>
      <c r="KVH146" s="20"/>
      <c r="KVI146" s="20"/>
      <c r="KVJ146" s="20"/>
      <c r="KVK146" s="20"/>
      <c r="KVL146" s="20"/>
      <c r="KVM146" s="20"/>
      <c r="KVN146" s="20"/>
      <c r="KVO146" s="20"/>
      <c r="KVP146" s="20"/>
      <c r="KVQ146" s="20"/>
      <c r="KVR146" s="20"/>
      <c r="KVS146" s="20"/>
      <c r="KVT146" s="20"/>
      <c r="KVU146" s="20"/>
      <c r="KVV146" s="20"/>
      <c r="KVW146" s="20"/>
      <c r="KVX146" s="20"/>
      <c r="KVY146" s="20"/>
      <c r="KVZ146" s="20"/>
      <c r="KWA146" s="20"/>
      <c r="KWB146" s="20"/>
      <c r="KWC146" s="20"/>
      <c r="KWD146" s="20"/>
      <c r="KWE146" s="20"/>
      <c r="KWF146" s="20"/>
      <c r="KWG146" s="20"/>
      <c r="KWH146" s="20"/>
      <c r="KWI146" s="20"/>
      <c r="KWJ146" s="20"/>
      <c r="KWK146" s="20"/>
      <c r="KWL146" s="20"/>
      <c r="KWM146" s="20"/>
      <c r="KWN146" s="20"/>
      <c r="KWO146" s="20"/>
      <c r="KWP146" s="20"/>
      <c r="KWQ146" s="20"/>
      <c r="KWR146" s="20"/>
      <c r="KWS146" s="20"/>
      <c r="KWT146" s="20"/>
      <c r="KWU146" s="20"/>
      <c r="KWV146" s="20"/>
      <c r="KWW146" s="20"/>
      <c r="KWX146" s="20"/>
      <c r="KWY146" s="20"/>
      <c r="KWZ146" s="20"/>
      <c r="KXA146" s="20"/>
      <c r="KXB146" s="20"/>
      <c r="KXC146" s="20"/>
      <c r="KXD146" s="20"/>
      <c r="KXE146" s="20"/>
      <c r="KXF146" s="20"/>
      <c r="KXG146" s="20"/>
      <c r="KXH146" s="20"/>
      <c r="KXI146" s="20"/>
      <c r="KXJ146" s="20"/>
      <c r="KXK146" s="20"/>
      <c r="KXL146" s="20"/>
      <c r="KXM146" s="20"/>
      <c r="KXN146" s="20"/>
      <c r="KXO146" s="20"/>
      <c r="KXP146" s="20"/>
      <c r="KXQ146" s="20"/>
      <c r="KXR146" s="20"/>
      <c r="KXS146" s="20"/>
      <c r="KXT146" s="20"/>
      <c r="KXU146" s="20"/>
      <c r="KXV146" s="20"/>
      <c r="KXW146" s="20"/>
      <c r="KXX146" s="20"/>
      <c r="KXY146" s="20"/>
      <c r="KXZ146" s="20"/>
      <c r="KYA146" s="20"/>
      <c r="KYB146" s="20"/>
      <c r="KYC146" s="20"/>
      <c r="KYD146" s="20"/>
      <c r="KYE146" s="20"/>
      <c r="KYF146" s="20"/>
      <c r="KYG146" s="20"/>
      <c r="KYH146" s="20"/>
      <c r="KYI146" s="20"/>
      <c r="KYJ146" s="20"/>
      <c r="KYK146" s="20"/>
      <c r="KYL146" s="20"/>
      <c r="KYM146" s="20"/>
      <c r="KYN146" s="20"/>
      <c r="KYO146" s="20"/>
      <c r="KYP146" s="20"/>
      <c r="KYQ146" s="20"/>
      <c r="KYR146" s="20"/>
      <c r="KYS146" s="20"/>
      <c r="KYT146" s="20"/>
      <c r="KYU146" s="20"/>
      <c r="KYV146" s="20"/>
      <c r="KYW146" s="20"/>
      <c r="KYX146" s="20"/>
      <c r="KYY146" s="20"/>
      <c r="KYZ146" s="20"/>
      <c r="KZA146" s="20"/>
      <c r="KZB146" s="20"/>
      <c r="KZC146" s="20"/>
      <c r="KZD146" s="20"/>
      <c r="KZE146" s="20"/>
      <c r="KZF146" s="20"/>
      <c r="KZG146" s="20"/>
      <c r="KZH146" s="20"/>
      <c r="KZI146" s="20"/>
      <c r="KZJ146" s="20"/>
      <c r="KZK146" s="20"/>
      <c r="KZL146" s="20"/>
      <c r="KZM146" s="20"/>
      <c r="KZN146" s="20"/>
      <c r="KZO146" s="20"/>
      <c r="KZP146" s="20"/>
      <c r="KZQ146" s="20"/>
      <c r="KZR146" s="20"/>
      <c r="KZS146" s="20"/>
      <c r="KZT146" s="20"/>
      <c r="KZU146" s="20"/>
      <c r="KZV146" s="20"/>
      <c r="KZW146" s="20"/>
      <c r="KZX146" s="20"/>
      <c r="KZY146" s="20"/>
      <c r="KZZ146" s="20"/>
      <c r="LAA146" s="20"/>
      <c r="LAB146" s="20"/>
      <c r="LAC146" s="20"/>
      <c r="LAD146" s="20"/>
      <c r="LAE146" s="21"/>
      <c r="LAF146" s="21"/>
      <c r="LAG146" s="21"/>
      <c r="LAH146" s="21"/>
      <c r="LAI146" s="21"/>
      <c r="LAJ146" s="21"/>
      <c r="LAK146" s="20"/>
      <c r="LAL146" s="20"/>
      <c r="LAM146" s="20"/>
      <c r="LAN146" s="20"/>
      <c r="LAO146" s="20"/>
      <c r="LAP146" s="20"/>
      <c r="LAQ146" s="20"/>
      <c r="LAR146" s="20"/>
      <c r="LAS146" s="20"/>
      <c r="LAT146" s="20"/>
      <c r="LAU146" s="20"/>
      <c r="LAV146" s="20"/>
      <c r="LAW146" s="20"/>
      <c r="LAX146" s="20"/>
      <c r="LAY146" s="20"/>
      <c r="LAZ146" s="20"/>
      <c r="LBA146" s="20"/>
      <c r="LBB146" s="20"/>
      <c r="LBC146" s="20"/>
      <c r="LBD146" s="20"/>
      <c r="LBE146" s="20"/>
      <c r="LBF146" s="20"/>
      <c r="LBG146" s="20"/>
      <c r="LBH146" s="20"/>
      <c r="LBI146" s="20"/>
      <c r="LBJ146" s="20"/>
      <c r="LBK146" s="20"/>
      <c r="LBL146" s="20"/>
      <c r="LBM146" s="20"/>
      <c r="LBN146" s="20"/>
      <c r="LBO146" s="20"/>
      <c r="LBP146" s="20"/>
      <c r="LBQ146" s="20"/>
      <c r="LBR146" s="20"/>
      <c r="LBS146" s="20"/>
      <c r="LBT146" s="20"/>
      <c r="LBU146" s="20"/>
      <c r="LBV146" s="20"/>
      <c r="LBW146" s="20"/>
      <c r="LBX146" s="20"/>
      <c r="LBY146" s="20"/>
      <c r="LBZ146" s="20"/>
      <c r="LCA146" s="20"/>
      <c r="LCB146" s="20"/>
      <c r="LCC146" s="20"/>
      <c r="LCD146" s="20"/>
      <c r="LCE146" s="20"/>
      <c r="LCF146" s="20"/>
      <c r="LCG146" s="20"/>
      <c r="LCH146" s="20"/>
      <c r="LCI146" s="20"/>
      <c r="LCJ146" s="20"/>
      <c r="LCK146" s="20"/>
      <c r="LCL146" s="20"/>
      <c r="LCM146" s="20"/>
      <c r="LCN146" s="20"/>
      <c r="LCO146" s="20"/>
      <c r="LCP146" s="20"/>
      <c r="LCQ146" s="20"/>
      <c r="LCR146" s="20"/>
      <c r="LCS146" s="20"/>
      <c r="LCT146" s="20"/>
      <c r="LCU146" s="20"/>
      <c r="LCV146" s="20"/>
      <c r="LCW146" s="20"/>
      <c r="LCX146" s="20"/>
      <c r="LCY146" s="20"/>
      <c r="LCZ146" s="20"/>
      <c r="LDA146" s="20"/>
      <c r="LDB146" s="20"/>
      <c r="LDC146" s="20"/>
      <c r="LDD146" s="20"/>
      <c r="LDE146" s="20"/>
      <c r="LDF146" s="20"/>
      <c r="LDG146" s="20"/>
      <c r="LDH146" s="20"/>
      <c r="LDI146" s="20"/>
      <c r="LDJ146" s="20"/>
      <c r="LDK146" s="20"/>
      <c r="LDL146" s="20"/>
      <c r="LDM146" s="20"/>
      <c r="LDN146" s="20"/>
      <c r="LDO146" s="20"/>
      <c r="LDP146" s="20"/>
      <c r="LDQ146" s="20"/>
      <c r="LDR146" s="20"/>
      <c r="LDS146" s="20"/>
      <c r="LDT146" s="20"/>
      <c r="LDU146" s="20"/>
      <c r="LDV146" s="20"/>
      <c r="LDW146" s="20"/>
      <c r="LDX146" s="20"/>
      <c r="LDY146" s="20"/>
      <c r="LDZ146" s="20"/>
      <c r="LEA146" s="20"/>
      <c r="LEB146" s="20"/>
      <c r="LEC146" s="20"/>
      <c r="LED146" s="20"/>
      <c r="LEE146" s="20"/>
      <c r="LEF146" s="20"/>
      <c r="LEG146" s="20"/>
      <c r="LEH146" s="20"/>
      <c r="LEI146" s="20"/>
      <c r="LEJ146" s="20"/>
      <c r="LEK146" s="20"/>
      <c r="LEL146" s="20"/>
      <c r="LEM146" s="20"/>
      <c r="LEN146" s="20"/>
      <c r="LEO146" s="20"/>
      <c r="LEP146" s="20"/>
      <c r="LEQ146" s="20"/>
      <c r="LER146" s="20"/>
      <c r="LES146" s="20"/>
      <c r="LET146" s="20"/>
      <c r="LEU146" s="20"/>
      <c r="LEV146" s="20"/>
      <c r="LEW146" s="20"/>
      <c r="LEX146" s="20"/>
      <c r="LEY146" s="20"/>
      <c r="LEZ146" s="20"/>
      <c r="LFA146" s="20"/>
      <c r="LFB146" s="20"/>
      <c r="LFC146" s="20"/>
      <c r="LFD146" s="20"/>
      <c r="LFE146" s="20"/>
      <c r="LFF146" s="20"/>
      <c r="LFG146" s="20"/>
      <c r="LFH146" s="20"/>
      <c r="LFI146" s="20"/>
      <c r="LFJ146" s="20"/>
      <c r="LFK146" s="20"/>
      <c r="LFL146" s="20"/>
      <c r="LFM146" s="20"/>
      <c r="LFN146" s="20"/>
      <c r="LFO146" s="20"/>
      <c r="LFP146" s="20"/>
      <c r="LFQ146" s="20"/>
      <c r="LFR146" s="20"/>
      <c r="LFS146" s="20"/>
      <c r="LFT146" s="20"/>
      <c r="LFU146" s="20"/>
      <c r="LFV146" s="20"/>
      <c r="LFW146" s="20"/>
      <c r="LFX146" s="20"/>
      <c r="LFY146" s="20"/>
      <c r="LFZ146" s="20"/>
      <c r="LGA146" s="20"/>
      <c r="LGB146" s="20"/>
      <c r="LGC146" s="20"/>
      <c r="LGD146" s="20"/>
      <c r="LGE146" s="20"/>
      <c r="LGF146" s="20"/>
      <c r="LGG146" s="20"/>
      <c r="LGH146" s="20"/>
      <c r="LGI146" s="20"/>
      <c r="LGJ146" s="20"/>
      <c r="LGK146" s="20"/>
      <c r="LGL146" s="20"/>
      <c r="LGM146" s="20"/>
      <c r="LGN146" s="20"/>
      <c r="LGO146" s="20"/>
      <c r="LGP146" s="20"/>
      <c r="LGQ146" s="20"/>
      <c r="LGR146" s="20"/>
      <c r="LGS146" s="20"/>
      <c r="LGT146" s="20"/>
      <c r="LGU146" s="20"/>
      <c r="LGV146" s="20"/>
      <c r="LGW146" s="20"/>
      <c r="LGX146" s="20"/>
      <c r="LGY146" s="20"/>
      <c r="LGZ146" s="20"/>
      <c r="LHA146" s="20"/>
      <c r="LHB146" s="20"/>
      <c r="LHC146" s="20"/>
      <c r="LHD146" s="20"/>
      <c r="LHE146" s="20"/>
      <c r="LHF146" s="20"/>
      <c r="LHG146" s="20"/>
      <c r="LHH146" s="20"/>
      <c r="LHI146" s="20"/>
      <c r="LHJ146" s="20"/>
      <c r="LHK146" s="20"/>
      <c r="LHL146" s="20"/>
      <c r="LHM146" s="20"/>
      <c r="LHN146" s="20"/>
      <c r="LHO146" s="20"/>
      <c r="LHP146" s="20"/>
      <c r="LHQ146" s="20"/>
      <c r="LHR146" s="20"/>
      <c r="LHS146" s="20"/>
      <c r="LHT146" s="20"/>
      <c r="LHU146" s="20"/>
      <c r="LHV146" s="20"/>
      <c r="LHW146" s="20"/>
      <c r="LHX146" s="20"/>
      <c r="LHY146" s="20"/>
      <c r="LHZ146" s="20"/>
      <c r="LIA146" s="20"/>
      <c r="LIB146" s="20"/>
      <c r="LIC146" s="20"/>
      <c r="LID146" s="20"/>
      <c r="LIE146" s="20"/>
      <c r="LIF146" s="20"/>
      <c r="LIG146" s="20"/>
      <c r="LIH146" s="20"/>
      <c r="LII146" s="20"/>
      <c r="LIJ146" s="20"/>
      <c r="LIK146" s="20"/>
      <c r="LIL146" s="20"/>
      <c r="LIM146" s="20"/>
      <c r="LIN146" s="20"/>
      <c r="LIO146" s="20"/>
      <c r="LIP146" s="20"/>
      <c r="LIQ146" s="20"/>
      <c r="LIR146" s="20"/>
      <c r="LIS146" s="20"/>
      <c r="LIT146" s="20"/>
      <c r="LIU146" s="20"/>
      <c r="LIV146" s="20"/>
      <c r="LIW146" s="20"/>
      <c r="LIX146" s="20"/>
      <c r="LIY146" s="20"/>
      <c r="LIZ146" s="20"/>
      <c r="LJA146" s="20"/>
      <c r="LJB146" s="20"/>
      <c r="LJC146" s="20"/>
      <c r="LJD146" s="20"/>
      <c r="LJE146" s="20"/>
      <c r="LJF146" s="20"/>
      <c r="LJG146" s="20"/>
      <c r="LJH146" s="20"/>
      <c r="LJI146" s="20"/>
      <c r="LJJ146" s="20"/>
      <c r="LJK146" s="20"/>
      <c r="LJL146" s="20"/>
      <c r="LJM146" s="20"/>
      <c r="LJN146" s="20"/>
      <c r="LJO146" s="20"/>
      <c r="LJP146" s="20"/>
      <c r="LJQ146" s="20"/>
      <c r="LJR146" s="20"/>
      <c r="LJS146" s="20"/>
      <c r="LJT146" s="20"/>
      <c r="LJU146" s="20"/>
      <c r="LJV146" s="20"/>
      <c r="LJW146" s="20"/>
      <c r="LJX146" s="20"/>
      <c r="LJY146" s="20"/>
      <c r="LJZ146" s="20"/>
      <c r="LKA146" s="21"/>
      <c r="LKB146" s="21"/>
      <c r="LKC146" s="21"/>
      <c r="LKD146" s="21"/>
      <c r="LKE146" s="21"/>
      <c r="LKF146" s="21"/>
      <c r="LKG146" s="20"/>
      <c r="LKH146" s="20"/>
      <c r="LKI146" s="20"/>
      <c r="LKJ146" s="20"/>
      <c r="LKK146" s="20"/>
      <c r="LKL146" s="20"/>
      <c r="LKM146" s="20"/>
      <c r="LKN146" s="20"/>
      <c r="LKO146" s="20"/>
      <c r="LKP146" s="20"/>
      <c r="LKQ146" s="20"/>
      <c r="LKR146" s="20"/>
      <c r="LKS146" s="20"/>
      <c r="LKT146" s="20"/>
      <c r="LKU146" s="20"/>
      <c r="LKV146" s="20"/>
      <c r="LKW146" s="20"/>
      <c r="LKX146" s="20"/>
      <c r="LKY146" s="20"/>
      <c r="LKZ146" s="20"/>
      <c r="LLA146" s="20"/>
      <c r="LLB146" s="20"/>
      <c r="LLC146" s="20"/>
      <c r="LLD146" s="20"/>
      <c r="LLE146" s="20"/>
      <c r="LLF146" s="20"/>
      <c r="LLG146" s="20"/>
      <c r="LLH146" s="20"/>
      <c r="LLI146" s="20"/>
      <c r="LLJ146" s="20"/>
      <c r="LLK146" s="20"/>
      <c r="LLL146" s="20"/>
      <c r="LLM146" s="20"/>
      <c r="LLN146" s="20"/>
      <c r="LLO146" s="20"/>
      <c r="LLP146" s="20"/>
      <c r="LLQ146" s="20"/>
      <c r="LLR146" s="20"/>
      <c r="LLS146" s="20"/>
      <c r="LLT146" s="20"/>
      <c r="LLU146" s="20"/>
      <c r="LLV146" s="20"/>
      <c r="LLW146" s="20"/>
      <c r="LLX146" s="20"/>
      <c r="LLY146" s="20"/>
      <c r="LLZ146" s="20"/>
      <c r="LMA146" s="20"/>
      <c r="LMB146" s="20"/>
      <c r="LMC146" s="20"/>
      <c r="LMD146" s="20"/>
      <c r="LME146" s="20"/>
      <c r="LMF146" s="20"/>
      <c r="LMG146" s="20"/>
      <c r="LMH146" s="20"/>
      <c r="LMI146" s="20"/>
      <c r="LMJ146" s="20"/>
      <c r="LMK146" s="20"/>
      <c r="LML146" s="20"/>
      <c r="LMM146" s="20"/>
      <c r="LMN146" s="20"/>
      <c r="LMO146" s="20"/>
      <c r="LMP146" s="20"/>
      <c r="LMQ146" s="20"/>
      <c r="LMR146" s="20"/>
      <c r="LMS146" s="20"/>
      <c r="LMT146" s="20"/>
      <c r="LMU146" s="20"/>
      <c r="LMV146" s="20"/>
      <c r="LMW146" s="20"/>
      <c r="LMX146" s="20"/>
      <c r="LMY146" s="20"/>
      <c r="LMZ146" s="20"/>
      <c r="LNA146" s="20"/>
      <c r="LNB146" s="20"/>
      <c r="LNC146" s="20"/>
      <c r="LND146" s="20"/>
      <c r="LNE146" s="20"/>
      <c r="LNF146" s="20"/>
      <c r="LNG146" s="20"/>
      <c r="LNH146" s="20"/>
      <c r="LNI146" s="20"/>
      <c r="LNJ146" s="20"/>
      <c r="LNK146" s="20"/>
      <c r="LNL146" s="20"/>
      <c r="LNM146" s="20"/>
      <c r="LNN146" s="20"/>
      <c r="LNO146" s="20"/>
      <c r="LNP146" s="20"/>
      <c r="LNQ146" s="20"/>
      <c r="LNR146" s="20"/>
      <c r="LNS146" s="20"/>
      <c r="LNT146" s="20"/>
      <c r="LNU146" s="20"/>
      <c r="LNV146" s="20"/>
      <c r="LNW146" s="20"/>
      <c r="LNX146" s="20"/>
      <c r="LNY146" s="20"/>
      <c r="LNZ146" s="20"/>
      <c r="LOA146" s="20"/>
      <c r="LOB146" s="20"/>
      <c r="LOC146" s="20"/>
      <c r="LOD146" s="20"/>
      <c r="LOE146" s="20"/>
      <c r="LOF146" s="20"/>
      <c r="LOG146" s="20"/>
      <c r="LOH146" s="20"/>
      <c r="LOI146" s="20"/>
      <c r="LOJ146" s="20"/>
      <c r="LOK146" s="20"/>
      <c r="LOL146" s="20"/>
      <c r="LOM146" s="20"/>
      <c r="LON146" s="20"/>
      <c r="LOO146" s="20"/>
      <c r="LOP146" s="20"/>
      <c r="LOQ146" s="20"/>
      <c r="LOR146" s="20"/>
      <c r="LOS146" s="20"/>
      <c r="LOT146" s="20"/>
      <c r="LOU146" s="20"/>
      <c r="LOV146" s="20"/>
      <c r="LOW146" s="20"/>
      <c r="LOX146" s="20"/>
      <c r="LOY146" s="20"/>
      <c r="LOZ146" s="20"/>
      <c r="LPA146" s="20"/>
      <c r="LPB146" s="20"/>
      <c r="LPC146" s="20"/>
      <c r="LPD146" s="20"/>
      <c r="LPE146" s="20"/>
      <c r="LPF146" s="20"/>
      <c r="LPG146" s="20"/>
      <c r="LPH146" s="20"/>
      <c r="LPI146" s="20"/>
      <c r="LPJ146" s="20"/>
      <c r="LPK146" s="20"/>
      <c r="LPL146" s="20"/>
      <c r="LPM146" s="20"/>
      <c r="LPN146" s="20"/>
      <c r="LPO146" s="20"/>
      <c r="LPP146" s="20"/>
      <c r="LPQ146" s="20"/>
      <c r="LPR146" s="20"/>
      <c r="LPS146" s="20"/>
      <c r="LPT146" s="20"/>
      <c r="LPU146" s="20"/>
      <c r="LPV146" s="20"/>
      <c r="LPW146" s="20"/>
      <c r="LPX146" s="20"/>
      <c r="LPY146" s="20"/>
      <c r="LPZ146" s="20"/>
      <c r="LQA146" s="20"/>
      <c r="LQB146" s="20"/>
      <c r="LQC146" s="20"/>
      <c r="LQD146" s="20"/>
      <c r="LQE146" s="20"/>
      <c r="LQF146" s="20"/>
      <c r="LQG146" s="20"/>
      <c r="LQH146" s="20"/>
      <c r="LQI146" s="20"/>
      <c r="LQJ146" s="20"/>
      <c r="LQK146" s="20"/>
      <c r="LQL146" s="20"/>
      <c r="LQM146" s="20"/>
      <c r="LQN146" s="20"/>
      <c r="LQO146" s="20"/>
      <c r="LQP146" s="20"/>
      <c r="LQQ146" s="20"/>
      <c r="LQR146" s="20"/>
      <c r="LQS146" s="20"/>
      <c r="LQT146" s="20"/>
      <c r="LQU146" s="20"/>
      <c r="LQV146" s="20"/>
      <c r="LQW146" s="20"/>
      <c r="LQX146" s="20"/>
      <c r="LQY146" s="20"/>
      <c r="LQZ146" s="20"/>
      <c r="LRA146" s="20"/>
      <c r="LRB146" s="20"/>
      <c r="LRC146" s="20"/>
      <c r="LRD146" s="20"/>
      <c r="LRE146" s="20"/>
      <c r="LRF146" s="20"/>
      <c r="LRG146" s="20"/>
      <c r="LRH146" s="20"/>
      <c r="LRI146" s="20"/>
      <c r="LRJ146" s="20"/>
      <c r="LRK146" s="20"/>
      <c r="LRL146" s="20"/>
      <c r="LRM146" s="20"/>
      <c r="LRN146" s="20"/>
      <c r="LRO146" s="20"/>
      <c r="LRP146" s="20"/>
      <c r="LRQ146" s="20"/>
      <c r="LRR146" s="20"/>
      <c r="LRS146" s="20"/>
      <c r="LRT146" s="20"/>
      <c r="LRU146" s="20"/>
      <c r="LRV146" s="20"/>
      <c r="LRW146" s="20"/>
      <c r="LRX146" s="20"/>
      <c r="LRY146" s="20"/>
      <c r="LRZ146" s="20"/>
      <c r="LSA146" s="20"/>
      <c r="LSB146" s="20"/>
      <c r="LSC146" s="20"/>
      <c r="LSD146" s="20"/>
      <c r="LSE146" s="20"/>
      <c r="LSF146" s="20"/>
      <c r="LSG146" s="20"/>
      <c r="LSH146" s="20"/>
      <c r="LSI146" s="20"/>
      <c r="LSJ146" s="20"/>
      <c r="LSK146" s="20"/>
      <c r="LSL146" s="20"/>
      <c r="LSM146" s="20"/>
      <c r="LSN146" s="20"/>
      <c r="LSO146" s="20"/>
      <c r="LSP146" s="20"/>
      <c r="LSQ146" s="20"/>
      <c r="LSR146" s="20"/>
      <c r="LSS146" s="20"/>
      <c r="LST146" s="20"/>
      <c r="LSU146" s="20"/>
      <c r="LSV146" s="20"/>
      <c r="LSW146" s="20"/>
      <c r="LSX146" s="20"/>
      <c r="LSY146" s="20"/>
      <c r="LSZ146" s="20"/>
      <c r="LTA146" s="20"/>
      <c r="LTB146" s="20"/>
      <c r="LTC146" s="20"/>
      <c r="LTD146" s="20"/>
      <c r="LTE146" s="20"/>
      <c r="LTF146" s="20"/>
      <c r="LTG146" s="20"/>
      <c r="LTH146" s="20"/>
      <c r="LTI146" s="20"/>
      <c r="LTJ146" s="20"/>
      <c r="LTK146" s="20"/>
      <c r="LTL146" s="20"/>
      <c r="LTM146" s="20"/>
      <c r="LTN146" s="20"/>
      <c r="LTO146" s="20"/>
      <c r="LTP146" s="20"/>
      <c r="LTQ146" s="20"/>
      <c r="LTR146" s="20"/>
      <c r="LTS146" s="20"/>
      <c r="LTT146" s="20"/>
      <c r="LTU146" s="20"/>
      <c r="LTV146" s="20"/>
      <c r="LTW146" s="21"/>
      <c r="LTX146" s="21"/>
      <c r="LTY146" s="21"/>
      <c r="LTZ146" s="21"/>
      <c r="LUA146" s="21"/>
      <c r="LUB146" s="21"/>
      <c r="LUC146" s="20"/>
      <c r="LUD146" s="20"/>
      <c r="LUE146" s="20"/>
      <c r="LUF146" s="20"/>
      <c r="LUG146" s="20"/>
      <c r="LUH146" s="20"/>
      <c r="LUI146" s="20"/>
      <c r="LUJ146" s="20"/>
      <c r="LUK146" s="20"/>
      <c r="LUL146" s="20"/>
      <c r="LUM146" s="20"/>
      <c r="LUN146" s="20"/>
      <c r="LUO146" s="20"/>
      <c r="LUP146" s="20"/>
      <c r="LUQ146" s="20"/>
      <c r="LUR146" s="20"/>
      <c r="LUS146" s="20"/>
      <c r="LUT146" s="20"/>
      <c r="LUU146" s="20"/>
      <c r="LUV146" s="20"/>
      <c r="LUW146" s="20"/>
      <c r="LUX146" s="20"/>
      <c r="LUY146" s="20"/>
      <c r="LUZ146" s="20"/>
      <c r="LVA146" s="20"/>
      <c r="LVB146" s="20"/>
      <c r="LVC146" s="20"/>
      <c r="LVD146" s="20"/>
      <c r="LVE146" s="20"/>
      <c r="LVF146" s="20"/>
      <c r="LVG146" s="20"/>
      <c r="LVH146" s="20"/>
      <c r="LVI146" s="20"/>
      <c r="LVJ146" s="20"/>
      <c r="LVK146" s="20"/>
      <c r="LVL146" s="20"/>
      <c r="LVM146" s="20"/>
      <c r="LVN146" s="20"/>
      <c r="LVO146" s="20"/>
      <c r="LVP146" s="20"/>
      <c r="LVQ146" s="20"/>
      <c r="LVR146" s="20"/>
      <c r="LVS146" s="20"/>
      <c r="LVT146" s="20"/>
      <c r="LVU146" s="20"/>
      <c r="LVV146" s="20"/>
      <c r="LVW146" s="20"/>
      <c r="LVX146" s="20"/>
      <c r="LVY146" s="20"/>
      <c r="LVZ146" s="20"/>
      <c r="LWA146" s="20"/>
      <c r="LWB146" s="20"/>
      <c r="LWC146" s="20"/>
      <c r="LWD146" s="20"/>
      <c r="LWE146" s="20"/>
      <c r="LWF146" s="20"/>
      <c r="LWG146" s="20"/>
      <c r="LWH146" s="20"/>
      <c r="LWI146" s="20"/>
      <c r="LWJ146" s="20"/>
      <c r="LWK146" s="20"/>
      <c r="LWL146" s="20"/>
      <c r="LWM146" s="20"/>
      <c r="LWN146" s="20"/>
      <c r="LWO146" s="20"/>
      <c r="LWP146" s="20"/>
      <c r="LWQ146" s="20"/>
      <c r="LWR146" s="20"/>
      <c r="LWS146" s="20"/>
      <c r="LWT146" s="20"/>
      <c r="LWU146" s="20"/>
      <c r="LWV146" s="20"/>
      <c r="LWW146" s="20"/>
      <c r="LWX146" s="20"/>
      <c r="LWY146" s="20"/>
      <c r="LWZ146" s="20"/>
      <c r="LXA146" s="20"/>
      <c r="LXB146" s="20"/>
      <c r="LXC146" s="20"/>
      <c r="LXD146" s="20"/>
      <c r="LXE146" s="20"/>
      <c r="LXF146" s="20"/>
      <c r="LXG146" s="20"/>
      <c r="LXH146" s="20"/>
      <c r="LXI146" s="20"/>
      <c r="LXJ146" s="20"/>
      <c r="LXK146" s="20"/>
      <c r="LXL146" s="20"/>
      <c r="LXM146" s="20"/>
      <c r="LXN146" s="20"/>
      <c r="LXO146" s="20"/>
      <c r="LXP146" s="20"/>
      <c r="LXQ146" s="20"/>
      <c r="LXR146" s="20"/>
      <c r="LXS146" s="20"/>
      <c r="LXT146" s="20"/>
      <c r="LXU146" s="20"/>
      <c r="LXV146" s="20"/>
      <c r="LXW146" s="20"/>
      <c r="LXX146" s="20"/>
      <c r="LXY146" s="20"/>
      <c r="LXZ146" s="20"/>
      <c r="LYA146" s="20"/>
      <c r="LYB146" s="20"/>
      <c r="LYC146" s="20"/>
      <c r="LYD146" s="20"/>
      <c r="LYE146" s="20"/>
      <c r="LYF146" s="20"/>
      <c r="LYG146" s="20"/>
      <c r="LYH146" s="20"/>
      <c r="LYI146" s="20"/>
      <c r="LYJ146" s="20"/>
      <c r="LYK146" s="20"/>
      <c r="LYL146" s="20"/>
      <c r="LYM146" s="20"/>
      <c r="LYN146" s="20"/>
      <c r="LYO146" s="20"/>
      <c r="LYP146" s="20"/>
      <c r="LYQ146" s="20"/>
      <c r="LYR146" s="20"/>
      <c r="LYS146" s="20"/>
      <c r="LYT146" s="20"/>
      <c r="LYU146" s="20"/>
      <c r="LYV146" s="20"/>
      <c r="LYW146" s="20"/>
      <c r="LYX146" s="20"/>
      <c r="LYY146" s="20"/>
      <c r="LYZ146" s="20"/>
      <c r="LZA146" s="20"/>
      <c r="LZB146" s="20"/>
      <c r="LZC146" s="20"/>
      <c r="LZD146" s="20"/>
      <c r="LZE146" s="20"/>
      <c r="LZF146" s="20"/>
      <c r="LZG146" s="20"/>
      <c r="LZH146" s="20"/>
      <c r="LZI146" s="20"/>
      <c r="LZJ146" s="20"/>
      <c r="LZK146" s="20"/>
      <c r="LZL146" s="20"/>
      <c r="LZM146" s="20"/>
      <c r="LZN146" s="20"/>
      <c r="LZO146" s="20"/>
      <c r="LZP146" s="20"/>
      <c r="LZQ146" s="20"/>
      <c r="LZR146" s="20"/>
      <c r="LZS146" s="20"/>
      <c r="LZT146" s="20"/>
      <c r="LZU146" s="20"/>
      <c r="LZV146" s="20"/>
      <c r="LZW146" s="20"/>
      <c r="LZX146" s="20"/>
      <c r="LZY146" s="20"/>
      <c r="LZZ146" s="20"/>
      <c r="MAA146" s="20"/>
      <c r="MAB146" s="20"/>
      <c r="MAC146" s="20"/>
      <c r="MAD146" s="20"/>
      <c r="MAE146" s="20"/>
      <c r="MAF146" s="20"/>
      <c r="MAG146" s="20"/>
      <c r="MAH146" s="20"/>
      <c r="MAI146" s="20"/>
      <c r="MAJ146" s="20"/>
      <c r="MAK146" s="20"/>
      <c r="MAL146" s="20"/>
      <c r="MAM146" s="20"/>
      <c r="MAN146" s="20"/>
      <c r="MAO146" s="20"/>
      <c r="MAP146" s="20"/>
      <c r="MAQ146" s="20"/>
      <c r="MAR146" s="20"/>
      <c r="MAS146" s="20"/>
      <c r="MAT146" s="20"/>
      <c r="MAU146" s="20"/>
      <c r="MAV146" s="20"/>
      <c r="MAW146" s="20"/>
      <c r="MAX146" s="20"/>
      <c r="MAY146" s="20"/>
      <c r="MAZ146" s="20"/>
      <c r="MBA146" s="20"/>
      <c r="MBB146" s="20"/>
      <c r="MBC146" s="20"/>
      <c r="MBD146" s="20"/>
      <c r="MBE146" s="20"/>
      <c r="MBF146" s="20"/>
      <c r="MBG146" s="20"/>
      <c r="MBH146" s="20"/>
      <c r="MBI146" s="20"/>
      <c r="MBJ146" s="20"/>
      <c r="MBK146" s="20"/>
      <c r="MBL146" s="20"/>
      <c r="MBM146" s="20"/>
      <c r="MBN146" s="20"/>
      <c r="MBO146" s="20"/>
      <c r="MBP146" s="20"/>
      <c r="MBQ146" s="20"/>
      <c r="MBR146" s="20"/>
      <c r="MBS146" s="20"/>
      <c r="MBT146" s="20"/>
      <c r="MBU146" s="20"/>
      <c r="MBV146" s="20"/>
      <c r="MBW146" s="20"/>
      <c r="MBX146" s="20"/>
      <c r="MBY146" s="20"/>
      <c r="MBZ146" s="20"/>
      <c r="MCA146" s="20"/>
      <c r="MCB146" s="20"/>
      <c r="MCC146" s="20"/>
      <c r="MCD146" s="20"/>
      <c r="MCE146" s="20"/>
      <c r="MCF146" s="20"/>
      <c r="MCG146" s="20"/>
      <c r="MCH146" s="20"/>
      <c r="MCI146" s="20"/>
      <c r="MCJ146" s="20"/>
      <c r="MCK146" s="20"/>
      <c r="MCL146" s="20"/>
      <c r="MCM146" s="20"/>
      <c r="MCN146" s="20"/>
      <c r="MCO146" s="20"/>
      <c r="MCP146" s="20"/>
      <c r="MCQ146" s="20"/>
      <c r="MCR146" s="20"/>
      <c r="MCS146" s="20"/>
      <c r="MCT146" s="20"/>
      <c r="MCU146" s="20"/>
      <c r="MCV146" s="20"/>
      <c r="MCW146" s="20"/>
      <c r="MCX146" s="20"/>
      <c r="MCY146" s="20"/>
      <c r="MCZ146" s="20"/>
      <c r="MDA146" s="20"/>
      <c r="MDB146" s="20"/>
      <c r="MDC146" s="20"/>
      <c r="MDD146" s="20"/>
      <c r="MDE146" s="20"/>
      <c r="MDF146" s="20"/>
      <c r="MDG146" s="20"/>
      <c r="MDH146" s="20"/>
      <c r="MDI146" s="20"/>
      <c r="MDJ146" s="20"/>
      <c r="MDK146" s="20"/>
      <c r="MDL146" s="20"/>
      <c r="MDM146" s="20"/>
      <c r="MDN146" s="20"/>
      <c r="MDO146" s="20"/>
      <c r="MDP146" s="20"/>
      <c r="MDQ146" s="20"/>
      <c r="MDR146" s="20"/>
      <c r="MDS146" s="21"/>
      <c r="MDT146" s="21"/>
      <c r="MDU146" s="21"/>
      <c r="MDV146" s="21"/>
      <c r="MDW146" s="21"/>
      <c r="MDX146" s="21"/>
      <c r="MDY146" s="20"/>
      <c r="MDZ146" s="20"/>
      <c r="MEA146" s="20"/>
      <c r="MEB146" s="20"/>
      <c r="MEC146" s="20"/>
      <c r="MED146" s="20"/>
      <c r="MEE146" s="20"/>
      <c r="MEF146" s="20"/>
      <c r="MEG146" s="20"/>
      <c r="MEH146" s="20"/>
      <c r="MEI146" s="20"/>
      <c r="MEJ146" s="20"/>
      <c r="MEK146" s="20"/>
      <c r="MEL146" s="20"/>
      <c r="MEM146" s="20"/>
      <c r="MEN146" s="20"/>
      <c r="MEO146" s="20"/>
      <c r="MEP146" s="20"/>
      <c r="MEQ146" s="20"/>
      <c r="MER146" s="20"/>
      <c r="MES146" s="20"/>
      <c r="MET146" s="20"/>
      <c r="MEU146" s="20"/>
      <c r="MEV146" s="20"/>
      <c r="MEW146" s="20"/>
      <c r="MEX146" s="20"/>
      <c r="MEY146" s="20"/>
      <c r="MEZ146" s="20"/>
      <c r="MFA146" s="20"/>
      <c r="MFB146" s="20"/>
      <c r="MFC146" s="20"/>
      <c r="MFD146" s="20"/>
      <c r="MFE146" s="20"/>
      <c r="MFF146" s="20"/>
      <c r="MFG146" s="20"/>
      <c r="MFH146" s="20"/>
      <c r="MFI146" s="20"/>
      <c r="MFJ146" s="20"/>
      <c r="MFK146" s="20"/>
      <c r="MFL146" s="20"/>
      <c r="MFM146" s="20"/>
      <c r="MFN146" s="20"/>
      <c r="MFO146" s="20"/>
      <c r="MFP146" s="20"/>
      <c r="MFQ146" s="20"/>
      <c r="MFR146" s="20"/>
      <c r="MFS146" s="20"/>
      <c r="MFT146" s="20"/>
      <c r="MFU146" s="20"/>
      <c r="MFV146" s="20"/>
      <c r="MFW146" s="20"/>
      <c r="MFX146" s="20"/>
      <c r="MFY146" s="20"/>
      <c r="MFZ146" s="20"/>
      <c r="MGA146" s="20"/>
      <c r="MGB146" s="20"/>
      <c r="MGC146" s="20"/>
      <c r="MGD146" s="20"/>
      <c r="MGE146" s="20"/>
      <c r="MGF146" s="20"/>
      <c r="MGG146" s="20"/>
      <c r="MGH146" s="20"/>
      <c r="MGI146" s="20"/>
      <c r="MGJ146" s="20"/>
      <c r="MGK146" s="20"/>
      <c r="MGL146" s="20"/>
      <c r="MGM146" s="20"/>
      <c r="MGN146" s="20"/>
      <c r="MGO146" s="20"/>
      <c r="MGP146" s="20"/>
      <c r="MGQ146" s="20"/>
      <c r="MGR146" s="20"/>
      <c r="MGS146" s="20"/>
      <c r="MGT146" s="20"/>
      <c r="MGU146" s="20"/>
      <c r="MGV146" s="20"/>
      <c r="MGW146" s="20"/>
      <c r="MGX146" s="20"/>
      <c r="MGY146" s="20"/>
      <c r="MGZ146" s="20"/>
      <c r="MHA146" s="20"/>
      <c r="MHB146" s="20"/>
      <c r="MHC146" s="20"/>
      <c r="MHD146" s="20"/>
      <c r="MHE146" s="20"/>
      <c r="MHF146" s="20"/>
      <c r="MHG146" s="20"/>
      <c r="MHH146" s="20"/>
      <c r="MHI146" s="20"/>
      <c r="MHJ146" s="20"/>
      <c r="MHK146" s="20"/>
      <c r="MHL146" s="20"/>
      <c r="MHM146" s="20"/>
      <c r="MHN146" s="20"/>
      <c r="MHO146" s="20"/>
      <c r="MHP146" s="20"/>
      <c r="MHQ146" s="20"/>
      <c r="MHR146" s="20"/>
      <c r="MHS146" s="20"/>
      <c r="MHT146" s="20"/>
      <c r="MHU146" s="20"/>
      <c r="MHV146" s="20"/>
      <c r="MHW146" s="20"/>
      <c r="MHX146" s="20"/>
      <c r="MHY146" s="20"/>
      <c r="MHZ146" s="20"/>
      <c r="MIA146" s="20"/>
      <c r="MIB146" s="20"/>
      <c r="MIC146" s="20"/>
      <c r="MID146" s="20"/>
      <c r="MIE146" s="20"/>
      <c r="MIF146" s="20"/>
      <c r="MIG146" s="20"/>
      <c r="MIH146" s="20"/>
      <c r="MII146" s="20"/>
      <c r="MIJ146" s="20"/>
      <c r="MIK146" s="20"/>
      <c r="MIL146" s="20"/>
      <c r="MIM146" s="20"/>
      <c r="MIN146" s="20"/>
      <c r="MIO146" s="20"/>
      <c r="MIP146" s="20"/>
      <c r="MIQ146" s="20"/>
      <c r="MIR146" s="20"/>
      <c r="MIS146" s="20"/>
      <c r="MIT146" s="20"/>
      <c r="MIU146" s="20"/>
      <c r="MIV146" s="20"/>
      <c r="MIW146" s="20"/>
      <c r="MIX146" s="20"/>
      <c r="MIY146" s="20"/>
      <c r="MIZ146" s="20"/>
      <c r="MJA146" s="20"/>
      <c r="MJB146" s="20"/>
      <c r="MJC146" s="20"/>
      <c r="MJD146" s="20"/>
      <c r="MJE146" s="20"/>
      <c r="MJF146" s="20"/>
      <c r="MJG146" s="20"/>
      <c r="MJH146" s="20"/>
      <c r="MJI146" s="20"/>
      <c r="MJJ146" s="20"/>
      <c r="MJK146" s="20"/>
      <c r="MJL146" s="20"/>
      <c r="MJM146" s="20"/>
      <c r="MJN146" s="20"/>
      <c r="MJO146" s="20"/>
      <c r="MJP146" s="20"/>
      <c r="MJQ146" s="20"/>
      <c r="MJR146" s="20"/>
      <c r="MJS146" s="20"/>
      <c r="MJT146" s="20"/>
      <c r="MJU146" s="20"/>
      <c r="MJV146" s="20"/>
      <c r="MJW146" s="20"/>
      <c r="MJX146" s="20"/>
      <c r="MJY146" s="20"/>
      <c r="MJZ146" s="20"/>
      <c r="MKA146" s="20"/>
      <c r="MKB146" s="20"/>
      <c r="MKC146" s="20"/>
      <c r="MKD146" s="20"/>
      <c r="MKE146" s="20"/>
      <c r="MKF146" s="20"/>
      <c r="MKG146" s="20"/>
      <c r="MKH146" s="20"/>
      <c r="MKI146" s="20"/>
      <c r="MKJ146" s="20"/>
      <c r="MKK146" s="20"/>
      <c r="MKL146" s="20"/>
      <c r="MKM146" s="20"/>
      <c r="MKN146" s="20"/>
      <c r="MKO146" s="20"/>
      <c r="MKP146" s="20"/>
      <c r="MKQ146" s="20"/>
      <c r="MKR146" s="20"/>
      <c r="MKS146" s="20"/>
      <c r="MKT146" s="20"/>
      <c r="MKU146" s="20"/>
      <c r="MKV146" s="20"/>
      <c r="MKW146" s="20"/>
      <c r="MKX146" s="20"/>
      <c r="MKY146" s="20"/>
      <c r="MKZ146" s="20"/>
      <c r="MLA146" s="20"/>
      <c r="MLB146" s="20"/>
      <c r="MLC146" s="20"/>
      <c r="MLD146" s="20"/>
      <c r="MLE146" s="20"/>
      <c r="MLF146" s="20"/>
      <c r="MLG146" s="20"/>
      <c r="MLH146" s="20"/>
      <c r="MLI146" s="20"/>
      <c r="MLJ146" s="20"/>
      <c r="MLK146" s="20"/>
      <c r="MLL146" s="20"/>
      <c r="MLM146" s="20"/>
      <c r="MLN146" s="20"/>
      <c r="MLO146" s="20"/>
      <c r="MLP146" s="20"/>
      <c r="MLQ146" s="20"/>
      <c r="MLR146" s="20"/>
      <c r="MLS146" s="20"/>
      <c r="MLT146" s="20"/>
      <c r="MLU146" s="20"/>
      <c r="MLV146" s="20"/>
      <c r="MLW146" s="20"/>
      <c r="MLX146" s="20"/>
      <c r="MLY146" s="20"/>
      <c r="MLZ146" s="20"/>
      <c r="MMA146" s="20"/>
      <c r="MMB146" s="20"/>
      <c r="MMC146" s="20"/>
      <c r="MMD146" s="20"/>
      <c r="MME146" s="20"/>
      <c r="MMF146" s="20"/>
      <c r="MMG146" s="20"/>
      <c r="MMH146" s="20"/>
      <c r="MMI146" s="20"/>
      <c r="MMJ146" s="20"/>
      <c r="MMK146" s="20"/>
      <c r="MML146" s="20"/>
      <c r="MMM146" s="20"/>
      <c r="MMN146" s="20"/>
      <c r="MMO146" s="20"/>
      <c r="MMP146" s="20"/>
      <c r="MMQ146" s="20"/>
      <c r="MMR146" s="20"/>
      <c r="MMS146" s="20"/>
      <c r="MMT146" s="20"/>
      <c r="MMU146" s="20"/>
      <c r="MMV146" s="20"/>
      <c r="MMW146" s="20"/>
      <c r="MMX146" s="20"/>
      <c r="MMY146" s="20"/>
      <c r="MMZ146" s="20"/>
      <c r="MNA146" s="20"/>
      <c r="MNB146" s="20"/>
      <c r="MNC146" s="20"/>
      <c r="MND146" s="20"/>
      <c r="MNE146" s="20"/>
      <c r="MNF146" s="20"/>
      <c r="MNG146" s="20"/>
      <c r="MNH146" s="20"/>
      <c r="MNI146" s="20"/>
      <c r="MNJ146" s="20"/>
      <c r="MNK146" s="20"/>
      <c r="MNL146" s="20"/>
      <c r="MNM146" s="20"/>
      <c r="MNN146" s="20"/>
      <c r="MNO146" s="21"/>
      <c r="MNP146" s="21"/>
      <c r="MNQ146" s="21"/>
      <c r="MNR146" s="21"/>
      <c r="MNS146" s="21"/>
      <c r="MNT146" s="21"/>
      <c r="MNU146" s="20"/>
      <c r="MNV146" s="20"/>
      <c r="MNW146" s="20"/>
      <c r="MNX146" s="20"/>
      <c r="MNY146" s="20"/>
      <c r="MNZ146" s="20"/>
      <c r="MOA146" s="20"/>
      <c r="MOB146" s="20"/>
      <c r="MOC146" s="20"/>
      <c r="MOD146" s="20"/>
      <c r="MOE146" s="20"/>
      <c r="MOF146" s="20"/>
      <c r="MOG146" s="20"/>
      <c r="MOH146" s="20"/>
      <c r="MOI146" s="20"/>
      <c r="MOJ146" s="20"/>
      <c r="MOK146" s="20"/>
      <c r="MOL146" s="20"/>
      <c r="MOM146" s="20"/>
      <c r="MON146" s="20"/>
      <c r="MOO146" s="20"/>
      <c r="MOP146" s="20"/>
      <c r="MOQ146" s="20"/>
      <c r="MOR146" s="20"/>
      <c r="MOS146" s="20"/>
      <c r="MOT146" s="20"/>
      <c r="MOU146" s="20"/>
      <c r="MOV146" s="20"/>
      <c r="MOW146" s="20"/>
      <c r="MOX146" s="20"/>
      <c r="MOY146" s="20"/>
      <c r="MOZ146" s="20"/>
      <c r="MPA146" s="20"/>
      <c r="MPB146" s="20"/>
      <c r="MPC146" s="20"/>
      <c r="MPD146" s="20"/>
      <c r="MPE146" s="20"/>
      <c r="MPF146" s="20"/>
      <c r="MPG146" s="20"/>
      <c r="MPH146" s="20"/>
      <c r="MPI146" s="20"/>
      <c r="MPJ146" s="20"/>
      <c r="MPK146" s="20"/>
      <c r="MPL146" s="20"/>
      <c r="MPM146" s="20"/>
      <c r="MPN146" s="20"/>
      <c r="MPO146" s="20"/>
      <c r="MPP146" s="20"/>
      <c r="MPQ146" s="20"/>
      <c r="MPR146" s="20"/>
      <c r="MPS146" s="20"/>
      <c r="MPT146" s="20"/>
      <c r="MPU146" s="20"/>
      <c r="MPV146" s="20"/>
      <c r="MPW146" s="20"/>
      <c r="MPX146" s="20"/>
      <c r="MPY146" s="20"/>
      <c r="MPZ146" s="20"/>
      <c r="MQA146" s="20"/>
      <c r="MQB146" s="20"/>
      <c r="MQC146" s="20"/>
      <c r="MQD146" s="20"/>
      <c r="MQE146" s="20"/>
      <c r="MQF146" s="20"/>
      <c r="MQG146" s="20"/>
      <c r="MQH146" s="20"/>
      <c r="MQI146" s="20"/>
      <c r="MQJ146" s="20"/>
      <c r="MQK146" s="20"/>
      <c r="MQL146" s="20"/>
      <c r="MQM146" s="20"/>
      <c r="MQN146" s="20"/>
      <c r="MQO146" s="20"/>
      <c r="MQP146" s="20"/>
      <c r="MQQ146" s="20"/>
      <c r="MQR146" s="20"/>
      <c r="MQS146" s="20"/>
      <c r="MQT146" s="20"/>
      <c r="MQU146" s="20"/>
      <c r="MQV146" s="20"/>
      <c r="MQW146" s="20"/>
      <c r="MQX146" s="20"/>
      <c r="MQY146" s="20"/>
      <c r="MQZ146" s="20"/>
      <c r="MRA146" s="20"/>
      <c r="MRB146" s="20"/>
      <c r="MRC146" s="20"/>
      <c r="MRD146" s="20"/>
      <c r="MRE146" s="20"/>
      <c r="MRF146" s="20"/>
      <c r="MRG146" s="20"/>
      <c r="MRH146" s="20"/>
      <c r="MRI146" s="20"/>
      <c r="MRJ146" s="20"/>
      <c r="MRK146" s="20"/>
      <c r="MRL146" s="20"/>
      <c r="MRM146" s="20"/>
      <c r="MRN146" s="20"/>
      <c r="MRO146" s="20"/>
      <c r="MRP146" s="20"/>
      <c r="MRQ146" s="20"/>
      <c r="MRR146" s="20"/>
      <c r="MRS146" s="20"/>
      <c r="MRT146" s="20"/>
      <c r="MRU146" s="20"/>
      <c r="MRV146" s="20"/>
      <c r="MRW146" s="20"/>
      <c r="MRX146" s="20"/>
      <c r="MRY146" s="20"/>
      <c r="MRZ146" s="20"/>
      <c r="MSA146" s="20"/>
      <c r="MSB146" s="20"/>
      <c r="MSC146" s="20"/>
      <c r="MSD146" s="20"/>
      <c r="MSE146" s="20"/>
      <c r="MSF146" s="20"/>
      <c r="MSG146" s="20"/>
      <c r="MSH146" s="20"/>
      <c r="MSI146" s="20"/>
      <c r="MSJ146" s="20"/>
      <c r="MSK146" s="20"/>
      <c r="MSL146" s="20"/>
      <c r="MSM146" s="20"/>
      <c r="MSN146" s="20"/>
      <c r="MSO146" s="20"/>
      <c r="MSP146" s="20"/>
      <c r="MSQ146" s="20"/>
      <c r="MSR146" s="20"/>
      <c r="MSS146" s="20"/>
      <c r="MST146" s="20"/>
      <c r="MSU146" s="20"/>
      <c r="MSV146" s="20"/>
      <c r="MSW146" s="20"/>
      <c r="MSX146" s="20"/>
      <c r="MSY146" s="20"/>
      <c r="MSZ146" s="20"/>
      <c r="MTA146" s="20"/>
      <c r="MTB146" s="20"/>
      <c r="MTC146" s="20"/>
      <c r="MTD146" s="20"/>
      <c r="MTE146" s="20"/>
      <c r="MTF146" s="20"/>
      <c r="MTG146" s="20"/>
      <c r="MTH146" s="20"/>
      <c r="MTI146" s="20"/>
      <c r="MTJ146" s="20"/>
      <c r="MTK146" s="20"/>
      <c r="MTL146" s="20"/>
      <c r="MTM146" s="20"/>
      <c r="MTN146" s="20"/>
      <c r="MTO146" s="20"/>
      <c r="MTP146" s="20"/>
      <c r="MTQ146" s="20"/>
      <c r="MTR146" s="20"/>
      <c r="MTS146" s="20"/>
      <c r="MTT146" s="20"/>
      <c r="MTU146" s="20"/>
      <c r="MTV146" s="20"/>
      <c r="MTW146" s="20"/>
      <c r="MTX146" s="20"/>
      <c r="MTY146" s="20"/>
      <c r="MTZ146" s="20"/>
      <c r="MUA146" s="20"/>
      <c r="MUB146" s="20"/>
      <c r="MUC146" s="20"/>
      <c r="MUD146" s="20"/>
      <c r="MUE146" s="20"/>
      <c r="MUF146" s="20"/>
      <c r="MUG146" s="20"/>
      <c r="MUH146" s="20"/>
      <c r="MUI146" s="20"/>
      <c r="MUJ146" s="20"/>
      <c r="MUK146" s="20"/>
      <c r="MUL146" s="20"/>
      <c r="MUM146" s="20"/>
      <c r="MUN146" s="20"/>
      <c r="MUO146" s="20"/>
      <c r="MUP146" s="20"/>
      <c r="MUQ146" s="20"/>
      <c r="MUR146" s="20"/>
      <c r="MUS146" s="20"/>
      <c r="MUT146" s="20"/>
      <c r="MUU146" s="20"/>
      <c r="MUV146" s="20"/>
      <c r="MUW146" s="20"/>
      <c r="MUX146" s="20"/>
      <c r="MUY146" s="20"/>
      <c r="MUZ146" s="20"/>
      <c r="MVA146" s="20"/>
      <c r="MVB146" s="20"/>
      <c r="MVC146" s="20"/>
      <c r="MVD146" s="20"/>
      <c r="MVE146" s="20"/>
      <c r="MVF146" s="20"/>
      <c r="MVG146" s="20"/>
      <c r="MVH146" s="20"/>
      <c r="MVI146" s="20"/>
      <c r="MVJ146" s="20"/>
      <c r="MVK146" s="20"/>
      <c r="MVL146" s="20"/>
      <c r="MVM146" s="20"/>
      <c r="MVN146" s="20"/>
      <c r="MVO146" s="20"/>
      <c r="MVP146" s="20"/>
      <c r="MVQ146" s="20"/>
      <c r="MVR146" s="20"/>
      <c r="MVS146" s="20"/>
      <c r="MVT146" s="20"/>
      <c r="MVU146" s="20"/>
      <c r="MVV146" s="20"/>
      <c r="MVW146" s="20"/>
      <c r="MVX146" s="20"/>
      <c r="MVY146" s="20"/>
      <c r="MVZ146" s="20"/>
      <c r="MWA146" s="20"/>
      <c r="MWB146" s="20"/>
      <c r="MWC146" s="20"/>
      <c r="MWD146" s="20"/>
      <c r="MWE146" s="20"/>
      <c r="MWF146" s="20"/>
      <c r="MWG146" s="20"/>
      <c r="MWH146" s="20"/>
      <c r="MWI146" s="20"/>
      <c r="MWJ146" s="20"/>
      <c r="MWK146" s="20"/>
      <c r="MWL146" s="20"/>
      <c r="MWM146" s="20"/>
      <c r="MWN146" s="20"/>
      <c r="MWO146" s="20"/>
      <c r="MWP146" s="20"/>
      <c r="MWQ146" s="20"/>
      <c r="MWR146" s="20"/>
      <c r="MWS146" s="20"/>
      <c r="MWT146" s="20"/>
      <c r="MWU146" s="20"/>
      <c r="MWV146" s="20"/>
      <c r="MWW146" s="20"/>
      <c r="MWX146" s="20"/>
      <c r="MWY146" s="20"/>
      <c r="MWZ146" s="20"/>
      <c r="MXA146" s="20"/>
      <c r="MXB146" s="20"/>
      <c r="MXC146" s="20"/>
      <c r="MXD146" s="20"/>
      <c r="MXE146" s="20"/>
      <c r="MXF146" s="20"/>
      <c r="MXG146" s="20"/>
      <c r="MXH146" s="20"/>
      <c r="MXI146" s="20"/>
      <c r="MXJ146" s="20"/>
      <c r="MXK146" s="21"/>
      <c r="MXL146" s="21"/>
      <c r="MXM146" s="21"/>
      <c r="MXN146" s="21"/>
      <c r="MXO146" s="21"/>
      <c r="MXP146" s="21"/>
      <c r="MXQ146" s="20"/>
      <c r="MXR146" s="20"/>
      <c r="MXS146" s="20"/>
      <c r="MXT146" s="20"/>
      <c r="MXU146" s="20"/>
      <c r="MXV146" s="20"/>
      <c r="MXW146" s="20"/>
      <c r="MXX146" s="20"/>
      <c r="MXY146" s="20"/>
      <c r="MXZ146" s="20"/>
      <c r="MYA146" s="20"/>
      <c r="MYB146" s="20"/>
      <c r="MYC146" s="20"/>
      <c r="MYD146" s="20"/>
      <c r="MYE146" s="20"/>
      <c r="MYF146" s="20"/>
      <c r="MYG146" s="20"/>
      <c r="MYH146" s="20"/>
      <c r="MYI146" s="20"/>
      <c r="MYJ146" s="20"/>
      <c r="MYK146" s="20"/>
      <c r="MYL146" s="20"/>
      <c r="MYM146" s="20"/>
      <c r="MYN146" s="20"/>
      <c r="MYO146" s="20"/>
      <c r="MYP146" s="20"/>
      <c r="MYQ146" s="20"/>
      <c r="MYR146" s="20"/>
      <c r="MYS146" s="20"/>
      <c r="MYT146" s="20"/>
      <c r="MYU146" s="20"/>
      <c r="MYV146" s="20"/>
      <c r="MYW146" s="20"/>
      <c r="MYX146" s="20"/>
      <c r="MYY146" s="20"/>
      <c r="MYZ146" s="20"/>
      <c r="MZA146" s="20"/>
      <c r="MZB146" s="20"/>
      <c r="MZC146" s="20"/>
      <c r="MZD146" s="20"/>
      <c r="MZE146" s="20"/>
      <c r="MZF146" s="20"/>
      <c r="MZG146" s="20"/>
      <c r="MZH146" s="20"/>
      <c r="MZI146" s="20"/>
      <c r="MZJ146" s="20"/>
      <c r="MZK146" s="20"/>
      <c r="MZL146" s="20"/>
      <c r="MZM146" s="20"/>
      <c r="MZN146" s="20"/>
      <c r="MZO146" s="20"/>
      <c r="MZP146" s="20"/>
      <c r="MZQ146" s="20"/>
      <c r="MZR146" s="20"/>
      <c r="MZS146" s="20"/>
      <c r="MZT146" s="20"/>
      <c r="MZU146" s="20"/>
      <c r="MZV146" s="20"/>
      <c r="MZW146" s="20"/>
      <c r="MZX146" s="20"/>
      <c r="MZY146" s="20"/>
      <c r="MZZ146" s="20"/>
      <c r="NAA146" s="20"/>
      <c r="NAB146" s="20"/>
      <c r="NAC146" s="20"/>
      <c r="NAD146" s="20"/>
      <c r="NAE146" s="20"/>
      <c r="NAF146" s="20"/>
      <c r="NAG146" s="20"/>
      <c r="NAH146" s="20"/>
      <c r="NAI146" s="20"/>
      <c r="NAJ146" s="20"/>
      <c r="NAK146" s="20"/>
      <c r="NAL146" s="20"/>
      <c r="NAM146" s="20"/>
      <c r="NAN146" s="20"/>
      <c r="NAO146" s="20"/>
      <c r="NAP146" s="20"/>
      <c r="NAQ146" s="20"/>
      <c r="NAR146" s="20"/>
      <c r="NAS146" s="20"/>
      <c r="NAT146" s="20"/>
      <c r="NAU146" s="20"/>
      <c r="NAV146" s="20"/>
      <c r="NAW146" s="20"/>
      <c r="NAX146" s="20"/>
      <c r="NAY146" s="20"/>
      <c r="NAZ146" s="20"/>
      <c r="NBA146" s="20"/>
      <c r="NBB146" s="20"/>
      <c r="NBC146" s="20"/>
      <c r="NBD146" s="20"/>
      <c r="NBE146" s="20"/>
      <c r="NBF146" s="20"/>
      <c r="NBG146" s="20"/>
      <c r="NBH146" s="20"/>
      <c r="NBI146" s="20"/>
      <c r="NBJ146" s="20"/>
      <c r="NBK146" s="20"/>
      <c r="NBL146" s="20"/>
      <c r="NBM146" s="20"/>
      <c r="NBN146" s="20"/>
      <c r="NBO146" s="20"/>
      <c r="NBP146" s="20"/>
      <c r="NBQ146" s="20"/>
      <c r="NBR146" s="20"/>
      <c r="NBS146" s="20"/>
      <c r="NBT146" s="20"/>
      <c r="NBU146" s="20"/>
      <c r="NBV146" s="20"/>
      <c r="NBW146" s="20"/>
      <c r="NBX146" s="20"/>
      <c r="NBY146" s="20"/>
      <c r="NBZ146" s="20"/>
      <c r="NCA146" s="20"/>
      <c r="NCB146" s="20"/>
      <c r="NCC146" s="20"/>
      <c r="NCD146" s="20"/>
      <c r="NCE146" s="20"/>
      <c r="NCF146" s="20"/>
      <c r="NCG146" s="20"/>
      <c r="NCH146" s="20"/>
      <c r="NCI146" s="20"/>
      <c r="NCJ146" s="20"/>
      <c r="NCK146" s="20"/>
      <c r="NCL146" s="20"/>
      <c r="NCM146" s="20"/>
      <c r="NCN146" s="20"/>
      <c r="NCO146" s="20"/>
      <c r="NCP146" s="20"/>
      <c r="NCQ146" s="20"/>
      <c r="NCR146" s="20"/>
      <c r="NCS146" s="20"/>
      <c r="NCT146" s="20"/>
      <c r="NCU146" s="20"/>
      <c r="NCV146" s="20"/>
      <c r="NCW146" s="20"/>
      <c r="NCX146" s="20"/>
      <c r="NCY146" s="20"/>
      <c r="NCZ146" s="20"/>
      <c r="NDA146" s="20"/>
      <c r="NDB146" s="20"/>
      <c r="NDC146" s="20"/>
      <c r="NDD146" s="20"/>
      <c r="NDE146" s="20"/>
      <c r="NDF146" s="20"/>
      <c r="NDG146" s="20"/>
      <c r="NDH146" s="20"/>
      <c r="NDI146" s="20"/>
      <c r="NDJ146" s="20"/>
      <c r="NDK146" s="20"/>
      <c r="NDL146" s="20"/>
      <c r="NDM146" s="20"/>
      <c r="NDN146" s="20"/>
      <c r="NDO146" s="20"/>
      <c r="NDP146" s="20"/>
      <c r="NDQ146" s="20"/>
      <c r="NDR146" s="20"/>
      <c r="NDS146" s="20"/>
      <c r="NDT146" s="20"/>
      <c r="NDU146" s="20"/>
      <c r="NDV146" s="20"/>
      <c r="NDW146" s="20"/>
      <c r="NDX146" s="20"/>
      <c r="NDY146" s="20"/>
      <c r="NDZ146" s="20"/>
      <c r="NEA146" s="20"/>
      <c r="NEB146" s="20"/>
      <c r="NEC146" s="20"/>
      <c r="NED146" s="20"/>
      <c r="NEE146" s="20"/>
      <c r="NEF146" s="20"/>
      <c r="NEG146" s="20"/>
      <c r="NEH146" s="20"/>
      <c r="NEI146" s="20"/>
      <c r="NEJ146" s="20"/>
      <c r="NEK146" s="20"/>
      <c r="NEL146" s="20"/>
      <c r="NEM146" s="20"/>
      <c r="NEN146" s="20"/>
      <c r="NEO146" s="20"/>
      <c r="NEP146" s="20"/>
      <c r="NEQ146" s="20"/>
      <c r="NER146" s="20"/>
      <c r="NES146" s="20"/>
      <c r="NET146" s="20"/>
      <c r="NEU146" s="20"/>
      <c r="NEV146" s="20"/>
      <c r="NEW146" s="20"/>
      <c r="NEX146" s="20"/>
      <c r="NEY146" s="20"/>
      <c r="NEZ146" s="20"/>
      <c r="NFA146" s="20"/>
      <c r="NFB146" s="20"/>
      <c r="NFC146" s="20"/>
      <c r="NFD146" s="20"/>
      <c r="NFE146" s="20"/>
      <c r="NFF146" s="20"/>
      <c r="NFG146" s="20"/>
      <c r="NFH146" s="20"/>
      <c r="NFI146" s="20"/>
      <c r="NFJ146" s="20"/>
      <c r="NFK146" s="20"/>
      <c r="NFL146" s="20"/>
      <c r="NFM146" s="20"/>
      <c r="NFN146" s="20"/>
      <c r="NFO146" s="20"/>
      <c r="NFP146" s="20"/>
      <c r="NFQ146" s="20"/>
      <c r="NFR146" s="20"/>
      <c r="NFS146" s="20"/>
      <c r="NFT146" s="20"/>
      <c r="NFU146" s="20"/>
      <c r="NFV146" s="20"/>
      <c r="NFW146" s="20"/>
      <c r="NFX146" s="20"/>
      <c r="NFY146" s="20"/>
      <c r="NFZ146" s="20"/>
      <c r="NGA146" s="20"/>
      <c r="NGB146" s="20"/>
      <c r="NGC146" s="20"/>
      <c r="NGD146" s="20"/>
      <c r="NGE146" s="20"/>
      <c r="NGF146" s="20"/>
      <c r="NGG146" s="20"/>
      <c r="NGH146" s="20"/>
      <c r="NGI146" s="20"/>
      <c r="NGJ146" s="20"/>
      <c r="NGK146" s="20"/>
      <c r="NGL146" s="20"/>
      <c r="NGM146" s="20"/>
      <c r="NGN146" s="20"/>
      <c r="NGO146" s="20"/>
      <c r="NGP146" s="20"/>
      <c r="NGQ146" s="20"/>
      <c r="NGR146" s="20"/>
      <c r="NGS146" s="20"/>
      <c r="NGT146" s="20"/>
      <c r="NGU146" s="20"/>
      <c r="NGV146" s="20"/>
      <c r="NGW146" s="20"/>
      <c r="NGX146" s="20"/>
      <c r="NGY146" s="20"/>
      <c r="NGZ146" s="20"/>
      <c r="NHA146" s="20"/>
      <c r="NHB146" s="20"/>
      <c r="NHC146" s="20"/>
      <c r="NHD146" s="20"/>
      <c r="NHE146" s="20"/>
      <c r="NHF146" s="20"/>
      <c r="NHG146" s="21"/>
      <c r="NHH146" s="21"/>
      <c r="NHI146" s="21"/>
      <c r="NHJ146" s="21"/>
      <c r="NHK146" s="21"/>
      <c r="NHL146" s="21"/>
      <c r="NHM146" s="20"/>
      <c r="NHN146" s="20"/>
      <c r="NHO146" s="20"/>
      <c r="NHP146" s="20"/>
      <c r="NHQ146" s="20"/>
      <c r="NHR146" s="20"/>
      <c r="NHS146" s="20"/>
      <c r="NHT146" s="20"/>
      <c r="NHU146" s="20"/>
      <c r="NHV146" s="20"/>
      <c r="NHW146" s="20"/>
      <c r="NHX146" s="20"/>
      <c r="NHY146" s="20"/>
      <c r="NHZ146" s="20"/>
      <c r="NIA146" s="20"/>
      <c r="NIB146" s="20"/>
      <c r="NIC146" s="20"/>
      <c r="NID146" s="20"/>
      <c r="NIE146" s="20"/>
      <c r="NIF146" s="20"/>
      <c r="NIG146" s="20"/>
      <c r="NIH146" s="20"/>
      <c r="NII146" s="20"/>
      <c r="NIJ146" s="20"/>
      <c r="NIK146" s="20"/>
      <c r="NIL146" s="20"/>
      <c r="NIM146" s="20"/>
      <c r="NIN146" s="20"/>
      <c r="NIO146" s="20"/>
      <c r="NIP146" s="20"/>
      <c r="NIQ146" s="20"/>
      <c r="NIR146" s="20"/>
      <c r="NIS146" s="20"/>
      <c r="NIT146" s="20"/>
      <c r="NIU146" s="20"/>
      <c r="NIV146" s="20"/>
      <c r="NIW146" s="20"/>
      <c r="NIX146" s="20"/>
      <c r="NIY146" s="20"/>
      <c r="NIZ146" s="20"/>
      <c r="NJA146" s="20"/>
      <c r="NJB146" s="20"/>
      <c r="NJC146" s="20"/>
      <c r="NJD146" s="20"/>
      <c r="NJE146" s="20"/>
      <c r="NJF146" s="20"/>
      <c r="NJG146" s="20"/>
      <c r="NJH146" s="20"/>
      <c r="NJI146" s="20"/>
      <c r="NJJ146" s="20"/>
      <c r="NJK146" s="20"/>
      <c r="NJL146" s="20"/>
      <c r="NJM146" s="20"/>
      <c r="NJN146" s="20"/>
      <c r="NJO146" s="20"/>
      <c r="NJP146" s="20"/>
      <c r="NJQ146" s="20"/>
      <c r="NJR146" s="20"/>
      <c r="NJS146" s="20"/>
      <c r="NJT146" s="20"/>
      <c r="NJU146" s="20"/>
      <c r="NJV146" s="20"/>
      <c r="NJW146" s="20"/>
      <c r="NJX146" s="20"/>
      <c r="NJY146" s="20"/>
      <c r="NJZ146" s="20"/>
      <c r="NKA146" s="20"/>
      <c r="NKB146" s="20"/>
      <c r="NKC146" s="20"/>
      <c r="NKD146" s="20"/>
      <c r="NKE146" s="20"/>
      <c r="NKF146" s="20"/>
      <c r="NKG146" s="20"/>
      <c r="NKH146" s="20"/>
      <c r="NKI146" s="20"/>
      <c r="NKJ146" s="20"/>
      <c r="NKK146" s="20"/>
      <c r="NKL146" s="20"/>
      <c r="NKM146" s="20"/>
      <c r="NKN146" s="20"/>
      <c r="NKO146" s="20"/>
      <c r="NKP146" s="20"/>
      <c r="NKQ146" s="20"/>
      <c r="NKR146" s="20"/>
      <c r="NKS146" s="20"/>
      <c r="NKT146" s="20"/>
      <c r="NKU146" s="20"/>
      <c r="NKV146" s="20"/>
      <c r="NKW146" s="20"/>
      <c r="NKX146" s="20"/>
      <c r="NKY146" s="20"/>
      <c r="NKZ146" s="20"/>
      <c r="NLA146" s="20"/>
      <c r="NLB146" s="20"/>
      <c r="NLC146" s="20"/>
      <c r="NLD146" s="20"/>
      <c r="NLE146" s="20"/>
      <c r="NLF146" s="20"/>
      <c r="NLG146" s="20"/>
      <c r="NLH146" s="20"/>
      <c r="NLI146" s="20"/>
      <c r="NLJ146" s="20"/>
      <c r="NLK146" s="20"/>
      <c r="NLL146" s="20"/>
      <c r="NLM146" s="20"/>
      <c r="NLN146" s="20"/>
      <c r="NLO146" s="20"/>
      <c r="NLP146" s="20"/>
      <c r="NLQ146" s="20"/>
      <c r="NLR146" s="20"/>
      <c r="NLS146" s="20"/>
      <c r="NLT146" s="20"/>
      <c r="NLU146" s="20"/>
      <c r="NLV146" s="20"/>
      <c r="NLW146" s="20"/>
      <c r="NLX146" s="20"/>
      <c r="NLY146" s="20"/>
      <c r="NLZ146" s="20"/>
      <c r="NMA146" s="20"/>
      <c r="NMB146" s="20"/>
      <c r="NMC146" s="20"/>
      <c r="NMD146" s="20"/>
      <c r="NME146" s="20"/>
      <c r="NMF146" s="20"/>
      <c r="NMG146" s="20"/>
      <c r="NMH146" s="20"/>
      <c r="NMI146" s="20"/>
      <c r="NMJ146" s="20"/>
      <c r="NMK146" s="20"/>
      <c r="NML146" s="20"/>
      <c r="NMM146" s="20"/>
      <c r="NMN146" s="20"/>
      <c r="NMO146" s="20"/>
      <c r="NMP146" s="20"/>
      <c r="NMQ146" s="20"/>
      <c r="NMR146" s="20"/>
      <c r="NMS146" s="20"/>
      <c r="NMT146" s="20"/>
      <c r="NMU146" s="20"/>
      <c r="NMV146" s="20"/>
      <c r="NMW146" s="20"/>
      <c r="NMX146" s="20"/>
      <c r="NMY146" s="20"/>
      <c r="NMZ146" s="20"/>
      <c r="NNA146" s="20"/>
      <c r="NNB146" s="20"/>
      <c r="NNC146" s="20"/>
      <c r="NND146" s="20"/>
      <c r="NNE146" s="20"/>
      <c r="NNF146" s="20"/>
      <c r="NNG146" s="20"/>
      <c r="NNH146" s="20"/>
      <c r="NNI146" s="20"/>
      <c r="NNJ146" s="20"/>
      <c r="NNK146" s="20"/>
      <c r="NNL146" s="20"/>
      <c r="NNM146" s="20"/>
      <c r="NNN146" s="20"/>
      <c r="NNO146" s="20"/>
      <c r="NNP146" s="20"/>
      <c r="NNQ146" s="20"/>
      <c r="NNR146" s="20"/>
      <c r="NNS146" s="20"/>
      <c r="NNT146" s="20"/>
      <c r="NNU146" s="20"/>
      <c r="NNV146" s="20"/>
      <c r="NNW146" s="20"/>
      <c r="NNX146" s="20"/>
      <c r="NNY146" s="20"/>
      <c r="NNZ146" s="20"/>
      <c r="NOA146" s="20"/>
      <c r="NOB146" s="20"/>
      <c r="NOC146" s="20"/>
      <c r="NOD146" s="20"/>
      <c r="NOE146" s="20"/>
      <c r="NOF146" s="20"/>
      <c r="NOG146" s="20"/>
      <c r="NOH146" s="20"/>
      <c r="NOI146" s="20"/>
      <c r="NOJ146" s="20"/>
      <c r="NOK146" s="20"/>
      <c r="NOL146" s="20"/>
      <c r="NOM146" s="20"/>
      <c r="NON146" s="20"/>
      <c r="NOO146" s="20"/>
      <c r="NOP146" s="20"/>
      <c r="NOQ146" s="20"/>
      <c r="NOR146" s="20"/>
      <c r="NOS146" s="20"/>
      <c r="NOT146" s="20"/>
      <c r="NOU146" s="20"/>
      <c r="NOV146" s="20"/>
      <c r="NOW146" s="20"/>
      <c r="NOX146" s="20"/>
      <c r="NOY146" s="20"/>
      <c r="NOZ146" s="20"/>
      <c r="NPA146" s="20"/>
      <c r="NPB146" s="20"/>
      <c r="NPC146" s="20"/>
      <c r="NPD146" s="20"/>
      <c r="NPE146" s="20"/>
      <c r="NPF146" s="20"/>
      <c r="NPG146" s="20"/>
      <c r="NPH146" s="20"/>
      <c r="NPI146" s="20"/>
      <c r="NPJ146" s="20"/>
      <c r="NPK146" s="20"/>
      <c r="NPL146" s="20"/>
      <c r="NPM146" s="20"/>
      <c r="NPN146" s="20"/>
      <c r="NPO146" s="20"/>
      <c r="NPP146" s="20"/>
      <c r="NPQ146" s="20"/>
      <c r="NPR146" s="20"/>
      <c r="NPS146" s="20"/>
      <c r="NPT146" s="20"/>
      <c r="NPU146" s="20"/>
      <c r="NPV146" s="20"/>
      <c r="NPW146" s="20"/>
      <c r="NPX146" s="20"/>
      <c r="NPY146" s="20"/>
      <c r="NPZ146" s="20"/>
      <c r="NQA146" s="20"/>
      <c r="NQB146" s="20"/>
      <c r="NQC146" s="20"/>
      <c r="NQD146" s="20"/>
      <c r="NQE146" s="20"/>
      <c r="NQF146" s="20"/>
      <c r="NQG146" s="20"/>
      <c r="NQH146" s="20"/>
      <c r="NQI146" s="20"/>
      <c r="NQJ146" s="20"/>
      <c r="NQK146" s="20"/>
      <c r="NQL146" s="20"/>
      <c r="NQM146" s="20"/>
      <c r="NQN146" s="20"/>
      <c r="NQO146" s="20"/>
      <c r="NQP146" s="20"/>
      <c r="NQQ146" s="20"/>
      <c r="NQR146" s="20"/>
      <c r="NQS146" s="20"/>
      <c r="NQT146" s="20"/>
      <c r="NQU146" s="20"/>
      <c r="NQV146" s="20"/>
      <c r="NQW146" s="20"/>
      <c r="NQX146" s="20"/>
      <c r="NQY146" s="20"/>
      <c r="NQZ146" s="20"/>
      <c r="NRA146" s="20"/>
      <c r="NRB146" s="20"/>
      <c r="NRC146" s="21"/>
      <c r="NRD146" s="21"/>
      <c r="NRE146" s="21"/>
      <c r="NRF146" s="21"/>
      <c r="NRG146" s="21"/>
      <c r="NRH146" s="21"/>
      <c r="NRI146" s="20"/>
      <c r="NRJ146" s="20"/>
      <c r="NRK146" s="20"/>
      <c r="NRL146" s="20"/>
      <c r="NRM146" s="20"/>
      <c r="NRN146" s="20"/>
      <c r="NRO146" s="20"/>
      <c r="NRP146" s="20"/>
      <c r="NRQ146" s="20"/>
      <c r="NRR146" s="20"/>
      <c r="NRS146" s="20"/>
      <c r="NRT146" s="20"/>
      <c r="NRU146" s="20"/>
      <c r="NRV146" s="20"/>
      <c r="NRW146" s="20"/>
      <c r="NRX146" s="20"/>
      <c r="NRY146" s="20"/>
      <c r="NRZ146" s="20"/>
      <c r="NSA146" s="20"/>
      <c r="NSB146" s="20"/>
      <c r="NSC146" s="20"/>
      <c r="NSD146" s="20"/>
      <c r="NSE146" s="20"/>
      <c r="NSF146" s="20"/>
      <c r="NSG146" s="20"/>
      <c r="NSH146" s="20"/>
      <c r="NSI146" s="20"/>
      <c r="NSJ146" s="20"/>
      <c r="NSK146" s="20"/>
      <c r="NSL146" s="20"/>
      <c r="NSM146" s="20"/>
      <c r="NSN146" s="20"/>
      <c r="NSO146" s="20"/>
      <c r="NSP146" s="20"/>
      <c r="NSQ146" s="20"/>
      <c r="NSR146" s="20"/>
      <c r="NSS146" s="20"/>
      <c r="NST146" s="20"/>
      <c r="NSU146" s="20"/>
      <c r="NSV146" s="20"/>
      <c r="NSW146" s="20"/>
      <c r="NSX146" s="20"/>
      <c r="NSY146" s="20"/>
      <c r="NSZ146" s="20"/>
      <c r="NTA146" s="20"/>
      <c r="NTB146" s="20"/>
      <c r="NTC146" s="20"/>
      <c r="NTD146" s="20"/>
      <c r="NTE146" s="20"/>
      <c r="NTF146" s="20"/>
      <c r="NTG146" s="20"/>
      <c r="NTH146" s="20"/>
      <c r="NTI146" s="20"/>
      <c r="NTJ146" s="20"/>
      <c r="NTK146" s="20"/>
      <c r="NTL146" s="20"/>
      <c r="NTM146" s="20"/>
      <c r="NTN146" s="20"/>
      <c r="NTO146" s="20"/>
      <c r="NTP146" s="20"/>
      <c r="NTQ146" s="20"/>
      <c r="NTR146" s="20"/>
      <c r="NTS146" s="20"/>
      <c r="NTT146" s="20"/>
      <c r="NTU146" s="20"/>
      <c r="NTV146" s="20"/>
      <c r="NTW146" s="20"/>
      <c r="NTX146" s="20"/>
      <c r="NTY146" s="20"/>
      <c r="NTZ146" s="20"/>
      <c r="NUA146" s="20"/>
      <c r="NUB146" s="20"/>
      <c r="NUC146" s="20"/>
      <c r="NUD146" s="20"/>
      <c r="NUE146" s="20"/>
      <c r="NUF146" s="20"/>
      <c r="NUG146" s="20"/>
      <c r="NUH146" s="20"/>
      <c r="NUI146" s="20"/>
      <c r="NUJ146" s="20"/>
      <c r="NUK146" s="20"/>
      <c r="NUL146" s="20"/>
      <c r="NUM146" s="20"/>
      <c r="NUN146" s="20"/>
      <c r="NUO146" s="20"/>
      <c r="NUP146" s="20"/>
      <c r="NUQ146" s="20"/>
      <c r="NUR146" s="20"/>
      <c r="NUS146" s="20"/>
      <c r="NUT146" s="20"/>
      <c r="NUU146" s="20"/>
      <c r="NUV146" s="20"/>
      <c r="NUW146" s="20"/>
      <c r="NUX146" s="20"/>
      <c r="NUY146" s="20"/>
      <c r="NUZ146" s="20"/>
      <c r="NVA146" s="20"/>
      <c r="NVB146" s="20"/>
      <c r="NVC146" s="20"/>
      <c r="NVD146" s="20"/>
      <c r="NVE146" s="20"/>
      <c r="NVF146" s="20"/>
      <c r="NVG146" s="20"/>
      <c r="NVH146" s="20"/>
      <c r="NVI146" s="20"/>
      <c r="NVJ146" s="20"/>
      <c r="NVK146" s="20"/>
      <c r="NVL146" s="20"/>
      <c r="NVM146" s="20"/>
      <c r="NVN146" s="20"/>
      <c r="NVO146" s="20"/>
      <c r="NVP146" s="20"/>
      <c r="NVQ146" s="20"/>
      <c r="NVR146" s="20"/>
      <c r="NVS146" s="20"/>
      <c r="NVT146" s="20"/>
      <c r="NVU146" s="20"/>
      <c r="NVV146" s="20"/>
      <c r="NVW146" s="20"/>
      <c r="NVX146" s="20"/>
      <c r="NVY146" s="20"/>
      <c r="NVZ146" s="20"/>
      <c r="NWA146" s="20"/>
      <c r="NWB146" s="20"/>
      <c r="NWC146" s="20"/>
      <c r="NWD146" s="20"/>
      <c r="NWE146" s="20"/>
      <c r="NWF146" s="20"/>
      <c r="NWG146" s="20"/>
      <c r="NWH146" s="20"/>
      <c r="NWI146" s="20"/>
      <c r="NWJ146" s="20"/>
      <c r="NWK146" s="20"/>
      <c r="NWL146" s="20"/>
      <c r="NWM146" s="20"/>
      <c r="NWN146" s="20"/>
      <c r="NWO146" s="20"/>
      <c r="NWP146" s="20"/>
      <c r="NWQ146" s="20"/>
      <c r="NWR146" s="20"/>
      <c r="NWS146" s="20"/>
      <c r="NWT146" s="20"/>
      <c r="NWU146" s="20"/>
      <c r="NWV146" s="20"/>
      <c r="NWW146" s="20"/>
      <c r="NWX146" s="20"/>
      <c r="NWY146" s="20"/>
      <c r="NWZ146" s="20"/>
      <c r="NXA146" s="20"/>
      <c r="NXB146" s="20"/>
      <c r="NXC146" s="20"/>
      <c r="NXD146" s="20"/>
      <c r="NXE146" s="20"/>
      <c r="NXF146" s="20"/>
      <c r="NXG146" s="20"/>
      <c r="NXH146" s="20"/>
      <c r="NXI146" s="20"/>
      <c r="NXJ146" s="20"/>
      <c r="NXK146" s="20"/>
      <c r="NXL146" s="20"/>
      <c r="NXM146" s="20"/>
      <c r="NXN146" s="20"/>
      <c r="NXO146" s="20"/>
      <c r="NXP146" s="20"/>
      <c r="NXQ146" s="20"/>
      <c r="NXR146" s="20"/>
      <c r="NXS146" s="20"/>
      <c r="NXT146" s="20"/>
      <c r="NXU146" s="20"/>
      <c r="NXV146" s="20"/>
      <c r="NXW146" s="20"/>
      <c r="NXX146" s="20"/>
      <c r="NXY146" s="20"/>
      <c r="NXZ146" s="20"/>
      <c r="NYA146" s="20"/>
      <c r="NYB146" s="20"/>
      <c r="NYC146" s="20"/>
      <c r="NYD146" s="20"/>
      <c r="NYE146" s="20"/>
      <c r="NYF146" s="20"/>
      <c r="NYG146" s="20"/>
      <c r="NYH146" s="20"/>
      <c r="NYI146" s="20"/>
      <c r="NYJ146" s="20"/>
      <c r="NYK146" s="20"/>
      <c r="NYL146" s="20"/>
      <c r="NYM146" s="20"/>
      <c r="NYN146" s="20"/>
      <c r="NYO146" s="20"/>
      <c r="NYP146" s="20"/>
      <c r="NYQ146" s="20"/>
      <c r="NYR146" s="20"/>
      <c r="NYS146" s="20"/>
      <c r="NYT146" s="20"/>
      <c r="NYU146" s="20"/>
      <c r="NYV146" s="20"/>
      <c r="NYW146" s="20"/>
      <c r="NYX146" s="20"/>
      <c r="NYY146" s="20"/>
      <c r="NYZ146" s="20"/>
      <c r="NZA146" s="20"/>
      <c r="NZB146" s="20"/>
      <c r="NZC146" s="20"/>
      <c r="NZD146" s="20"/>
      <c r="NZE146" s="20"/>
      <c r="NZF146" s="20"/>
      <c r="NZG146" s="20"/>
      <c r="NZH146" s="20"/>
      <c r="NZI146" s="20"/>
      <c r="NZJ146" s="20"/>
      <c r="NZK146" s="20"/>
      <c r="NZL146" s="20"/>
      <c r="NZM146" s="20"/>
      <c r="NZN146" s="20"/>
      <c r="NZO146" s="20"/>
      <c r="NZP146" s="20"/>
      <c r="NZQ146" s="20"/>
      <c r="NZR146" s="20"/>
      <c r="NZS146" s="20"/>
      <c r="NZT146" s="20"/>
      <c r="NZU146" s="20"/>
      <c r="NZV146" s="20"/>
      <c r="NZW146" s="20"/>
      <c r="NZX146" s="20"/>
      <c r="NZY146" s="20"/>
      <c r="NZZ146" s="20"/>
      <c r="OAA146" s="20"/>
      <c r="OAB146" s="20"/>
      <c r="OAC146" s="20"/>
      <c r="OAD146" s="20"/>
      <c r="OAE146" s="20"/>
      <c r="OAF146" s="20"/>
      <c r="OAG146" s="20"/>
      <c r="OAH146" s="20"/>
      <c r="OAI146" s="20"/>
      <c r="OAJ146" s="20"/>
      <c r="OAK146" s="20"/>
      <c r="OAL146" s="20"/>
      <c r="OAM146" s="20"/>
      <c r="OAN146" s="20"/>
      <c r="OAO146" s="20"/>
      <c r="OAP146" s="20"/>
      <c r="OAQ146" s="20"/>
      <c r="OAR146" s="20"/>
      <c r="OAS146" s="20"/>
      <c r="OAT146" s="20"/>
      <c r="OAU146" s="20"/>
      <c r="OAV146" s="20"/>
      <c r="OAW146" s="20"/>
      <c r="OAX146" s="20"/>
      <c r="OAY146" s="21"/>
      <c r="OAZ146" s="21"/>
      <c r="OBA146" s="21"/>
      <c r="OBB146" s="21"/>
      <c r="OBC146" s="21"/>
      <c r="OBD146" s="21"/>
      <c r="OBE146" s="20"/>
      <c r="OBF146" s="20"/>
      <c r="OBG146" s="20"/>
      <c r="OBH146" s="20"/>
      <c r="OBI146" s="20"/>
      <c r="OBJ146" s="20"/>
      <c r="OBK146" s="20"/>
      <c r="OBL146" s="20"/>
      <c r="OBM146" s="20"/>
      <c r="OBN146" s="20"/>
      <c r="OBO146" s="20"/>
      <c r="OBP146" s="20"/>
      <c r="OBQ146" s="20"/>
      <c r="OBR146" s="20"/>
      <c r="OBS146" s="20"/>
      <c r="OBT146" s="20"/>
      <c r="OBU146" s="20"/>
      <c r="OBV146" s="20"/>
      <c r="OBW146" s="20"/>
      <c r="OBX146" s="20"/>
      <c r="OBY146" s="20"/>
      <c r="OBZ146" s="20"/>
      <c r="OCA146" s="20"/>
      <c r="OCB146" s="20"/>
      <c r="OCC146" s="20"/>
      <c r="OCD146" s="20"/>
      <c r="OCE146" s="20"/>
      <c r="OCF146" s="20"/>
      <c r="OCG146" s="20"/>
      <c r="OCH146" s="20"/>
      <c r="OCI146" s="20"/>
      <c r="OCJ146" s="20"/>
      <c r="OCK146" s="20"/>
      <c r="OCL146" s="20"/>
      <c r="OCM146" s="20"/>
      <c r="OCN146" s="20"/>
      <c r="OCO146" s="20"/>
      <c r="OCP146" s="20"/>
      <c r="OCQ146" s="20"/>
      <c r="OCR146" s="20"/>
      <c r="OCS146" s="20"/>
      <c r="OCT146" s="20"/>
      <c r="OCU146" s="20"/>
      <c r="OCV146" s="20"/>
      <c r="OCW146" s="20"/>
      <c r="OCX146" s="20"/>
      <c r="OCY146" s="20"/>
      <c r="OCZ146" s="20"/>
      <c r="ODA146" s="20"/>
      <c r="ODB146" s="20"/>
      <c r="ODC146" s="20"/>
      <c r="ODD146" s="20"/>
      <c r="ODE146" s="20"/>
      <c r="ODF146" s="20"/>
      <c r="ODG146" s="20"/>
      <c r="ODH146" s="20"/>
      <c r="ODI146" s="20"/>
      <c r="ODJ146" s="20"/>
      <c r="ODK146" s="20"/>
      <c r="ODL146" s="20"/>
      <c r="ODM146" s="20"/>
      <c r="ODN146" s="20"/>
      <c r="ODO146" s="20"/>
      <c r="ODP146" s="20"/>
      <c r="ODQ146" s="20"/>
      <c r="ODR146" s="20"/>
      <c r="ODS146" s="20"/>
      <c r="ODT146" s="20"/>
      <c r="ODU146" s="20"/>
      <c r="ODV146" s="20"/>
      <c r="ODW146" s="20"/>
      <c r="ODX146" s="20"/>
      <c r="ODY146" s="20"/>
      <c r="ODZ146" s="20"/>
      <c r="OEA146" s="20"/>
      <c r="OEB146" s="20"/>
      <c r="OEC146" s="20"/>
      <c r="OED146" s="20"/>
      <c r="OEE146" s="20"/>
      <c r="OEF146" s="20"/>
      <c r="OEG146" s="20"/>
      <c r="OEH146" s="20"/>
      <c r="OEI146" s="20"/>
      <c r="OEJ146" s="20"/>
      <c r="OEK146" s="20"/>
      <c r="OEL146" s="20"/>
      <c r="OEM146" s="20"/>
      <c r="OEN146" s="20"/>
      <c r="OEO146" s="20"/>
      <c r="OEP146" s="20"/>
      <c r="OEQ146" s="20"/>
      <c r="OER146" s="20"/>
      <c r="OES146" s="20"/>
      <c r="OET146" s="20"/>
      <c r="OEU146" s="20"/>
      <c r="OEV146" s="20"/>
      <c r="OEW146" s="20"/>
      <c r="OEX146" s="20"/>
      <c r="OEY146" s="20"/>
      <c r="OEZ146" s="20"/>
      <c r="OFA146" s="20"/>
      <c r="OFB146" s="20"/>
      <c r="OFC146" s="20"/>
      <c r="OFD146" s="20"/>
      <c r="OFE146" s="20"/>
      <c r="OFF146" s="20"/>
      <c r="OFG146" s="20"/>
      <c r="OFH146" s="20"/>
      <c r="OFI146" s="20"/>
      <c r="OFJ146" s="20"/>
      <c r="OFK146" s="20"/>
      <c r="OFL146" s="20"/>
      <c r="OFM146" s="20"/>
      <c r="OFN146" s="20"/>
      <c r="OFO146" s="20"/>
      <c r="OFP146" s="20"/>
      <c r="OFQ146" s="20"/>
      <c r="OFR146" s="20"/>
      <c r="OFS146" s="20"/>
      <c r="OFT146" s="20"/>
      <c r="OFU146" s="20"/>
      <c r="OFV146" s="20"/>
      <c r="OFW146" s="20"/>
      <c r="OFX146" s="20"/>
      <c r="OFY146" s="20"/>
      <c r="OFZ146" s="20"/>
      <c r="OGA146" s="20"/>
      <c r="OGB146" s="20"/>
      <c r="OGC146" s="20"/>
      <c r="OGD146" s="20"/>
      <c r="OGE146" s="20"/>
      <c r="OGF146" s="20"/>
      <c r="OGG146" s="20"/>
      <c r="OGH146" s="20"/>
      <c r="OGI146" s="20"/>
      <c r="OGJ146" s="20"/>
      <c r="OGK146" s="20"/>
      <c r="OGL146" s="20"/>
      <c r="OGM146" s="20"/>
      <c r="OGN146" s="20"/>
      <c r="OGO146" s="20"/>
      <c r="OGP146" s="20"/>
      <c r="OGQ146" s="20"/>
      <c r="OGR146" s="20"/>
      <c r="OGS146" s="20"/>
      <c r="OGT146" s="20"/>
      <c r="OGU146" s="20"/>
      <c r="OGV146" s="20"/>
      <c r="OGW146" s="20"/>
      <c r="OGX146" s="20"/>
      <c r="OGY146" s="20"/>
      <c r="OGZ146" s="20"/>
      <c r="OHA146" s="20"/>
      <c r="OHB146" s="20"/>
      <c r="OHC146" s="20"/>
      <c r="OHD146" s="20"/>
      <c r="OHE146" s="20"/>
      <c r="OHF146" s="20"/>
      <c r="OHG146" s="20"/>
      <c r="OHH146" s="20"/>
      <c r="OHI146" s="20"/>
      <c r="OHJ146" s="20"/>
      <c r="OHK146" s="20"/>
      <c r="OHL146" s="20"/>
      <c r="OHM146" s="20"/>
      <c r="OHN146" s="20"/>
      <c r="OHO146" s="20"/>
      <c r="OHP146" s="20"/>
      <c r="OHQ146" s="20"/>
      <c r="OHR146" s="20"/>
      <c r="OHS146" s="20"/>
      <c r="OHT146" s="20"/>
      <c r="OHU146" s="20"/>
      <c r="OHV146" s="20"/>
      <c r="OHW146" s="20"/>
      <c r="OHX146" s="20"/>
      <c r="OHY146" s="20"/>
      <c r="OHZ146" s="20"/>
      <c r="OIA146" s="20"/>
      <c r="OIB146" s="20"/>
      <c r="OIC146" s="20"/>
      <c r="OID146" s="20"/>
      <c r="OIE146" s="20"/>
      <c r="OIF146" s="20"/>
      <c r="OIG146" s="20"/>
      <c r="OIH146" s="20"/>
      <c r="OII146" s="20"/>
      <c r="OIJ146" s="20"/>
      <c r="OIK146" s="20"/>
      <c r="OIL146" s="20"/>
      <c r="OIM146" s="20"/>
      <c r="OIN146" s="20"/>
      <c r="OIO146" s="20"/>
      <c r="OIP146" s="20"/>
      <c r="OIQ146" s="20"/>
      <c r="OIR146" s="20"/>
      <c r="OIS146" s="20"/>
      <c r="OIT146" s="20"/>
      <c r="OIU146" s="20"/>
      <c r="OIV146" s="20"/>
      <c r="OIW146" s="20"/>
      <c r="OIX146" s="20"/>
      <c r="OIY146" s="20"/>
      <c r="OIZ146" s="20"/>
      <c r="OJA146" s="20"/>
      <c r="OJB146" s="20"/>
      <c r="OJC146" s="20"/>
      <c r="OJD146" s="20"/>
      <c r="OJE146" s="20"/>
      <c r="OJF146" s="20"/>
      <c r="OJG146" s="20"/>
      <c r="OJH146" s="20"/>
      <c r="OJI146" s="20"/>
      <c r="OJJ146" s="20"/>
      <c r="OJK146" s="20"/>
      <c r="OJL146" s="20"/>
      <c r="OJM146" s="20"/>
      <c r="OJN146" s="20"/>
      <c r="OJO146" s="20"/>
      <c r="OJP146" s="20"/>
      <c r="OJQ146" s="20"/>
      <c r="OJR146" s="20"/>
      <c r="OJS146" s="20"/>
      <c r="OJT146" s="20"/>
      <c r="OJU146" s="20"/>
      <c r="OJV146" s="20"/>
      <c r="OJW146" s="20"/>
      <c r="OJX146" s="20"/>
      <c r="OJY146" s="20"/>
      <c r="OJZ146" s="20"/>
      <c r="OKA146" s="20"/>
      <c r="OKB146" s="20"/>
      <c r="OKC146" s="20"/>
      <c r="OKD146" s="20"/>
      <c r="OKE146" s="20"/>
      <c r="OKF146" s="20"/>
      <c r="OKG146" s="20"/>
      <c r="OKH146" s="20"/>
      <c r="OKI146" s="20"/>
      <c r="OKJ146" s="20"/>
      <c r="OKK146" s="20"/>
      <c r="OKL146" s="20"/>
      <c r="OKM146" s="20"/>
      <c r="OKN146" s="20"/>
      <c r="OKO146" s="20"/>
      <c r="OKP146" s="20"/>
      <c r="OKQ146" s="20"/>
      <c r="OKR146" s="20"/>
      <c r="OKS146" s="20"/>
      <c r="OKT146" s="20"/>
      <c r="OKU146" s="21"/>
      <c r="OKV146" s="21"/>
      <c r="OKW146" s="21"/>
      <c r="OKX146" s="21"/>
      <c r="OKY146" s="21"/>
      <c r="OKZ146" s="21"/>
      <c r="OLA146" s="20"/>
      <c r="OLB146" s="20"/>
      <c r="OLC146" s="20"/>
      <c r="OLD146" s="20"/>
      <c r="OLE146" s="20"/>
      <c r="OLF146" s="20"/>
      <c r="OLG146" s="20"/>
      <c r="OLH146" s="20"/>
      <c r="OLI146" s="20"/>
      <c r="OLJ146" s="20"/>
      <c r="OLK146" s="20"/>
      <c r="OLL146" s="20"/>
      <c r="OLM146" s="20"/>
      <c r="OLN146" s="20"/>
      <c r="OLO146" s="20"/>
      <c r="OLP146" s="20"/>
      <c r="OLQ146" s="20"/>
      <c r="OLR146" s="20"/>
      <c r="OLS146" s="20"/>
      <c r="OLT146" s="20"/>
      <c r="OLU146" s="20"/>
      <c r="OLV146" s="20"/>
      <c r="OLW146" s="20"/>
      <c r="OLX146" s="20"/>
      <c r="OLY146" s="20"/>
      <c r="OLZ146" s="20"/>
      <c r="OMA146" s="20"/>
      <c r="OMB146" s="20"/>
      <c r="OMC146" s="20"/>
      <c r="OMD146" s="20"/>
      <c r="OME146" s="20"/>
      <c r="OMF146" s="20"/>
      <c r="OMG146" s="20"/>
      <c r="OMH146" s="20"/>
      <c r="OMI146" s="20"/>
      <c r="OMJ146" s="20"/>
      <c r="OMK146" s="20"/>
      <c r="OML146" s="20"/>
      <c r="OMM146" s="20"/>
      <c r="OMN146" s="20"/>
      <c r="OMO146" s="20"/>
      <c r="OMP146" s="20"/>
      <c r="OMQ146" s="20"/>
      <c r="OMR146" s="20"/>
      <c r="OMS146" s="20"/>
      <c r="OMT146" s="20"/>
      <c r="OMU146" s="20"/>
      <c r="OMV146" s="20"/>
      <c r="OMW146" s="20"/>
      <c r="OMX146" s="20"/>
      <c r="OMY146" s="20"/>
      <c r="OMZ146" s="20"/>
      <c r="ONA146" s="20"/>
      <c r="ONB146" s="20"/>
      <c r="ONC146" s="20"/>
      <c r="OND146" s="20"/>
      <c r="ONE146" s="20"/>
      <c r="ONF146" s="20"/>
      <c r="ONG146" s="20"/>
      <c r="ONH146" s="20"/>
      <c r="ONI146" s="20"/>
      <c r="ONJ146" s="20"/>
      <c r="ONK146" s="20"/>
      <c r="ONL146" s="20"/>
      <c r="ONM146" s="20"/>
      <c r="ONN146" s="20"/>
      <c r="ONO146" s="20"/>
      <c r="ONP146" s="20"/>
      <c r="ONQ146" s="20"/>
      <c r="ONR146" s="20"/>
      <c r="ONS146" s="20"/>
      <c r="ONT146" s="20"/>
      <c r="ONU146" s="20"/>
      <c r="ONV146" s="20"/>
      <c r="ONW146" s="20"/>
      <c r="ONX146" s="20"/>
      <c r="ONY146" s="20"/>
      <c r="ONZ146" s="20"/>
      <c r="OOA146" s="20"/>
      <c r="OOB146" s="20"/>
      <c r="OOC146" s="20"/>
      <c r="OOD146" s="20"/>
      <c r="OOE146" s="20"/>
      <c r="OOF146" s="20"/>
      <c r="OOG146" s="20"/>
      <c r="OOH146" s="20"/>
      <c r="OOI146" s="20"/>
      <c r="OOJ146" s="20"/>
      <c r="OOK146" s="20"/>
      <c r="OOL146" s="20"/>
      <c r="OOM146" s="20"/>
      <c r="OON146" s="20"/>
      <c r="OOO146" s="20"/>
      <c r="OOP146" s="20"/>
      <c r="OOQ146" s="20"/>
      <c r="OOR146" s="20"/>
      <c r="OOS146" s="20"/>
      <c r="OOT146" s="20"/>
      <c r="OOU146" s="20"/>
      <c r="OOV146" s="20"/>
      <c r="OOW146" s="20"/>
      <c r="OOX146" s="20"/>
      <c r="OOY146" s="20"/>
      <c r="OOZ146" s="20"/>
      <c r="OPA146" s="20"/>
      <c r="OPB146" s="20"/>
      <c r="OPC146" s="20"/>
      <c r="OPD146" s="20"/>
      <c r="OPE146" s="20"/>
      <c r="OPF146" s="20"/>
      <c r="OPG146" s="20"/>
      <c r="OPH146" s="20"/>
      <c r="OPI146" s="20"/>
      <c r="OPJ146" s="20"/>
      <c r="OPK146" s="20"/>
      <c r="OPL146" s="20"/>
      <c r="OPM146" s="20"/>
      <c r="OPN146" s="20"/>
      <c r="OPO146" s="20"/>
      <c r="OPP146" s="20"/>
      <c r="OPQ146" s="20"/>
      <c r="OPR146" s="20"/>
      <c r="OPS146" s="20"/>
      <c r="OPT146" s="20"/>
      <c r="OPU146" s="20"/>
      <c r="OPV146" s="20"/>
      <c r="OPW146" s="20"/>
      <c r="OPX146" s="20"/>
      <c r="OPY146" s="20"/>
      <c r="OPZ146" s="20"/>
      <c r="OQA146" s="20"/>
      <c r="OQB146" s="20"/>
      <c r="OQC146" s="20"/>
      <c r="OQD146" s="20"/>
      <c r="OQE146" s="20"/>
      <c r="OQF146" s="20"/>
      <c r="OQG146" s="20"/>
      <c r="OQH146" s="20"/>
      <c r="OQI146" s="20"/>
      <c r="OQJ146" s="20"/>
      <c r="OQK146" s="20"/>
      <c r="OQL146" s="20"/>
      <c r="OQM146" s="20"/>
      <c r="OQN146" s="20"/>
      <c r="OQO146" s="20"/>
      <c r="OQP146" s="20"/>
      <c r="OQQ146" s="20"/>
      <c r="OQR146" s="20"/>
      <c r="OQS146" s="20"/>
      <c r="OQT146" s="20"/>
      <c r="OQU146" s="20"/>
      <c r="OQV146" s="20"/>
      <c r="OQW146" s="20"/>
      <c r="OQX146" s="20"/>
      <c r="OQY146" s="20"/>
      <c r="OQZ146" s="20"/>
      <c r="ORA146" s="20"/>
      <c r="ORB146" s="20"/>
      <c r="ORC146" s="20"/>
      <c r="ORD146" s="20"/>
      <c r="ORE146" s="20"/>
      <c r="ORF146" s="20"/>
      <c r="ORG146" s="20"/>
      <c r="ORH146" s="20"/>
      <c r="ORI146" s="20"/>
      <c r="ORJ146" s="20"/>
      <c r="ORK146" s="20"/>
      <c r="ORL146" s="20"/>
      <c r="ORM146" s="20"/>
      <c r="ORN146" s="20"/>
      <c r="ORO146" s="20"/>
      <c r="ORP146" s="20"/>
      <c r="ORQ146" s="20"/>
      <c r="ORR146" s="20"/>
      <c r="ORS146" s="20"/>
      <c r="ORT146" s="20"/>
      <c r="ORU146" s="20"/>
      <c r="ORV146" s="20"/>
      <c r="ORW146" s="20"/>
      <c r="ORX146" s="20"/>
      <c r="ORY146" s="20"/>
      <c r="ORZ146" s="20"/>
      <c r="OSA146" s="20"/>
      <c r="OSB146" s="20"/>
      <c r="OSC146" s="20"/>
      <c r="OSD146" s="20"/>
      <c r="OSE146" s="20"/>
      <c r="OSF146" s="20"/>
      <c r="OSG146" s="20"/>
      <c r="OSH146" s="20"/>
      <c r="OSI146" s="20"/>
      <c r="OSJ146" s="20"/>
      <c r="OSK146" s="20"/>
      <c r="OSL146" s="20"/>
      <c r="OSM146" s="20"/>
      <c r="OSN146" s="20"/>
      <c r="OSO146" s="20"/>
      <c r="OSP146" s="20"/>
      <c r="OSQ146" s="20"/>
      <c r="OSR146" s="20"/>
      <c r="OSS146" s="20"/>
      <c r="OST146" s="20"/>
      <c r="OSU146" s="20"/>
      <c r="OSV146" s="20"/>
      <c r="OSW146" s="20"/>
      <c r="OSX146" s="20"/>
      <c r="OSY146" s="20"/>
      <c r="OSZ146" s="20"/>
      <c r="OTA146" s="20"/>
      <c r="OTB146" s="20"/>
      <c r="OTC146" s="20"/>
      <c r="OTD146" s="20"/>
      <c r="OTE146" s="20"/>
      <c r="OTF146" s="20"/>
      <c r="OTG146" s="20"/>
      <c r="OTH146" s="20"/>
      <c r="OTI146" s="20"/>
      <c r="OTJ146" s="20"/>
      <c r="OTK146" s="20"/>
      <c r="OTL146" s="20"/>
      <c r="OTM146" s="20"/>
      <c r="OTN146" s="20"/>
      <c r="OTO146" s="20"/>
      <c r="OTP146" s="20"/>
      <c r="OTQ146" s="20"/>
      <c r="OTR146" s="20"/>
      <c r="OTS146" s="20"/>
      <c r="OTT146" s="20"/>
      <c r="OTU146" s="20"/>
      <c r="OTV146" s="20"/>
      <c r="OTW146" s="20"/>
      <c r="OTX146" s="20"/>
      <c r="OTY146" s="20"/>
      <c r="OTZ146" s="20"/>
      <c r="OUA146" s="20"/>
      <c r="OUB146" s="20"/>
      <c r="OUC146" s="20"/>
      <c r="OUD146" s="20"/>
      <c r="OUE146" s="20"/>
      <c r="OUF146" s="20"/>
      <c r="OUG146" s="20"/>
      <c r="OUH146" s="20"/>
      <c r="OUI146" s="20"/>
      <c r="OUJ146" s="20"/>
      <c r="OUK146" s="20"/>
      <c r="OUL146" s="20"/>
      <c r="OUM146" s="20"/>
      <c r="OUN146" s="20"/>
      <c r="OUO146" s="20"/>
      <c r="OUP146" s="20"/>
      <c r="OUQ146" s="21"/>
      <c r="OUR146" s="21"/>
      <c r="OUS146" s="21"/>
      <c r="OUT146" s="21"/>
      <c r="OUU146" s="21"/>
      <c r="OUV146" s="21"/>
      <c r="OUW146" s="20"/>
      <c r="OUX146" s="20"/>
      <c r="OUY146" s="20"/>
      <c r="OUZ146" s="20"/>
      <c r="OVA146" s="20"/>
      <c r="OVB146" s="20"/>
      <c r="OVC146" s="20"/>
      <c r="OVD146" s="20"/>
      <c r="OVE146" s="20"/>
      <c r="OVF146" s="20"/>
      <c r="OVG146" s="20"/>
      <c r="OVH146" s="20"/>
      <c r="OVI146" s="20"/>
      <c r="OVJ146" s="20"/>
      <c r="OVK146" s="20"/>
      <c r="OVL146" s="20"/>
      <c r="OVM146" s="20"/>
      <c r="OVN146" s="20"/>
      <c r="OVO146" s="20"/>
      <c r="OVP146" s="20"/>
      <c r="OVQ146" s="20"/>
      <c r="OVR146" s="20"/>
      <c r="OVS146" s="20"/>
      <c r="OVT146" s="20"/>
      <c r="OVU146" s="20"/>
      <c r="OVV146" s="20"/>
      <c r="OVW146" s="20"/>
      <c r="OVX146" s="20"/>
      <c r="OVY146" s="20"/>
      <c r="OVZ146" s="20"/>
      <c r="OWA146" s="20"/>
      <c r="OWB146" s="20"/>
      <c r="OWC146" s="20"/>
      <c r="OWD146" s="20"/>
      <c r="OWE146" s="20"/>
      <c r="OWF146" s="20"/>
      <c r="OWG146" s="20"/>
      <c r="OWH146" s="20"/>
      <c r="OWI146" s="20"/>
      <c r="OWJ146" s="20"/>
      <c r="OWK146" s="20"/>
      <c r="OWL146" s="20"/>
      <c r="OWM146" s="20"/>
      <c r="OWN146" s="20"/>
      <c r="OWO146" s="20"/>
      <c r="OWP146" s="20"/>
      <c r="OWQ146" s="20"/>
      <c r="OWR146" s="20"/>
      <c r="OWS146" s="20"/>
      <c r="OWT146" s="20"/>
      <c r="OWU146" s="20"/>
      <c r="OWV146" s="20"/>
      <c r="OWW146" s="20"/>
      <c r="OWX146" s="20"/>
      <c r="OWY146" s="20"/>
      <c r="OWZ146" s="20"/>
      <c r="OXA146" s="20"/>
      <c r="OXB146" s="20"/>
      <c r="OXC146" s="20"/>
      <c r="OXD146" s="20"/>
      <c r="OXE146" s="20"/>
      <c r="OXF146" s="20"/>
      <c r="OXG146" s="20"/>
      <c r="OXH146" s="20"/>
      <c r="OXI146" s="20"/>
      <c r="OXJ146" s="20"/>
      <c r="OXK146" s="20"/>
      <c r="OXL146" s="20"/>
      <c r="OXM146" s="20"/>
      <c r="OXN146" s="20"/>
      <c r="OXO146" s="20"/>
      <c r="OXP146" s="20"/>
      <c r="OXQ146" s="20"/>
      <c r="OXR146" s="20"/>
      <c r="OXS146" s="20"/>
      <c r="OXT146" s="20"/>
      <c r="OXU146" s="20"/>
      <c r="OXV146" s="20"/>
      <c r="OXW146" s="20"/>
      <c r="OXX146" s="20"/>
      <c r="OXY146" s="20"/>
      <c r="OXZ146" s="20"/>
      <c r="OYA146" s="20"/>
      <c r="OYB146" s="20"/>
      <c r="OYC146" s="20"/>
      <c r="OYD146" s="20"/>
      <c r="OYE146" s="20"/>
      <c r="OYF146" s="20"/>
      <c r="OYG146" s="20"/>
      <c r="OYH146" s="20"/>
      <c r="OYI146" s="20"/>
      <c r="OYJ146" s="20"/>
      <c r="OYK146" s="20"/>
      <c r="OYL146" s="20"/>
      <c r="OYM146" s="20"/>
      <c r="OYN146" s="20"/>
      <c r="OYO146" s="20"/>
      <c r="OYP146" s="20"/>
      <c r="OYQ146" s="20"/>
      <c r="OYR146" s="20"/>
      <c r="OYS146" s="20"/>
      <c r="OYT146" s="20"/>
      <c r="OYU146" s="20"/>
      <c r="OYV146" s="20"/>
      <c r="OYW146" s="20"/>
      <c r="OYX146" s="20"/>
      <c r="OYY146" s="20"/>
      <c r="OYZ146" s="20"/>
      <c r="OZA146" s="20"/>
      <c r="OZB146" s="20"/>
      <c r="OZC146" s="20"/>
      <c r="OZD146" s="20"/>
      <c r="OZE146" s="20"/>
      <c r="OZF146" s="20"/>
      <c r="OZG146" s="20"/>
      <c r="OZH146" s="20"/>
      <c r="OZI146" s="20"/>
      <c r="OZJ146" s="20"/>
      <c r="OZK146" s="20"/>
      <c r="OZL146" s="20"/>
      <c r="OZM146" s="20"/>
      <c r="OZN146" s="20"/>
      <c r="OZO146" s="20"/>
      <c r="OZP146" s="20"/>
      <c r="OZQ146" s="20"/>
      <c r="OZR146" s="20"/>
      <c r="OZS146" s="20"/>
      <c r="OZT146" s="20"/>
      <c r="OZU146" s="20"/>
      <c r="OZV146" s="20"/>
      <c r="OZW146" s="20"/>
      <c r="OZX146" s="20"/>
      <c r="OZY146" s="20"/>
      <c r="OZZ146" s="20"/>
      <c r="PAA146" s="20"/>
      <c r="PAB146" s="20"/>
      <c r="PAC146" s="20"/>
      <c r="PAD146" s="20"/>
      <c r="PAE146" s="20"/>
      <c r="PAF146" s="20"/>
      <c r="PAG146" s="20"/>
      <c r="PAH146" s="20"/>
      <c r="PAI146" s="20"/>
      <c r="PAJ146" s="20"/>
      <c r="PAK146" s="20"/>
      <c r="PAL146" s="20"/>
      <c r="PAM146" s="20"/>
      <c r="PAN146" s="20"/>
      <c r="PAO146" s="20"/>
      <c r="PAP146" s="20"/>
      <c r="PAQ146" s="20"/>
      <c r="PAR146" s="20"/>
      <c r="PAS146" s="20"/>
      <c r="PAT146" s="20"/>
      <c r="PAU146" s="20"/>
      <c r="PAV146" s="20"/>
      <c r="PAW146" s="20"/>
      <c r="PAX146" s="20"/>
      <c r="PAY146" s="20"/>
      <c r="PAZ146" s="20"/>
      <c r="PBA146" s="20"/>
      <c r="PBB146" s="20"/>
      <c r="PBC146" s="20"/>
      <c r="PBD146" s="20"/>
      <c r="PBE146" s="20"/>
      <c r="PBF146" s="20"/>
      <c r="PBG146" s="20"/>
      <c r="PBH146" s="20"/>
      <c r="PBI146" s="20"/>
      <c r="PBJ146" s="20"/>
      <c r="PBK146" s="20"/>
      <c r="PBL146" s="20"/>
      <c r="PBM146" s="20"/>
      <c r="PBN146" s="20"/>
      <c r="PBO146" s="20"/>
      <c r="PBP146" s="20"/>
      <c r="PBQ146" s="20"/>
      <c r="PBR146" s="20"/>
      <c r="PBS146" s="20"/>
      <c r="PBT146" s="20"/>
      <c r="PBU146" s="20"/>
      <c r="PBV146" s="20"/>
      <c r="PBW146" s="20"/>
      <c r="PBX146" s="20"/>
      <c r="PBY146" s="20"/>
      <c r="PBZ146" s="20"/>
      <c r="PCA146" s="20"/>
      <c r="PCB146" s="20"/>
      <c r="PCC146" s="20"/>
      <c r="PCD146" s="20"/>
      <c r="PCE146" s="20"/>
      <c r="PCF146" s="20"/>
      <c r="PCG146" s="20"/>
      <c r="PCH146" s="20"/>
      <c r="PCI146" s="20"/>
      <c r="PCJ146" s="20"/>
      <c r="PCK146" s="20"/>
      <c r="PCL146" s="20"/>
      <c r="PCM146" s="20"/>
      <c r="PCN146" s="20"/>
      <c r="PCO146" s="20"/>
      <c r="PCP146" s="20"/>
      <c r="PCQ146" s="20"/>
      <c r="PCR146" s="20"/>
      <c r="PCS146" s="20"/>
      <c r="PCT146" s="20"/>
      <c r="PCU146" s="20"/>
      <c r="PCV146" s="20"/>
      <c r="PCW146" s="20"/>
      <c r="PCX146" s="20"/>
      <c r="PCY146" s="20"/>
      <c r="PCZ146" s="20"/>
      <c r="PDA146" s="20"/>
      <c r="PDB146" s="20"/>
      <c r="PDC146" s="20"/>
      <c r="PDD146" s="20"/>
      <c r="PDE146" s="20"/>
      <c r="PDF146" s="20"/>
      <c r="PDG146" s="20"/>
      <c r="PDH146" s="20"/>
      <c r="PDI146" s="20"/>
      <c r="PDJ146" s="20"/>
      <c r="PDK146" s="20"/>
      <c r="PDL146" s="20"/>
      <c r="PDM146" s="20"/>
      <c r="PDN146" s="20"/>
      <c r="PDO146" s="20"/>
      <c r="PDP146" s="20"/>
      <c r="PDQ146" s="20"/>
      <c r="PDR146" s="20"/>
      <c r="PDS146" s="20"/>
      <c r="PDT146" s="20"/>
      <c r="PDU146" s="20"/>
      <c r="PDV146" s="20"/>
      <c r="PDW146" s="20"/>
      <c r="PDX146" s="20"/>
      <c r="PDY146" s="20"/>
      <c r="PDZ146" s="20"/>
      <c r="PEA146" s="20"/>
      <c r="PEB146" s="20"/>
      <c r="PEC146" s="20"/>
      <c r="PED146" s="20"/>
      <c r="PEE146" s="20"/>
      <c r="PEF146" s="20"/>
      <c r="PEG146" s="20"/>
      <c r="PEH146" s="20"/>
      <c r="PEI146" s="20"/>
      <c r="PEJ146" s="20"/>
      <c r="PEK146" s="20"/>
      <c r="PEL146" s="20"/>
      <c r="PEM146" s="21"/>
      <c r="PEN146" s="21"/>
      <c r="PEO146" s="21"/>
      <c r="PEP146" s="21"/>
      <c r="PEQ146" s="21"/>
      <c r="PER146" s="21"/>
      <c r="PES146" s="20"/>
      <c r="PET146" s="20"/>
      <c r="PEU146" s="20"/>
      <c r="PEV146" s="20"/>
      <c r="PEW146" s="20"/>
      <c r="PEX146" s="20"/>
      <c r="PEY146" s="20"/>
      <c r="PEZ146" s="20"/>
      <c r="PFA146" s="20"/>
      <c r="PFB146" s="20"/>
      <c r="PFC146" s="20"/>
      <c r="PFD146" s="20"/>
      <c r="PFE146" s="20"/>
      <c r="PFF146" s="20"/>
      <c r="PFG146" s="20"/>
      <c r="PFH146" s="20"/>
      <c r="PFI146" s="20"/>
      <c r="PFJ146" s="20"/>
      <c r="PFK146" s="20"/>
      <c r="PFL146" s="20"/>
      <c r="PFM146" s="20"/>
      <c r="PFN146" s="20"/>
      <c r="PFO146" s="20"/>
      <c r="PFP146" s="20"/>
      <c r="PFQ146" s="20"/>
      <c r="PFR146" s="20"/>
      <c r="PFS146" s="20"/>
      <c r="PFT146" s="20"/>
      <c r="PFU146" s="20"/>
      <c r="PFV146" s="20"/>
      <c r="PFW146" s="20"/>
      <c r="PFX146" s="20"/>
      <c r="PFY146" s="20"/>
      <c r="PFZ146" s="20"/>
      <c r="PGA146" s="20"/>
      <c r="PGB146" s="20"/>
      <c r="PGC146" s="20"/>
      <c r="PGD146" s="20"/>
      <c r="PGE146" s="20"/>
      <c r="PGF146" s="20"/>
      <c r="PGG146" s="20"/>
      <c r="PGH146" s="20"/>
      <c r="PGI146" s="20"/>
      <c r="PGJ146" s="20"/>
      <c r="PGK146" s="20"/>
      <c r="PGL146" s="20"/>
      <c r="PGM146" s="20"/>
      <c r="PGN146" s="20"/>
      <c r="PGO146" s="20"/>
      <c r="PGP146" s="20"/>
      <c r="PGQ146" s="20"/>
      <c r="PGR146" s="20"/>
      <c r="PGS146" s="20"/>
      <c r="PGT146" s="20"/>
      <c r="PGU146" s="20"/>
      <c r="PGV146" s="20"/>
      <c r="PGW146" s="20"/>
      <c r="PGX146" s="20"/>
      <c r="PGY146" s="20"/>
      <c r="PGZ146" s="20"/>
      <c r="PHA146" s="20"/>
      <c r="PHB146" s="20"/>
      <c r="PHC146" s="20"/>
      <c r="PHD146" s="20"/>
      <c r="PHE146" s="20"/>
      <c r="PHF146" s="20"/>
      <c r="PHG146" s="20"/>
      <c r="PHH146" s="20"/>
      <c r="PHI146" s="20"/>
      <c r="PHJ146" s="20"/>
      <c r="PHK146" s="20"/>
      <c r="PHL146" s="20"/>
      <c r="PHM146" s="20"/>
      <c r="PHN146" s="20"/>
      <c r="PHO146" s="20"/>
      <c r="PHP146" s="20"/>
      <c r="PHQ146" s="20"/>
      <c r="PHR146" s="20"/>
      <c r="PHS146" s="20"/>
      <c r="PHT146" s="20"/>
      <c r="PHU146" s="20"/>
      <c r="PHV146" s="20"/>
      <c r="PHW146" s="20"/>
      <c r="PHX146" s="20"/>
      <c r="PHY146" s="20"/>
      <c r="PHZ146" s="20"/>
      <c r="PIA146" s="20"/>
      <c r="PIB146" s="20"/>
      <c r="PIC146" s="20"/>
      <c r="PID146" s="20"/>
      <c r="PIE146" s="20"/>
      <c r="PIF146" s="20"/>
      <c r="PIG146" s="20"/>
      <c r="PIH146" s="20"/>
      <c r="PII146" s="20"/>
      <c r="PIJ146" s="20"/>
      <c r="PIK146" s="20"/>
      <c r="PIL146" s="20"/>
      <c r="PIM146" s="20"/>
      <c r="PIN146" s="20"/>
      <c r="PIO146" s="20"/>
      <c r="PIP146" s="20"/>
      <c r="PIQ146" s="20"/>
      <c r="PIR146" s="20"/>
      <c r="PIS146" s="20"/>
      <c r="PIT146" s="20"/>
      <c r="PIU146" s="20"/>
      <c r="PIV146" s="20"/>
      <c r="PIW146" s="20"/>
      <c r="PIX146" s="20"/>
      <c r="PIY146" s="20"/>
      <c r="PIZ146" s="20"/>
      <c r="PJA146" s="20"/>
      <c r="PJB146" s="20"/>
      <c r="PJC146" s="20"/>
      <c r="PJD146" s="20"/>
      <c r="PJE146" s="20"/>
      <c r="PJF146" s="20"/>
      <c r="PJG146" s="20"/>
      <c r="PJH146" s="20"/>
      <c r="PJI146" s="20"/>
      <c r="PJJ146" s="20"/>
      <c r="PJK146" s="20"/>
      <c r="PJL146" s="20"/>
      <c r="PJM146" s="20"/>
      <c r="PJN146" s="20"/>
      <c r="PJO146" s="20"/>
      <c r="PJP146" s="20"/>
      <c r="PJQ146" s="20"/>
      <c r="PJR146" s="20"/>
      <c r="PJS146" s="20"/>
      <c r="PJT146" s="20"/>
      <c r="PJU146" s="20"/>
      <c r="PJV146" s="20"/>
      <c r="PJW146" s="20"/>
      <c r="PJX146" s="20"/>
      <c r="PJY146" s="20"/>
      <c r="PJZ146" s="20"/>
      <c r="PKA146" s="20"/>
      <c r="PKB146" s="20"/>
      <c r="PKC146" s="20"/>
      <c r="PKD146" s="20"/>
      <c r="PKE146" s="20"/>
      <c r="PKF146" s="20"/>
      <c r="PKG146" s="20"/>
      <c r="PKH146" s="20"/>
      <c r="PKI146" s="20"/>
      <c r="PKJ146" s="20"/>
      <c r="PKK146" s="20"/>
      <c r="PKL146" s="20"/>
      <c r="PKM146" s="20"/>
      <c r="PKN146" s="20"/>
      <c r="PKO146" s="20"/>
      <c r="PKP146" s="20"/>
      <c r="PKQ146" s="20"/>
      <c r="PKR146" s="20"/>
      <c r="PKS146" s="20"/>
      <c r="PKT146" s="20"/>
      <c r="PKU146" s="20"/>
      <c r="PKV146" s="20"/>
      <c r="PKW146" s="20"/>
      <c r="PKX146" s="20"/>
      <c r="PKY146" s="20"/>
      <c r="PKZ146" s="20"/>
      <c r="PLA146" s="20"/>
      <c r="PLB146" s="20"/>
      <c r="PLC146" s="20"/>
      <c r="PLD146" s="20"/>
      <c r="PLE146" s="20"/>
      <c r="PLF146" s="20"/>
      <c r="PLG146" s="20"/>
      <c r="PLH146" s="20"/>
      <c r="PLI146" s="20"/>
      <c r="PLJ146" s="20"/>
      <c r="PLK146" s="20"/>
      <c r="PLL146" s="20"/>
      <c r="PLM146" s="20"/>
      <c r="PLN146" s="20"/>
      <c r="PLO146" s="20"/>
      <c r="PLP146" s="20"/>
      <c r="PLQ146" s="20"/>
      <c r="PLR146" s="20"/>
      <c r="PLS146" s="20"/>
      <c r="PLT146" s="20"/>
      <c r="PLU146" s="20"/>
      <c r="PLV146" s="20"/>
      <c r="PLW146" s="20"/>
      <c r="PLX146" s="20"/>
      <c r="PLY146" s="20"/>
      <c r="PLZ146" s="20"/>
      <c r="PMA146" s="20"/>
      <c r="PMB146" s="20"/>
      <c r="PMC146" s="20"/>
      <c r="PMD146" s="20"/>
      <c r="PME146" s="20"/>
      <c r="PMF146" s="20"/>
      <c r="PMG146" s="20"/>
      <c r="PMH146" s="20"/>
      <c r="PMI146" s="20"/>
      <c r="PMJ146" s="20"/>
      <c r="PMK146" s="20"/>
      <c r="PML146" s="20"/>
      <c r="PMM146" s="20"/>
      <c r="PMN146" s="20"/>
      <c r="PMO146" s="20"/>
      <c r="PMP146" s="20"/>
      <c r="PMQ146" s="20"/>
      <c r="PMR146" s="20"/>
      <c r="PMS146" s="20"/>
      <c r="PMT146" s="20"/>
      <c r="PMU146" s="20"/>
      <c r="PMV146" s="20"/>
      <c r="PMW146" s="20"/>
      <c r="PMX146" s="20"/>
      <c r="PMY146" s="20"/>
      <c r="PMZ146" s="20"/>
      <c r="PNA146" s="20"/>
      <c r="PNB146" s="20"/>
      <c r="PNC146" s="20"/>
      <c r="PND146" s="20"/>
      <c r="PNE146" s="20"/>
      <c r="PNF146" s="20"/>
      <c r="PNG146" s="20"/>
      <c r="PNH146" s="20"/>
      <c r="PNI146" s="20"/>
      <c r="PNJ146" s="20"/>
      <c r="PNK146" s="20"/>
      <c r="PNL146" s="20"/>
      <c r="PNM146" s="20"/>
      <c r="PNN146" s="20"/>
      <c r="PNO146" s="20"/>
      <c r="PNP146" s="20"/>
      <c r="PNQ146" s="20"/>
      <c r="PNR146" s="20"/>
      <c r="PNS146" s="20"/>
      <c r="PNT146" s="20"/>
      <c r="PNU146" s="20"/>
      <c r="PNV146" s="20"/>
      <c r="PNW146" s="20"/>
      <c r="PNX146" s="20"/>
      <c r="PNY146" s="20"/>
      <c r="PNZ146" s="20"/>
      <c r="POA146" s="20"/>
      <c r="POB146" s="20"/>
      <c r="POC146" s="20"/>
      <c r="POD146" s="20"/>
      <c r="POE146" s="20"/>
      <c r="POF146" s="20"/>
      <c r="POG146" s="20"/>
      <c r="POH146" s="20"/>
      <c r="POI146" s="21"/>
      <c r="POJ146" s="21"/>
      <c r="POK146" s="21"/>
      <c r="POL146" s="21"/>
      <c r="POM146" s="21"/>
      <c r="PON146" s="21"/>
      <c r="POO146" s="20"/>
      <c r="POP146" s="20"/>
      <c r="POQ146" s="20"/>
      <c r="POR146" s="20"/>
      <c r="POS146" s="20"/>
      <c r="POT146" s="20"/>
      <c r="POU146" s="20"/>
      <c r="POV146" s="20"/>
      <c r="POW146" s="20"/>
      <c r="POX146" s="20"/>
      <c r="POY146" s="20"/>
      <c r="POZ146" s="20"/>
      <c r="PPA146" s="20"/>
      <c r="PPB146" s="20"/>
      <c r="PPC146" s="20"/>
      <c r="PPD146" s="20"/>
      <c r="PPE146" s="20"/>
      <c r="PPF146" s="20"/>
      <c r="PPG146" s="20"/>
      <c r="PPH146" s="20"/>
      <c r="PPI146" s="20"/>
      <c r="PPJ146" s="20"/>
      <c r="PPK146" s="20"/>
      <c r="PPL146" s="20"/>
      <c r="PPM146" s="20"/>
      <c r="PPN146" s="20"/>
      <c r="PPO146" s="20"/>
      <c r="PPP146" s="20"/>
      <c r="PPQ146" s="20"/>
      <c r="PPR146" s="20"/>
      <c r="PPS146" s="20"/>
      <c r="PPT146" s="20"/>
      <c r="PPU146" s="20"/>
      <c r="PPV146" s="20"/>
      <c r="PPW146" s="20"/>
      <c r="PPX146" s="20"/>
      <c r="PPY146" s="20"/>
      <c r="PPZ146" s="20"/>
      <c r="PQA146" s="20"/>
      <c r="PQB146" s="20"/>
      <c r="PQC146" s="20"/>
      <c r="PQD146" s="20"/>
      <c r="PQE146" s="20"/>
      <c r="PQF146" s="20"/>
      <c r="PQG146" s="20"/>
      <c r="PQH146" s="20"/>
      <c r="PQI146" s="20"/>
      <c r="PQJ146" s="20"/>
      <c r="PQK146" s="20"/>
      <c r="PQL146" s="20"/>
      <c r="PQM146" s="20"/>
      <c r="PQN146" s="20"/>
      <c r="PQO146" s="20"/>
      <c r="PQP146" s="20"/>
      <c r="PQQ146" s="20"/>
      <c r="PQR146" s="20"/>
      <c r="PQS146" s="20"/>
      <c r="PQT146" s="20"/>
      <c r="PQU146" s="20"/>
      <c r="PQV146" s="20"/>
      <c r="PQW146" s="20"/>
      <c r="PQX146" s="20"/>
      <c r="PQY146" s="20"/>
      <c r="PQZ146" s="20"/>
      <c r="PRA146" s="20"/>
      <c r="PRB146" s="20"/>
      <c r="PRC146" s="20"/>
      <c r="PRD146" s="20"/>
      <c r="PRE146" s="20"/>
      <c r="PRF146" s="20"/>
      <c r="PRG146" s="20"/>
      <c r="PRH146" s="20"/>
      <c r="PRI146" s="20"/>
      <c r="PRJ146" s="20"/>
      <c r="PRK146" s="20"/>
      <c r="PRL146" s="20"/>
      <c r="PRM146" s="20"/>
      <c r="PRN146" s="20"/>
      <c r="PRO146" s="20"/>
      <c r="PRP146" s="20"/>
      <c r="PRQ146" s="20"/>
      <c r="PRR146" s="20"/>
      <c r="PRS146" s="20"/>
      <c r="PRT146" s="20"/>
      <c r="PRU146" s="20"/>
      <c r="PRV146" s="20"/>
      <c r="PRW146" s="20"/>
      <c r="PRX146" s="20"/>
      <c r="PRY146" s="20"/>
      <c r="PRZ146" s="20"/>
      <c r="PSA146" s="20"/>
      <c r="PSB146" s="20"/>
      <c r="PSC146" s="20"/>
      <c r="PSD146" s="20"/>
      <c r="PSE146" s="20"/>
      <c r="PSF146" s="20"/>
      <c r="PSG146" s="20"/>
      <c r="PSH146" s="20"/>
      <c r="PSI146" s="20"/>
      <c r="PSJ146" s="20"/>
      <c r="PSK146" s="20"/>
      <c r="PSL146" s="20"/>
      <c r="PSM146" s="20"/>
      <c r="PSN146" s="20"/>
      <c r="PSO146" s="20"/>
      <c r="PSP146" s="20"/>
      <c r="PSQ146" s="20"/>
      <c r="PSR146" s="20"/>
      <c r="PSS146" s="20"/>
      <c r="PST146" s="20"/>
      <c r="PSU146" s="20"/>
      <c r="PSV146" s="20"/>
      <c r="PSW146" s="20"/>
      <c r="PSX146" s="20"/>
      <c r="PSY146" s="20"/>
      <c r="PSZ146" s="20"/>
      <c r="PTA146" s="20"/>
      <c r="PTB146" s="20"/>
      <c r="PTC146" s="20"/>
      <c r="PTD146" s="20"/>
      <c r="PTE146" s="20"/>
      <c r="PTF146" s="20"/>
      <c r="PTG146" s="20"/>
      <c r="PTH146" s="20"/>
      <c r="PTI146" s="20"/>
      <c r="PTJ146" s="20"/>
      <c r="PTK146" s="20"/>
      <c r="PTL146" s="20"/>
      <c r="PTM146" s="20"/>
      <c r="PTN146" s="20"/>
      <c r="PTO146" s="20"/>
      <c r="PTP146" s="20"/>
      <c r="PTQ146" s="20"/>
      <c r="PTR146" s="20"/>
      <c r="PTS146" s="20"/>
      <c r="PTT146" s="20"/>
      <c r="PTU146" s="20"/>
      <c r="PTV146" s="20"/>
      <c r="PTW146" s="20"/>
      <c r="PTX146" s="20"/>
      <c r="PTY146" s="20"/>
      <c r="PTZ146" s="20"/>
      <c r="PUA146" s="20"/>
      <c r="PUB146" s="20"/>
      <c r="PUC146" s="20"/>
      <c r="PUD146" s="20"/>
      <c r="PUE146" s="20"/>
      <c r="PUF146" s="20"/>
      <c r="PUG146" s="20"/>
      <c r="PUH146" s="20"/>
      <c r="PUI146" s="20"/>
      <c r="PUJ146" s="20"/>
      <c r="PUK146" s="20"/>
      <c r="PUL146" s="20"/>
      <c r="PUM146" s="20"/>
      <c r="PUN146" s="20"/>
      <c r="PUO146" s="20"/>
      <c r="PUP146" s="20"/>
      <c r="PUQ146" s="20"/>
      <c r="PUR146" s="20"/>
      <c r="PUS146" s="20"/>
      <c r="PUT146" s="20"/>
      <c r="PUU146" s="20"/>
      <c r="PUV146" s="20"/>
      <c r="PUW146" s="20"/>
      <c r="PUX146" s="20"/>
      <c r="PUY146" s="20"/>
      <c r="PUZ146" s="20"/>
      <c r="PVA146" s="20"/>
      <c r="PVB146" s="20"/>
      <c r="PVC146" s="20"/>
      <c r="PVD146" s="20"/>
      <c r="PVE146" s="20"/>
      <c r="PVF146" s="20"/>
      <c r="PVG146" s="20"/>
      <c r="PVH146" s="20"/>
      <c r="PVI146" s="20"/>
      <c r="PVJ146" s="20"/>
      <c r="PVK146" s="20"/>
      <c r="PVL146" s="20"/>
      <c r="PVM146" s="20"/>
      <c r="PVN146" s="20"/>
      <c r="PVO146" s="20"/>
      <c r="PVP146" s="20"/>
      <c r="PVQ146" s="20"/>
      <c r="PVR146" s="20"/>
      <c r="PVS146" s="20"/>
      <c r="PVT146" s="20"/>
      <c r="PVU146" s="20"/>
      <c r="PVV146" s="20"/>
      <c r="PVW146" s="20"/>
      <c r="PVX146" s="20"/>
      <c r="PVY146" s="20"/>
      <c r="PVZ146" s="20"/>
      <c r="PWA146" s="20"/>
      <c r="PWB146" s="20"/>
      <c r="PWC146" s="20"/>
      <c r="PWD146" s="20"/>
      <c r="PWE146" s="20"/>
      <c r="PWF146" s="20"/>
      <c r="PWG146" s="20"/>
      <c r="PWH146" s="20"/>
      <c r="PWI146" s="20"/>
      <c r="PWJ146" s="20"/>
      <c r="PWK146" s="20"/>
      <c r="PWL146" s="20"/>
      <c r="PWM146" s="20"/>
      <c r="PWN146" s="20"/>
      <c r="PWO146" s="20"/>
      <c r="PWP146" s="20"/>
      <c r="PWQ146" s="20"/>
      <c r="PWR146" s="20"/>
      <c r="PWS146" s="20"/>
      <c r="PWT146" s="20"/>
      <c r="PWU146" s="20"/>
      <c r="PWV146" s="20"/>
      <c r="PWW146" s="20"/>
      <c r="PWX146" s="20"/>
      <c r="PWY146" s="20"/>
      <c r="PWZ146" s="20"/>
      <c r="PXA146" s="20"/>
      <c r="PXB146" s="20"/>
      <c r="PXC146" s="20"/>
      <c r="PXD146" s="20"/>
      <c r="PXE146" s="20"/>
      <c r="PXF146" s="20"/>
      <c r="PXG146" s="20"/>
      <c r="PXH146" s="20"/>
      <c r="PXI146" s="20"/>
      <c r="PXJ146" s="20"/>
      <c r="PXK146" s="20"/>
      <c r="PXL146" s="20"/>
      <c r="PXM146" s="20"/>
      <c r="PXN146" s="20"/>
      <c r="PXO146" s="20"/>
      <c r="PXP146" s="20"/>
      <c r="PXQ146" s="20"/>
      <c r="PXR146" s="20"/>
      <c r="PXS146" s="20"/>
      <c r="PXT146" s="20"/>
      <c r="PXU146" s="20"/>
      <c r="PXV146" s="20"/>
      <c r="PXW146" s="20"/>
      <c r="PXX146" s="20"/>
      <c r="PXY146" s="20"/>
      <c r="PXZ146" s="20"/>
      <c r="PYA146" s="20"/>
      <c r="PYB146" s="20"/>
      <c r="PYC146" s="20"/>
      <c r="PYD146" s="20"/>
      <c r="PYE146" s="21"/>
      <c r="PYF146" s="21"/>
      <c r="PYG146" s="21"/>
      <c r="PYH146" s="21"/>
      <c r="PYI146" s="21"/>
      <c r="PYJ146" s="21"/>
      <c r="PYK146" s="20"/>
      <c r="PYL146" s="20"/>
      <c r="PYM146" s="20"/>
      <c r="PYN146" s="20"/>
      <c r="PYO146" s="20"/>
      <c r="PYP146" s="20"/>
      <c r="PYQ146" s="20"/>
      <c r="PYR146" s="20"/>
      <c r="PYS146" s="20"/>
      <c r="PYT146" s="20"/>
      <c r="PYU146" s="20"/>
      <c r="PYV146" s="20"/>
      <c r="PYW146" s="20"/>
      <c r="PYX146" s="20"/>
      <c r="PYY146" s="20"/>
      <c r="PYZ146" s="20"/>
      <c r="PZA146" s="20"/>
      <c r="PZB146" s="20"/>
      <c r="PZC146" s="20"/>
      <c r="PZD146" s="20"/>
      <c r="PZE146" s="20"/>
      <c r="PZF146" s="20"/>
      <c r="PZG146" s="20"/>
      <c r="PZH146" s="20"/>
      <c r="PZI146" s="20"/>
      <c r="PZJ146" s="20"/>
      <c r="PZK146" s="20"/>
      <c r="PZL146" s="20"/>
      <c r="PZM146" s="20"/>
      <c r="PZN146" s="20"/>
      <c r="PZO146" s="20"/>
      <c r="PZP146" s="20"/>
      <c r="PZQ146" s="20"/>
      <c r="PZR146" s="20"/>
      <c r="PZS146" s="20"/>
      <c r="PZT146" s="20"/>
      <c r="PZU146" s="20"/>
      <c r="PZV146" s="20"/>
      <c r="PZW146" s="20"/>
      <c r="PZX146" s="20"/>
      <c r="PZY146" s="20"/>
      <c r="PZZ146" s="20"/>
      <c r="QAA146" s="20"/>
      <c r="QAB146" s="20"/>
      <c r="QAC146" s="20"/>
      <c r="QAD146" s="20"/>
      <c r="QAE146" s="20"/>
      <c r="QAF146" s="20"/>
      <c r="QAG146" s="20"/>
      <c r="QAH146" s="20"/>
      <c r="QAI146" s="20"/>
      <c r="QAJ146" s="20"/>
      <c r="QAK146" s="20"/>
      <c r="QAL146" s="20"/>
      <c r="QAM146" s="20"/>
      <c r="QAN146" s="20"/>
      <c r="QAO146" s="20"/>
      <c r="QAP146" s="20"/>
      <c r="QAQ146" s="20"/>
      <c r="QAR146" s="20"/>
      <c r="QAS146" s="20"/>
      <c r="QAT146" s="20"/>
      <c r="QAU146" s="20"/>
      <c r="QAV146" s="20"/>
      <c r="QAW146" s="20"/>
      <c r="QAX146" s="20"/>
      <c r="QAY146" s="20"/>
      <c r="QAZ146" s="20"/>
      <c r="QBA146" s="20"/>
      <c r="QBB146" s="20"/>
      <c r="QBC146" s="20"/>
      <c r="QBD146" s="20"/>
      <c r="QBE146" s="20"/>
      <c r="QBF146" s="20"/>
      <c r="QBG146" s="20"/>
      <c r="QBH146" s="20"/>
      <c r="QBI146" s="20"/>
      <c r="QBJ146" s="20"/>
      <c r="QBK146" s="20"/>
      <c r="QBL146" s="20"/>
      <c r="QBM146" s="20"/>
      <c r="QBN146" s="20"/>
      <c r="QBO146" s="20"/>
      <c r="QBP146" s="20"/>
      <c r="QBQ146" s="20"/>
      <c r="QBR146" s="20"/>
      <c r="QBS146" s="20"/>
      <c r="QBT146" s="20"/>
      <c r="QBU146" s="20"/>
      <c r="QBV146" s="20"/>
      <c r="QBW146" s="20"/>
      <c r="QBX146" s="20"/>
      <c r="QBY146" s="20"/>
      <c r="QBZ146" s="20"/>
      <c r="QCA146" s="20"/>
      <c r="QCB146" s="20"/>
      <c r="QCC146" s="20"/>
      <c r="QCD146" s="20"/>
      <c r="QCE146" s="20"/>
      <c r="QCF146" s="20"/>
      <c r="QCG146" s="20"/>
      <c r="QCH146" s="20"/>
      <c r="QCI146" s="20"/>
      <c r="QCJ146" s="20"/>
      <c r="QCK146" s="20"/>
      <c r="QCL146" s="20"/>
      <c r="QCM146" s="20"/>
      <c r="QCN146" s="20"/>
      <c r="QCO146" s="20"/>
      <c r="QCP146" s="20"/>
      <c r="QCQ146" s="20"/>
      <c r="QCR146" s="20"/>
      <c r="QCS146" s="20"/>
      <c r="QCT146" s="20"/>
      <c r="QCU146" s="20"/>
      <c r="QCV146" s="20"/>
      <c r="QCW146" s="20"/>
      <c r="QCX146" s="20"/>
      <c r="QCY146" s="20"/>
      <c r="QCZ146" s="20"/>
      <c r="QDA146" s="20"/>
      <c r="QDB146" s="20"/>
      <c r="QDC146" s="20"/>
      <c r="QDD146" s="20"/>
      <c r="QDE146" s="20"/>
      <c r="QDF146" s="20"/>
      <c r="QDG146" s="20"/>
      <c r="QDH146" s="20"/>
      <c r="QDI146" s="20"/>
      <c r="QDJ146" s="20"/>
      <c r="QDK146" s="20"/>
      <c r="QDL146" s="20"/>
      <c r="QDM146" s="20"/>
      <c r="QDN146" s="20"/>
      <c r="QDO146" s="20"/>
      <c r="QDP146" s="20"/>
      <c r="QDQ146" s="20"/>
      <c r="QDR146" s="20"/>
      <c r="QDS146" s="20"/>
      <c r="QDT146" s="20"/>
      <c r="QDU146" s="20"/>
      <c r="QDV146" s="20"/>
      <c r="QDW146" s="20"/>
      <c r="QDX146" s="20"/>
      <c r="QDY146" s="20"/>
      <c r="QDZ146" s="20"/>
      <c r="QEA146" s="20"/>
      <c r="QEB146" s="20"/>
      <c r="QEC146" s="20"/>
      <c r="QED146" s="20"/>
      <c r="QEE146" s="20"/>
      <c r="QEF146" s="20"/>
      <c r="QEG146" s="20"/>
      <c r="QEH146" s="20"/>
      <c r="QEI146" s="20"/>
      <c r="QEJ146" s="20"/>
      <c r="QEK146" s="20"/>
      <c r="QEL146" s="20"/>
      <c r="QEM146" s="20"/>
      <c r="QEN146" s="20"/>
      <c r="QEO146" s="20"/>
      <c r="QEP146" s="20"/>
      <c r="QEQ146" s="20"/>
      <c r="QER146" s="20"/>
      <c r="QES146" s="20"/>
      <c r="QET146" s="20"/>
      <c r="QEU146" s="20"/>
      <c r="QEV146" s="20"/>
      <c r="QEW146" s="20"/>
      <c r="QEX146" s="20"/>
      <c r="QEY146" s="20"/>
      <c r="QEZ146" s="20"/>
      <c r="QFA146" s="20"/>
      <c r="QFB146" s="20"/>
      <c r="QFC146" s="20"/>
      <c r="QFD146" s="20"/>
      <c r="QFE146" s="20"/>
      <c r="QFF146" s="20"/>
      <c r="QFG146" s="20"/>
      <c r="QFH146" s="20"/>
      <c r="QFI146" s="20"/>
      <c r="QFJ146" s="20"/>
      <c r="QFK146" s="20"/>
      <c r="QFL146" s="20"/>
      <c r="QFM146" s="20"/>
      <c r="QFN146" s="20"/>
      <c r="QFO146" s="20"/>
      <c r="QFP146" s="20"/>
      <c r="QFQ146" s="20"/>
      <c r="QFR146" s="20"/>
      <c r="QFS146" s="20"/>
      <c r="QFT146" s="20"/>
      <c r="QFU146" s="20"/>
      <c r="QFV146" s="20"/>
      <c r="QFW146" s="20"/>
      <c r="QFX146" s="20"/>
      <c r="QFY146" s="20"/>
      <c r="QFZ146" s="20"/>
      <c r="QGA146" s="20"/>
      <c r="QGB146" s="20"/>
      <c r="QGC146" s="20"/>
      <c r="QGD146" s="20"/>
      <c r="QGE146" s="20"/>
      <c r="QGF146" s="20"/>
      <c r="QGG146" s="20"/>
      <c r="QGH146" s="20"/>
      <c r="QGI146" s="20"/>
      <c r="QGJ146" s="20"/>
      <c r="QGK146" s="20"/>
      <c r="QGL146" s="20"/>
      <c r="QGM146" s="20"/>
      <c r="QGN146" s="20"/>
      <c r="QGO146" s="20"/>
      <c r="QGP146" s="20"/>
      <c r="QGQ146" s="20"/>
      <c r="QGR146" s="20"/>
      <c r="QGS146" s="20"/>
      <c r="QGT146" s="20"/>
      <c r="QGU146" s="20"/>
      <c r="QGV146" s="20"/>
      <c r="QGW146" s="20"/>
      <c r="QGX146" s="20"/>
      <c r="QGY146" s="20"/>
      <c r="QGZ146" s="20"/>
      <c r="QHA146" s="20"/>
      <c r="QHB146" s="20"/>
      <c r="QHC146" s="20"/>
      <c r="QHD146" s="20"/>
      <c r="QHE146" s="20"/>
      <c r="QHF146" s="20"/>
      <c r="QHG146" s="20"/>
      <c r="QHH146" s="20"/>
      <c r="QHI146" s="20"/>
      <c r="QHJ146" s="20"/>
      <c r="QHK146" s="20"/>
      <c r="QHL146" s="20"/>
      <c r="QHM146" s="20"/>
      <c r="QHN146" s="20"/>
      <c r="QHO146" s="20"/>
      <c r="QHP146" s="20"/>
      <c r="QHQ146" s="20"/>
      <c r="QHR146" s="20"/>
      <c r="QHS146" s="20"/>
      <c r="QHT146" s="20"/>
      <c r="QHU146" s="20"/>
      <c r="QHV146" s="20"/>
      <c r="QHW146" s="20"/>
      <c r="QHX146" s="20"/>
      <c r="QHY146" s="20"/>
      <c r="QHZ146" s="20"/>
      <c r="QIA146" s="21"/>
      <c r="QIB146" s="21"/>
      <c r="QIC146" s="21"/>
      <c r="QID146" s="21"/>
      <c r="QIE146" s="21"/>
      <c r="QIF146" s="21"/>
      <c r="QIG146" s="20"/>
      <c r="QIH146" s="20"/>
      <c r="QII146" s="20"/>
      <c r="QIJ146" s="20"/>
      <c r="QIK146" s="20"/>
      <c r="QIL146" s="20"/>
      <c r="QIM146" s="20"/>
      <c r="QIN146" s="20"/>
      <c r="QIO146" s="20"/>
      <c r="QIP146" s="20"/>
      <c r="QIQ146" s="20"/>
      <c r="QIR146" s="20"/>
      <c r="QIS146" s="20"/>
      <c r="QIT146" s="20"/>
      <c r="QIU146" s="20"/>
      <c r="QIV146" s="20"/>
      <c r="QIW146" s="20"/>
      <c r="QIX146" s="20"/>
      <c r="QIY146" s="20"/>
      <c r="QIZ146" s="20"/>
      <c r="QJA146" s="20"/>
      <c r="QJB146" s="20"/>
      <c r="QJC146" s="20"/>
      <c r="QJD146" s="20"/>
      <c r="QJE146" s="20"/>
      <c r="QJF146" s="20"/>
      <c r="QJG146" s="20"/>
      <c r="QJH146" s="20"/>
      <c r="QJI146" s="20"/>
      <c r="QJJ146" s="20"/>
      <c r="QJK146" s="20"/>
      <c r="QJL146" s="20"/>
      <c r="QJM146" s="20"/>
      <c r="QJN146" s="20"/>
      <c r="QJO146" s="20"/>
      <c r="QJP146" s="20"/>
      <c r="QJQ146" s="20"/>
      <c r="QJR146" s="20"/>
      <c r="QJS146" s="20"/>
      <c r="QJT146" s="20"/>
      <c r="QJU146" s="20"/>
      <c r="QJV146" s="20"/>
      <c r="QJW146" s="20"/>
      <c r="QJX146" s="20"/>
      <c r="QJY146" s="20"/>
      <c r="QJZ146" s="20"/>
      <c r="QKA146" s="20"/>
      <c r="QKB146" s="20"/>
      <c r="QKC146" s="20"/>
      <c r="QKD146" s="20"/>
      <c r="QKE146" s="20"/>
      <c r="QKF146" s="20"/>
      <c r="QKG146" s="20"/>
      <c r="QKH146" s="20"/>
      <c r="QKI146" s="20"/>
      <c r="QKJ146" s="20"/>
      <c r="QKK146" s="20"/>
      <c r="QKL146" s="20"/>
      <c r="QKM146" s="20"/>
      <c r="QKN146" s="20"/>
      <c r="QKO146" s="20"/>
      <c r="QKP146" s="20"/>
      <c r="QKQ146" s="20"/>
      <c r="QKR146" s="20"/>
      <c r="QKS146" s="20"/>
      <c r="QKT146" s="20"/>
      <c r="QKU146" s="20"/>
      <c r="QKV146" s="20"/>
      <c r="QKW146" s="20"/>
      <c r="QKX146" s="20"/>
      <c r="QKY146" s="20"/>
      <c r="QKZ146" s="20"/>
      <c r="QLA146" s="20"/>
      <c r="QLB146" s="20"/>
      <c r="QLC146" s="20"/>
      <c r="QLD146" s="20"/>
      <c r="QLE146" s="20"/>
      <c r="QLF146" s="20"/>
      <c r="QLG146" s="20"/>
      <c r="QLH146" s="20"/>
      <c r="QLI146" s="20"/>
      <c r="QLJ146" s="20"/>
      <c r="QLK146" s="20"/>
      <c r="QLL146" s="20"/>
      <c r="QLM146" s="20"/>
      <c r="QLN146" s="20"/>
      <c r="QLO146" s="20"/>
      <c r="QLP146" s="20"/>
      <c r="QLQ146" s="20"/>
      <c r="QLR146" s="20"/>
      <c r="QLS146" s="20"/>
      <c r="QLT146" s="20"/>
      <c r="QLU146" s="20"/>
      <c r="QLV146" s="20"/>
      <c r="QLW146" s="20"/>
      <c r="QLX146" s="20"/>
      <c r="QLY146" s="20"/>
      <c r="QLZ146" s="20"/>
      <c r="QMA146" s="20"/>
      <c r="QMB146" s="20"/>
      <c r="QMC146" s="20"/>
      <c r="QMD146" s="20"/>
      <c r="QME146" s="20"/>
      <c r="QMF146" s="20"/>
      <c r="QMG146" s="20"/>
      <c r="QMH146" s="20"/>
      <c r="QMI146" s="20"/>
      <c r="QMJ146" s="20"/>
      <c r="QMK146" s="20"/>
      <c r="QML146" s="20"/>
      <c r="QMM146" s="20"/>
      <c r="QMN146" s="20"/>
      <c r="QMO146" s="20"/>
      <c r="QMP146" s="20"/>
      <c r="QMQ146" s="20"/>
      <c r="QMR146" s="20"/>
      <c r="QMS146" s="20"/>
      <c r="QMT146" s="20"/>
      <c r="QMU146" s="20"/>
      <c r="QMV146" s="20"/>
      <c r="QMW146" s="20"/>
      <c r="QMX146" s="20"/>
      <c r="QMY146" s="20"/>
      <c r="QMZ146" s="20"/>
      <c r="QNA146" s="20"/>
      <c r="QNB146" s="20"/>
      <c r="QNC146" s="20"/>
      <c r="QND146" s="20"/>
      <c r="QNE146" s="20"/>
      <c r="QNF146" s="20"/>
      <c r="QNG146" s="20"/>
      <c r="QNH146" s="20"/>
      <c r="QNI146" s="20"/>
      <c r="QNJ146" s="20"/>
      <c r="QNK146" s="20"/>
      <c r="QNL146" s="20"/>
      <c r="QNM146" s="20"/>
      <c r="QNN146" s="20"/>
      <c r="QNO146" s="20"/>
      <c r="QNP146" s="20"/>
      <c r="QNQ146" s="20"/>
      <c r="QNR146" s="20"/>
      <c r="QNS146" s="20"/>
      <c r="QNT146" s="20"/>
      <c r="QNU146" s="20"/>
      <c r="QNV146" s="20"/>
      <c r="QNW146" s="20"/>
      <c r="QNX146" s="20"/>
      <c r="QNY146" s="20"/>
      <c r="QNZ146" s="20"/>
      <c r="QOA146" s="20"/>
      <c r="QOB146" s="20"/>
      <c r="QOC146" s="20"/>
      <c r="QOD146" s="20"/>
      <c r="QOE146" s="20"/>
      <c r="QOF146" s="20"/>
      <c r="QOG146" s="20"/>
      <c r="QOH146" s="20"/>
      <c r="QOI146" s="20"/>
      <c r="QOJ146" s="20"/>
      <c r="QOK146" s="20"/>
      <c r="QOL146" s="20"/>
      <c r="QOM146" s="20"/>
      <c r="QON146" s="20"/>
      <c r="QOO146" s="20"/>
      <c r="QOP146" s="20"/>
      <c r="QOQ146" s="20"/>
      <c r="QOR146" s="20"/>
      <c r="QOS146" s="20"/>
      <c r="QOT146" s="20"/>
      <c r="QOU146" s="20"/>
      <c r="QOV146" s="20"/>
      <c r="QOW146" s="20"/>
      <c r="QOX146" s="20"/>
      <c r="QOY146" s="20"/>
      <c r="QOZ146" s="20"/>
      <c r="QPA146" s="20"/>
      <c r="QPB146" s="20"/>
      <c r="QPC146" s="20"/>
      <c r="QPD146" s="20"/>
      <c r="QPE146" s="20"/>
      <c r="QPF146" s="20"/>
      <c r="QPG146" s="20"/>
      <c r="QPH146" s="20"/>
      <c r="QPI146" s="20"/>
      <c r="QPJ146" s="20"/>
      <c r="QPK146" s="20"/>
      <c r="QPL146" s="20"/>
      <c r="QPM146" s="20"/>
      <c r="QPN146" s="20"/>
      <c r="QPO146" s="20"/>
      <c r="QPP146" s="20"/>
      <c r="QPQ146" s="20"/>
      <c r="QPR146" s="20"/>
      <c r="QPS146" s="20"/>
      <c r="QPT146" s="20"/>
      <c r="QPU146" s="20"/>
      <c r="QPV146" s="20"/>
      <c r="QPW146" s="20"/>
      <c r="QPX146" s="20"/>
      <c r="QPY146" s="20"/>
      <c r="QPZ146" s="20"/>
      <c r="QQA146" s="20"/>
      <c r="QQB146" s="20"/>
      <c r="QQC146" s="20"/>
      <c r="QQD146" s="20"/>
      <c r="QQE146" s="20"/>
      <c r="QQF146" s="20"/>
      <c r="QQG146" s="20"/>
      <c r="QQH146" s="20"/>
      <c r="QQI146" s="20"/>
      <c r="QQJ146" s="20"/>
      <c r="QQK146" s="20"/>
      <c r="QQL146" s="20"/>
      <c r="QQM146" s="20"/>
      <c r="QQN146" s="20"/>
      <c r="QQO146" s="20"/>
      <c r="QQP146" s="20"/>
      <c r="QQQ146" s="20"/>
      <c r="QQR146" s="20"/>
      <c r="QQS146" s="20"/>
      <c r="QQT146" s="20"/>
      <c r="QQU146" s="20"/>
      <c r="QQV146" s="20"/>
      <c r="QQW146" s="20"/>
      <c r="QQX146" s="20"/>
      <c r="QQY146" s="20"/>
      <c r="QQZ146" s="20"/>
      <c r="QRA146" s="20"/>
      <c r="QRB146" s="20"/>
      <c r="QRC146" s="20"/>
      <c r="QRD146" s="20"/>
      <c r="QRE146" s="20"/>
      <c r="QRF146" s="20"/>
      <c r="QRG146" s="20"/>
      <c r="QRH146" s="20"/>
      <c r="QRI146" s="20"/>
      <c r="QRJ146" s="20"/>
      <c r="QRK146" s="20"/>
      <c r="QRL146" s="20"/>
      <c r="QRM146" s="20"/>
      <c r="QRN146" s="20"/>
      <c r="QRO146" s="20"/>
      <c r="QRP146" s="20"/>
      <c r="QRQ146" s="20"/>
      <c r="QRR146" s="20"/>
      <c r="QRS146" s="20"/>
      <c r="QRT146" s="20"/>
      <c r="QRU146" s="20"/>
      <c r="QRV146" s="20"/>
      <c r="QRW146" s="21"/>
      <c r="QRX146" s="21"/>
      <c r="QRY146" s="21"/>
      <c r="QRZ146" s="21"/>
      <c r="QSA146" s="21"/>
      <c r="QSB146" s="21"/>
      <c r="QSC146" s="20"/>
      <c r="QSD146" s="20"/>
      <c r="QSE146" s="20"/>
      <c r="QSF146" s="20"/>
      <c r="QSG146" s="20"/>
      <c r="QSH146" s="20"/>
      <c r="QSI146" s="20"/>
      <c r="QSJ146" s="20"/>
      <c r="QSK146" s="20"/>
      <c r="QSL146" s="20"/>
      <c r="QSM146" s="20"/>
      <c r="QSN146" s="20"/>
      <c r="QSO146" s="20"/>
      <c r="QSP146" s="20"/>
      <c r="QSQ146" s="20"/>
      <c r="QSR146" s="20"/>
      <c r="QSS146" s="20"/>
      <c r="QST146" s="20"/>
      <c r="QSU146" s="20"/>
      <c r="QSV146" s="20"/>
      <c r="QSW146" s="20"/>
      <c r="QSX146" s="20"/>
      <c r="QSY146" s="20"/>
      <c r="QSZ146" s="20"/>
      <c r="QTA146" s="20"/>
      <c r="QTB146" s="20"/>
      <c r="QTC146" s="20"/>
      <c r="QTD146" s="20"/>
      <c r="QTE146" s="20"/>
      <c r="QTF146" s="20"/>
      <c r="QTG146" s="20"/>
      <c r="QTH146" s="20"/>
      <c r="QTI146" s="20"/>
      <c r="QTJ146" s="20"/>
      <c r="QTK146" s="20"/>
      <c r="QTL146" s="20"/>
      <c r="QTM146" s="20"/>
      <c r="QTN146" s="20"/>
      <c r="QTO146" s="20"/>
      <c r="QTP146" s="20"/>
      <c r="QTQ146" s="20"/>
      <c r="QTR146" s="20"/>
      <c r="QTS146" s="20"/>
      <c r="QTT146" s="20"/>
      <c r="QTU146" s="20"/>
      <c r="QTV146" s="20"/>
      <c r="QTW146" s="20"/>
      <c r="QTX146" s="20"/>
      <c r="QTY146" s="20"/>
      <c r="QTZ146" s="20"/>
      <c r="QUA146" s="20"/>
      <c r="QUB146" s="20"/>
      <c r="QUC146" s="20"/>
      <c r="QUD146" s="20"/>
      <c r="QUE146" s="20"/>
      <c r="QUF146" s="20"/>
      <c r="QUG146" s="20"/>
      <c r="QUH146" s="20"/>
      <c r="QUI146" s="20"/>
      <c r="QUJ146" s="20"/>
      <c r="QUK146" s="20"/>
      <c r="QUL146" s="20"/>
      <c r="QUM146" s="20"/>
      <c r="QUN146" s="20"/>
      <c r="QUO146" s="20"/>
      <c r="QUP146" s="20"/>
      <c r="QUQ146" s="20"/>
      <c r="QUR146" s="20"/>
      <c r="QUS146" s="20"/>
      <c r="QUT146" s="20"/>
      <c r="QUU146" s="20"/>
      <c r="QUV146" s="20"/>
      <c r="QUW146" s="20"/>
      <c r="QUX146" s="20"/>
      <c r="QUY146" s="20"/>
      <c r="QUZ146" s="20"/>
      <c r="QVA146" s="20"/>
      <c r="QVB146" s="20"/>
      <c r="QVC146" s="20"/>
      <c r="QVD146" s="20"/>
      <c r="QVE146" s="20"/>
      <c r="QVF146" s="20"/>
      <c r="QVG146" s="20"/>
      <c r="QVH146" s="20"/>
      <c r="QVI146" s="20"/>
      <c r="QVJ146" s="20"/>
      <c r="QVK146" s="20"/>
      <c r="QVL146" s="20"/>
      <c r="QVM146" s="20"/>
      <c r="QVN146" s="20"/>
      <c r="QVO146" s="20"/>
      <c r="QVP146" s="20"/>
      <c r="QVQ146" s="20"/>
      <c r="QVR146" s="20"/>
      <c r="QVS146" s="20"/>
      <c r="QVT146" s="20"/>
      <c r="QVU146" s="20"/>
      <c r="QVV146" s="20"/>
      <c r="QVW146" s="20"/>
      <c r="QVX146" s="20"/>
      <c r="QVY146" s="20"/>
      <c r="QVZ146" s="20"/>
      <c r="QWA146" s="20"/>
      <c r="QWB146" s="20"/>
      <c r="QWC146" s="20"/>
      <c r="QWD146" s="20"/>
      <c r="QWE146" s="20"/>
      <c r="QWF146" s="20"/>
      <c r="QWG146" s="20"/>
      <c r="QWH146" s="20"/>
      <c r="QWI146" s="20"/>
      <c r="QWJ146" s="20"/>
      <c r="QWK146" s="20"/>
      <c r="QWL146" s="20"/>
      <c r="QWM146" s="20"/>
      <c r="QWN146" s="20"/>
      <c r="QWO146" s="20"/>
      <c r="QWP146" s="20"/>
      <c r="QWQ146" s="20"/>
      <c r="QWR146" s="20"/>
      <c r="QWS146" s="20"/>
      <c r="QWT146" s="20"/>
      <c r="QWU146" s="20"/>
      <c r="QWV146" s="20"/>
      <c r="QWW146" s="20"/>
      <c r="QWX146" s="20"/>
      <c r="QWY146" s="20"/>
      <c r="QWZ146" s="20"/>
      <c r="QXA146" s="20"/>
      <c r="QXB146" s="20"/>
      <c r="QXC146" s="20"/>
      <c r="QXD146" s="20"/>
      <c r="QXE146" s="20"/>
      <c r="QXF146" s="20"/>
      <c r="QXG146" s="20"/>
      <c r="QXH146" s="20"/>
      <c r="QXI146" s="20"/>
      <c r="QXJ146" s="20"/>
      <c r="QXK146" s="20"/>
      <c r="QXL146" s="20"/>
      <c r="QXM146" s="20"/>
      <c r="QXN146" s="20"/>
      <c r="QXO146" s="20"/>
      <c r="QXP146" s="20"/>
      <c r="QXQ146" s="20"/>
      <c r="QXR146" s="20"/>
      <c r="QXS146" s="20"/>
      <c r="QXT146" s="20"/>
      <c r="QXU146" s="20"/>
      <c r="QXV146" s="20"/>
      <c r="QXW146" s="20"/>
      <c r="QXX146" s="20"/>
      <c r="QXY146" s="20"/>
      <c r="QXZ146" s="20"/>
      <c r="QYA146" s="20"/>
      <c r="QYB146" s="20"/>
      <c r="QYC146" s="20"/>
      <c r="QYD146" s="20"/>
      <c r="QYE146" s="20"/>
      <c r="QYF146" s="20"/>
      <c r="QYG146" s="20"/>
      <c r="QYH146" s="20"/>
      <c r="QYI146" s="20"/>
      <c r="QYJ146" s="20"/>
      <c r="QYK146" s="20"/>
      <c r="QYL146" s="20"/>
      <c r="QYM146" s="20"/>
      <c r="QYN146" s="20"/>
      <c r="QYO146" s="20"/>
      <c r="QYP146" s="20"/>
      <c r="QYQ146" s="20"/>
      <c r="QYR146" s="20"/>
      <c r="QYS146" s="20"/>
      <c r="QYT146" s="20"/>
      <c r="QYU146" s="20"/>
      <c r="QYV146" s="20"/>
      <c r="QYW146" s="20"/>
      <c r="QYX146" s="20"/>
      <c r="QYY146" s="20"/>
      <c r="QYZ146" s="20"/>
      <c r="QZA146" s="20"/>
      <c r="QZB146" s="20"/>
      <c r="QZC146" s="20"/>
      <c r="QZD146" s="20"/>
      <c r="QZE146" s="20"/>
      <c r="QZF146" s="20"/>
      <c r="QZG146" s="20"/>
      <c r="QZH146" s="20"/>
      <c r="QZI146" s="20"/>
      <c r="QZJ146" s="20"/>
      <c r="QZK146" s="20"/>
      <c r="QZL146" s="20"/>
      <c r="QZM146" s="20"/>
      <c r="QZN146" s="20"/>
      <c r="QZO146" s="20"/>
      <c r="QZP146" s="20"/>
      <c r="QZQ146" s="20"/>
      <c r="QZR146" s="20"/>
      <c r="QZS146" s="20"/>
      <c r="QZT146" s="20"/>
      <c r="QZU146" s="20"/>
      <c r="QZV146" s="20"/>
      <c r="QZW146" s="20"/>
      <c r="QZX146" s="20"/>
      <c r="QZY146" s="20"/>
      <c r="QZZ146" s="20"/>
      <c r="RAA146" s="20"/>
      <c r="RAB146" s="20"/>
      <c r="RAC146" s="20"/>
      <c r="RAD146" s="20"/>
      <c r="RAE146" s="20"/>
      <c r="RAF146" s="20"/>
      <c r="RAG146" s="20"/>
      <c r="RAH146" s="20"/>
      <c r="RAI146" s="20"/>
      <c r="RAJ146" s="20"/>
      <c r="RAK146" s="20"/>
      <c r="RAL146" s="20"/>
      <c r="RAM146" s="20"/>
      <c r="RAN146" s="20"/>
      <c r="RAO146" s="20"/>
      <c r="RAP146" s="20"/>
      <c r="RAQ146" s="20"/>
      <c r="RAR146" s="20"/>
      <c r="RAS146" s="20"/>
      <c r="RAT146" s="20"/>
      <c r="RAU146" s="20"/>
      <c r="RAV146" s="20"/>
      <c r="RAW146" s="20"/>
      <c r="RAX146" s="20"/>
      <c r="RAY146" s="20"/>
      <c r="RAZ146" s="20"/>
      <c r="RBA146" s="20"/>
      <c r="RBB146" s="20"/>
      <c r="RBC146" s="20"/>
      <c r="RBD146" s="20"/>
      <c r="RBE146" s="20"/>
      <c r="RBF146" s="20"/>
      <c r="RBG146" s="20"/>
      <c r="RBH146" s="20"/>
      <c r="RBI146" s="20"/>
      <c r="RBJ146" s="20"/>
      <c r="RBK146" s="20"/>
      <c r="RBL146" s="20"/>
      <c r="RBM146" s="20"/>
      <c r="RBN146" s="20"/>
      <c r="RBO146" s="20"/>
      <c r="RBP146" s="20"/>
      <c r="RBQ146" s="20"/>
      <c r="RBR146" s="20"/>
      <c r="RBS146" s="21"/>
      <c r="RBT146" s="21"/>
      <c r="RBU146" s="21"/>
      <c r="RBV146" s="21"/>
      <c r="RBW146" s="21"/>
      <c r="RBX146" s="21"/>
      <c r="RBY146" s="20"/>
      <c r="RBZ146" s="20"/>
      <c r="RCA146" s="20"/>
      <c r="RCB146" s="20"/>
      <c r="RCC146" s="20"/>
      <c r="RCD146" s="20"/>
      <c r="RCE146" s="20"/>
      <c r="RCF146" s="20"/>
      <c r="RCG146" s="20"/>
      <c r="RCH146" s="20"/>
      <c r="RCI146" s="20"/>
      <c r="RCJ146" s="20"/>
      <c r="RCK146" s="20"/>
      <c r="RCL146" s="20"/>
      <c r="RCM146" s="20"/>
      <c r="RCN146" s="20"/>
      <c r="RCO146" s="20"/>
      <c r="RCP146" s="20"/>
      <c r="RCQ146" s="20"/>
      <c r="RCR146" s="20"/>
      <c r="RCS146" s="20"/>
      <c r="RCT146" s="20"/>
      <c r="RCU146" s="20"/>
      <c r="RCV146" s="20"/>
      <c r="RCW146" s="20"/>
      <c r="RCX146" s="20"/>
      <c r="RCY146" s="20"/>
      <c r="RCZ146" s="20"/>
      <c r="RDA146" s="20"/>
      <c r="RDB146" s="20"/>
      <c r="RDC146" s="20"/>
      <c r="RDD146" s="20"/>
      <c r="RDE146" s="20"/>
      <c r="RDF146" s="20"/>
      <c r="RDG146" s="20"/>
      <c r="RDH146" s="20"/>
      <c r="RDI146" s="20"/>
      <c r="RDJ146" s="20"/>
      <c r="RDK146" s="20"/>
      <c r="RDL146" s="20"/>
      <c r="RDM146" s="20"/>
      <c r="RDN146" s="20"/>
      <c r="RDO146" s="20"/>
      <c r="RDP146" s="20"/>
      <c r="RDQ146" s="20"/>
      <c r="RDR146" s="20"/>
      <c r="RDS146" s="20"/>
      <c r="RDT146" s="20"/>
      <c r="RDU146" s="20"/>
      <c r="RDV146" s="20"/>
      <c r="RDW146" s="20"/>
      <c r="RDX146" s="20"/>
      <c r="RDY146" s="20"/>
      <c r="RDZ146" s="20"/>
      <c r="REA146" s="20"/>
      <c r="REB146" s="20"/>
      <c r="REC146" s="20"/>
      <c r="RED146" s="20"/>
      <c r="REE146" s="20"/>
      <c r="REF146" s="20"/>
      <c r="REG146" s="20"/>
      <c r="REH146" s="20"/>
      <c r="REI146" s="20"/>
      <c r="REJ146" s="20"/>
      <c r="REK146" s="20"/>
      <c r="REL146" s="20"/>
      <c r="REM146" s="20"/>
      <c r="REN146" s="20"/>
      <c r="REO146" s="20"/>
      <c r="REP146" s="20"/>
      <c r="REQ146" s="20"/>
      <c r="RER146" s="20"/>
      <c r="RES146" s="20"/>
      <c r="RET146" s="20"/>
      <c r="REU146" s="20"/>
      <c r="REV146" s="20"/>
      <c r="REW146" s="20"/>
      <c r="REX146" s="20"/>
      <c r="REY146" s="20"/>
      <c r="REZ146" s="20"/>
      <c r="RFA146" s="20"/>
      <c r="RFB146" s="20"/>
      <c r="RFC146" s="20"/>
      <c r="RFD146" s="20"/>
      <c r="RFE146" s="20"/>
      <c r="RFF146" s="20"/>
      <c r="RFG146" s="20"/>
      <c r="RFH146" s="20"/>
      <c r="RFI146" s="20"/>
      <c r="RFJ146" s="20"/>
      <c r="RFK146" s="20"/>
      <c r="RFL146" s="20"/>
      <c r="RFM146" s="20"/>
      <c r="RFN146" s="20"/>
      <c r="RFO146" s="20"/>
      <c r="RFP146" s="20"/>
      <c r="RFQ146" s="20"/>
      <c r="RFR146" s="20"/>
      <c r="RFS146" s="20"/>
      <c r="RFT146" s="20"/>
      <c r="RFU146" s="20"/>
      <c r="RFV146" s="20"/>
      <c r="RFW146" s="20"/>
      <c r="RFX146" s="20"/>
      <c r="RFY146" s="20"/>
      <c r="RFZ146" s="20"/>
      <c r="RGA146" s="20"/>
      <c r="RGB146" s="20"/>
      <c r="RGC146" s="20"/>
      <c r="RGD146" s="20"/>
      <c r="RGE146" s="20"/>
      <c r="RGF146" s="20"/>
      <c r="RGG146" s="20"/>
      <c r="RGH146" s="20"/>
      <c r="RGI146" s="20"/>
      <c r="RGJ146" s="20"/>
      <c r="RGK146" s="20"/>
      <c r="RGL146" s="20"/>
      <c r="RGM146" s="20"/>
      <c r="RGN146" s="20"/>
      <c r="RGO146" s="20"/>
      <c r="RGP146" s="20"/>
      <c r="RGQ146" s="20"/>
      <c r="RGR146" s="20"/>
      <c r="RGS146" s="20"/>
      <c r="RGT146" s="20"/>
      <c r="RGU146" s="20"/>
      <c r="RGV146" s="20"/>
      <c r="RGW146" s="20"/>
      <c r="RGX146" s="20"/>
      <c r="RGY146" s="20"/>
      <c r="RGZ146" s="20"/>
      <c r="RHA146" s="20"/>
      <c r="RHB146" s="20"/>
      <c r="RHC146" s="20"/>
      <c r="RHD146" s="20"/>
      <c r="RHE146" s="20"/>
      <c r="RHF146" s="20"/>
      <c r="RHG146" s="20"/>
      <c r="RHH146" s="20"/>
      <c r="RHI146" s="20"/>
      <c r="RHJ146" s="20"/>
      <c r="RHK146" s="20"/>
      <c r="RHL146" s="20"/>
      <c r="RHM146" s="20"/>
      <c r="RHN146" s="20"/>
      <c r="RHO146" s="20"/>
      <c r="RHP146" s="20"/>
      <c r="RHQ146" s="20"/>
      <c r="RHR146" s="20"/>
      <c r="RHS146" s="20"/>
      <c r="RHT146" s="20"/>
      <c r="RHU146" s="20"/>
      <c r="RHV146" s="20"/>
      <c r="RHW146" s="20"/>
      <c r="RHX146" s="20"/>
      <c r="RHY146" s="20"/>
      <c r="RHZ146" s="20"/>
      <c r="RIA146" s="20"/>
      <c r="RIB146" s="20"/>
      <c r="RIC146" s="20"/>
      <c r="RID146" s="20"/>
      <c r="RIE146" s="20"/>
      <c r="RIF146" s="20"/>
      <c r="RIG146" s="20"/>
      <c r="RIH146" s="20"/>
      <c r="RII146" s="20"/>
      <c r="RIJ146" s="20"/>
      <c r="RIK146" s="20"/>
      <c r="RIL146" s="20"/>
      <c r="RIM146" s="20"/>
      <c r="RIN146" s="20"/>
      <c r="RIO146" s="20"/>
      <c r="RIP146" s="20"/>
      <c r="RIQ146" s="20"/>
      <c r="RIR146" s="20"/>
      <c r="RIS146" s="20"/>
      <c r="RIT146" s="20"/>
      <c r="RIU146" s="20"/>
      <c r="RIV146" s="20"/>
      <c r="RIW146" s="20"/>
      <c r="RIX146" s="20"/>
      <c r="RIY146" s="20"/>
      <c r="RIZ146" s="20"/>
      <c r="RJA146" s="20"/>
      <c r="RJB146" s="20"/>
      <c r="RJC146" s="20"/>
      <c r="RJD146" s="20"/>
      <c r="RJE146" s="20"/>
      <c r="RJF146" s="20"/>
      <c r="RJG146" s="20"/>
      <c r="RJH146" s="20"/>
      <c r="RJI146" s="20"/>
      <c r="RJJ146" s="20"/>
      <c r="RJK146" s="20"/>
      <c r="RJL146" s="20"/>
      <c r="RJM146" s="20"/>
      <c r="RJN146" s="20"/>
      <c r="RJO146" s="20"/>
      <c r="RJP146" s="20"/>
      <c r="RJQ146" s="20"/>
      <c r="RJR146" s="20"/>
      <c r="RJS146" s="20"/>
      <c r="RJT146" s="20"/>
      <c r="RJU146" s="20"/>
      <c r="RJV146" s="20"/>
      <c r="RJW146" s="20"/>
      <c r="RJX146" s="20"/>
      <c r="RJY146" s="20"/>
      <c r="RJZ146" s="20"/>
      <c r="RKA146" s="20"/>
      <c r="RKB146" s="20"/>
      <c r="RKC146" s="20"/>
      <c r="RKD146" s="20"/>
      <c r="RKE146" s="20"/>
      <c r="RKF146" s="20"/>
      <c r="RKG146" s="20"/>
      <c r="RKH146" s="20"/>
      <c r="RKI146" s="20"/>
      <c r="RKJ146" s="20"/>
      <c r="RKK146" s="20"/>
      <c r="RKL146" s="20"/>
      <c r="RKM146" s="20"/>
      <c r="RKN146" s="20"/>
      <c r="RKO146" s="20"/>
      <c r="RKP146" s="20"/>
      <c r="RKQ146" s="20"/>
      <c r="RKR146" s="20"/>
      <c r="RKS146" s="20"/>
      <c r="RKT146" s="20"/>
      <c r="RKU146" s="20"/>
      <c r="RKV146" s="20"/>
      <c r="RKW146" s="20"/>
      <c r="RKX146" s="20"/>
      <c r="RKY146" s="20"/>
      <c r="RKZ146" s="20"/>
      <c r="RLA146" s="20"/>
      <c r="RLB146" s="20"/>
      <c r="RLC146" s="20"/>
      <c r="RLD146" s="20"/>
      <c r="RLE146" s="20"/>
      <c r="RLF146" s="20"/>
      <c r="RLG146" s="20"/>
      <c r="RLH146" s="20"/>
      <c r="RLI146" s="20"/>
      <c r="RLJ146" s="20"/>
      <c r="RLK146" s="20"/>
      <c r="RLL146" s="20"/>
      <c r="RLM146" s="20"/>
      <c r="RLN146" s="20"/>
      <c r="RLO146" s="21"/>
      <c r="RLP146" s="21"/>
      <c r="RLQ146" s="21"/>
      <c r="RLR146" s="21"/>
      <c r="RLS146" s="21"/>
      <c r="RLT146" s="21"/>
      <c r="RLU146" s="20"/>
      <c r="RLV146" s="20"/>
      <c r="RLW146" s="20"/>
      <c r="RLX146" s="20"/>
      <c r="RLY146" s="20"/>
      <c r="RLZ146" s="20"/>
      <c r="RMA146" s="20"/>
      <c r="RMB146" s="20"/>
      <c r="RMC146" s="20"/>
      <c r="RMD146" s="20"/>
      <c r="RME146" s="20"/>
      <c r="RMF146" s="20"/>
      <c r="RMG146" s="20"/>
      <c r="RMH146" s="20"/>
      <c r="RMI146" s="20"/>
      <c r="RMJ146" s="20"/>
      <c r="RMK146" s="20"/>
      <c r="RML146" s="20"/>
      <c r="RMM146" s="20"/>
      <c r="RMN146" s="20"/>
      <c r="RMO146" s="20"/>
      <c r="RMP146" s="20"/>
      <c r="RMQ146" s="20"/>
      <c r="RMR146" s="20"/>
      <c r="RMS146" s="20"/>
      <c r="RMT146" s="20"/>
      <c r="RMU146" s="20"/>
      <c r="RMV146" s="20"/>
      <c r="RMW146" s="20"/>
      <c r="RMX146" s="20"/>
      <c r="RMY146" s="20"/>
      <c r="RMZ146" s="20"/>
      <c r="RNA146" s="20"/>
      <c r="RNB146" s="20"/>
      <c r="RNC146" s="20"/>
      <c r="RND146" s="20"/>
      <c r="RNE146" s="20"/>
      <c r="RNF146" s="20"/>
      <c r="RNG146" s="20"/>
      <c r="RNH146" s="20"/>
      <c r="RNI146" s="20"/>
      <c r="RNJ146" s="20"/>
      <c r="RNK146" s="20"/>
      <c r="RNL146" s="20"/>
      <c r="RNM146" s="20"/>
      <c r="RNN146" s="20"/>
      <c r="RNO146" s="20"/>
      <c r="RNP146" s="20"/>
      <c r="RNQ146" s="20"/>
      <c r="RNR146" s="20"/>
      <c r="RNS146" s="20"/>
      <c r="RNT146" s="20"/>
      <c r="RNU146" s="20"/>
      <c r="RNV146" s="20"/>
      <c r="RNW146" s="20"/>
      <c r="RNX146" s="20"/>
      <c r="RNY146" s="20"/>
      <c r="RNZ146" s="20"/>
      <c r="ROA146" s="20"/>
      <c r="ROB146" s="20"/>
      <c r="ROC146" s="20"/>
      <c r="ROD146" s="20"/>
      <c r="ROE146" s="20"/>
      <c r="ROF146" s="20"/>
      <c r="ROG146" s="20"/>
      <c r="ROH146" s="20"/>
      <c r="ROI146" s="20"/>
      <c r="ROJ146" s="20"/>
      <c r="ROK146" s="20"/>
      <c r="ROL146" s="20"/>
      <c r="ROM146" s="20"/>
      <c r="RON146" s="20"/>
      <c r="ROO146" s="20"/>
      <c r="ROP146" s="20"/>
      <c r="ROQ146" s="20"/>
      <c r="ROR146" s="20"/>
      <c r="ROS146" s="20"/>
      <c r="ROT146" s="20"/>
      <c r="ROU146" s="20"/>
      <c r="ROV146" s="20"/>
      <c r="ROW146" s="20"/>
      <c r="ROX146" s="20"/>
      <c r="ROY146" s="20"/>
      <c r="ROZ146" s="20"/>
      <c r="RPA146" s="20"/>
      <c r="RPB146" s="20"/>
      <c r="RPC146" s="20"/>
      <c r="RPD146" s="20"/>
      <c r="RPE146" s="20"/>
      <c r="RPF146" s="20"/>
      <c r="RPG146" s="20"/>
      <c r="RPH146" s="20"/>
      <c r="RPI146" s="20"/>
      <c r="RPJ146" s="20"/>
      <c r="RPK146" s="20"/>
      <c r="RPL146" s="20"/>
      <c r="RPM146" s="20"/>
      <c r="RPN146" s="20"/>
      <c r="RPO146" s="20"/>
      <c r="RPP146" s="20"/>
      <c r="RPQ146" s="20"/>
      <c r="RPR146" s="20"/>
      <c r="RPS146" s="20"/>
      <c r="RPT146" s="20"/>
      <c r="RPU146" s="20"/>
      <c r="RPV146" s="20"/>
      <c r="RPW146" s="20"/>
      <c r="RPX146" s="20"/>
      <c r="RPY146" s="20"/>
      <c r="RPZ146" s="20"/>
      <c r="RQA146" s="20"/>
      <c r="RQB146" s="20"/>
      <c r="RQC146" s="20"/>
      <c r="RQD146" s="20"/>
      <c r="RQE146" s="20"/>
      <c r="RQF146" s="20"/>
      <c r="RQG146" s="20"/>
      <c r="RQH146" s="20"/>
      <c r="RQI146" s="20"/>
      <c r="RQJ146" s="20"/>
      <c r="RQK146" s="20"/>
      <c r="RQL146" s="20"/>
      <c r="RQM146" s="20"/>
      <c r="RQN146" s="20"/>
      <c r="RQO146" s="20"/>
      <c r="RQP146" s="20"/>
      <c r="RQQ146" s="20"/>
      <c r="RQR146" s="20"/>
      <c r="RQS146" s="20"/>
      <c r="RQT146" s="20"/>
      <c r="RQU146" s="20"/>
      <c r="RQV146" s="20"/>
      <c r="RQW146" s="20"/>
      <c r="RQX146" s="20"/>
      <c r="RQY146" s="20"/>
      <c r="RQZ146" s="20"/>
      <c r="RRA146" s="20"/>
      <c r="RRB146" s="20"/>
      <c r="RRC146" s="20"/>
      <c r="RRD146" s="20"/>
      <c r="RRE146" s="20"/>
      <c r="RRF146" s="20"/>
      <c r="RRG146" s="20"/>
      <c r="RRH146" s="20"/>
      <c r="RRI146" s="20"/>
      <c r="RRJ146" s="20"/>
      <c r="RRK146" s="20"/>
      <c r="RRL146" s="20"/>
      <c r="RRM146" s="20"/>
      <c r="RRN146" s="20"/>
      <c r="RRO146" s="20"/>
      <c r="RRP146" s="20"/>
      <c r="RRQ146" s="20"/>
      <c r="RRR146" s="20"/>
      <c r="RRS146" s="20"/>
      <c r="RRT146" s="20"/>
      <c r="RRU146" s="20"/>
      <c r="RRV146" s="20"/>
      <c r="RRW146" s="20"/>
      <c r="RRX146" s="20"/>
      <c r="RRY146" s="20"/>
      <c r="RRZ146" s="20"/>
      <c r="RSA146" s="20"/>
      <c r="RSB146" s="20"/>
      <c r="RSC146" s="20"/>
      <c r="RSD146" s="20"/>
      <c r="RSE146" s="20"/>
      <c r="RSF146" s="20"/>
      <c r="RSG146" s="20"/>
      <c r="RSH146" s="20"/>
      <c r="RSI146" s="20"/>
      <c r="RSJ146" s="20"/>
      <c r="RSK146" s="20"/>
      <c r="RSL146" s="20"/>
      <c r="RSM146" s="20"/>
      <c r="RSN146" s="20"/>
      <c r="RSO146" s="20"/>
      <c r="RSP146" s="20"/>
      <c r="RSQ146" s="20"/>
      <c r="RSR146" s="20"/>
      <c r="RSS146" s="20"/>
      <c r="RST146" s="20"/>
      <c r="RSU146" s="20"/>
      <c r="RSV146" s="20"/>
      <c r="RSW146" s="20"/>
      <c r="RSX146" s="20"/>
      <c r="RSY146" s="20"/>
      <c r="RSZ146" s="20"/>
      <c r="RTA146" s="20"/>
      <c r="RTB146" s="20"/>
      <c r="RTC146" s="20"/>
      <c r="RTD146" s="20"/>
      <c r="RTE146" s="20"/>
      <c r="RTF146" s="20"/>
      <c r="RTG146" s="20"/>
      <c r="RTH146" s="20"/>
      <c r="RTI146" s="20"/>
      <c r="RTJ146" s="20"/>
      <c r="RTK146" s="20"/>
      <c r="RTL146" s="20"/>
      <c r="RTM146" s="20"/>
      <c r="RTN146" s="20"/>
      <c r="RTO146" s="20"/>
      <c r="RTP146" s="20"/>
      <c r="RTQ146" s="20"/>
      <c r="RTR146" s="20"/>
      <c r="RTS146" s="20"/>
      <c r="RTT146" s="20"/>
      <c r="RTU146" s="20"/>
      <c r="RTV146" s="20"/>
      <c r="RTW146" s="20"/>
      <c r="RTX146" s="20"/>
      <c r="RTY146" s="20"/>
      <c r="RTZ146" s="20"/>
      <c r="RUA146" s="20"/>
      <c r="RUB146" s="20"/>
      <c r="RUC146" s="20"/>
      <c r="RUD146" s="20"/>
      <c r="RUE146" s="20"/>
      <c r="RUF146" s="20"/>
      <c r="RUG146" s="20"/>
      <c r="RUH146" s="20"/>
      <c r="RUI146" s="20"/>
      <c r="RUJ146" s="20"/>
      <c r="RUK146" s="20"/>
      <c r="RUL146" s="20"/>
      <c r="RUM146" s="20"/>
      <c r="RUN146" s="20"/>
      <c r="RUO146" s="20"/>
      <c r="RUP146" s="20"/>
      <c r="RUQ146" s="20"/>
      <c r="RUR146" s="20"/>
      <c r="RUS146" s="20"/>
      <c r="RUT146" s="20"/>
      <c r="RUU146" s="20"/>
      <c r="RUV146" s="20"/>
      <c r="RUW146" s="20"/>
      <c r="RUX146" s="20"/>
      <c r="RUY146" s="20"/>
      <c r="RUZ146" s="20"/>
      <c r="RVA146" s="20"/>
      <c r="RVB146" s="20"/>
      <c r="RVC146" s="20"/>
      <c r="RVD146" s="20"/>
      <c r="RVE146" s="20"/>
      <c r="RVF146" s="20"/>
      <c r="RVG146" s="20"/>
      <c r="RVH146" s="20"/>
      <c r="RVI146" s="20"/>
      <c r="RVJ146" s="20"/>
      <c r="RVK146" s="21"/>
      <c r="RVL146" s="21"/>
      <c r="RVM146" s="21"/>
      <c r="RVN146" s="21"/>
      <c r="RVO146" s="21"/>
      <c r="RVP146" s="21"/>
      <c r="RVQ146" s="20"/>
      <c r="RVR146" s="20"/>
      <c r="RVS146" s="20"/>
      <c r="RVT146" s="20"/>
      <c r="RVU146" s="20"/>
      <c r="RVV146" s="20"/>
      <c r="RVW146" s="20"/>
      <c r="RVX146" s="20"/>
      <c r="RVY146" s="20"/>
      <c r="RVZ146" s="20"/>
      <c r="RWA146" s="20"/>
      <c r="RWB146" s="20"/>
      <c r="RWC146" s="20"/>
      <c r="RWD146" s="20"/>
      <c r="RWE146" s="20"/>
      <c r="RWF146" s="20"/>
      <c r="RWG146" s="20"/>
      <c r="RWH146" s="20"/>
      <c r="RWI146" s="20"/>
      <c r="RWJ146" s="20"/>
      <c r="RWK146" s="20"/>
      <c r="RWL146" s="20"/>
      <c r="RWM146" s="20"/>
      <c r="RWN146" s="20"/>
      <c r="RWO146" s="20"/>
      <c r="RWP146" s="20"/>
      <c r="RWQ146" s="20"/>
      <c r="RWR146" s="20"/>
      <c r="RWS146" s="20"/>
      <c r="RWT146" s="20"/>
      <c r="RWU146" s="20"/>
      <c r="RWV146" s="20"/>
      <c r="RWW146" s="20"/>
      <c r="RWX146" s="20"/>
      <c r="RWY146" s="20"/>
      <c r="RWZ146" s="20"/>
      <c r="RXA146" s="20"/>
      <c r="RXB146" s="20"/>
      <c r="RXC146" s="20"/>
      <c r="RXD146" s="20"/>
      <c r="RXE146" s="20"/>
      <c r="RXF146" s="20"/>
      <c r="RXG146" s="20"/>
      <c r="RXH146" s="20"/>
      <c r="RXI146" s="20"/>
      <c r="RXJ146" s="20"/>
      <c r="RXK146" s="20"/>
      <c r="RXL146" s="20"/>
      <c r="RXM146" s="20"/>
      <c r="RXN146" s="20"/>
      <c r="RXO146" s="20"/>
      <c r="RXP146" s="20"/>
      <c r="RXQ146" s="20"/>
      <c r="RXR146" s="20"/>
      <c r="RXS146" s="20"/>
      <c r="RXT146" s="20"/>
      <c r="RXU146" s="20"/>
      <c r="RXV146" s="20"/>
      <c r="RXW146" s="20"/>
      <c r="RXX146" s="20"/>
      <c r="RXY146" s="20"/>
      <c r="RXZ146" s="20"/>
      <c r="RYA146" s="20"/>
      <c r="RYB146" s="20"/>
      <c r="RYC146" s="20"/>
      <c r="RYD146" s="20"/>
      <c r="RYE146" s="20"/>
      <c r="RYF146" s="20"/>
      <c r="RYG146" s="20"/>
      <c r="RYH146" s="20"/>
      <c r="RYI146" s="20"/>
      <c r="RYJ146" s="20"/>
      <c r="RYK146" s="20"/>
      <c r="RYL146" s="20"/>
      <c r="RYM146" s="20"/>
      <c r="RYN146" s="20"/>
      <c r="RYO146" s="20"/>
      <c r="RYP146" s="20"/>
      <c r="RYQ146" s="20"/>
      <c r="RYR146" s="20"/>
      <c r="RYS146" s="20"/>
      <c r="RYT146" s="20"/>
      <c r="RYU146" s="20"/>
      <c r="RYV146" s="20"/>
      <c r="RYW146" s="20"/>
      <c r="RYX146" s="20"/>
      <c r="RYY146" s="20"/>
      <c r="RYZ146" s="20"/>
      <c r="RZA146" s="20"/>
      <c r="RZB146" s="20"/>
      <c r="RZC146" s="20"/>
      <c r="RZD146" s="20"/>
      <c r="RZE146" s="20"/>
      <c r="RZF146" s="20"/>
      <c r="RZG146" s="20"/>
      <c r="RZH146" s="20"/>
      <c r="RZI146" s="20"/>
      <c r="RZJ146" s="20"/>
      <c r="RZK146" s="20"/>
      <c r="RZL146" s="20"/>
      <c r="RZM146" s="20"/>
      <c r="RZN146" s="20"/>
      <c r="RZO146" s="20"/>
      <c r="RZP146" s="20"/>
      <c r="RZQ146" s="20"/>
      <c r="RZR146" s="20"/>
      <c r="RZS146" s="20"/>
      <c r="RZT146" s="20"/>
      <c r="RZU146" s="20"/>
      <c r="RZV146" s="20"/>
      <c r="RZW146" s="20"/>
      <c r="RZX146" s="20"/>
      <c r="RZY146" s="20"/>
      <c r="RZZ146" s="20"/>
      <c r="SAA146" s="20"/>
      <c r="SAB146" s="20"/>
      <c r="SAC146" s="20"/>
      <c r="SAD146" s="20"/>
      <c r="SAE146" s="20"/>
      <c r="SAF146" s="20"/>
      <c r="SAG146" s="20"/>
      <c r="SAH146" s="20"/>
      <c r="SAI146" s="20"/>
      <c r="SAJ146" s="20"/>
      <c r="SAK146" s="20"/>
      <c r="SAL146" s="20"/>
      <c r="SAM146" s="20"/>
      <c r="SAN146" s="20"/>
      <c r="SAO146" s="20"/>
      <c r="SAP146" s="20"/>
      <c r="SAQ146" s="20"/>
      <c r="SAR146" s="20"/>
      <c r="SAS146" s="20"/>
      <c r="SAT146" s="20"/>
      <c r="SAU146" s="20"/>
      <c r="SAV146" s="20"/>
      <c r="SAW146" s="20"/>
      <c r="SAX146" s="20"/>
      <c r="SAY146" s="20"/>
      <c r="SAZ146" s="20"/>
      <c r="SBA146" s="20"/>
      <c r="SBB146" s="20"/>
      <c r="SBC146" s="20"/>
      <c r="SBD146" s="20"/>
      <c r="SBE146" s="20"/>
      <c r="SBF146" s="20"/>
      <c r="SBG146" s="20"/>
      <c r="SBH146" s="20"/>
      <c r="SBI146" s="20"/>
      <c r="SBJ146" s="20"/>
      <c r="SBK146" s="20"/>
      <c r="SBL146" s="20"/>
      <c r="SBM146" s="20"/>
      <c r="SBN146" s="20"/>
      <c r="SBO146" s="20"/>
      <c r="SBP146" s="20"/>
      <c r="SBQ146" s="20"/>
      <c r="SBR146" s="20"/>
      <c r="SBS146" s="20"/>
      <c r="SBT146" s="20"/>
      <c r="SBU146" s="20"/>
      <c r="SBV146" s="20"/>
      <c r="SBW146" s="20"/>
      <c r="SBX146" s="20"/>
      <c r="SBY146" s="20"/>
      <c r="SBZ146" s="20"/>
      <c r="SCA146" s="20"/>
      <c r="SCB146" s="20"/>
      <c r="SCC146" s="20"/>
      <c r="SCD146" s="20"/>
      <c r="SCE146" s="20"/>
      <c r="SCF146" s="20"/>
      <c r="SCG146" s="20"/>
      <c r="SCH146" s="20"/>
      <c r="SCI146" s="20"/>
      <c r="SCJ146" s="20"/>
      <c r="SCK146" s="20"/>
      <c r="SCL146" s="20"/>
      <c r="SCM146" s="20"/>
      <c r="SCN146" s="20"/>
      <c r="SCO146" s="20"/>
      <c r="SCP146" s="20"/>
      <c r="SCQ146" s="20"/>
      <c r="SCR146" s="20"/>
      <c r="SCS146" s="20"/>
      <c r="SCT146" s="20"/>
      <c r="SCU146" s="20"/>
      <c r="SCV146" s="20"/>
      <c r="SCW146" s="20"/>
      <c r="SCX146" s="20"/>
      <c r="SCY146" s="20"/>
      <c r="SCZ146" s="20"/>
      <c r="SDA146" s="20"/>
      <c r="SDB146" s="20"/>
      <c r="SDC146" s="20"/>
      <c r="SDD146" s="20"/>
      <c r="SDE146" s="20"/>
      <c r="SDF146" s="20"/>
      <c r="SDG146" s="20"/>
      <c r="SDH146" s="20"/>
      <c r="SDI146" s="20"/>
      <c r="SDJ146" s="20"/>
      <c r="SDK146" s="20"/>
      <c r="SDL146" s="20"/>
      <c r="SDM146" s="20"/>
      <c r="SDN146" s="20"/>
      <c r="SDO146" s="20"/>
      <c r="SDP146" s="20"/>
      <c r="SDQ146" s="20"/>
      <c r="SDR146" s="20"/>
      <c r="SDS146" s="20"/>
      <c r="SDT146" s="20"/>
      <c r="SDU146" s="20"/>
      <c r="SDV146" s="20"/>
      <c r="SDW146" s="20"/>
      <c r="SDX146" s="20"/>
      <c r="SDY146" s="20"/>
      <c r="SDZ146" s="20"/>
      <c r="SEA146" s="20"/>
      <c r="SEB146" s="20"/>
      <c r="SEC146" s="20"/>
      <c r="SED146" s="20"/>
      <c r="SEE146" s="20"/>
      <c r="SEF146" s="20"/>
      <c r="SEG146" s="20"/>
      <c r="SEH146" s="20"/>
      <c r="SEI146" s="20"/>
      <c r="SEJ146" s="20"/>
      <c r="SEK146" s="20"/>
      <c r="SEL146" s="20"/>
      <c r="SEM146" s="20"/>
      <c r="SEN146" s="20"/>
      <c r="SEO146" s="20"/>
      <c r="SEP146" s="20"/>
      <c r="SEQ146" s="20"/>
      <c r="SER146" s="20"/>
      <c r="SES146" s="20"/>
      <c r="SET146" s="20"/>
      <c r="SEU146" s="20"/>
      <c r="SEV146" s="20"/>
      <c r="SEW146" s="20"/>
      <c r="SEX146" s="20"/>
      <c r="SEY146" s="20"/>
      <c r="SEZ146" s="20"/>
      <c r="SFA146" s="20"/>
      <c r="SFB146" s="20"/>
      <c r="SFC146" s="20"/>
      <c r="SFD146" s="20"/>
      <c r="SFE146" s="20"/>
      <c r="SFF146" s="20"/>
      <c r="SFG146" s="21"/>
      <c r="SFH146" s="21"/>
      <c r="SFI146" s="21"/>
      <c r="SFJ146" s="21"/>
      <c r="SFK146" s="21"/>
      <c r="SFL146" s="21"/>
      <c r="SFM146" s="20"/>
      <c r="SFN146" s="20"/>
      <c r="SFO146" s="20"/>
      <c r="SFP146" s="20"/>
      <c r="SFQ146" s="20"/>
      <c r="SFR146" s="20"/>
      <c r="SFS146" s="20"/>
      <c r="SFT146" s="20"/>
      <c r="SFU146" s="20"/>
      <c r="SFV146" s="20"/>
      <c r="SFW146" s="20"/>
      <c r="SFX146" s="20"/>
      <c r="SFY146" s="20"/>
      <c r="SFZ146" s="20"/>
      <c r="SGA146" s="20"/>
      <c r="SGB146" s="20"/>
      <c r="SGC146" s="20"/>
      <c r="SGD146" s="20"/>
      <c r="SGE146" s="20"/>
      <c r="SGF146" s="20"/>
      <c r="SGG146" s="20"/>
      <c r="SGH146" s="20"/>
      <c r="SGI146" s="20"/>
      <c r="SGJ146" s="20"/>
      <c r="SGK146" s="20"/>
      <c r="SGL146" s="20"/>
      <c r="SGM146" s="20"/>
      <c r="SGN146" s="20"/>
      <c r="SGO146" s="20"/>
      <c r="SGP146" s="20"/>
      <c r="SGQ146" s="20"/>
      <c r="SGR146" s="20"/>
      <c r="SGS146" s="20"/>
      <c r="SGT146" s="20"/>
      <c r="SGU146" s="20"/>
      <c r="SGV146" s="20"/>
      <c r="SGW146" s="20"/>
      <c r="SGX146" s="20"/>
      <c r="SGY146" s="20"/>
      <c r="SGZ146" s="20"/>
      <c r="SHA146" s="20"/>
      <c r="SHB146" s="20"/>
      <c r="SHC146" s="20"/>
      <c r="SHD146" s="20"/>
      <c r="SHE146" s="20"/>
      <c r="SHF146" s="20"/>
      <c r="SHG146" s="20"/>
      <c r="SHH146" s="20"/>
      <c r="SHI146" s="20"/>
      <c r="SHJ146" s="20"/>
      <c r="SHK146" s="20"/>
      <c r="SHL146" s="20"/>
      <c r="SHM146" s="20"/>
      <c r="SHN146" s="20"/>
      <c r="SHO146" s="20"/>
      <c r="SHP146" s="20"/>
      <c r="SHQ146" s="20"/>
      <c r="SHR146" s="20"/>
      <c r="SHS146" s="20"/>
      <c r="SHT146" s="20"/>
      <c r="SHU146" s="20"/>
      <c r="SHV146" s="20"/>
      <c r="SHW146" s="20"/>
      <c r="SHX146" s="20"/>
      <c r="SHY146" s="20"/>
      <c r="SHZ146" s="20"/>
      <c r="SIA146" s="20"/>
      <c r="SIB146" s="20"/>
      <c r="SIC146" s="20"/>
      <c r="SID146" s="20"/>
      <c r="SIE146" s="20"/>
      <c r="SIF146" s="20"/>
      <c r="SIG146" s="20"/>
      <c r="SIH146" s="20"/>
      <c r="SII146" s="20"/>
      <c r="SIJ146" s="20"/>
      <c r="SIK146" s="20"/>
      <c r="SIL146" s="20"/>
      <c r="SIM146" s="20"/>
      <c r="SIN146" s="20"/>
      <c r="SIO146" s="20"/>
      <c r="SIP146" s="20"/>
      <c r="SIQ146" s="20"/>
      <c r="SIR146" s="20"/>
      <c r="SIS146" s="20"/>
      <c r="SIT146" s="20"/>
      <c r="SIU146" s="20"/>
      <c r="SIV146" s="20"/>
      <c r="SIW146" s="20"/>
      <c r="SIX146" s="20"/>
      <c r="SIY146" s="20"/>
      <c r="SIZ146" s="20"/>
      <c r="SJA146" s="20"/>
      <c r="SJB146" s="20"/>
      <c r="SJC146" s="20"/>
      <c r="SJD146" s="20"/>
      <c r="SJE146" s="20"/>
      <c r="SJF146" s="20"/>
      <c r="SJG146" s="20"/>
      <c r="SJH146" s="20"/>
      <c r="SJI146" s="20"/>
      <c r="SJJ146" s="20"/>
      <c r="SJK146" s="20"/>
      <c r="SJL146" s="20"/>
      <c r="SJM146" s="20"/>
      <c r="SJN146" s="20"/>
      <c r="SJO146" s="20"/>
      <c r="SJP146" s="20"/>
      <c r="SJQ146" s="20"/>
      <c r="SJR146" s="20"/>
      <c r="SJS146" s="20"/>
      <c r="SJT146" s="20"/>
      <c r="SJU146" s="20"/>
      <c r="SJV146" s="20"/>
      <c r="SJW146" s="20"/>
      <c r="SJX146" s="20"/>
      <c r="SJY146" s="20"/>
      <c r="SJZ146" s="20"/>
      <c r="SKA146" s="20"/>
      <c r="SKB146" s="20"/>
      <c r="SKC146" s="20"/>
      <c r="SKD146" s="20"/>
      <c r="SKE146" s="20"/>
      <c r="SKF146" s="20"/>
      <c r="SKG146" s="20"/>
      <c r="SKH146" s="20"/>
      <c r="SKI146" s="20"/>
      <c r="SKJ146" s="20"/>
      <c r="SKK146" s="20"/>
      <c r="SKL146" s="20"/>
      <c r="SKM146" s="20"/>
      <c r="SKN146" s="20"/>
      <c r="SKO146" s="20"/>
      <c r="SKP146" s="20"/>
      <c r="SKQ146" s="20"/>
      <c r="SKR146" s="20"/>
      <c r="SKS146" s="20"/>
      <c r="SKT146" s="20"/>
      <c r="SKU146" s="20"/>
      <c r="SKV146" s="20"/>
      <c r="SKW146" s="20"/>
      <c r="SKX146" s="20"/>
      <c r="SKY146" s="20"/>
      <c r="SKZ146" s="20"/>
      <c r="SLA146" s="20"/>
      <c r="SLB146" s="20"/>
      <c r="SLC146" s="20"/>
      <c r="SLD146" s="20"/>
      <c r="SLE146" s="20"/>
      <c r="SLF146" s="20"/>
      <c r="SLG146" s="20"/>
      <c r="SLH146" s="20"/>
      <c r="SLI146" s="20"/>
      <c r="SLJ146" s="20"/>
      <c r="SLK146" s="20"/>
      <c r="SLL146" s="20"/>
      <c r="SLM146" s="20"/>
      <c r="SLN146" s="20"/>
      <c r="SLO146" s="20"/>
      <c r="SLP146" s="20"/>
      <c r="SLQ146" s="20"/>
      <c r="SLR146" s="20"/>
      <c r="SLS146" s="20"/>
      <c r="SLT146" s="20"/>
      <c r="SLU146" s="20"/>
      <c r="SLV146" s="20"/>
      <c r="SLW146" s="20"/>
      <c r="SLX146" s="20"/>
      <c r="SLY146" s="20"/>
      <c r="SLZ146" s="20"/>
      <c r="SMA146" s="20"/>
      <c r="SMB146" s="20"/>
      <c r="SMC146" s="20"/>
      <c r="SMD146" s="20"/>
      <c r="SME146" s="20"/>
      <c r="SMF146" s="20"/>
      <c r="SMG146" s="20"/>
      <c r="SMH146" s="20"/>
      <c r="SMI146" s="20"/>
      <c r="SMJ146" s="20"/>
      <c r="SMK146" s="20"/>
      <c r="SML146" s="20"/>
      <c r="SMM146" s="20"/>
      <c r="SMN146" s="20"/>
      <c r="SMO146" s="20"/>
      <c r="SMP146" s="20"/>
      <c r="SMQ146" s="20"/>
      <c r="SMR146" s="20"/>
      <c r="SMS146" s="20"/>
      <c r="SMT146" s="20"/>
      <c r="SMU146" s="20"/>
      <c r="SMV146" s="20"/>
      <c r="SMW146" s="20"/>
      <c r="SMX146" s="20"/>
      <c r="SMY146" s="20"/>
      <c r="SMZ146" s="20"/>
      <c r="SNA146" s="20"/>
      <c r="SNB146" s="20"/>
      <c r="SNC146" s="20"/>
      <c r="SND146" s="20"/>
      <c r="SNE146" s="20"/>
      <c r="SNF146" s="20"/>
      <c r="SNG146" s="20"/>
      <c r="SNH146" s="20"/>
      <c r="SNI146" s="20"/>
      <c r="SNJ146" s="20"/>
      <c r="SNK146" s="20"/>
      <c r="SNL146" s="20"/>
      <c r="SNM146" s="20"/>
      <c r="SNN146" s="20"/>
      <c r="SNO146" s="20"/>
      <c r="SNP146" s="20"/>
      <c r="SNQ146" s="20"/>
      <c r="SNR146" s="20"/>
      <c r="SNS146" s="20"/>
      <c r="SNT146" s="20"/>
      <c r="SNU146" s="20"/>
      <c r="SNV146" s="20"/>
      <c r="SNW146" s="20"/>
      <c r="SNX146" s="20"/>
      <c r="SNY146" s="20"/>
      <c r="SNZ146" s="20"/>
      <c r="SOA146" s="20"/>
      <c r="SOB146" s="20"/>
      <c r="SOC146" s="20"/>
      <c r="SOD146" s="20"/>
      <c r="SOE146" s="20"/>
      <c r="SOF146" s="20"/>
      <c r="SOG146" s="20"/>
      <c r="SOH146" s="20"/>
      <c r="SOI146" s="20"/>
      <c r="SOJ146" s="20"/>
      <c r="SOK146" s="20"/>
      <c r="SOL146" s="20"/>
      <c r="SOM146" s="20"/>
      <c r="SON146" s="20"/>
      <c r="SOO146" s="20"/>
      <c r="SOP146" s="20"/>
      <c r="SOQ146" s="20"/>
      <c r="SOR146" s="20"/>
      <c r="SOS146" s="20"/>
      <c r="SOT146" s="20"/>
      <c r="SOU146" s="20"/>
      <c r="SOV146" s="20"/>
      <c r="SOW146" s="20"/>
      <c r="SOX146" s="20"/>
      <c r="SOY146" s="20"/>
      <c r="SOZ146" s="20"/>
      <c r="SPA146" s="20"/>
      <c r="SPB146" s="20"/>
      <c r="SPC146" s="21"/>
      <c r="SPD146" s="21"/>
      <c r="SPE146" s="21"/>
      <c r="SPF146" s="21"/>
      <c r="SPG146" s="21"/>
      <c r="SPH146" s="21"/>
      <c r="SPI146" s="20"/>
      <c r="SPJ146" s="20"/>
      <c r="SPK146" s="20"/>
      <c r="SPL146" s="20"/>
      <c r="SPM146" s="20"/>
      <c r="SPN146" s="20"/>
      <c r="SPO146" s="20"/>
      <c r="SPP146" s="20"/>
      <c r="SPQ146" s="20"/>
      <c r="SPR146" s="20"/>
      <c r="SPS146" s="20"/>
      <c r="SPT146" s="20"/>
      <c r="SPU146" s="20"/>
      <c r="SPV146" s="20"/>
      <c r="SPW146" s="20"/>
      <c r="SPX146" s="20"/>
      <c r="SPY146" s="20"/>
      <c r="SPZ146" s="20"/>
      <c r="SQA146" s="20"/>
      <c r="SQB146" s="20"/>
      <c r="SQC146" s="20"/>
      <c r="SQD146" s="20"/>
      <c r="SQE146" s="20"/>
      <c r="SQF146" s="20"/>
      <c r="SQG146" s="20"/>
      <c r="SQH146" s="20"/>
      <c r="SQI146" s="20"/>
      <c r="SQJ146" s="20"/>
      <c r="SQK146" s="20"/>
      <c r="SQL146" s="20"/>
      <c r="SQM146" s="20"/>
      <c r="SQN146" s="20"/>
      <c r="SQO146" s="20"/>
      <c r="SQP146" s="20"/>
      <c r="SQQ146" s="20"/>
      <c r="SQR146" s="20"/>
      <c r="SQS146" s="20"/>
      <c r="SQT146" s="20"/>
      <c r="SQU146" s="20"/>
      <c r="SQV146" s="20"/>
      <c r="SQW146" s="20"/>
      <c r="SQX146" s="20"/>
      <c r="SQY146" s="20"/>
      <c r="SQZ146" s="20"/>
      <c r="SRA146" s="20"/>
      <c r="SRB146" s="20"/>
      <c r="SRC146" s="20"/>
      <c r="SRD146" s="20"/>
      <c r="SRE146" s="20"/>
      <c r="SRF146" s="20"/>
      <c r="SRG146" s="20"/>
      <c r="SRH146" s="20"/>
      <c r="SRI146" s="20"/>
      <c r="SRJ146" s="20"/>
      <c r="SRK146" s="20"/>
      <c r="SRL146" s="20"/>
      <c r="SRM146" s="20"/>
      <c r="SRN146" s="20"/>
      <c r="SRO146" s="20"/>
      <c r="SRP146" s="20"/>
      <c r="SRQ146" s="20"/>
      <c r="SRR146" s="20"/>
      <c r="SRS146" s="20"/>
      <c r="SRT146" s="20"/>
      <c r="SRU146" s="20"/>
      <c r="SRV146" s="20"/>
      <c r="SRW146" s="20"/>
      <c r="SRX146" s="20"/>
      <c r="SRY146" s="20"/>
      <c r="SRZ146" s="20"/>
      <c r="SSA146" s="20"/>
      <c r="SSB146" s="20"/>
      <c r="SSC146" s="20"/>
      <c r="SSD146" s="20"/>
      <c r="SSE146" s="20"/>
      <c r="SSF146" s="20"/>
      <c r="SSG146" s="20"/>
      <c r="SSH146" s="20"/>
      <c r="SSI146" s="20"/>
      <c r="SSJ146" s="20"/>
      <c r="SSK146" s="20"/>
      <c r="SSL146" s="20"/>
      <c r="SSM146" s="20"/>
      <c r="SSN146" s="20"/>
      <c r="SSO146" s="20"/>
      <c r="SSP146" s="20"/>
      <c r="SSQ146" s="20"/>
      <c r="SSR146" s="20"/>
      <c r="SSS146" s="20"/>
      <c r="SST146" s="20"/>
      <c r="SSU146" s="20"/>
      <c r="SSV146" s="20"/>
      <c r="SSW146" s="20"/>
      <c r="SSX146" s="20"/>
      <c r="SSY146" s="20"/>
      <c r="SSZ146" s="20"/>
      <c r="STA146" s="20"/>
      <c r="STB146" s="20"/>
      <c r="STC146" s="20"/>
      <c r="STD146" s="20"/>
      <c r="STE146" s="20"/>
      <c r="STF146" s="20"/>
      <c r="STG146" s="20"/>
      <c r="STH146" s="20"/>
      <c r="STI146" s="20"/>
      <c r="STJ146" s="20"/>
      <c r="STK146" s="20"/>
      <c r="STL146" s="20"/>
      <c r="STM146" s="20"/>
      <c r="STN146" s="20"/>
      <c r="STO146" s="20"/>
      <c r="STP146" s="20"/>
      <c r="STQ146" s="20"/>
      <c r="STR146" s="20"/>
      <c r="STS146" s="20"/>
      <c r="STT146" s="20"/>
      <c r="STU146" s="20"/>
      <c r="STV146" s="20"/>
      <c r="STW146" s="20"/>
      <c r="STX146" s="20"/>
      <c r="STY146" s="20"/>
      <c r="STZ146" s="20"/>
      <c r="SUA146" s="20"/>
      <c r="SUB146" s="20"/>
      <c r="SUC146" s="20"/>
      <c r="SUD146" s="20"/>
      <c r="SUE146" s="20"/>
      <c r="SUF146" s="20"/>
      <c r="SUG146" s="20"/>
      <c r="SUH146" s="20"/>
      <c r="SUI146" s="20"/>
      <c r="SUJ146" s="20"/>
      <c r="SUK146" s="20"/>
      <c r="SUL146" s="20"/>
      <c r="SUM146" s="20"/>
      <c r="SUN146" s="20"/>
      <c r="SUO146" s="20"/>
      <c r="SUP146" s="20"/>
      <c r="SUQ146" s="20"/>
      <c r="SUR146" s="20"/>
      <c r="SUS146" s="20"/>
      <c r="SUT146" s="20"/>
      <c r="SUU146" s="20"/>
      <c r="SUV146" s="20"/>
      <c r="SUW146" s="20"/>
      <c r="SUX146" s="20"/>
      <c r="SUY146" s="20"/>
      <c r="SUZ146" s="20"/>
      <c r="SVA146" s="20"/>
      <c r="SVB146" s="20"/>
      <c r="SVC146" s="20"/>
      <c r="SVD146" s="20"/>
      <c r="SVE146" s="20"/>
      <c r="SVF146" s="20"/>
      <c r="SVG146" s="20"/>
      <c r="SVH146" s="20"/>
      <c r="SVI146" s="20"/>
      <c r="SVJ146" s="20"/>
      <c r="SVK146" s="20"/>
      <c r="SVL146" s="20"/>
      <c r="SVM146" s="20"/>
      <c r="SVN146" s="20"/>
      <c r="SVO146" s="20"/>
      <c r="SVP146" s="20"/>
      <c r="SVQ146" s="20"/>
      <c r="SVR146" s="20"/>
      <c r="SVS146" s="20"/>
      <c r="SVT146" s="20"/>
      <c r="SVU146" s="20"/>
      <c r="SVV146" s="20"/>
      <c r="SVW146" s="20"/>
      <c r="SVX146" s="20"/>
      <c r="SVY146" s="20"/>
      <c r="SVZ146" s="20"/>
      <c r="SWA146" s="20"/>
      <c r="SWB146" s="20"/>
      <c r="SWC146" s="20"/>
      <c r="SWD146" s="20"/>
      <c r="SWE146" s="20"/>
      <c r="SWF146" s="20"/>
      <c r="SWG146" s="20"/>
      <c r="SWH146" s="20"/>
      <c r="SWI146" s="20"/>
      <c r="SWJ146" s="20"/>
      <c r="SWK146" s="20"/>
      <c r="SWL146" s="20"/>
      <c r="SWM146" s="20"/>
      <c r="SWN146" s="20"/>
      <c r="SWO146" s="20"/>
      <c r="SWP146" s="20"/>
      <c r="SWQ146" s="20"/>
      <c r="SWR146" s="20"/>
      <c r="SWS146" s="20"/>
      <c r="SWT146" s="20"/>
      <c r="SWU146" s="20"/>
      <c r="SWV146" s="20"/>
      <c r="SWW146" s="20"/>
      <c r="SWX146" s="20"/>
      <c r="SWY146" s="20"/>
      <c r="SWZ146" s="20"/>
      <c r="SXA146" s="20"/>
      <c r="SXB146" s="20"/>
      <c r="SXC146" s="20"/>
      <c r="SXD146" s="20"/>
      <c r="SXE146" s="20"/>
      <c r="SXF146" s="20"/>
      <c r="SXG146" s="20"/>
      <c r="SXH146" s="20"/>
      <c r="SXI146" s="20"/>
      <c r="SXJ146" s="20"/>
      <c r="SXK146" s="20"/>
      <c r="SXL146" s="20"/>
      <c r="SXM146" s="20"/>
      <c r="SXN146" s="20"/>
      <c r="SXO146" s="20"/>
      <c r="SXP146" s="20"/>
      <c r="SXQ146" s="20"/>
      <c r="SXR146" s="20"/>
      <c r="SXS146" s="20"/>
      <c r="SXT146" s="20"/>
      <c r="SXU146" s="20"/>
      <c r="SXV146" s="20"/>
      <c r="SXW146" s="20"/>
      <c r="SXX146" s="20"/>
      <c r="SXY146" s="20"/>
      <c r="SXZ146" s="20"/>
      <c r="SYA146" s="20"/>
      <c r="SYB146" s="20"/>
      <c r="SYC146" s="20"/>
      <c r="SYD146" s="20"/>
      <c r="SYE146" s="20"/>
      <c r="SYF146" s="20"/>
      <c r="SYG146" s="20"/>
      <c r="SYH146" s="20"/>
      <c r="SYI146" s="20"/>
      <c r="SYJ146" s="20"/>
      <c r="SYK146" s="20"/>
      <c r="SYL146" s="20"/>
      <c r="SYM146" s="20"/>
      <c r="SYN146" s="20"/>
      <c r="SYO146" s="20"/>
      <c r="SYP146" s="20"/>
      <c r="SYQ146" s="20"/>
      <c r="SYR146" s="20"/>
      <c r="SYS146" s="20"/>
      <c r="SYT146" s="20"/>
      <c r="SYU146" s="20"/>
      <c r="SYV146" s="20"/>
      <c r="SYW146" s="20"/>
      <c r="SYX146" s="20"/>
      <c r="SYY146" s="21"/>
      <c r="SYZ146" s="21"/>
      <c r="SZA146" s="21"/>
      <c r="SZB146" s="21"/>
      <c r="SZC146" s="21"/>
      <c r="SZD146" s="21"/>
      <c r="SZE146" s="20"/>
      <c r="SZF146" s="20"/>
      <c r="SZG146" s="20"/>
      <c r="SZH146" s="20"/>
      <c r="SZI146" s="20"/>
      <c r="SZJ146" s="20"/>
      <c r="SZK146" s="20"/>
      <c r="SZL146" s="20"/>
      <c r="SZM146" s="20"/>
      <c r="SZN146" s="20"/>
      <c r="SZO146" s="20"/>
      <c r="SZP146" s="20"/>
      <c r="SZQ146" s="20"/>
      <c r="SZR146" s="20"/>
      <c r="SZS146" s="20"/>
      <c r="SZT146" s="20"/>
      <c r="SZU146" s="20"/>
      <c r="SZV146" s="20"/>
      <c r="SZW146" s="20"/>
      <c r="SZX146" s="20"/>
      <c r="SZY146" s="20"/>
      <c r="SZZ146" s="20"/>
      <c r="TAA146" s="20"/>
      <c r="TAB146" s="20"/>
      <c r="TAC146" s="20"/>
      <c r="TAD146" s="20"/>
      <c r="TAE146" s="20"/>
      <c r="TAF146" s="20"/>
      <c r="TAG146" s="20"/>
      <c r="TAH146" s="20"/>
      <c r="TAI146" s="20"/>
      <c r="TAJ146" s="20"/>
      <c r="TAK146" s="20"/>
      <c r="TAL146" s="20"/>
      <c r="TAM146" s="20"/>
      <c r="TAN146" s="20"/>
      <c r="TAO146" s="20"/>
      <c r="TAP146" s="20"/>
      <c r="TAQ146" s="20"/>
      <c r="TAR146" s="20"/>
      <c r="TAS146" s="20"/>
      <c r="TAT146" s="20"/>
      <c r="TAU146" s="20"/>
      <c r="TAV146" s="20"/>
      <c r="TAW146" s="20"/>
      <c r="TAX146" s="20"/>
      <c r="TAY146" s="20"/>
      <c r="TAZ146" s="20"/>
      <c r="TBA146" s="20"/>
      <c r="TBB146" s="20"/>
      <c r="TBC146" s="20"/>
      <c r="TBD146" s="20"/>
      <c r="TBE146" s="20"/>
      <c r="TBF146" s="20"/>
      <c r="TBG146" s="20"/>
      <c r="TBH146" s="20"/>
      <c r="TBI146" s="20"/>
      <c r="TBJ146" s="20"/>
      <c r="TBK146" s="20"/>
      <c r="TBL146" s="20"/>
      <c r="TBM146" s="20"/>
      <c r="TBN146" s="20"/>
      <c r="TBO146" s="20"/>
      <c r="TBP146" s="20"/>
      <c r="TBQ146" s="20"/>
      <c r="TBR146" s="20"/>
      <c r="TBS146" s="20"/>
      <c r="TBT146" s="20"/>
      <c r="TBU146" s="20"/>
      <c r="TBV146" s="20"/>
      <c r="TBW146" s="20"/>
      <c r="TBX146" s="20"/>
      <c r="TBY146" s="20"/>
      <c r="TBZ146" s="20"/>
      <c r="TCA146" s="20"/>
      <c r="TCB146" s="20"/>
      <c r="TCC146" s="20"/>
      <c r="TCD146" s="20"/>
      <c r="TCE146" s="20"/>
      <c r="TCF146" s="20"/>
      <c r="TCG146" s="20"/>
      <c r="TCH146" s="20"/>
      <c r="TCI146" s="20"/>
      <c r="TCJ146" s="20"/>
      <c r="TCK146" s="20"/>
      <c r="TCL146" s="20"/>
      <c r="TCM146" s="20"/>
      <c r="TCN146" s="20"/>
      <c r="TCO146" s="20"/>
      <c r="TCP146" s="20"/>
      <c r="TCQ146" s="20"/>
      <c r="TCR146" s="20"/>
      <c r="TCS146" s="20"/>
      <c r="TCT146" s="20"/>
      <c r="TCU146" s="20"/>
      <c r="TCV146" s="20"/>
      <c r="TCW146" s="20"/>
      <c r="TCX146" s="20"/>
      <c r="TCY146" s="20"/>
      <c r="TCZ146" s="20"/>
      <c r="TDA146" s="20"/>
      <c r="TDB146" s="20"/>
      <c r="TDC146" s="20"/>
      <c r="TDD146" s="20"/>
      <c r="TDE146" s="20"/>
      <c r="TDF146" s="20"/>
      <c r="TDG146" s="20"/>
      <c r="TDH146" s="20"/>
      <c r="TDI146" s="20"/>
      <c r="TDJ146" s="20"/>
      <c r="TDK146" s="20"/>
      <c r="TDL146" s="20"/>
      <c r="TDM146" s="20"/>
      <c r="TDN146" s="20"/>
      <c r="TDO146" s="20"/>
      <c r="TDP146" s="20"/>
      <c r="TDQ146" s="20"/>
      <c r="TDR146" s="20"/>
      <c r="TDS146" s="20"/>
      <c r="TDT146" s="20"/>
      <c r="TDU146" s="20"/>
      <c r="TDV146" s="20"/>
      <c r="TDW146" s="20"/>
      <c r="TDX146" s="20"/>
      <c r="TDY146" s="20"/>
      <c r="TDZ146" s="20"/>
      <c r="TEA146" s="20"/>
      <c r="TEB146" s="20"/>
      <c r="TEC146" s="20"/>
      <c r="TED146" s="20"/>
      <c r="TEE146" s="20"/>
      <c r="TEF146" s="20"/>
      <c r="TEG146" s="20"/>
      <c r="TEH146" s="20"/>
      <c r="TEI146" s="20"/>
      <c r="TEJ146" s="20"/>
      <c r="TEK146" s="20"/>
      <c r="TEL146" s="20"/>
      <c r="TEM146" s="20"/>
      <c r="TEN146" s="20"/>
      <c r="TEO146" s="20"/>
      <c r="TEP146" s="20"/>
      <c r="TEQ146" s="20"/>
      <c r="TER146" s="20"/>
      <c r="TES146" s="20"/>
      <c r="TET146" s="20"/>
      <c r="TEU146" s="20"/>
      <c r="TEV146" s="20"/>
      <c r="TEW146" s="20"/>
      <c r="TEX146" s="20"/>
      <c r="TEY146" s="20"/>
      <c r="TEZ146" s="20"/>
      <c r="TFA146" s="20"/>
      <c r="TFB146" s="20"/>
      <c r="TFC146" s="20"/>
      <c r="TFD146" s="20"/>
      <c r="TFE146" s="20"/>
      <c r="TFF146" s="20"/>
      <c r="TFG146" s="20"/>
      <c r="TFH146" s="20"/>
      <c r="TFI146" s="20"/>
      <c r="TFJ146" s="20"/>
      <c r="TFK146" s="20"/>
      <c r="TFL146" s="20"/>
      <c r="TFM146" s="20"/>
      <c r="TFN146" s="20"/>
      <c r="TFO146" s="20"/>
      <c r="TFP146" s="20"/>
      <c r="TFQ146" s="20"/>
      <c r="TFR146" s="20"/>
      <c r="TFS146" s="20"/>
      <c r="TFT146" s="20"/>
      <c r="TFU146" s="20"/>
      <c r="TFV146" s="20"/>
      <c r="TFW146" s="20"/>
      <c r="TFX146" s="20"/>
      <c r="TFY146" s="20"/>
      <c r="TFZ146" s="20"/>
      <c r="TGA146" s="20"/>
      <c r="TGB146" s="20"/>
      <c r="TGC146" s="20"/>
      <c r="TGD146" s="20"/>
      <c r="TGE146" s="20"/>
      <c r="TGF146" s="20"/>
      <c r="TGG146" s="20"/>
      <c r="TGH146" s="20"/>
      <c r="TGI146" s="20"/>
      <c r="TGJ146" s="20"/>
      <c r="TGK146" s="20"/>
      <c r="TGL146" s="20"/>
      <c r="TGM146" s="20"/>
      <c r="TGN146" s="20"/>
      <c r="TGO146" s="20"/>
      <c r="TGP146" s="20"/>
      <c r="TGQ146" s="20"/>
      <c r="TGR146" s="20"/>
      <c r="TGS146" s="20"/>
      <c r="TGT146" s="20"/>
      <c r="TGU146" s="20"/>
      <c r="TGV146" s="20"/>
      <c r="TGW146" s="20"/>
      <c r="TGX146" s="20"/>
      <c r="TGY146" s="20"/>
      <c r="TGZ146" s="20"/>
      <c r="THA146" s="20"/>
      <c r="THB146" s="20"/>
      <c r="THC146" s="20"/>
      <c r="THD146" s="20"/>
      <c r="THE146" s="20"/>
      <c r="THF146" s="20"/>
      <c r="THG146" s="20"/>
      <c r="THH146" s="20"/>
      <c r="THI146" s="20"/>
      <c r="THJ146" s="20"/>
      <c r="THK146" s="20"/>
      <c r="THL146" s="20"/>
      <c r="THM146" s="20"/>
      <c r="THN146" s="20"/>
      <c r="THO146" s="20"/>
      <c r="THP146" s="20"/>
      <c r="THQ146" s="20"/>
      <c r="THR146" s="20"/>
      <c r="THS146" s="20"/>
      <c r="THT146" s="20"/>
      <c r="THU146" s="20"/>
      <c r="THV146" s="20"/>
      <c r="THW146" s="20"/>
      <c r="THX146" s="20"/>
      <c r="THY146" s="20"/>
      <c r="THZ146" s="20"/>
      <c r="TIA146" s="20"/>
      <c r="TIB146" s="20"/>
      <c r="TIC146" s="20"/>
      <c r="TID146" s="20"/>
      <c r="TIE146" s="20"/>
      <c r="TIF146" s="20"/>
      <c r="TIG146" s="20"/>
      <c r="TIH146" s="20"/>
      <c r="TII146" s="20"/>
      <c r="TIJ146" s="20"/>
      <c r="TIK146" s="20"/>
      <c r="TIL146" s="20"/>
      <c r="TIM146" s="20"/>
      <c r="TIN146" s="20"/>
      <c r="TIO146" s="20"/>
      <c r="TIP146" s="20"/>
      <c r="TIQ146" s="20"/>
      <c r="TIR146" s="20"/>
      <c r="TIS146" s="20"/>
      <c r="TIT146" s="20"/>
      <c r="TIU146" s="21"/>
      <c r="TIV146" s="21"/>
      <c r="TIW146" s="21"/>
      <c r="TIX146" s="21"/>
      <c r="TIY146" s="21"/>
      <c r="TIZ146" s="21"/>
      <c r="TJA146" s="20"/>
      <c r="TJB146" s="20"/>
      <c r="TJC146" s="20"/>
      <c r="TJD146" s="20"/>
      <c r="TJE146" s="20"/>
      <c r="TJF146" s="20"/>
      <c r="TJG146" s="20"/>
      <c r="TJH146" s="20"/>
      <c r="TJI146" s="20"/>
      <c r="TJJ146" s="20"/>
      <c r="TJK146" s="20"/>
      <c r="TJL146" s="20"/>
      <c r="TJM146" s="20"/>
      <c r="TJN146" s="20"/>
      <c r="TJO146" s="20"/>
      <c r="TJP146" s="20"/>
      <c r="TJQ146" s="20"/>
      <c r="TJR146" s="20"/>
      <c r="TJS146" s="20"/>
      <c r="TJT146" s="20"/>
      <c r="TJU146" s="20"/>
      <c r="TJV146" s="20"/>
      <c r="TJW146" s="20"/>
      <c r="TJX146" s="20"/>
      <c r="TJY146" s="20"/>
      <c r="TJZ146" s="20"/>
      <c r="TKA146" s="20"/>
      <c r="TKB146" s="20"/>
      <c r="TKC146" s="20"/>
      <c r="TKD146" s="20"/>
      <c r="TKE146" s="20"/>
      <c r="TKF146" s="20"/>
      <c r="TKG146" s="20"/>
      <c r="TKH146" s="20"/>
      <c r="TKI146" s="20"/>
      <c r="TKJ146" s="20"/>
      <c r="TKK146" s="20"/>
      <c r="TKL146" s="20"/>
      <c r="TKM146" s="20"/>
      <c r="TKN146" s="20"/>
      <c r="TKO146" s="20"/>
      <c r="TKP146" s="20"/>
      <c r="TKQ146" s="20"/>
      <c r="TKR146" s="20"/>
      <c r="TKS146" s="20"/>
      <c r="TKT146" s="20"/>
      <c r="TKU146" s="20"/>
      <c r="TKV146" s="20"/>
      <c r="TKW146" s="20"/>
      <c r="TKX146" s="20"/>
      <c r="TKY146" s="20"/>
      <c r="TKZ146" s="20"/>
      <c r="TLA146" s="20"/>
      <c r="TLB146" s="20"/>
      <c r="TLC146" s="20"/>
      <c r="TLD146" s="20"/>
      <c r="TLE146" s="20"/>
      <c r="TLF146" s="20"/>
      <c r="TLG146" s="20"/>
      <c r="TLH146" s="20"/>
      <c r="TLI146" s="20"/>
      <c r="TLJ146" s="20"/>
      <c r="TLK146" s="20"/>
      <c r="TLL146" s="20"/>
      <c r="TLM146" s="20"/>
      <c r="TLN146" s="20"/>
      <c r="TLO146" s="20"/>
      <c r="TLP146" s="20"/>
      <c r="TLQ146" s="20"/>
      <c r="TLR146" s="20"/>
      <c r="TLS146" s="20"/>
      <c r="TLT146" s="20"/>
      <c r="TLU146" s="20"/>
      <c r="TLV146" s="20"/>
      <c r="TLW146" s="20"/>
      <c r="TLX146" s="20"/>
      <c r="TLY146" s="20"/>
      <c r="TLZ146" s="20"/>
      <c r="TMA146" s="20"/>
      <c r="TMB146" s="20"/>
      <c r="TMC146" s="20"/>
      <c r="TMD146" s="20"/>
      <c r="TME146" s="20"/>
      <c r="TMF146" s="20"/>
      <c r="TMG146" s="20"/>
      <c r="TMH146" s="20"/>
      <c r="TMI146" s="20"/>
      <c r="TMJ146" s="20"/>
      <c r="TMK146" s="20"/>
      <c r="TML146" s="20"/>
      <c r="TMM146" s="20"/>
      <c r="TMN146" s="20"/>
      <c r="TMO146" s="20"/>
      <c r="TMP146" s="20"/>
      <c r="TMQ146" s="20"/>
      <c r="TMR146" s="20"/>
      <c r="TMS146" s="20"/>
      <c r="TMT146" s="20"/>
      <c r="TMU146" s="20"/>
      <c r="TMV146" s="20"/>
      <c r="TMW146" s="20"/>
      <c r="TMX146" s="20"/>
      <c r="TMY146" s="20"/>
      <c r="TMZ146" s="20"/>
      <c r="TNA146" s="20"/>
      <c r="TNB146" s="20"/>
      <c r="TNC146" s="20"/>
      <c r="TND146" s="20"/>
      <c r="TNE146" s="20"/>
      <c r="TNF146" s="20"/>
      <c r="TNG146" s="20"/>
      <c r="TNH146" s="20"/>
      <c r="TNI146" s="20"/>
      <c r="TNJ146" s="20"/>
      <c r="TNK146" s="20"/>
      <c r="TNL146" s="20"/>
      <c r="TNM146" s="20"/>
      <c r="TNN146" s="20"/>
      <c r="TNO146" s="20"/>
      <c r="TNP146" s="20"/>
      <c r="TNQ146" s="20"/>
      <c r="TNR146" s="20"/>
      <c r="TNS146" s="20"/>
      <c r="TNT146" s="20"/>
      <c r="TNU146" s="20"/>
      <c r="TNV146" s="20"/>
      <c r="TNW146" s="20"/>
      <c r="TNX146" s="20"/>
      <c r="TNY146" s="20"/>
      <c r="TNZ146" s="20"/>
      <c r="TOA146" s="20"/>
      <c r="TOB146" s="20"/>
      <c r="TOC146" s="20"/>
      <c r="TOD146" s="20"/>
      <c r="TOE146" s="20"/>
      <c r="TOF146" s="20"/>
      <c r="TOG146" s="20"/>
      <c r="TOH146" s="20"/>
      <c r="TOI146" s="20"/>
      <c r="TOJ146" s="20"/>
      <c r="TOK146" s="20"/>
      <c r="TOL146" s="20"/>
      <c r="TOM146" s="20"/>
      <c r="TON146" s="20"/>
      <c r="TOO146" s="20"/>
      <c r="TOP146" s="20"/>
      <c r="TOQ146" s="20"/>
      <c r="TOR146" s="20"/>
      <c r="TOS146" s="20"/>
      <c r="TOT146" s="20"/>
      <c r="TOU146" s="20"/>
      <c r="TOV146" s="20"/>
      <c r="TOW146" s="20"/>
      <c r="TOX146" s="20"/>
      <c r="TOY146" s="20"/>
      <c r="TOZ146" s="20"/>
      <c r="TPA146" s="20"/>
      <c r="TPB146" s="20"/>
      <c r="TPC146" s="20"/>
      <c r="TPD146" s="20"/>
      <c r="TPE146" s="20"/>
      <c r="TPF146" s="20"/>
      <c r="TPG146" s="20"/>
      <c r="TPH146" s="20"/>
      <c r="TPI146" s="20"/>
      <c r="TPJ146" s="20"/>
      <c r="TPK146" s="20"/>
      <c r="TPL146" s="20"/>
      <c r="TPM146" s="20"/>
      <c r="TPN146" s="20"/>
      <c r="TPO146" s="20"/>
      <c r="TPP146" s="20"/>
      <c r="TPQ146" s="20"/>
      <c r="TPR146" s="20"/>
      <c r="TPS146" s="20"/>
      <c r="TPT146" s="20"/>
      <c r="TPU146" s="20"/>
      <c r="TPV146" s="20"/>
      <c r="TPW146" s="20"/>
      <c r="TPX146" s="20"/>
      <c r="TPY146" s="20"/>
      <c r="TPZ146" s="20"/>
      <c r="TQA146" s="20"/>
      <c r="TQB146" s="20"/>
      <c r="TQC146" s="20"/>
      <c r="TQD146" s="20"/>
      <c r="TQE146" s="20"/>
      <c r="TQF146" s="20"/>
      <c r="TQG146" s="20"/>
      <c r="TQH146" s="20"/>
      <c r="TQI146" s="20"/>
      <c r="TQJ146" s="20"/>
      <c r="TQK146" s="20"/>
      <c r="TQL146" s="20"/>
      <c r="TQM146" s="20"/>
      <c r="TQN146" s="20"/>
      <c r="TQO146" s="20"/>
      <c r="TQP146" s="20"/>
      <c r="TQQ146" s="20"/>
      <c r="TQR146" s="20"/>
      <c r="TQS146" s="20"/>
      <c r="TQT146" s="20"/>
      <c r="TQU146" s="20"/>
      <c r="TQV146" s="20"/>
      <c r="TQW146" s="20"/>
      <c r="TQX146" s="20"/>
      <c r="TQY146" s="20"/>
      <c r="TQZ146" s="20"/>
      <c r="TRA146" s="20"/>
      <c r="TRB146" s="20"/>
      <c r="TRC146" s="20"/>
      <c r="TRD146" s="20"/>
      <c r="TRE146" s="20"/>
      <c r="TRF146" s="20"/>
      <c r="TRG146" s="20"/>
      <c r="TRH146" s="20"/>
      <c r="TRI146" s="20"/>
      <c r="TRJ146" s="20"/>
      <c r="TRK146" s="20"/>
      <c r="TRL146" s="20"/>
      <c r="TRM146" s="20"/>
      <c r="TRN146" s="20"/>
      <c r="TRO146" s="20"/>
      <c r="TRP146" s="20"/>
      <c r="TRQ146" s="20"/>
      <c r="TRR146" s="20"/>
      <c r="TRS146" s="20"/>
      <c r="TRT146" s="20"/>
      <c r="TRU146" s="20"/>
      <c r="TRV146" s="20"/>
      <c r="TRW146" s="20"/>
      <c r="TRX146" s="20"/>
      <c r="TRY146" s="20"/>
      <c r="TRZ146" s="20"/>
      <c r="TSA146" s="20"/>
      <c r="TSB146" s="20"/>
      <c r="TSC146" s="20"/>
      <c r="TSD146" s="20"/>
      <c r="TSE146" s="20"/>
      <c r="TSF146" s="20"/>
      <c r="TSG146" s="20"/>
      <c r="TSH146" s="20"/>
      <c r="TSI146" s="20"/>
      <c r="TSJ146" s="20"/>
      <c r="TSK146" s="20"/>
      <c r="TSL146" s="20"/>
      <c r="TSM146" s="20"/>
      <c r="TSN146" s="20"/>
      <c r="TSO146" s="20"/>
      <c r="TSP146" s="20"/>
      <c r="TSQ146" s="21"/>
      <c r="TSR146" s="21"/>
      <c r="TSS146" s="21"/>
      <c r="TST146" s="21"/>
      <c r="TSU146" s="21"/>
      <c r="TSV146" s="21"/>
      <c r="TSW146" s="20"/>
      <c r="TSX146" s="20"/>
      <c r="TSY146" s="20"/>
      <c r="TSZ146" s="20"/>
      <c r="TTA146" s="20"/>
      <c r="TTB146" s="20"/>
      <c r="TTC146" s="20"/>
      <c r="TTD146" s="20"/>
      <c r="TTE146" s="20"/>
      <c r="TTF146" s="20"/>
      <c r="TTG146" s="20"/>
      <c r="TTH146" s="20"/>
      <c r="TTI146" s="20"/>
      <c r="TTJ146" s="20"/>
      <c r="TTK146" s="20"/>
      <c r="TTL146" s="20"/>
      <c r="TTM146" s="20"/>
      <c r="TTN146" s="20"/>
      <c r="TTO146" s="20"/>
      <c r="TTP146" s="20"/>
      <c r="TTQ146" s="20"/>
      <c r="TTR146" s="20"/>
      <c r="TTS146" s="20"/>
      <c r="TTT146" s="20"/>
      <c r="TTU146" s="20"/>
      <c r="TTV146" s="20"/>
      <c r="TTW146" s="20"/>
      <c r="TTX146" s="20"/>
      <c r="TTY146" s="20"/>
      <c r="TTZ146" s="20"/>
      <c r="TUA146" s="20"/>
      <c r="TUB146" s="20"/>
      <c r="TUC146" s="20"/>
      <c r="TUD146" s="20"/>
      <c r="TUE146" s="20"/>
      <c r="TUF146" s="20"/>
      <c r="TUG146" s="20"/>
      <c r="TUH146" s="20"/>
      <c r="TUI146" s="20"/>
      <c r="TUJ146" s="20"/>
      <c r="TUK146" s="20"/>
      <c r="TUL146" s="20"/>
      <c r="TUM146" s="20"/>
      <c r="TUN146" s="20"/>
      <c r="TUO146" s="20"/>
      <c r="TUP146" s="20"/>
      <c r="TUQ146" s="20"/>
      <c r="TUR146" s="20"/>
      <c r="TUS146" s="20"/>
      <c r="TUT146" s="20"/>
      <c r="TUU146" s="20"/>
      <c r="TUV146" s="20"/>
      <c r="TUW146" s="20"/>
      <c r="TUX146" s="20"/>
      <c r="TUY146" s="20"/>
      <c r="TUZ146" s="20"/>
      <c r="TVA146" s="20"/>
      <c r="TVB146" s="20"/>
      <c r="TVC146" s="20"/>
      <c r="TVD146" s="20"/>
      <c r="TVE146" s="20"/>
      <c r="TVF146" s="20"/>
      <c r="TVG146" s="20"/>
      <c r="TVH146" s="20"/>
      <c r="TVI146" s="20"/>
      <c r="TVJ146" s="20"/>
      <c r="TVK146" s="20"/>
      <c r="TVL146" s="20"/>
      <c r="TVM146" s="20"/>
      <c r="TVN146" s="20"/>
      <c r="TVO146" s="20"/>
      <c r="TVP146" s="20"/>
      <c r="TVQ146" s="20"/>
      <c r="TVR146" s="20"/>
      <c r="TVS146" s="20"/>
      <c r="TVT146" s="20"/>
      <c r="TVU146" s="20"/>
      <c r="TVV146" s="20"/>
      <c r="TVW146" s="20"/>
      <c r="TVX146" s="20"/>
      <c r="TVY146" s="20"/>
      <c r="TVZ146" s="20"/>
      <c r="TWA146" s="20"/>
      <c r="TWB146" s="20"/>
      <c r="TWC146" s="20"/>
      <c r="TWD146" s="20"/>
      <c r="TWE146" s="20"/>
      <c r="TWF146" s="20"/>
      <c r="TWG146" s="20"/>
      <c r="TWH146" s="20"/>
      <c r="TWI146" s="20"/>
      <c r="TWJ146" s="20"/>
      <c r="TWK146" s="20"/>
      <c r="TWL146" s="20"/>
      <c r="TWM146" s="20"/>
      <c r="TWN146" s="20"/>
      <c r="TWO146" s="20"/>
      <c r="TWP146" s="20"/>
      <c r="TWQ146" s="20"/>
      <c r="TWR146" s="20"/>
      <c r="TWS146" s="20"/>
      <c r="TWT146" s="20"/>
      <c r="TWU146" s="20"/>
      <c r="TWV146" s="20"/>
      <c r="TWW146" s="20"/>
      <c r="TWX146" s="20"/>
      <c r="TWY146" s="20"/>
      <c r="TWZ146" s="20"/>
      <c r="TXA146" s="20"/>
      <c r="TXB146" s="20"/>
      <c r="TXC146" s="20"/>
      <c r="TXD146" s="20"/>
      <c r="TXE146" s="20"/>
      <c r="TXF146" s="20"/>
      <c r="TXG146" s="20"/>
      <c r="TXH146" s="20"/>
      <c r="TXI146" s="20"/>
      <c r="TXJ146" s="20"/>
      <c r="TXK146" s="20"/>
      <c r="TXL146" s="20"/>
      <c r="TXM146" s="20"/>
      <c r="TXN146" s="20"/>
      <c r="TXO146" s="20"/>
      <c r="TXP146" s="20"/>
      <c r="TXQ146" s="20"/>
      <c r="TXR146" s="20"/>
      <c r="TXS146" s="20"/>
      <c r="TXT146" s="20"/>
      <c r="TXU146" s="20"/>
      <c r="TXV146" s="20"/>
      <c r="TXW146" s="20"/>
      <c r="TXX146" s="20"/>
      <c r="TXY146" s="20"/>
      <c r="TXZ146" s="20"/>
      <c r="TYA146" s="20"/>
      <c r="TYB146" s="20"/>
      <c r="TYC146" s="20"/>
      <c r="TYD146" s="20"/>
      <c r="TYE146" s="20"/>
      <c r="TYF146" s="20"/>
      <c r="TYG146" s="20"/>
      <c r="TYH146" s="20"/>
      <c r="TYI146" s="20"/>
      <c r="TYJ146" s="20"/>
      <c r="TYK146" s="20"/>
      <c r="TYL146" s="20"/>
      <c r="TYM146" s="20"/>
      <c r="TYN146" s="20"/>
      <c r="TYO146" s="20"/>
      <c r="TYP146" s="20"/>
      <c r="TYQ146" s="20"/>
      <c r="TYR146" s="20"/>
      <c r="TYS146" s="20"/>
      <c r="TYT146" s="20"/>
      <c r="TYU146" s="20"/>
      <c r="TYV146" s="20"/>
      <c r="TYW146" s="20"/>
      <c r="TYX146" s="20"/>
      <c r="TYY146" s="20"/>
      <c r="TYZ146" s="20"/>
      <c r="TZA146" s="20"/>
      <c r="TZB146" s="20"/>
      <c r="TZC146" s="20"/>
      <c r="TZD146" s="20"/>
      <c r="TZE146" s="20"/>
      <c r="TZF146" s="20"/>
      <c r="TZG146" s="20"/>
      <c r="TZH146" s="20"/>
      <c r="TZI146" s="20"/>
      <c r="TZJ146" s="20"/>
      <c r="TZK146" s="20"/>
      <c r="TZL146" s="20"/>
      <c r="TZM146" s="20"/>
      <c r="TZN146" s="20"/>
      <c r="TZO146" s="20"/>
      <c r="TZP146" s="20"/>
      <c r="TZQ146" s="20"/>
      <c r="TZR146" s="20"/>
      <c r="TZS146" s="20"/>
      <c r="TZT146" s="20"/>
      <c r="TZU146" s="20"/>
      <c r="TZV146" s="20"/>
      <c r="TZW146" s="20"/>
      <c r="TZX146" s="20"/>
      <c r="TZY146" s="20"/>
      <c r="TZZ146" s="20"/>
      <c r="UAA146" s="20"/>
      <c r="UAB146" s="20"/>
      <c r="UAC146" s="20"/>
      <c r="UAD146" s="20"/>
      <c r="UAE146" s="20"/>
      <c r="UAF146" s="20"/>
      <c r="UAG146" s="20"/>
      <c r="UAH146" s="20"/>
      <c r="UAI146" s="20"/>
      <c r="UAJ146" s="20"/>
      <c r="UAK146" s="20"/>
      <c r="UAL146" s="20"/>
      <c r="UAM146" s="20"/>
      <c r="UAN146" s="20"/>
      <c r="UAO146" s="20"/>
      <c r="UAP146" s="20"/>
      <c r="UAQ146" s="20"/>
      <c r="UAR146" s="20"/>
      <c r="UAS146" s="20"/>
      <c r="UAT146" s="20"/>
      <c r="UAU146" s="20"/>
      <c r="UAV146" s="20"/>
      <c r="UAW146" s="20"/>
      <c r="UAX146" s="20"/>
      <c r="UAY146" s="20"/>
      <c r="UAZ146" s="20"/>
      <c r="UBA146" s="20"/>
      <c r="UBB146" s="20"/>
      <c r="UBC146" s="20"/>
      <c r="UBD146" s="20"/>
      <c r="UBE146" s="20"/>
      <c r="UBF146" s="20"/>
      <c r="UBG146" s="20"/>
      <c r="UBH146" s="20"/>
      <c r="UBI146" s="20"/>
      <c r="UBJ146" s="20"/>
      <c r="UBK146" s="20"/>
      <c r="UBL146" s="20"/>
      <c r="UBM146" s="20"/>
      <c r="UBN146" s="20"/>
      <c r="UBO146" s="20"/>
      <c r="UBP146" s="20"/>
      <c r="UBQ146" s="20"/>
      <c r="UBR146" s="20"/>
      <c r="UBS146" s="20"/>
      <c r="UBT146" s="20"/>
      <c r="UBU146" s="20"/>
      <c r="UBV146" s="20"/>
      <c r="UBW146" s="20"/>
      <c r="UBX146" s="20"/>
      <c r="UBY146" s="20"/>
      <c r="UBZ146" s="20"/>
      <c r="UCA146" s="20"/>
      <c r="UCB146" s="20"/>
      <c r="UCC146" s="20"/>
      <c r="UCD146" s="20"/>
      <c r="UCE146" s="20"/>
      <c r="UCF146" s="20"/>
      <c r="UCG146" s="20"/>
      <c r="UCH146" s="20"/>
      <c r="UCI146" s="20"/>
      <c r="UCJ146" s="20"/>
      <c r="UCK146" s="20"/>
      <c r="UCL146" s="20"/>
      <c r="UCM146" s="21"/>
      <c r="UCN146" s="21"/>
      <c r="UCO146" s="21"/>
      <c r="UCP146" s="21"/>
      <c r="UCQ146" s="21"/>
      <c r="UCR146" s="21"/>
      <c r="UCS146" s="20"/>
      <c r="UCT146" s="20"/>
      <c r="UCU146" s="20"/>
      <c r="UCV146" s="20"/>
      <c r="UCW146" s="20"/>
      <c r="UCX146" s="20"/>
      <c r="UCY146" s="20"/>
      <c r="UCZ146" s="20"/>
      <c r="UDA146" s="20"/>
      <c r="UDB146" s="20"/>
      <c r="UDC146" s="20"/>
      <c r="UDD146" s="20"/>
      <c r="UDE146" s="20"/>
      <c r="UDF146" s="20"/>
      <c r="UDG146" s="20"/>
      <c r="UDH146" s="20"/>
      <c r="UDI146" s="20"/>
      <c r="UDJ146" s="20"/>
      <c r="UDK146" s="20"/>
      <c r="UDL146" s="20"/>
      <c r="UDM146" s="20"/>
      <c r="UDN146" s="20"/>
      <c r="UDO146" s="20"/>
      <c r="UDP146" s="20"/>
      <c r="UDQ146" s="20"/>
      <c r="UDR146" s="20"/>
      <c r="UDS146" s="20"/>
      <c r="UDT146" s="20"/>
      <c r="UDU146" s="20"/>
      <c r="UDV146" s="20"/>
      <c r="UDW146" s="20"/>
      <c r="UDX146" s="20"/>
      <c r="UDY146" s="20"/>
      <c r="UDZ146" s="20"/>
      <c r="UEA146" s="20"/>
      <c r="UEB146" s="20"/>
      <c r="UEC146" s="20"/>
      <c r="UED146" s="20"/>
      <c r="UEE146" s="20"/>
      <c r="UEF146" s="20"/>
      <c r="UEG146" s="20"/>
      <c r="UEH146" s="20"/>
      <c r="UEI146" s="20"/>
      <c r="UEJ146" s="20"/>
      <c r="UEK146" s="20"/>
      <c r="UEL146" s="20"/>
      <c r="UEM146" s="20"/>
      <c r="UEN146" s="20"/>
      <c r="UEO146" s="20"/>
      <c r="UEP146" s="20"/>
      <c r="UEQ146" s="20"/>
      <c r="UER146" s="20"/>
      <c r="UES146" s="20"/>
      <c r="UET146" s="20"/>
      <c r="UEU146" s="20"/>
      <c r="UEV146" s="20"/>
      <c r="UEW146" s="20"/>
      <c r="UEX146" s="20"/>
      <c r="UEY146" s="20"/>
      <c r="UEZ146" s="20"/>
      <c r="UFA146" s="20"/>
      <c r="UFB146" s="20"/>
      <c r="UFC146" s="20"/>
      <c r="UFD146" s="20"/>
      <c r="UFE146" s="20"/>
      <c r="UFF146" s="20"/>
      <c r="UFG146" s="20"/>
      <c r="UFH146" s="20"/>
      <c r="UFI146" s="20"/>
      <c r="UFJ146" s="20"/>
      <c r="UFK146" s="20"/>
      <c r="UFL146" s="20"/>
      <c r="UFM146" s="20"/>
      <c r="UFN146" s="20"/>
      <c r="UFO146" s="20"/>
      <c r="UFP146" s="20"/>
      <c r="UFQ146" s="20"/>
      <c r="UFR146" s="20"/>
      <c r="UFS146" s="20"/>
      <c r="UFT146" s="20"/>
      <c r="UFU146" s="20"/>
      <c r="UFV146" s="20"/>
      <c r="UFW146" s="20"/>
      <c r="UFX146" s="20"/>
      <c r="UFY146" s="20"/>
      <c r="UFZ146" s="20"/>
      <c r="UGA146" s="20"/>
      <c r="UGB146" s="20"/>
      <c r="UGC146" s="20"/>
      <c r="UGD146" s="20"/>
      <c r="UGE146" s="20"/>
      <c r="UGF146" s="20"/>
      <c r="UGG146" s="20"/>
      <c r="UGH146" s="20"/>
      <c r="UGI146" s="20"/>
      <c r="UGJ146" s="20"/>
      <c r="UGK146" s="20"/>
      <c r="UGL146" s="20"/>
      <c r="UGM146" s="20"/>
      <c r="UGN146" s="20"/>
      <c r="UGO146" s="20"/>
      <c r="UGP146" s="20"/>
      <c r="UGQ146" s="20"/>
      <c r="UGR146" s="20"/>
      <c r="UGS146" s="20"/>
      <c r="UGT146" s="20"/>
      <c r="UGU146" s="20"/>
      <c r="UGV146" s="20"/>
      <c r="UGW146" s="20"/>
      <c r="UGX146" s="20"/>
      <c r="UGY146" s="20"/>
      <c r="UGZ146" s="20"/>
      <c r="UHA146" s="20"/>
      <c r="UHB146" s="20"/>
      <c r="UHC146" s="20"/>
      <c r="UHD146" s="20"/>
      <c r="UHE146" s="20"/>
      <c r="UHF146" s="20"/>
      <c r="UHG146" s="20"/>
      <c r="UHH146" s="20"/>
      <c r="UHI146" s="20"/>
      <c r="UHJ146" s="20"/>
      <c r="UHK146" s="20"/>
      <c r="UHL146" s="20"/>
      <c r="UHM146" s="20"/>
      <c r="UHN146" s="20"/>
      <c r="UHO146" s="20"/>
      <c r="UHP146" s="20"/>
      <c r="UHQ146" s="20"/>
      <c r="UHR146" s="20"/>
      <c r="UHS146" s="20"/>
      <c r="UHT146" s="20"/>
      <c r="UHU146" s="20"/>
      <c r="UHV146" s="20"/>
      <c r="UHW146" s="20"/>
      <c r="UHX146" s="20"/>
      <c r="UHY146" s="20"/>
      <c r="UHZ146" s="20"/>
      <c r="UIA146" s="20"/>
      <c r="UIB146" s="20"/>
      <c r="UIC146" s="20"/>
      <c r="UID146" s="20"/>
      <c r="UIE146" s="20"/>
      <c r="UIF146" s="20"/>
      <c r="UIG146" s="20"/>
      <c r="UIH146" s="20"/>
      <c r="UII146" s="20"/>
      <c r="UIJ146" s="20"/>
      <c r="UIK146" s="20"/>
      <c r="UIL146" s="20"/>
      <c r="UIM146" s="20"/>
      <c r="UIN146" s="20"/>
      <c r="UIO146" s="20"/>
      <c r="UIP146" s="20"/>
      <c r="UIQ146" s="20"/>
      <c r="UIR146" s="20"/>
      <c r="UIS146" s="20"/>
      <c r="UIT146" s="20"/>
      <c r="UIU146" s="20"/>
      <c r="UIV146" s="20"/>
      <c r="UIW146" s="20"/>
      <c r="UIX146" s="20"/>
      <c r="UIY146" s="20"/>
      <c r="UIZ146" s="20"/>
      <c r="UJA146" s="20"/>
      <c r="UJB146" s="20"/>
      <c r="UJC146" s="20"/>
      <c r="UJD146" s="20"/>
      <c r="UJE146" s="20"/>
      <c r="UJF146" s="20"/>
      <c r="UJG146" s="20"/>
      <c r="UJH146" s="20"/>
      <c r="UJI146" s="20"/>
      <c r="UJJ146" s="20"/>
      <c r="UJK146" s="20"/>
      <c r="UJL146" s="20"/>
      <c r="UJM146" s="20"/>
      <c r="UJN146" s="20"/>
      <c r="UJO146" s="20"/>
      <c r="UJP146" s="20"/>
      <c r="UJQ146" s="20"/>
      <c r="UJR146" s="20"/>
      <c r="UJS146" s="20"/>
      <c r="UJT146" s="20"/>
      <c r="UJU146" s="20"/>
      <c r="UJV146" s="20"/>
      <c r="UJW146" s="20"/>
      <c r="UJX146" s="20"/>
      <c r="UJY146" s="20"/>
      <c r="UJZ146" s="20"/>
      <c r="UKA146" s="20"/>
      <c r="UKB146" s="20"/>
      <c r="UKC146" s="20"/>
      <c r="UKD146" s="20"/>
      <c r="UKE146" s="20"/>
      <c r="UKF146" s="20"/>
      <c r="UKG146" s="20"/>
      <c r="UKH146" s="20"/>
      <c r="UKI146" s="20"/>
      <c r="UKJ146" s="20"/>
      <c r="UKK146" s="20"/>
      <c r="UKL146" s="20"/>
      <c r="UKM146" s="20"/>
      <c r="UKN146" s="20"/>
      <c r="UKO146" s="20"/>
      <c r="UKP146" s="20"/>
      <c r="UKQ146" s="20"/>
      <c r="UKR146" s="20"/>
      <c r="UKS146" s="20"/>
      <c r="UKT146" s="20"/>
      <c r="UKU146" s="20"/>
      <c r="UKV146" s="20"/>
      <c r="UKW146" s="20"/>
      <c r="UKX146" s="20"/>
      <c r="UKY146" s="20"/>
      <c r="UKZ146" s="20"/>
      <c r="ULA146" s="20"/>
      <c r="ULB146" s="20"/>
      <c r="ULC146" s="20"/>
      <c r="ULD146" s="20"/>
      <c r="ULE146" s="20"/>
      <c r="ULF146" s="20"/>
      <c r="ULG146" s="20"/>
      <c r="ULH146" s="20"/>
      <c r="ULI146" s="20"/>
      <c r="ULJ146" s="20"/>
      <c r="ULK146" s="20"/>
      <c r="ULL146" s="20"/>
      <c r="ULM146" s="20"/>
      <c r="ULN146" s="20"/>
      <c r="ULO146" s="20"/>
      <c r="ULP146" s="20"/>
      <c r="ULQ146" s="20"/>
      <c r="ULR146" s="20"/>
      <c r="ULS146" s="20"/>
      <c r="ULT146" s="20"/>
      <c r="ULU146" s="20"/>
      <c r="ULV146" s="20"/>
      <c r="ULW146" s="20"/>
      <c r="ULX146" s="20"/>
      <c r="ULY146" s="20"/>
      <c r="ULZ146" s="20"/>
      <c r="UMA146" s="20"/>
      <c r="UMB146" s="20"/>
      <c r="UMC146" s="20"/>
      <c r="UMD146" s="20"/>
      <c r="UME146" s="20"/>
      <c r="UMF146" s="20"/>
      <c r="UMG146" s="20"/>
      <c r="UMH146" s="20"/>
      <c r="UMI146" s="21"/>
      <c r="UMJ146" s="21"/>
      <c r="UMK146" s="21"/>
      <c r="UML146" s="21"/>
      <c r="UMM146" s="21"/>
      <c r="UMN146" s="21"/>
      <c r="UMO146" s="20"/>
      <c r="UMP146" s="20"/>
      <c r="UMQ146" s="20"/>
      <c r="UMR146" s="20"/>
      <c r="UMS146" s="20"/>
      <c r="UMT146" s="20"/>
      <c r="UMU146" s="20"/>
      <c r="UMV146" s="20"/>
      <c r="UMW146" s="20"/>
      <c r="UMX146" s="20"/>
      <c r="UMY146" s="20"/>
      <c r="UMZ146" s="20"/>
      <c r="UNA146" s="20"/>
      <c r="UNB146" s="20"/>
      <c r="UNC146" s="20"/>
      <c r="UND146" s="20"/>
      <c r="UNE146" s="20"/>
      <c r="UNF146" s="20"/>
      <c r="UNG146" s="20"/>
      <c r="UNH146" s="20"/>
      <c r="UNI146" s="20"/>
      <c r="UNJ146" s="20"/>
      <c r="UNK146" s="20"/>
      <c r="UNL146" s="20"/>
      <c r="UNM146" s="20"/>
      <c r="UNN146" s="20"/>
      <c r="UNO146" s="20"/>
      <c r="UNP146" s="20"/>
      <c r="UNQ146" s="20"/>
      <c r="UNR146" s="20"/>
      <c r="UNS146" s="20"/>
      <c r="UNT146" s="20"/>
      <c r="UNU146" s="20"/>
      <c r="UNV146" s="20"/>
      <c r="UNW146" s="20"/>
      <c r="UNX146" s="20"/>
      <c r="UNY146" s="20"/>
      <c r="UNZ146" s="20"/>
      <c r="UOA146" s="20"/>
      <c r="UOB146" s="20"/>
      <c r="UOC146" s="20"/>
      <c r="UOD146" s="20"/>
      <c r="UOE146" s="20"/>
      <c r="UOF146" s="20"/>
      <c r="UOG146" s="20"/>
      <c r="UOH146" s="20"/>
      <c r="UOI146" s="20"/>
      <c r="UOJ146" s="20"/>
      <c r="UOK146" s="20"/>
      <c r="UOL146" s="20"/>
      <c r="UOM146" s="20"/>
      <c r="UON146" s="20"/>
      <c r="UOO146" s="20"/>
      <c r="UOP146" s="20"/>
      <c r="UOQ146" s="20"/>
      <c r="UOR146" s="20"/>
      <c r="UOS146" s="20"/>
      <c r="UOT146" s="20"/>
      <c r="UOU146" s="20"/>
      <c r="UOV146" s="20"/>
      <c r="UOW146" s="20"/>
      <c r="UOX146" s="20"/>
      <c r="UOY146" s="20"/>
      <c r="UOZ146" s="20"/>
      <c r="UPA146" s="20"/>
      <c r="UPB146" s="20"/>
      <c r="UPC146" s="20"/>
      <c r="UPD146" s="20"/>
      <c r="UPE146" s="20"/>
      <c r="UPF146" s="20"/>
      <c r="UPG146" s="20"/>
      <c r="UPH146" s="20"/>
      <c r="UPI146" s="20"/>
      <c r="UPJ146" s="20"/>
      <c r="UPK146" s="20"/>
      <c r="UPL146" s="20"/>
      <c r="UPM146" s="20"/>
      <c r="UPN146" s="20"/>
      <c r="UPO146" s="20"/>
      <c r="UPP146" s="20"/>
      <c r="UPQ146" s="20"/>
      <c r="UPR146" s="20"/>
      <c r="UPS146" s="20"/>
      <c r="UPT146" s="20"/>
      <c r="UPU146" s="20"/>
      <c r="UPV146" s="20"/>
      <c r="UPW146" s="20"/>
      <c r="UPX146" s="20"/>
      <c r="UPY146" s="20"/>
      <c r="UPZ146" s="20"/>
      <c r="UQA146" s="20"/>
      <c r="UQB146" s="20"/>
      <c r="UQC146" s="20"/>
      <c r="UQD146" s="20"/>
      <c r="UQE146" s="20"/>
      <c r="UQF146" s="20"/>
      <c r="UQG146" s="20"/>
      <c r="UQH146" s="20"/>
      <c r="UQI146" s="20"/>
      <c r="UQJ146" s="20"/>
      <c r="UQK146" s="20"/>
      <c r="UQL146" s="20"/>
      <c r="UQM146" s="20"/>
      <c r="UQN146" s="20"/>
      <c r="UQO146" s="20"/>
      <c r="UQP146" s="20"/>
      <c r="UQQ146" s="20"/>
      <c r="UQR146" s="20"/>
      <c r="UQS146" s="20"/>
      <c r="UQT146" s="20"/>
      <c r="UQU146" s="20"/>
      <c r="UQV146" s="20"/>
      <c r="UQW146" s="20"/>
      <c r="UQX146" s="20"/>
      <c r="UQY146" s="20"/>
      <c r="UQZ146" s="20"/>
      <c r="URA146" s="20"/>
      <c r="URB146" s="20"/>
      <c r="URC146" s="20"/>
      <c r="URD146" s="20"/>
      <c r="URE146" s="20"/>
      <c r="URF146" s="20"/>
      <c r="URG146" s="20"/>
      <c r="URH146" s="20"/>
      <c r="URI146" s="20"/>
      <c r="URJ146" s="20"/>
      <c r="URK146" s="20"/>
      <c r="URL146" s="20"/>
      <c r="URM146" s="20"/>
      <c r="URN146" s="20"/>
      <c r="URO146" s="20"/>
      <c r="URP146" s="20"/>
      <c r="URQ146" s="20"/>
      <c r="URR146" s="20"/>
      <c r="URS146" s="20"/>
      <c r="URT146" s="20"/>
      <c r="URU146" s="20"/>
      <c r="URV146" s="20"/>
      <c r="URW146" s="20"/>
      <c r="URX146" s="20"/>
      <c r="URY146" s="20"/>
      <c r="URZ146" s="20"/>
      <c r="USA146" s="20"/>
      <c r="USB146" s="20"/>
      <c r="USC146" s="20"/>
      <c r="USD146" s="20"/>
      <c r="USE146" s="20"/>
      <c r="USF146" s="20"/>
      <c r="USG146" s="20"/>
      <c r="USH146" s="20"/>
      <c r="USI146" s="20"/>
      <c r="USJ146" s="20"/>
      <c r="USK146" s="20"/>
      <c r="USL146" s="20"/>
      <c r="USM146" s="20"/>
      <c r="USN146" s="20"/>
      <c r="USO146" s="20"/>
      <c r="USP146" s="20"/>
      <c r="USQ146" s="20"/>
      <c r="USR146" s="20"/>
      <c r="USS146" s="20"/>
      <c r="UST146" s="20"/>
      <c r="USU146" s="20"/>
      <c r="USV146" s="20"/>
      <c r="USW146" s="20"/>
      <c r="USX146" s="20"/>
      <c r="USY146" s="20"/>
      <c r="USZ146" s="20"/>
      <c r="UTA146" s="20"/>
      <c r="UTB146" s="20"/>
      <c r="UTC146" s="20"/>
      <c r="UTD146" s="20"/>
      <c r="UTE146" s="20"/>
      <c r="UTF146" s="20"/>
      <c r="UTG146" s="20"/>
      <c r="UTH146" s="20"/>
      <c r="UTI146" s="20"/>
      <c r="UTJ146" s="20"/>
      <c r="UTK146" s="20"/>
      <c r="UTL146" s="20"/>
      <c r="UTM146" s="20"/>
      <c r="UTN146" s="20"/>
      <c r="UTO146" s="20"/>
      <c r="UTP146" s="20"/>
      <c r="UTQ146" s="20"/>
      <c r="UTR146" s="20"/>
      <c r="UTS146" s="20"/>
      <c r="UTT146" s="20"/>
      <c r="UTU146" s="20"/>
      <c r="UTV146" s="20"/>
      <c r="UTW146" s="20"/>
      <c r="UTX146" s="20"/>
      <c r="UTY146" s="20"/>
      <c r="UTZ146" s="20"/>
      <c r="UUA146" s="20"/>
      <c r="UUB146" s="20"/>
      <c r="UUC146" s="20"/>
      <c r="UUD146" s="20"/>
      <c r="UUE146" s="20"/>
      <c r="UUF146" s="20"/>
      <c r="UUG146" s="20"/>
      <c r="UUH146" s="20"/>
      <c r="UUI146" s="20"/>
      <c r="UUJ146" s="20"/>
      <c r="UUK146" s="20"/>
      <c r="UUL146" s="20"/>
      <c r="UUM146" s="20"/>
      <c r="UUN146" s="20"/>
      <c r="UUO146" s="20"/>
      <c r="UUP146" s="20"/>
      <c r="UUQ146" s="20"/>
      <c r="UUR146" s="20"/>
      <c r="UUS146" s="20"/>
      <c r="UUT146" s="20"/>
      <c r="UUU146" s="20"/>
      <c r="UUV146" s="20"/>
      <c r="UUW146" s="20"/>
      <c r="UUX146" s="20"/>
      <c r="UUY146" s="20"/>
      <c r="UUZ146" s="20"/>
      <c r="UVA146" s="20"/>
      <c r="UVB146" s="20"/>
      <c r="UVC146" s="20"/>
      <c r="UVD146" s="20"/>
      <c r="UVE146" s="20"/>
      <c r="UVF146" s="20"/>
      <c r="UVG146" s="20"/>
      <c r="UVH146" s="20"/>
      <c r="UVI146" s="20"/>
      <c r="UVJ146" s="20"/>
      <c r="UVK146" s="20"/>
      <c r="UVL146" s="20"/>
      <c r="UVM146" s="20"/>
      <c r="UVN146" s="20"/>
      <c r="UVO146" s="20"/>
      <c r="UVP146" s="20"/>
      <c r="UVQ146" s="20"/>
      <c r="UVR146" s="20"/>
      <c r="UVS146" s="20"/>
      <c r="UVT146" s="20"/>
      <c r="UVU146" s="20"/>
      <c r="UVV146" s="20"/>
      <c r="UVW146" s="20"/>
      <c r="UVX146" s="20"/>
      <c r="UVY146" s="20"/>
      <c r="UVZ146" s="20"/>
      <c r="UWA146" s="20"/>
      <c r="UWB146" s="20"/>
      <c r="UWC146" s="20"/>
      <c r="UWD146" s="20"/>
      <c r="UWE146" s="21"/>
      <c r="UWF146" s="21"/>
      <c r="UWG146" s="21"/>
      <c r="UWH146" s="21"/>
      <c r="UWI146" s="21"/>
      <c r="UWJ146" s="21"/>
      <c r="UWK146" s="20"/>
      <c r="UWL146" s="20"/>
      <c r="UWM146" s="20"/>
      <c r="UWN146" s="20"/>
      <c r="UWO146" s="20"/>
      <c r="UWP146" s="20"/>
      <c r="UWQ146" s="20"/>
      <c r="UWR146" s="20"/>
      <c r="UWS146" s="20"/>
      <c r="UWT146" s="20"/>
      <c r="UWU146" s="20"/>
      <c r="UWV146" s="20"/>
      <c r="UWW146" s="20"/>
      <c r="UWX146" s="20"/>
      <c r="UWY146" s="20"/>
      <c r="UWZ146" s="20"/>
      <c r="UXA146" s="20"/>
      <c r="UXB146" s="20"/>
      <c r="UXC146" s="20"/>
      <c r="UXD146" s="20"/>
      <c r="UXE146" s="20"/>
      <c r="UXF146" s="20"/>
      <c r="UXG146" s="20"/>
      <c r="UXH146" s="20"/>
      <c r="UXI146" s="20"/>
      <c r="UXJ146" s="20"/>
      <c r="UXK146" s="20"/>
      <c r="UXL146" s="20"/>
      <c r="UXM146" s="20"/>
      <c r="UXN146" s="20"/>
      <c r="UXO146" s="20"/>
      <c r="UXP146" s="20"/>
      <c r="UXQ146" s="20"/>
      <c r="UXR146" s="20"/>
      <c r="UXS146" s="20"/>
      <c r="UXT146" s="20"/>
      <c r="UXU146" s="20"/>
      <c r="UXV146" s="20"/>
      <c r="UXW146" s="20"/>
      <c r="UXX146" s="20"/>
      <c r="UXY146" s="20"/>
      <c r="UXZ146" s="20"/>
      <c r="UYA146" s="20"/>
      <c r="UYB146" s="20"/>
      <c r="UYC146" s="20"/>
      <c r="UYD146" s="20"/>
      <c r="UYE146" s="20"/>
      <c r="UYF146" s="20"/>
      <c r="UYG146" s="20"/>
      <c r="UYH146" s="20"/>
      <c r="UYI146" s="20"/>
      <c r="UYJ146" s="20"/>
      <c r="UYK146" s="20"/>
      <c r="UYL146" s="20"/>
      <c r="UYM146" s="20"/>
      <c r="UYN146" s="20"/>
      <c r="UYO146" s="20"/>
      <c r="UYP146" s="20"/>
      <c r="UYQ146" s="20"/>
      <c r="UYR146" s="20"/>
      <c r="UYS146" s="20"/>
      <c r="UYT146" s="20"/>
      <c r="UYU146" s="20"/>
      <c r="UYV146" s="20"/>
      <c r="UYW146" s="20"/>
      <c r="UYX146" s="20"/>
      <c r="UYY146" s="20"/>
      <c r="UYZ146" s="20"/>
      <c r="UZA146" s="20"/>
      <c r="UZB146" s="20"/>
      <c r="UZC146" s="20"/>
      <c r="UZD146" s="20"/>
      <c r="UZE146" s="20"/>
      <c r="UZF146" s="20"/>
      <c r="UZG146" s="20"/>
      <c r="UZH146" s="20"/>
      <c r="UZI146" s="20"/>
      <c r="UZJ146" s="20"/>
      <c r="UZK146" s="20"/>
      <c r="UZL146" s="20"/>
      <c r="UZM146" s="20"/>
      <c r="UZN146" s="20"/>
      <c r="UZO146" s="20"/>
      <c r="UZP146" s="20"/>
      <c r="UZQ146" s="20"/>
      <c r="UZR146" s="20"/>
      <c r="UZS146" s="20"/>
      <c r="UZT146" s="20"/>
      <c r="UZU146" s="20"/>
      <c r="UZV146" s="20"/>
      <c r="UZW146" s="20"/>
      <c r="UZX146" s="20"/>
      <c r="UZY146" s="20"/>
      <c r="UZZ146" s="20"/>
      <c r="VAA146" s="20"/>
      <c r="VAB146" s="20"/>
      <c r="VAC146" s="20"/>
      <c r="VAD146" s="20"/>
      <c r="VAE146" s="20"/>
      <c r="VAF146" s="20"/>
      <c r="VAG146" s="20"/>
      <c r="VAH146" s="20"/>
      <c r="VAI146" s="20"/>
      <c r="VAJ146" s="20"/>
      <c r="VAK146" s="20"/>
      <c r="VAL146" s="20"/>
      <c r="VAM146" s="20"/>
      <c r="VAN146" s="20"/>
      <c r="VAO146" s="20"/>
      <c r="VAP146" s="20"/>
      <c r="VAQ146" s="20"/>
      <c r="VAR146" s="20"/>
      <c r="VAS146" s="20"/>
      <c r="VAT146" s="20"/>
      <c r="VAU146" s="20"/>
      <c r="VAV146" s="20"/>
      <c r="VAW146" s="20"/>
      <c r="VAX146" s="20"/>
      <c r="VAY146" s="20"/>
      <c r="VAZ146" s="20"/>
      <c r="VBA146" s="20"/>
      <c r="VBB146" s="20"/>
      <c r="VBC146" s="20"/>
      <c r="VBD146" s="20"/>
      <c r="VBE146" s="20"/>
      <c r="VBF146" s="20"/>
      <c r="VBG146" s="20"/>
      <c r="VBH146" s="20"/>
      <c r="VBI146" s="20"/>
      <c r="VBJ146" s="20"/>
      <c r="VBK146" s="20"/>
      <c r="VBL146" s="20"/>
      <c r="VBM146" s="20"/>
      <c r="VBN146" s="20"/>
      <c r="VBO146" s="20"/>
      <c r="VBP146" s="20"/>
      <c r="VBQ146" s="20"/>
      <c r="VBR146" s="20"/>
      <c r="VBS146" s="20"/>
      <c r="VBT146" s="20"/>
      <c r="VBU146" s="20"/>
      <c r="VBV146" s="20"/>
      <c r="VBW146" s="20"/>
      <c r="VBX146" s="20"/>
      <c r="VBY146" s="20"/>
      <c r="VBZ146" s="20"/>
      <c r="VCA146" s="20"/>
      <c r="VCB146" s="20"/>
      <c r="VCC146" s="20"/>
      <c r="VCD146" s="20"/>
      <c r="VCE146" s="20"/>
      <c r="VCF146" s="20"/>
      <c r="VCG146" s="20"/>
      <c r="VCH146" s="20"/>
      <c r="VCI146" s="20"/>
      <c r="VCJ146" s="20"/>
      <c r="VCK146" s="20"/>
      <c r="VCL146" s="20"/>
      <c r="VCM146" s="20"/>
      <c r="VCN146" s="20"/>
      <c r="VCO146" s="20"/>
      <c r="VCP146" s="20"/>
      <c r="VCQ146" s="20"/>
      <c r="VCR146" s="20"/>
      <c r="VCS146" s="20"/>
      <c r="VCT146" s="20"/>
      <c r="VCU146" s="20"/>
      <c r="VCV146" s="20"/>
      <c r="VCW146" s="20"/>
      <c r="VCX146" s="20"/>
      <c r="VCY146" s="20"/>
      <c r="VCZ146" s="20"/>
      <c r="VDA146" s="20"/>
      <c r="VDB146" s="20"/>
      <c r="VDC146" s="20"/>
      <c r="VDD146" s="20"/>
      <c r="VDE146" s="20"/>
      <c r="VDF146" s="20"/>
      <c r="VDG146" s="20"/>
      <c r="VDH146" s="20"/>
      <c r="VDI146" s="20"/>
      <c r="VDJ146" s="20"/>
      <c r="VDK146" s="20"/>
      <c r="VDL146" s="20"/>
      <c r="VDM146" s="20"/>
      <c r="VDN146" s="20"/>
      <c r="VDO146" s="20"/>
      <c r="VDP146" s="20"/>
      <c r="VDQ146" s="20"/>
      <c r="VDR146" s="20"/>
      <c r="VDS146" s="20"/>
      <c r="VDT146" s="20"/>
      <c r="VDU146" s="20"/>
      <c r="VDV146" s="20"/>
      <c r="VDW146" s="20"/>
      <c r="VDX146" s="20"/>
      <c r="VDY146" s="20"/>
      <c r="VDZ146" s="20"/>
      <c r="VEA146" s="20"/>
      <c r="VEB146" s="20"/>
      <c r="VEC146" s="20"/>
      <c r="VED146" s="20"/>
      <c r="VEE146" s="20"/>
      <c r="VEF146" s="20"/>
      <c r="VEG146" s="20"/>
      <c r="VEH146" s="20"/>
      <c r="VEI146" s="20"/>
      <c r="VEJ146" s="20"/>
      <c r="VEK146" s="20"/>
      <c r="VEL146" s="20"/>
      <c r="VEM146" s="20"/>
      <c r="VEN146" s="20"/>
      <c r="VEO146" s="20"/>
      <c r="VEP146" s="20"/>
      <c r="VEQ146" s="20"/>
      <c r="VER146" s="20"/>
      <c r="VES146" s="20"/>
      <c r="VET146" s="20"/>
      <c r="VEU146" s="20"/>
      <c r="VEV146" s="20"/>
      <c r="VEW146" s="20"/>
      <c r="VEX146" s="20"/>
      <c r="VEY146" s="20"/>
      <c r="VEZ146" s="20"/>
      <c r="VFA146" s="20"/>
      <c r="VFB146" s="20"/>
      <c r="VFC146" s="20"/>
      <c r="VFD146" s="20"/>
      <c r="VFE146" s="20"/>
      <c r="VFF146" s="20"/>
      <c r="VFG146" s="20"/>
      <c r="VFH146" s="20"/>
      <c r="VFI146" s="20"/>
      <c r="VFJ146" s="20"/>
      <c r="VFK146" s="20"/>
      <c r="VFL146" s="20"/>
      <c r="VFM146" s="20"/>
      <c r="VFN146" s="20"/>
      <c r="VFO146" s="20"/>
      <c r="VFP146" s="20"/>
      <c r="VFQ146" s="20"/>
      <c r="VFR146" s="20"/>
      <c r="VFS146" s="20"/>
      <c r="VFT146" s="20"/>
      <c r="VFU146" s="20"/>
      <c r="VFV146" s="20"/>
      <c r="VFW146" s="20"/>
      <c r="VFX146" s="20"/>
      <c r="VFY146" s="20"/>
      <c r="VFZ146" s="20"/>
      <c r="VGA146" s="21"/>
      <c r="VGB146" s="21"/>
      <c r="VGC146" s="21"/>
      <c r="VGD146" s="21"/>
      <c r="VGE146" s="21"/>
      <c r="VGF146" s="21"/>
      <c r="VGG146" s="20"/>
      <c r="VGH146" s="20"/>
      <c r="VGI146" s="20"/>
      <c r="VGJ146" s="20"/>
      <c r="VGK146" s="20"/>
      <c r="VGL146" s="20"/>
      <c r="VGM146" s="20"/>
      <c r="VGN146" s="20"/>
      <c r="VGO146" s="20"/>
      <c r="VGP146" s="20"/>
      <c r="VGQ146" s="20"/>
      <c r="VGR146" s="20"/>
      <c r="VGS146" s="20"/>
      <c r="VGT146" s="20"/>
      <c r="VGU146" s="20"/>
      <c r="VGV146" s="20"/>
      <c r="VGW146" s="20"/>
      <c r="VGX146" s="20"/>
      <c r="VGY146" s="20"/>
      <c r="VGZ146" s="20"/>
      <c r="VHA146" s="20"/>
      <c r="VHB146" s="20"/>
      <c r="VHC146" s="20"/>
      <c r="VHD146" s="20"/>
      <c r="VHE146" s="20"/>
      <c r="VHF146" s="20"/>
      <c r="VHG146" s="20"/>
      <c r="VHH146" s="20"/>
      <c r="VHI146" s="20"/>
      <c r="VHJ146" s="20"/>
      <c r="VHK146" s="20"/>
      <c r="VHL146" s="20"/>
      <c r="VHM146" s="20"/>
      <c r="VHN146" s="20"/>
      <c r="VHO146" s="20"/>
      <c r="VHP146" s="20"/>
      <c r="VHQ146" s="20"/>
      <c r="VHR146" s="20"/>
      <c r="VHS146" s="20"/>
      <c r="VHT146" s="20"/>
      <c r="VHU146" s="20"/>
      <c r="VHV146" s="20"/>
      <c r="VHW146" s="20"/>
      <c r="VHX146" s="20"/>
      <c r="VHY146" s="20"/>
      <c r="VHZ146" s="20"/>
      <c r="VIA146" s="20"/>
      <c r="VIB146" s="20"/>
      <c r="VIC146" s="20"/>
      <c r="VID146" s="20"/>
      <c r="VIE146" s="20"/>
      <c r="VIF146" s="20"/>
      <c r="VIG146" s="20"/>
      <c r="VIH146" s="20"/>
      <c r="VII146" s="20"/>
      <c r="VIJ146" s="20"/>
      <c r="VIK146" s="20"/>
      <c r="VIL146" s="20"/>
      <c r="VIM146" s="20"/>
      <c r="VIN146" s="20"/>
      <c r="VIO146" s="20"/>
      <c r="VIP146" s="20"/>
      <c r="VIQ146" s="20"/>
      <c r="VIR146" s="20"/>
      <c r="VIS146" s="20"/>
      <c r="VIT146" s="20"/>
      <c r="VIU146" s="20"/>
      <c r="VIV146" s="20"/>
      <c r="VIW146" s="20"/>
      <c r="VIX146" s="20"/>
      <c r="VIY146" s="20"/>
      <c r="VIZ146" s="20"/>
      <c r="VJA146" s="20"/>
      <c r="VJB146" s="20"/>
      <c r="VJC146" s="20"/>
      <c r="VJD146" s="20"/>
      <c r="VJE146" s="20"/>
      <c r="VJF146" s="20"/>
      <c r="VJG146" s="20"/>
      <c r="VJH146" s="20"/>
      <c r="VJI146" s="20"/>
      <c r="VJJ146" s="20"/>
      <c r="VJK146" s="20"/>
      <c r="VJL146" s="20"/>
      <c r="VJM146" s="20"/>
      <c r="VJN146" s="20"/>
      <c r="VJO146" s="20"/>
      <c r="VJP146" s="20"/>
      <c r="VJQ146" s="20"/>
      <c r="VJR146" s="20"/>
      <c r="VJS146" s="20"/>
      <c r="VJT146" s="20"/>
      <c r="VJU146" s="20"/>
      <c r="VJV146" s="20"/>
      <c r="VJW146" s="20"/>
      <c r="VJX146" s="20"/>
      <c r="VJY146" s="20"/>
      <c r="VJZ146" s="20"/>
      <c r="VKA146" s="20"/>
      <c r="VKB146" s="20"/>
      <c r="VKC146" s="20"/>
      <c r="VKD146" s="20"/>
      <c r="VKE146" s="20"/>
      <c r="VKF146" s="20"/>
      <c r="VKG146" s="20"/>
      <c r="VKH146" s="20"/>
      <c r="VKI146" s="20"/>
      <c r="VKJ146" s="20"/>
      <c r="VKK146" s="20"/>
      <c r="VKL146" s="20"/>
      <c r="VKM146" s="20"/>
      <c r="VKN146" s="20"/>
      <c r="VKO146" s="20"/>
      <c r="VKP146" s="20"/>
      <c r="VKQ146" s="20"/>
      <c r="VKR146" s="20"/>
      <c r="VKS146" s="20"/>
      <c r="VKT146" s="20"/>
      <c r="VKU146" s="20"/>
      <c r="VKV146" s="20"/>
      <c r="VKW146" s="20"/>
      <c r="VKX146" s="20"/>
      <c r="VKY146" s="20"/>
      <c r="VKZ146" s="20"/>
      <c r="VLA146" s="20"/>
      <c r="VLB146" s="20"/>
      <c r="VLC146" s="20"/>
      <c r="VLD146" s="20"/>
      <c r="VLE146" s="20"/>
      <c r="VLF146" s="20"/>
      <c r="VLG146" s="20"/>
      <c r="VLH146" s="20"/>
      <c r="VLI146" s="20"/>
      <c r="VLJ146" s="20"/>
      <c r="VLK146" s="20"/>
      <c r="VLL146" s="20"/>
      <c r="VLM146" s="20"/>
      <c r="VLN146" s="20"/>
      <c r="VLO146" s="20"/>
      <c r="VLP146" s="20"/>
      <c r="VLQ146" s="20"/>
      <c r="VLR146" s="20"/>
      <c r="VLS146" s="20"/>
      <c r="VLT146" s="20"/>
      <c r="VLU146" s="20"/>
      <c r="VLV146" s="20"/>
      <c r="VLW146" s="20"/>
      <c r="VLX146" s="20"/>
      <c r="VLY146" s="20"/>
      <c r="VLZ146" s="20"/>
      <c r="VMA146" s="20"/>
      <c r="VMB146" s="20"/>
      <c r="VMC146" s="20"/>
      <c r="VMD146" s="20"/>
      <c r="VME146" s="20"/>
      <c r="VMF146" s="20"/>
      <c r="VMG146" s="20"/>
      <c r="VMH146" s="20"/>
      <c r="VMI146" s="20"/>
      <c r="VMJ146" s="20"/>
      <c r="VMK146" s="20"/>
      <c r="VML146" s="20"/>
      <c r="VMM146" s="20"/>
      <c r="VMN146" s="20"/>
      <c r="VMO146" s="20"/>
      <c r="VMP146" s="20"/>
      <c r="VMQ146" s="20"/>
      <c r="VMR146" s="20"/>
      <c r="VMS146" s="20"/>
      <c r="VMT146" s="20"/>
      <c r="VMU146" s="20"/>
      <c r="VMV146" s="20"/>
      <c r="VMW146" s="20"/>
      <c r="VMX146" s="20"/>
      <c r="VMY146" s="20"/>
      <c r="VMZ146" s="20"/>
      <c r="VNA146" s="20"/>
      <c r="VNB146" s="20"/>
      <c r="VNC146" s="20"/>
      <c r="VND146" s="20"/>
      <c r="VNE146" s="20"/>
      <c r="VNF146" s="20"/>
      <c r="VNG146" s="20"/>
      <c r="VNH146" s="20"/>
      <c r="VNI146" s="20"/>
      <c r="VNJ146" s="20"/>
      <c r="VNK146" s="20"/>
      <c r="VNL146" s="20"/>
      <c r="VNM146" s="20"/>
      <c r="VNN146" s="20"/>
      <c r="VNO146" s="20"/>
      <c r="VNP146" s="20"/>
      <c r="VNQ146" s="20"/>
      <c r="VNR146" s="20"/>
      <c r="VNS146" s="20"/>
      <c r="VNT146" s="20"/>
      <c r="VNU146" s="20"/>
      <c r="VNV146" s="20"/>
      <c r="VNW146" s="20"/>
      <c r="VNX146" s="20"/>
      <c r="VNY146" s="20"/>
      <c r="VNZ146" s="20"/>
      <c r="VOA146" s="20"/>
      <c r="VOB146" s="20"/>
      <c r="VOC146" s="20"/>
      <c r="VOD146" s="20"/>
      <c r="VOE146" s="20"/>
      <c r="VOF146" s="20"/>
      <c r="VOG146" s="20"/>
      <c r="VOH146" s="20"/>
      <c r="VOI146" s="20"/>
      <c r="VOJ146" s="20"/>
      <c r="VOK146" s="20"/>
      <c r="VOL146" s="20"/>
      <c r="VOM146" s="20"/>
      <c r="VON146" s="20"/>
      <c r="VOO146" s="20"/>
      <c r="VOP146" s="20"/>
      <c r="VOQ146" s="20"/>
      <c r="VOR146" s="20"/>
      <c r="VOS146" s="20"/>
      <c r="VOT146" s="20"/>
      <c r="VOU146" s="20"/>
      <c r="VOV146" s="20"/>
      <c r="VOW146" s="20"/>
      <c r="VOX146" s="20"/>
      <c r="VOY146" s="20"/>
      <c r="VOZ146" s="20"/>
      <c r="VPA146" s="20"/>
      <c r="VPB146" s="20"/>
      <c r="VPC146" s="20"/>
      <c r="VPD146" s="20"/>
      <c r="VPE146" s="20"/>
      <c r="VPF146" s="20"/>
      <c r="VPG146" s="20"/>
      <c r="VPH146" s="20"/>
      <c r="VPI146" s="20"/>
      <c r="VPJ146" s="20"/>
      <c r="VPK146" s="20"/>
      <c r="VPL146" s="20"/>
      <c r="VPM146" s="20"/>
      <c r="VPN146" s="20"/>
      <c r="VPO146" s="20"/>
      <c r="VPP146" s="20"/>
      <c r="VPQ146" s="20"/>
      <c r="VPR146" s="20"/>
      <c r="VPS146" s="20"/>
      <c r="VPT146" s="20"/>
      <c r="VPU146" s="20"/>
      <c r="VPV146" s="20"/>
      <c r="VPW146" s="21"/>
      <c r="VPX146" s="21"/>
      <c r="VPY146" s="21"/>
      <c r="VPZ146" s="21"/>
      <c r="VQA146" s="21"/>
      <c r="VQB146" s="21"/>
      <c r="VQC146" s="20"/>
      <c r="VQD146" s="20"/>
      <c r="VQE146" s="20"/>
      <c r="VQF146" s="20"/>
      <c r="VQG146" s="20"/>
      <c r="VQH146" s="20"/>
      <c r="VQI146" s="20"/>
      <c r="VQJ146" s="20"/>
      <c r="VQK146" s="20"/>
      <c r="VQL146" s="20"/>
      <c r="VQM146" s="20"/>
      <c r="VQN146" s="20"/>
      <c r="VQO146" s="20"/>
      <c r="VQP146" s="20"/>
      <c r="VQQ146" s="20"/>
      <c r="VQR146" s="20"/>
      <c r="VQS146" s="20"/>
      <c r="VQT146" s="20"/>
      <c r="VQU146" s="20"/>
      <c r="VQV146" s="20"/>
      <c r="VQW146" s="20"/>
      <c r="VQX146" s="20"/>
      <c r="VQY146" s="20"/>
      <c r="VQZ146" s="20"/>
      <c r="VRA146" s="20"/>
      <c r="VRB146" s="20"/>
      <c r="VRC146" s="20"/>
      <c r="VRD146" s="20"/>
      <c r="VRE146" s="20"/>
      <c r="VRF146" s="20"/>
      <c r="VRG146" s="20"/>
      <c r="VRH146" s="20"/>
      <c r="VRI146" s="20"/>
      <c r="VRJ146" s="20"/>
      <c r="VRK146" s="20"/>
      <c r="VRL146" s="20"/>
      <c r="VRM146" s="20"/>
      <c r="VRN146" s="20"/>
      <c r="VRO146" s="20"/>
      <c r="VRP146" s="20"/>
      <c r="VRQ146" s="20"/>
      <c r="VRR146" s="20"/>
      <c r="VRS146" s="20"/>
      <c r="VRT146" s="20"/>
      <c r="VRU146" s="20"/>
      <c r="VRV146" s="20"/>
      <c r="VRW146" s="20"/>
      <c r="VRX146" s="20"/>
      <c r="VRY146" s="20"/>
      <c r="VRZ146" s="20"/>
      <c r="VSA146" s="20"/>
      <c r="VSB146" s="20"/>
      <c r="VSC146" s="20"/>
      <c r="VSD146" s="20"/>
      <c r="VSE146" s="20"/>
      <c r="VSF146" s="20"/>
      <c r="VSG146" s="20"/>
      <c r="VSH146" s="20"/>
      <c r="VSI146" s="20"/>
      <c r="VSJ146" s="20"/>
      <c r="VSK146" s="20"/>
      <c r="VSL146" s="20"/>
      <c r="VSM146" s="20"/>
      <c r="VSN146" s="20"/>
      <c r="VSO146" s="20"/>
      <c r="VSP146" s="20"/>
      <c r="VSQ146" s="20"/>
      <c r="VSR146" s="20"/>
      <c r="VSS146" s="20"/>
      <c r="VST146" s="20"/>
      <c r="VSU146" s="20"/>
      <c r="VSV146" s="20"/>
      <c r="VSW146" s="20"/>
      <c r="VSX146" s="20"/>
      <c r="VSY146" s="20"/>
      <c r="VSZ146" s="20"/>
      <c r="VTA146" s="20"/>
      <c r="VTB146" s="20"/>
      <c r="VTC146" s="20"/>
      <c r="VTD146" s="20"/>
      <c r="VTE146" s="20"/>
      <c r="VTF146" s="20"/>
      <c r="VTG146" s="20"/>
      <c r="VTH146" s="20"/>
      <c r="VTI146" s="20"/>
      <c r="VTJ146" s="20"/>
      <c r="VTK146" s="20"/>
      <c r="VTL146" s="20"/>
      <c r="VTM146" s="20"/>
      <c r="VTN146" s="20"/>
      <c r="VTO146" s="20"/>
      <c r="VTP146" s="20"/>
      <c r="VTQ146" s="20"/>
      <c r="VTR146" s="20"/>
      <c r="VTS146" s="20"/>
      <c r="VTT146" s="20"/>
      <c r="VTU146" s="20"/>
      <c r="VTV146" s="20"/>
      <c r="VTW146" s="20"/>
      <c r="VTX146" s="20"/>
      <c r="VTY146" s="20"/>
      <c r="VTZ146" s="20"/>
      <c r="VUA146" s="20"/>
      <c r="VUB146" s="20"/>
      <c r="VUC146" s="20"/>
      <c r="VUD146" s="20"/>
      <c r="VUE146" s="20"/>
      <c r="VUF146" s="20"/>
      <c r="VUG146" s="20"/>
      <c r="VUH146" s="20"/>
      <c r="VUI146" s="20"/>
      <c r="VUJ146" s="20"/>
      <c r="VUK146" s="20"/>
      <c r="VUL146" s="20"/>
      <c r="VUM146" s="20"/>
      <c r="VUN146" s="20"/>
      <c r="VUO146" s="20"/>
      <c r="VUP146" s="20"/>
      <c r="VUQ146" s="20"/>
      <c r="VUR146" s="20"/>
      <c r="VUS146" s="20"/>
      <c r="VUT146" s="20"/>
      <c r="VUU146" s="20"/>
      <c r="VUV146" s="20"/>
      <c r="VUW146" s="20"/>
      <c r="VUX146" s="20"/>
      <c r="VUY146" s="20"/>
      <c r="VUZ146" s="20"/>
      <c r="VVA146" s="20"/>
      <c r="VVB146" s="20"/>
      <c r="VVC146" s="20"/>
      <c r="VVD146" s="20"/>
      <c r="VVE146" s="20"/>
      <c r="VVF146" s="20"/>
      <c r="VVG146" s="20"/>
      <c r="VVH146" s="20"/>
      <c r="VVI146" s="20"/>
      <c r="VVJ146" s="20"/>
      <c r="VVK146" s="20"/>
      <c r="VVL146" s="20"/>
      <c r="VVM146" s="20"/>
      <c r="VVN146" s="20"/>
      <c r="VVO146" s="20"/>
      <c r="VVP146" s="20"/>
      <c r="VVQ146" s="20"/>
      <c r="VVR146" s="20"/>
      <c r="VVS146" s="20"/>
      <c r="VVT146" s="20"/>
      <c r="VVU146" s="20"/>
      <c r="VVV146" s="20"/>
      <c r="VVW146" s="20"/>
      <c r="VVX146" s="20"/>
      <c r="VVY146" s="20"/>
      <c r="VVZ146" s="20"/>
      <c r="VWA146" s="20"/>
      <c r="VWB146" s="20"/>
      <c r="VWC146" s="20"/>
      <c r="VWD146" s="20"/>
      <c r="VWE146" s="20"/>
      <c r="VWF146" s="20"/>
      <c r="VWG146" s="20"/>
      <c r="VWH146" s="20"/>
      <c r="VWI146" s="20"/>
      <c r="VWJ146" s="20"/>
      <c r="VWK146" s="20"/>
      <c r="VWL146" s="20"/>
      <c r="VWM146" s="20"/>
      <c r="VWN146" s="20"/>
      <c r="VWO146" s="20"/>
      <c r="VWP146" s="20"/>
      <c r="VWQ146" s="20"/>
      <c r="VWR146" s="20"/>
      <c r="VWS146" s="20"/>
      <c r="VWT146" s="20"/>
      <c r="VWU146" s="20"/>
      <c r="VWV146" s="20"/>
      <c r="VWW146" s="20"/>
      <c r="VWX146" s="20"/>
      <c r="VWY146" s="20"/>
      <c r="VWZ146" s="20"/>
      <c r="VXA146" s="20"/>
      <c r="VXB146" s="20"/>
      <c r="VXC146" s="20"/>
      <c r="VXD146" s="20"/>
      <c r="VXE146" s="20"/>
      <c r="VXF146" s="20"/>
      <c r="VXG146" s="20"/>
      <c r="VXH146" s="20"/>
      <c r="VXI146" s="20"/>
      <c r="VXJ146" s="20"/>
      <c r="VXK146" s="20"/>
      <c r="VXL146" s="20"/>
      <c r="VXM146" s="20"/>
      <c r="VXN146" s="20"/>
      <c r="VXO146" s="20"/>
      <c r="VXP146" s="20"/>
      <c r="VXQ146" s="20"/>
      <c r="VXR146" s="20"/>
      <c r="VXS146" s="20"/>
      <c r="VXT146" s="20"/>
      <c r="VXU146" s="20"/>
      <c r="VXV146" s="20"/>
      <c r="VXW146" s="20"/>
      <c r="VXX146" s="20"/>
      <c r="VXY146" s="20"/>
      <c r="VXZ146" s="20"/>
      <c r="VYA146" s="20"/>
      <c r="VYB146" s="20"/>
      <c r="VYC146" s="20"/>
      <c r="VYD146" s="20"/>
      <c r="VYE146" s="20"/>
      <c r="VYF146" s="20"/>
      <c r="VYG146" s="20"/>
      <c r="VYH146" s="20"/>
      <c r="VYI146" s="20"/>
      <c r="VYJ146" s="20"/>
      <c r="VYK146" s="20"/>
      <c r="VYL146" s="20"/>
      <c r="VYM146" s="20"/>
      <c r="VYN146" s="20"/>
      <c r="VYO146" s="20"/>
      <c r="VYP146" s="20"/>
      <c r="VYQ146" s="20"/>
      <c r="VYR146" s="20"/>
      <c r="VYS146" s="20"/>
      <c r="VYT146" s="20"/>
      <c r="VYU146" s="20"/>
      <c r="VYV146" s="20"/>
      <c r="VYW146" s="20"/>
      <c r="VYX146" s="20"/>
      <c r="VYY146" s="20"/>
      <c r="VYZ146" s="20"/>
      <c r="VZA146" s="20"/>
      <c r="VZB146" s="20"/>
      <c r="VZC146" s="20"/>
      <c r="VZD146" s="20"/>
      <c r="VZE146" s="20"/>
      <c r="VZF146" s="20"/>
      <c r="VZG146" s="20"/>
      <c r="VZH146" s="20"/>
      <c r="VZI146" s="20"/>
      <c r="VZJ146" s="20"/>
      <c r="VZK146" s="20"/>
      <c r="VZL146" s="20"/>
      <c r="VZM146" s="20"/>
      <c r="VZN146" s="20"/>
      <c r="VZO146" s="20"/>
      <c r="VZP146" s="20"/>
      <c r="VZQ146" s="20"/>
      <c r="VZR146" s="20"/>
      <c r="VZS146" s="21"/>
      <c r="VZT146" s="21"/>
      <c r="VZU146" s="21"/>
      <c r="VZV146" s="21"/>
      <c r="VZW146" s="21"/>
      <c r="VZX146" s="21"/>
      <c r="VZY146" s="20"/>
      <c r="VZZ146" s="20"/>
      <c r="WAA146" s="20"/>
      <c r="WAB146" s="20"/>
      <c r="WAC146" s="20"/>
      <c r="WAD146" s="20"/>
      <c r="WAE146" s="20"/>
      <c r="WAF146" s="20"/>
      <c r="WAG146" s="20"/>
      <c r="WAH146" s="20"/>
      <c r="WAI146" s="20"/>
      <c r="WAJ146" s="20"/>
      <c r="WAK146" s="20"/>
      <c r="WAL146" s="20"/>
      <c r="WAM146" s="20"/>
      <c r="WAN146" s="20"/>
      <c r="WAO146" s="20"/>
      <c r="WAP146" s="20"/>
      <c r="WAQ146" s="20"/>
      <c r="WAR146" s="20"/>
      <c r="WAS146" s="20"/>
      <c r="WAT146" s="20"/>
      <c r="WAU146" s="20"/>
      <c r="WAV146" s="20"/>
      <c r="WAW146" s="20"/>
      <c r="WAX146" s="20"/>
      <c r="WAY146" s="20"/>
      <c r="WAZ146" s="20"/>
      <c r="WBA146" s="20"/>
      <c r="WBB146" s="20"/>
      <c r="WBC146" s="20"/>
      <c r="WBD146" s="20"/>
      <c r="WBE146" s="20"/>
      <c r="WBF146" s="20"/>
      <c r="WBG146" s="20"/>
      <c r="WBH146" s="20"/>
      <c r="WBI146" s="20"/>
      <c r="WBJ146" s="20"/>
      <c r="WBK146" s="20"/>
      <c r="WBL146" s="20"/>
      <c r="WBM146" s="20"/>
      <c r="WBN146" s="20"/>
      <c r="WBO146" s="20"/>
      <c r="WBP146" s="20"/>
      <c r="WBQ146" s="20"/>
      <c r="WBR146" s="20"/>
      <c r="WBS146" s="20"/>
      <c r="WBT146" s="20"/>
      <c r="WBU146" s="20"/>
      <c r="WBV146" s="20"/>
      <c r="WBW146" s="20"/>
      <c r="WBX146" s="20"/>
      <c r="WBY146" s="20"/>
      <c r="WBZ146" s="20"/>
      <c r="WCA146" s="20"/>
      <c r="WCB146" s="20"/>
      <c r="WCC146" s="20"/>
      <c r="WCD146" s="20"/>
      <c r="WCE146" s="20"/>
      <c r="WCF146" s="20"/>
      <c r="WCG146" s="20"/>
      <c r="WCH146" s="20"/>
      <c r="WCI146" s="20"/>
      <c r="WCJ146" s="20"/>
      <c r="WCK146" s="20"/>
      <c r="WCL146" s="20"/>
      <c r="WCM146" s="20"/>
      <c r="WCN146" s="20"/>
      <c r="WCO146" s="20"/>
      <c r="WCP146" s="20"/>
      <c r="WCQ146" s="20"/>
      <c r="WCR146" s="20"/>
      <c r="WCS146" s="20"/>
      <c r="WCT146" s="20"/>
      <c r="WCU146" s="20"/>
      <c r="WCV146" s="20"/>
      <c r="WCW146" s="20"/>
      <c r="WCX146" s="20"/>
      <c r="WCY146" s="20"/>
      <c r="WCZ146" s="20"/>
      <c r="WDA146" s="20"/>
      <c r="WDB146" s="20"/>
      <c r="WDC146" s="20"/>
      <c r="WDD146" s="20"/>
      <c r="WDE146" s="20"/>
      <c r="WDF146" s="20"/>
      <c r="WDG146" s="20"/>
      <c r="WDH146" s="20"/>
      <c r="WDI146" s="20"/>
      <c r="WDJ146" s="20"/>
      <c r="WDK146" s="20"/>
      <c r="WDL146" s="20"/>
      <c r="WDM146" s="20"/>
      <c r="WDN146" s="20"/>
      <c r="WDO146" s="20"/>
      <c r="WDP146" s="20"/>
      <c r="WDQ146" s="20"/>
      <c r="WDR146" s="20"/>
      <c r="WDS146" s="20"/>
      <c r="WDT146" s="20"/>
      <c r="WDU146" s="20"/>
      <c r="WDV146" s="20"/>
      <c r="WDW146" s="20"/>
      <c r="WDX146" s="20"/>
      <c r="WDY146" s="20"/>
      <c r="WDZ146" s="20"/>
      <c r="WEA146" s="20"/>
      <c r="WEB146" s="20"/>
      <c r="WEC146" s="20"/>
      <c r="WED146" s="20"/>
      <c r="WEE146" s="20"/>
      <c r="WEF146" s="20"/>
      <c r="WEG146" s="20"/>
      <c r="WEH146" s="20"/>
      <c r="WEI146" s="20"/>
      <c r="WEJ146" s="20"/>
      <c r="WEK146" s="20"/>
      <c r="WEL146" s="20"/>
      <c r="WEM146" s="20"/>
      <c r="WEN146" s="20"/>
      <c r="WEO146" s="20"/>
      <c r="WEP146" s="20"/>
      <c r="WEQ146" s="20"/>
      <c r="WER146" s="20"/>
      <c r="WES146" s="20"/>
      <c r="WET146" s="20"/>
      <c r="WEU146" s="20"/>
      <c r="WEV146" s="20"/>
      <c r="WEW146" s="20"/>
      <c r="WEX146" s="20"/>
      <c r="WEY146" s="20"/>
      <c r="WEZ146" s="20"/>
      <c r="WFA146" s="20"/>
      <c r="WFB146" s="20"/>
      <c r="WFC146" s="20"/>
      <c r="WFD146" s="20"/>
      <c r="WFE146" s="20"/>
      <c r="WFF146" s="20"/>
      <c r="WFG146" s="20"/>
      <c r="WFH146" s="20"/>
      <c r="WFI146" s="20"/>
      <c r="WFJ146" s="20"/>
      <c r="WFK146" s="20"/>
      <c r="WFL146" s="20"/>
      <c r="WFM146" s="20"/>
      <c r="WFN146" s="20"/>
      <c r="WFO146" s="20"/>
      <c r="WFP146" s="20"/>
      <c r="WFQ146" s="20"/>
      <c r="WFR146" s="20"/>
      <c r="WFS146" s="20"/>
      <c r="WFT146" s="20"/>
      <c r="WFU146" s="20"/>
      <c r="WFV146" s="20"/>
      <c r="WFW146" s="20"/>
      <c r="WFX146" s="20"/>
      <c r="WFY146" s="20"/>
      <c r="WFZ146" s="20"/>
      <c r="WGA146" s="20"/>
      <c r="WGB146" s="20"/>
      <c r="WGC146" s="20"/>
      <c r="WGD146" s="20"/>
      <c r="WGE146" s="20"/>
      <c r="WGF146" s="20"/>
      <c r="WGG146" s="20"/>
      <c r="WGH146" s="20"/>
      <c r="WGI146" s="20"/>
      <c r="WGJ146" s="20"/>
      <c r="WGK146" s="20"/>
      <c r="WGL146" s="20"/>
      <c r="WGM146" s="20"/>
      <c r="WGN146" s="20"/>
      <c r="WGO146" s="20"/>
      <c r="WGP146" s="20"/>
      <c r="WGQ146" s="20"/>
      <c r="WGR146" s="20"/>
      <c r="WGS146" s="20"/>
      <c r="WGT146" s="20"/>
      <c r="WGU146" s="20"/>
      <c r="WGV146" s="20"/>
      <c r="WGW146" s="20"/>
      <c r="WGX146" s="20"/>
      <c r="WGY146" s="20"/>
      <c r="WGZ146" s="20"/>
      <c r="WHA146" s="20"/>
      <c r="WHB146" s="20"/>
      <c r="WHC146" s="20"/>
      <c r="WHD146" s="20"/>
      <c r="WHE146" s="20"/>
      <c r="WHF146" s="20"/>
      <c r="WHG146" s="20"/>
      <c r="WHH146" s="20"/>
      <c r="WHI146" s="20"/>
      <c r="WHJ146" s="20"/>
      <c r="WHK146" s="20"/>
      <c r="WHL146" s="20"/>
      <c r="WHM146" s="20"/>
      <c r="WHN146" s="20"/>
      <c r="WHO146" s="20"/>
      <c r="WHP146" s="20"/>
      <c r="WHQ146" s="20"/>
      <c r="WHR146" s="20"/>
      <c r="WHS146" s="20"/>
      <c r="WHT146" s="20"/>
      <c r="WHU146" s="20"/>
      <c r="WHV146" s="20"/>
      <c r="WHW146" s="20"/>
      <c r="WHX146" s="20"/>
      <c r="WHY146" s="20"/>
      <c r="WHZ146" s="20"/>
      <c r="WIA146" s="20"/>
      <c r="WIB146" s="20"/>
      <c r="WIC146" s="20"/>
      <c r="WID146" s="20"/>
      <c r="WIE146" s="20"/>
      <c r="WIF146" s="20"/>
      <c r="WIG146" s="20"/>
      <c r="WIH146" s="20"/>
      <c r="WII146" s="20"/>
      <c r="WIJ146" s="20"/>
      <c r="WIK146" s="20"/>
      <c r="WIL146" s="20"/>
      <c r="WIM146" s="20"/>
      <c r="WIN146" s="20"/>
      <c r="WIO146" s="20"/>
      <c r="WIP146" s="20"/>
      <c r="WIQ146" s="20"/>
      <c r="WIR146" s="20"/>
      <c r="WIS146" s="20"/>
      <c r="WIT146" s="20"/>
      <c r="WIU146" s="20"/>
      <c r="WIV146" s="20"/>
      <c r="WIW146" s="20"/>
      <c r="WIX146" s="20"/>
      <c r="WIY146" s="20"/>
      <c r="WIZ146" s="20"/>
      <c r="WJA146" s="20"/>
      <c r="WJB146" s="20"/>
      <c r="WJC146" s="20"/>
      <c r="WJD146" s="20"/>
      <c r="WJE146" s="20"/>
      <c r="WJF146" s="20"/>
      <c r="WJG146" s="20"/>
      <c r="WJH146" s="20"/>
      <c r="WJI146" s="20"/>
      <c r="WJJ146" s="20"/>
      <c r="WJK146" s="20"/>
      <c r="WJL146" s="20"/>
      <c r="WJM146" s="20"/>
      <c r="WJN146" s="20"/>
      <c r="WJO146" s="21"/>
      <c r="WJP146" s="21"/>
      <c r="WJQ146" s="21"/>
      <c r="WJR146" s="21"/>
      <c r="WJS146" s="21"/>
      <c r="WJT146" s="21"/>
      <c r="WJU146" s="20"/>
      <c r="WJV146" s="20"/>
      <c r="WJW146" s="20"/>
      <c r="WJX146" s="20"/>
      <c r="WJY146" s="20"/>
      <c r="WJZ146" s="20"/>
      <c r="WKA146" s="20"/>
      <c r="WKB146" s="20"/>
      <c r="WKC146" s="20"/>
      <c r="WKD146" s="20"/>
      <c r="WKE146" s="20"/>
      <c r="WKF146" s="20"/>
      <c r="WKG146" s="20"/>
      <c r="WKH146" s="20"/>
      <c r="WKI146" s="20"/>
      <c r="WKJ146" s="20"/>
      <c r="WKK146" s="20"/>
      <c r="WKL146" s="20"/>
      <c r="WKM146" s="20"/>
      <c r="WKN146" s="20"/>
      <c r="WKO146" s="20"/>
      <c r="WKP146" s="20"/>
      <c r="WKQ146" s="20"/>
      <c r="WKR146" s="20"/>
      <c r="WKS146" s="20"/>
      <c r="WKT146" s="20"/>
      <c r="WKU146" s="20"/>
      <c r="WKV146" s="20"/>
      <c r="WKW146" s="20"/>
      <c r="WKX146" s="20"/>
      <c r="WKY146" s="20"/>
      <c r="WKZ146" s="20"/>
      <c r="WLA146" s="20"/>
      <c r="WLB146" s="20"/>
      <c r="WLC146" s="20"/>
      <c r="WLD146" s="20"/>
      <c r="WLE146" s="20"/>
      <c r="WLF146" s="20"/>
      <c r="WLG146" s="20"/>
      <c r="WLH146" s="20"/>
      <c r="WLI146" s="20"/>
      <c r="WLJ146" s="20"/>
      <c r="WLK146" s="20"/>
      <c r="WLL146" s="20"/>
      <c r="WLM146" s="20"/>
      <c r="WLN146" s="20"/>
      <c r="WLO146" s="20"/>
      <c r="WLP146" s="20"/>
      <c r="WLQ146" s="20"/>
      <c r="WLR146" s="20"/>
      <c r="WLS146" s="20"/>
      <c r="WLT146" s="20"/>
      <c r="WLU146" s="20"/>
      <c r="WLV146" s="20"/>
      <c r="WLW146" s="20"/>
      <c r="WLX146" s="20"/>
      <c r="WLY146" s="20"/>
      <c r="WLZ146" s="20"/>
      <c r="WMA146" s="20"/>
      <c r="WMB146" s="20"/>
      <c r="WMC146" s="20"/>
      <c r="WMD146" s="20"/>
      <c r="WME146" s="20"/>
      <c r="WMF146" s="20"/>
      <c r="WMG146" s="20"/>
      <c r="WMH146" s="20"/>
      <c r="WMI146" s="20"/>
      <c r="WMJ146" s="20"/>
      <c r="WMK146" s="20"/>
      <c r="WML146" s="20"/>
      <c r="WMM146" s="20"/>
      <c r="WMN146" s="20"/>
      <c r="WMO146" s="20"/>
      <c r="WMP146" s="20"/>
      <c r="WMQ146" s="20"/>
      <c r="WMR146" s="20"/>
      <c r="WMS146" s="20"/>
      <c r="WMT146" s="20"/>
      <c r="WMU146" s="20"/>
      <c r="WMV146" s="20"/>
      <c r="WMW146" s="20"/>
      <c r="WMX146" s="20"/>
      <c r="WMY146" s="20"/>
      <c r="WMZ146" s="20"/>
      <c r="WNA146" s="20"/>
      <c r="WNB146" s="20"/>
      <c r="WNC146" s="20"/>
      <c r="WND146" s="20"/>
      <c r="WNE146" s="20"/>
      <c r="WNF146" s="20"/>
      <c r="WNG146" s="20"/>
      <c r="WNH146" s="20"/>
      <c r="WNI146" s="20"/>
      <c r="WNJ146" s="20"/>
      <c r="WNK146" s="20"/>
      <c r="WNL146" s="20"/>
      <c r="WNM146" s="20"/>
      <c r="WNN146" s="20"/>
      <c r="WNO146" s="20"/>
      <c r="WNP146" s="20"/>
      <c r="WNQ146" s="20"/>
      <c r="WNR146" s="20"/>
      <c r="WNS146" s="20"/>
      <c r="WNT146" s="20"/>
      <c r="WNU146" s="20"/>
      <c r="WNV146" s="20"/>
      <c r="WNW146" s="20"/>
      <c r="WNX146" s="20"/>
      <c r="WNY146" s="20"/>
      <c r="WNZ146" s="20"/>
      <c r="WOA146" s="20"/>
      <c r="WOB146" s="20"/>
      <c r="WOC146" s="20"/>
      <c r="WOD146" s="20"/>
      <c r="WOE146" s="20"/>
      <c r="WOF146" s="20"/>
      <c r="WOG146" s="20"/>
      <c r="WOH146" s="20"/>
      <c r="WOI146" s="20"/>
      <c r="WOJ146" s="20"/>
      <c r="WOK146" s="20"/>
      <c r="WOL146" s="20"/>
      <c r="WOM146" s="20"/>
      <c r="WON146" s="20"/>
      <c r="WOO146" s="20"/>
      <c r="WOP146" s="20"/>
      <c r="WOQ146" s="20"/>
      <c r="WOR146" s="20"/>
      <c r="WOS146" s="20"/>
      <c r="WOT146" s="20"/>
      <c r="WOU146" s="20"/>
      <c r="WOV146" s="20"/>
      <c r="WOW146" s="20"/>
      <c r="WOX146" s="20"/>
      <c r="WOY146" s="20"/>
      <c r="WOZ146" s="20"/>
      <c r="WPA146" s="20"/>
      <c r="WPB146" s="20"/>
      <c r="WPC146" s="20"/>
      <c r="WPD146" s="20"/>
      <c r="WPE146" s="20"/>
      <c r="WPF146" s="20"/>
      <c r="WPG146" s="20"/>
      <c r="WPH146" s="20"/>
      <c r="WPI146" s="20"/>
      <c r="WPJ146" s="20"/>
      <c r="WPK146" s="20"/>
      <c r="WPL146" s="20"/>
      <c r="WPM146" s="20"/>
      <c r="WPN146" s="20"/>
      <c r="WPO146" s="20"/>
      <c r="WPP146" s="20"/>
      <c r="WPQ146" s="20"/>
      <c r="WPR146" s="20"/>
      <c r="WPS146" s="20"/>
      <c r="WPT146" s="20"/>
      <c r="WPU146" s="20"/>
      <c r="WPV146" s="20"/>
      <c r="WPW146" s="20"/>
      <c r="WPX146" s="20"/>
      <c r="WPY146" s="20"/>
      <c r="WPZ146" s="20"/>
      <c r="WQA146" s="20"/>
      <c r="WQB146" s="20"/>
      <c r="WQC146" s="20"/>
      <c r="WQD146" s="20"/>
      <c r="WQE146" s="20"/>
      <c r="WQF146" s="20"/>
      <c r="WQG146" s="20"/>
      <c r="WQH146" s="20"/>
      <c r="WQI146" s="20"/>
      <c r="WQJ146" s="20"/>
      <c r="WQK146" s="20"/>
      <c r="WQL146" s="20"/>
      <c r="WQM146" s="20"/>
      <c r="WQN146" s="20"/>
      <c r="WQO146" s="20"/>
      <c r="WQP146" s="20"/>
      <c r="WQQ146" s="20"/>
      <c r="WQR146" s="20"/>
      <c r="WQS146" s="20"/>
      <c r="WQT146" s="20"/>
      <c r="WQU146" s="20"/>
      <c r="WQV146" s="20"/>
      <c r="WQW146" s="20"/>
      <c r="WQX146" s="20"/>
      <c r="WQY146" s="20"/>
      <c r="WQZ146" s="20"/>
      <c r="WRA146" s="20"/>
      <c r="WRB146" s="20"/>
      <c r="WRC146" s="20"/>
      <c r="WRD146" s="20"/>
      <c r="WRE146" s="20"/>
      <c r="WRF146" s="20"/>
      <c r="WRG146" s="20"/>
      <c r="WRH146" s="20"/>
      <c r="WRI146" s="20"/>
      <c r="WRJ146" s="20"/>
      <c r="WRK146" s="20"/>
      <c r="WRL146" s="20"/>
      <c r="WRM146" s="20"/>
      <c r="WRN146" s="20"/>
      <c r="WRO146" s="20"/>
      <c r="WRP146" s="20"/>
      <c r="WRQ146" s="20"/>
      <c r="WRR146" s="20"/>
      <c r="WRS146" s="20"/>
      <c r="WRT146" s="20"/>
      <c r="WRU146" s="20"/>
      <c r="WRV146" s="20"/>
      <c r="WRW146" s="20"/>
      <c r="WRX146" s="20"/>
      <c r="WRY146" s="20"/>
      <c r="WRZ146" s="20"/>
      <c r="WSA146" s="20"/>
      <c r="WSB146" s="20"/>
      <c r="WSC146" s="20"/>
      <c r="WSD146" s="20"/>
      <c r="WSE146" s="20"/>
      <c r="WSF146" s="20"/>
      <c r="WSG146" s="20"/>
      <c r="WSH146" s="20"/>
      <c r="WSI146" s="20"/>
      <c r="WSJ146" s="20"/>
      <c r="WSK146" s="20"/>
      <c r="WSL146" s="20"/>
      <c r="WSM146" s="20"/>
      <c r="WSN146" s="20"/>
      <c r="WSO146" s="20"/>
      <c r="WSP146" s="20"/>
      <c r="WSQ146" s="20"/>
      <c r="WSR146" s="20"/>
      <c r="WSS146" s="20"/>
      <c r="WST146" s="20"/>
      <c r="WSU146" s="20"/>
      <c r="WSV146" s="20"/>
      <c r="WSW146" s="20"/>
      <c r="WSX146" s="20"/>
      <c r="WSY146" s="20"/>
      <c r="WSZ146" s="20"/>
      <c r="WTA146" s="20"/>
      <c r="WTB146" s="20"/>
      <c r="WTC146" s="20"/>
      <c r="WTD146" s="20"/>
      <c r="WTE146" s="20"/>
      <c r="WTF146" s="20"/>
      <c r="WTG146" s="20"/>
      <c r="WTH146" s="20"/>
      <c r="WTI146" s="20"/>
      <c r="WTJ146" s="20"/>
      <c r="WTK146" s="21"/>
      <c r="WTL146" s="21"/>
      <c r="WTM146" s="21"/>
      <c r="WTN146" s="21"/>
      <c r="WTO146" s="21"/>
      <c r="WTP146" s="21"/>
      <c r="WTQ146" s="20"/>
      <c r="WTR146" s="20"/>
      <c r="WTS146" s="20"/>
      <c r="WTT146" s="20"/>
      <c r="WTU146" s="20"/>
      <c r="WTV146" s="20"/>
      <c r="WTW146" s="20"/>
      <c r="WTX146" s="20"/>
      <c r="WTY146" s="20"/>
      <c r="WTZ146" s="20"/>
      <c r="WUA146" s="20"/>
      <c r="WUB146" s="20"/>
      <c r="WUC146" s="20"/>
      <c r="WUD146" s="20"/>
      <c r="WUE146" s="20"/>
      <c r="WUF146" s="20"/>
      <c r="WUG146" s="20"/>
      <c r="WUH146" s="20"/>
      <c r="WUI146" s="20"/>
      <c r="WUJ146" s="20"/>
      <c r="WUK146" s="20"/>
      <c r="WUL146" s="20"/>
      <c r="WUM146" s="20"/>
      <c r="WUN146" s="20"/>
      <c r="WUO146" s="20"/>
      <c r="WUP146" s="20"/>
      <c r="WUQ146" s="20"/>
      <c r="WUR146" s="20"/>
      <c r="WUS146" s="20"/>
      <c r="WUT146" s="20"/>
      <c r="WUU146" s="20"/>
      <c r="WUV146" s="20"/>
      <c r="WUW146" s="20"/>
      <c r="WUX146" s="20"/>
      <c r="WUY146" s="20"/>
      <c r="WUZ146" s="20"/>
      <c r="WVA146" s="20"/>
      <c r="WVB146" s="20"/>
      <c r="WVC146" s="20"/>
      <c r="WVD146" s="20"/>
      <c r="WVE146" s="20"/>
      <c r="WVF146" s="20"/>
      <c r="WVG146" s="20"/>
      <c r="WVH146" s="20"/>
      <c r="WVI146" s="20"/>
      <c r="WVJ146" s="20"/>
      <c r="WVK146" s="20"/>
      <c r="WVL146" s="20"/>
      <c r="WVM146" s="20"/>
      <c r="WVN146" s="20"/>
      <c r="WVO146" s="20"/>
      <c r="WVP146" s="20"/>
      <c r="WVQ146" s="20"/>
      <c r="WVR146" s="20"/>
      <c r="WVS146" s="20"/>
      <c r="WVT146" s="20"/>
      <c r="WVU146" s="20"/>
      <c r="WVV146" s="20"/>
      <c r="WVW146" s="20"/>
      <c r="WVX146" s="20"/>
      <c r="WVY146" s="20"/>
      <c r="WVZ146" s="20"/>
      <c r="WWA146" s="20"/>
      <c r="WWB146" s="20"/>
      <c r="WWC146" s="20"/>
      <c r="WWD146" s="20"/>
      <c r="WWE146" s="20"/>
      <c r="WWF146" s="20"/>
      <c r="WWG146" s="20"/>
      <c r="WWH146" s="20"/>
      <c r="WWI146" s="20"/>
      <c r="WWJ146" s="20"/>
      <c r="WWK146" s="20"/>
      <c r="WWL146" s="20"/>
      <c r="WWM146" s="20"/>
      <c r="WWN146" s="20"/>
      <c r="WWO146" s="20"/>
      <c r="WWP146" s="20"/>
      <c r="WWQ146" s="20"/>
      <c r="WWR146" s="20"/>
      <c r="WWS146" s="20"/>
      <c r="WWT146" s="20"/>
      <c r="WWU146" s="20"/>
      <c r="WWV146" s="20"/>
      <c r="WWW146" s="20"/>
      <c r="WWX146" s="20"/>
      <c r="WWY146" s="20"/>
      <c r="WWZ146" s="20"/>
      <c r="WXA146" s="20"/>
      <c r="WXB146" s="20"/>
      <c r="WXC146" s="20"/>
      <c r="WXD146" s="20"/>
      <c r="WXE146" s="20"/>
      <c r="WXF146" s="20"/>
      <c r="WXG146" s="20"/>
      <c r="WXH146" s="20"/>
      <c r="WXI146" s="20"/>
      <c r="WXJ146" s="20"/>
      <c r="WXK146" s="20"/>
      <c r="WXL146" s="20"/>
      <c r="WXM146" s="20"/>
      <c r="WXN146" s="20"/>
      <c r="WXO146" s="20"/>
      <c r="WXP146" s="20"/>
      <c r="WXQ146" s="20"/>
      <c r="WXR146" s="20"/>
      <c r="WXS146" s="20"/>
      <c r="WXT146" s="20"/>
      <c r="WXU146" s="20"/>
      <c r="WXV146" s="20"/>
      <c r="WXW146" s="20"/>
      <c r="WXX146" s="20"/>
      <c r="WXY146" s="20"/>
      <c r="WXZ146" s="20"/>
      <c r="WYA146" s="20"/>
      <c r="WYB146" s="20"/>
      <c r="WYC146" s="20"/>
      <c r="WYD146" s="20"/>
      <c r="WYE146" s="20"/>
      <c r="WYF146" s="20"/>
      <c r="WYG146" s="20"/>
      <c r="WYH146" s="20"/>
      <c r="WYI146" s="20"/>
      <c r="WYJ146" s="20"/>
      <c r="WYK146" s="20"/>
      <c r="WYL146" s="20"/>
      <c r="WYM146" s="20"/>
      <c r="WYN146" s="20"/>
      <c r="WYO146" s="20"/>
      <c r="WYP146" s="20"/>
      <c r="WYQ146" s="20"/>
      <c r="WYR146" s="20"/>
      <c r="WYS146" s="20"/>
      <c r="WYT146" s="20"/>
      <c r="WYU146" s="20"/>
      <c r="WYV146" s="20"/>
      <c r="WYW146" s="20"/>
      <c r="WYX146" s="20"/>
      <c r="WYY146" s="20"/>
      <c r="WYZ146" s="20"/>
      <c r="WZA146" s="20"/>
      <c r="WZB146" s="20"/>
      <c r="WZC146" s="20"/>
      <c r="WZD146" s="20"/>
      <c r="WZE146" s="20"/>
      <c r="WZF146" s="20"/>
      <c r="WZG146" s="20"/>
      <c r="WZH146" s="20"/>
      <c r="WZI146" s="20"/>
      <c r="WZJ146" s="20"/>
      <c r="WZK146" s="20"/>
      <c r="WZL146" s="20"/>
      <c r="WZM146" s="20"/>
      <c r="WZN146" s="20"/>
      <c r="WZO146" s="20"/>
      <c r="WZP146" s="20"/>
      <c r="WZQ146" s="20"/>
      <c r="WZR146" s="20"/>
      <c r="WZS146" s="20"/>
      <c r="WZT146" s="20"/>
      <c r="WZU146" s="20"/>
      <c r="WZV146" s="20"/>
      <c r="WZW146" s="20"/>
      <c r="WZX146" s="20"/>
      <c r="WZY146" s="20"/>
      <c r="WZZ146" s="20"/>
      <c r="XAA146" s="20"/>
      <c r="XAB146" s="20"/>
      <c r="XAC146" s="20"/>
      <c r="XAD146" s="20"/>
      <c r="XAE146" s="20"/>
      <c r="XAF146" s="20"/>
      <c r="XAG146" s="20"/>
      <c r="XAH146" s="20"/>
      <c r="XAI146" s="20"/>
      <c r="XAJ146" s="20"/>
      <c r="XAK146" s="20"/>
      <c r="XAL146" s="20"/>
      <c r="XAM146" s="20"/>
      <c r="XAN146" s="20"/>
      <c r="XAO146" s="20"/>
      <c r="XAP146" s="20"/>
      <c r="XAQ146" s="20"/>
      <c r="XAR146" s="20"/>
      <c r="XAS146" s="20"/>
      <c r="XAT146" s="20"/>
      <c r="XAU146" s="20"/>
      <c r="XAV146" s="20"/>
      <c r="XAW146" s="20"/>
      <c r="XAX146" s="20"/>
      <c r="XAY146" s="20"/>
      <c r="XAZ146" s="20"/>
      <c r="XBA146" s="20"/>
      <c r="XBB146" s="20"/>
      <c r="XBC146" s="20"/>
      <c r="XBD146" s="20"/>
      <c r="XBE146" s="20"/>
      <c r="XBF146" s="20"/>
      <c r="XBG146" s="20"/>
      <c r="XBH146" s="20"/>
      <c r="XBI146" s="20"/>
      <c r="XBJ146" s="20"/>
      <c r="XBK146" s="20"/>
      <c r="XBL146" s="20"/>
      <c r="XBM146" s="20"/>
      <c r="XBN146" s="20"/>
      <c r="XBO146" s="20"/>
      <c r="XBP146" s="20"/>
      <c r="XBQ146" s="20"/>
      <c r="XBR146" s="20"/>
      <c r="XBS146" s="20"/>
      <c r="XBT146" s="20"/>
      <c r="XBU146" s="20"/>
      <c r="XBV146" s="20"/>
      <c r="XBW146" s="20"/>
      <c r="XBX146" s="20"/>
      <c r="XBY146" s="20"/>
      <c r="XBZ146" s="20"/>
      <c r="XCA146" s="20"/>
      <c r="XCB146" s="20"/>
      <c r="XCC146" s="20"/>
      <c r="XCD146" s="20"/>
      <c r="XCE146" s="20"/>
      <c r="XCF146" s="20"/>
      <c r="XCG146" s="20"/>
      <c r="XCH146" s="20"/>
      <c r="XCI146" s="20"/>
      <c r="XCJ146" s="20"/>
      <c r="XCK146" s="20"/>
      <c r="XCL146" s="20"/>
      <c r="XCM146" s="20"/>
      <c r="XCN146" s="20"/>
      <c r="XCO146" s="20"/>
      <c r="XCP146" s="20"/>
      <c r="XCQ146" s="20"/>
      <c r="XCR146" s="20"/>
      <c r="XCS146" s="20"/>
      <c r="XCT146" s="20"/>
      <c r="XCU146" s="20"/>
      <c r="XCV146" s="20"/>
      <c r="XCW146" s="20"/>
      <c r="XCX146" s="20"/>
      <c r="XCY146" s="20"/>
      <c r="XCZ146" s="20"/>
      <c r="XDA146" s="20"/>
    </row>
    <row r="147" spans="1:16329" s="44" customFormat="1" x14ac:dyDescent="0.25">
      <c r="A147" s="74"/>
      <c r="B147" s="75"/>
      <c r="C147" s="75"/>
      <c r="D147" s="76"/>
      <c r="E147" s="18"/>
      <c r="F147" s="18"/>
      <c r="G147" s="18"/>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c r="BF147" s="20"/>
      <c r="BG147" s="20"/>
      <c r="BH147" s="20"/>
      <c r="BI147" s="20"/>
      <c r="BJ147" s="20"/>
      <c r="BK147" s="20"/>
      <c r="BL147" s="20"/>
      <c r="BM147" s="20"/>
      <c r="BN147" s="20"/>
      <c r="BO147" s="20"/>
      <c r="BP147" s="20"/>
      <c r="BQ147" s="20"/>
      <c r="BR147" s="20"/>
      <c r="BS147" s="20"/>
      <c r="BT147" s="20"/>
      <c r="BU147" s="20"/>
      <c r="BV147" s="20"/>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c r="CU147" s="20"/>
      <c r="CV147" s="20"/>
      <c r="CW147" s="20"/>
      <c r="CX147" s="20"/>
      <c r="CY147" s="20"/>
      <c r="CZ147" s="20"/>
      <c r="DA147" s="20"/>
      <c r="DB147" s="20"/>
      <c r="DC147" s="20"/>
      <c r="DD147" s="20"/>
      <c r="DE147" s="20"/>
      <c r="DF147" s="20"/>
      <c r="DG147" s="20"/>
      <c r="DH147" s="20"/>
      <c r="DI147" s="20"/>
      <c r="DJ147" s="20"/>
      <c r="DK147" s="20"/>
      <c r="DL147" s="20"/>
      <c r="DM147" s="20"/>
      <c r="DN147" s="20"/>
      <c r="DO147" s="20"/>
      <c r="DP147" s="20"/>
      <c r="DQ147" s="20"/>
      <c r="DR147" s="20"/>
      <c r="DS147" s="20"/>
      <c r="DT147" s="20"/>
      <c r="DU147" s="20"/>
      <c r="DV147" s="20"/>
      <c r="DW147" s="20"/>
      <c r="DX147" s="20"/>
      <c r="DY147" s="20"/>
      <c r="DZ147" s="20"/>
      <c r="EA147" s="20"/>
      <c r="EB147" s="20"/>
      <c r="EC147" s="20"/>
      <c r="ED147" s="20"/>
      <c r="EE147" s="20"/>
      <c r="EF147" s="20"/>
      <c r="EG147" s="20"/>
      <c r="EH147" s="20"/>
      <c r="EI147" s="20"/>
      <c r="EJ147" s="20"/>
      <c r="EK147" s="20"/>
      <c r="EL147" s="20"/>
      <c r="EM147" s="20"/>
      <c r="EN147" s="20"/>
      <c r="EO147" s="20"/>
      <c r="EP147" s="20"/>
      <c r="EQ147" s="20"/>
      <c r="ER147" s="20"/>
      <c r="ES147" s="20"/>
      <c r="ET147" s="20"/>
      <c r="EU147" s="20"/>
      <c r="EV147" s="20"/>
      <c r="EW147" s="20"/>
      <c r="EX147" s="20"/>
      <c r="EY147" s="20"/>
      <c r="EZ147" s="20"/>
      <c r="FA147" s="20"/>
      <c r="FB147" s="20"/>
      <c r="FC147" s="20"/>
      <c r="FD147" s="20"/>
      <c r="FE147" s="20"/>
      <c r="FF147" s="20"/>
      <c r="FG147" s="20"/>
      <c r="FH147" s="20"/>
      <c r="FI147" s="20"/>
      <c r="FJ147" s="20"/>
      <c r="FK147" s="20"/>
      <c r="FL147" s="20"/>
      <c r="FM147" s="20"/>
      <c r="FN147" s="20"/>
      <c r="FO147" s="20"/>
      <c r="FP147" s="20"/>
      <c r="FQ147" s="20"/>
      <c r="FR147" s="20"/>
      <c r="FS147" s="20"/>
      <c r="FT147" s="20"/>
      <c r="FU147" s="20"/>
      <c r="FV147" s="20"/>
      <c r="FW147" s="20"/>
      <c r="FX147" s="20"/>
      <c r="FY147" s="20"/>
      <c r="FZ147" s="20"/>
      <c r="GA147" s="20"/>
      <c r="GB147" s="20"/>
      <c r="GC147" s="20"/>
      <c r="GD147" s="20"/>
      <c r="GE147" s="20"/>
      <c r="GF147" s="20"/>
      <c r="GG147" s="20"/>
      <c r="GH147" s="20"/>
      <c r="GI147" s="20"/>
      <c r="GJ147" s="20"/>
      <c r="GK147" s="20"/>
      <c r="GL147" s="20"/>
      <c r="GM147" s="20"/>
      <c r="GN147" s="20"/>
      <c r="GO147" s="20"/>
      <c r="GP147" s="20"/>
      <c r="GQ147" s="20"/>
      <c r="GR147" s="20"/>
      <c r="GS147" s="20"/>
      <c r="GT147" s="20"/>
      <c r="GU147" s="20"/>
      <c r="GV147" s="20"/>
      <c r="GW147" s="20"/>
      <c r="GX147" s="20"/>
      <c r="GY147" s="21"/>
      <c r="GZ147" s="21"/>
      <c r="HA147" s="21"/>
      <c r="HB147" s="21"/>
      <c r="HC147" s="21"/>
      <c r="HD147" s="21"/>
      <c r="HE147" s="20"/>
      <c r="HF147" s="20"/>
      <c r="HG147" s="20"/>
      <c r="HH147" s="20"/>
      <c r="HI147" s="20"/>
      <c r="HJ147" s="20"/>
      <c r="HK147" s="20"/>
      <c r="HL147" s="20"/>
      <c r="HM147" s="20"/>
      <c r="HN147" s="20"/>
      <c r="HO147" s="20"/>
      <c r="HP147" s="20"/>
      <c r="HQ147" s="20"/>
      <c r="HR147" s="20"/>
      <c r="HS147" s="20"/>
      <c r="HT147" s="20"/>
      <c r="HU147" s="20"/>
      <c r="HV147" s="20"/>
      <c r="HW147" s="20"/>
      <c r="HX147" s="20"/>
      <c r="HY147" s="20"/>
      <c r="HZ147" s="20"/>
      <c r="IA147" s="20"/>
      <c r="IB147" s="20"/>
      <c r="IC147" s="20"/>
      <c r="ID147" s="20"/>
      <c r="IE147" s="20"/>
      <c r="IF147" s="20"/>
      <c r="IG147" s="20"/>
      <c r="IH147" s="20"/>
      <c r="II147" s="20"/>
      <c r="IJ147" s="20"/>
      <c r="IK147" s="20"/>
      <c r="IL147" s="20"/>
      <c r="IM147" s="20"/>
      <c r="IN147" s="20"/>
      <c r="IO147" s="20"/>
      <c r="IP147" s="20"/>
      <c r="IQ147" s="20"/>
      <c r="IR147" s="20"/>
      <c r="IS147" s="20"/>
      <c r="IT147" s="20"/>
      <c r="IU147" s="20"/>
      <c r="IV147" s="20"/>
      <c r="IW147" s="20"/>
      <c r="IX147" s="20"/>
      <c r="IY147" s="20"/>
      <c r="IZ147" s="20"/>
      <c r="JA147" s="20"/>
      <c r="JB147" s="20"/>
      <c r="JC147" s="20"/>
      <c r="JD147" s="20"/>
      <c r="JE147" s="20"/>
      <c r="JF147" s="20"/>
      <c r="JG147" s="20"/>
      <c r="JH147" s="20"/>
      <c r="JI147" s="20"/>
      <c r="JJ147" s="20"/>
      <c r="JK147" s="20"/>
      <c r="JL147" s="20"/>
      <c r="JM147" s="20"/>
      <c r="JN147" s="20"/>
      <c r="JO147" s="20"/>
      <c r="JP147" s="20"/>
      <c r="JQ147" s="20"/>
      <c r="JR147" s="20"/>
      <c r="JS147" s="20"/>
      <c r="JT147" s="20"/>
      <c r="JU147" s="20"/>
      <c r="JV147" s="20"/>
      <c r="JW147" s="20"/>
      <c r="JX147" s="20"/>
      <c r="JY147" s="20"/>
      <c r="JZ147" s="20"/>
      <c r="KA147" s="20"/>
      <c r="KB147" s="20"/>
      <c r="KC147" s="20"/>
      <c r="KD147" s="20"/>
      <c r="KE147" s="20"/>
      <c r="KF147" s="20"/>
      <c r="KG147" s="20"/>
      <c r="KH147" s="20"/>
      <c r="KI147" s="20"/>
      <c r="KJ147" s="20"/>
      <c r="KK147" s="20"/>
      <c r="KL147" s="20"/>
      <c r="KM147" s="20"/>
      <c r="KN147" s="20"/>
      <c r="KO147" s="20"/>
      <c r="KP147" s="20"/>
      <c r="KQ147" s="20"/>
      <c r="KR147" s="20"/>
      <c r="KS147" s="20"/>
      <c r="KT147" s="20"/>
      <c r="KU147" s="20"/>
      <c r="KV147" s="20"/>
      <c r="KW147" s="20"/>
      <c r="KX147" s="20"/>
      <c r="KY147" s="20"/>
      <c r="KZ147" s="20"/>
      <c r="LA147" s="20"/>
      <c r="LB147" s="20"/>
      <c r="LC147" s="20"/>
      <c r="LD147" s="20"/>
      <c r="LE147" s="20"/>
      <c r="LF147" s="20"/>
      <c r="LG147" s="20"/>
      <c r="LH147" s="20"/>
      <c r="LI147" s="20"/>
      <c r="LJ147" s="20"/>
      <c r="LK147" s="20"/>
      <c r="LL147" s="20"/>
      <c r="LM147" s="20"/>
      <c r="LN147" s="20"/>
      <c r="LO147" s="20"/>
      <c r="LP147" s="20"/>
      <c r="LQ147" s="20"/>
      <c r="LR147" s="20"/>
      <c r="LS147" s="20"/>
      <c r="LT147" s="20"/>
      <c r="LU147" s="20"/>
      <c r="LV147" s="20"/>
      <c r="LW147" s="20"/>
      <c r="LX147" s="20"/>
      <c r="LY147" s="20"/>
      <c r="LZ147" s="20"/>
      <c r="MA147" s="20"/>
      <c r="MB147" s="20"/>
      <c r="MC147" s="20"/>
      <c r="MD147" s="20"/>
      <c r="ME147" s="20"/>
      <c r="MF147" s="20"/>
      <c r="MG147" s="20"/>
      <c r="MH147" s="20"/>
      <c r="MI147" s="20"/>
      <c r="MJ147" s="20"/>
      <c r="MK147" s="20"/>
      <c r="ML147" s="20"/>
      <c r="MM147" s="20"/>
      <c r="MN147" s="20"/>
      <c r="MO147" s="20"/>
      <c r="MP147" s="20"/>
      <c r="MQ147" s="20"/>
      <c r="MR147" s="20"/>
      <c r="MS147" s="20"/>
      <c r="MT147" s="20"/>
      <c r="MU147" s="20"/>
      <c r="MV147" s="20"/>
      <c r="MW147" s="20"/>
      <c r="MX147" s="20"/>
      <c r="MY147" s="20"/>
      <c r="MZ147" s="20"/>
      <c r="NA147" s="20"/>
      <c r="NB147" s="20"/>
      <c r="NC147" s="20"/>
      <c r="ND147" s="20"/>
      <c r="NE147" s="20"/>
      <c r="NF147" s="20"/>
      <c r="NG147" s="20"/>
      <c r="NH147" s="20"/>
      <c r="NI147" s="20"/>
      <c r="NJ147" s="20"/>
      <c r="NK147" s="20"/>
      <c r="NL147" s="20"/>
      <c r="NM147" s="20"/>
      <c r="NN147" s="20"/>
      <c r="NO147" s="20"/>
      <c r="NP147" s="20"/>
      <c r="NQ147" s="20"/>
      <c r="NR147" s="20"/>
      <c r="NS147" s="20"/>
      <c r="NT147" s="20"/>
      <c r="NU147" s="20"/>
      <c r="NV147" s="20"/>
      <c r="NW147" s="20"/>
      <c r="NX147" s="20"/>
      <c r="NY147" s="20"/>
      <c r="NZ147" s="20"/>
      <c r="OA147" s="20"/>
      <c r="OB147" s="20"/>
      <c r="OC147" s="20"/>
      <c r="OD147" s="20"/>
      <c r="OE147" s="20"/>
      <c r="OF147" s="20"/>
      <c r="OG147" s="20"/>
      <c r="OH147" s="20"/>
      <c r="OI147" s="20"/>
      <c r="OJ147" s="20"/>
      <c r="OK147" s="20"/>
      <c r="OL147" s="20"/>
      <c r="OM147" s="20"/>
      <c r="ON147" s="20"/>
      <c r="OO147" s="20"/>
      <c r="OP147" s="20"/>
      <c r="OQ147" s="20"/>
      <c r="OR147" s="20"/>
      <c r="OS147" s="20"/>
      <c r="OT147" s="20"/>
      <c r="OU147" s="20"/>
      <c r="OV147" s="20"/>
      <c r="OW147" s="20"/>
      <c r="OX147" s="20"/>
      <c r="OY147" s="20"/>
      <c r="OZ147" s="20"/>
      <c r="PA147" s="20"/>
      <c r="PB147" s="20"/>
      <c r="PC147" s="20"/>
      <c r="PD147" s="20"/>
      <c r="PE147" s="20"/>
      <c r="PF147" s="20"/>
      <c r="PG147" s="20"/>
      <c r="PH147" s="20"/>
      <c r="PI147" s="20"/>
      <c r="PJ147" s="20"/>
      <c r="PK147" s="20"/>
      <c r="PL147" s="20"/>
      <c r="PM147" s="20"/>
      <c r="PN147" s="20"/>
      <c r="PO147" s="20"/>
      <c r="PP147" s="20"/>
      <c r="PQ147" s="20"/>
      <c r="PR147" s="20"/>
      <c r="PS147" s="20"/>
      <c r="PT147" s="20"/>
      <c r="PU147" s="20"/>
      <c r="PV147" s="20"/>
      <c r="PW147" s="20"/>
      <c r="PX147" s="20"/>
      <c r="PY147" s="20"/>
      <c r="PZ147" s="20"/>
      <c r="QA147" s="20"/>
      <c r="QB147" s="20"/>
      <c r="QC147" s="20"/>
      <c r="QD147" s="20"/>
      <c r="QE147" s="20"/>
      <c r="QF147" s="20"/>
      <c r="QG147" s="20"/>
      <c r="QH147" s="20"/>
      <c r="QI147" s="20"/>
      <c r="QJ147" s="20"/>
      <c r="QK147" s="20"/>
      <c r="QL147" s="20"/>
      <c r="QM147" s="20"/>
      <c r="QN147" s="20"/>
      <c r="QO147" s="20"/>
      <c r="QP147" s="20"/>
      <c r="QQ147" s="20"/>
      <c r="QR147" s="20"/>
      <c r="QS147" s="20"/>
      <c r="QT147" s="20"/>
      <c r="QU147" s="21"/>
      <c r="QV147" s="21"/>
      <c r="QW147" s="21"/>
      <c r="QX147" s="21"/>
      <c r="QY147" s="21"/>
      <c r="QZ147" s="21"/>
      <c r="RA147" s="20"/>
      <c r="RB147" s="20"/>
      <c r="RC147" s="20"/>
      <c r="RD147" s="20"/>
      <c r="RE147" s="20"/>
      <c r="RF147" s="20"/>
      <c r="RG147" s="20"/>
      <c r="RH147" s="20"/>
      <c r="RI147" s="20"/>
      <c r="RJ147" s="20"/>
      <c r="RK147" s="20"/>
      <c r="RL147" s="20"/>
      <c r="RM147" s="20"/>
      <c r="RN147" s="20"/>
      <c r="RO147" s="20"/>
      <c r="RP147" s="20"/>
      <c r="RQ147" s="20"/>
      <c r="RR147" s="20"/>
      <c r="RS147" s="20"/>
      <c r="RT147" s="20"/>
      <c r="RU147" s="20"/>
      <c r="RV147" s="20"/>
      <c r="RW147" s="20"/>
      <c r="RX147" s="20"/>
      <c r="RY147" s="20"/>
      <c r="RZ147" s="20"/>
      <c r="SA147" s="20"/>
      <c r="SB147" s="20"/>
      <c r="SC147" s="20"/>
      <c r="SD147" s="20"/>
      <c r="SE147" s="20"/>
      <c r="SF147" s="20"/>
      <c r="SG147" s="20"/>
      <c r="SH147" s="20"/>
      <c r="SI147" s="20"/>
      <c r="SJ147" s="20"/>
      <c r="SK147" s="20"/>
      <c r="SL147" s="20"/>
      <c r="SM147" s="20"/>
      <c r="SN147" s="20"/>
      <c r="SO147" s="20"/>
      <c r="SP147" s="20"/>
      <c r="SQ147" s="20"/>
      <c r="SR147" s="20"/>
      <c r="SS147" s="20"/>
      <c r="ST147" s="20"/>
      <c r="SU147" s="20"/>
      <c r="SV147" s="20"/>
      <c r="SW147" s="20"/>
      <c r="SX147" s="20"/>
      <c r="SY147" s="20"/>
      <c r="SZ147" s="20"/>
      <c r="TA147" s="20"/>
      <c r="TB147" s="20"/>
      <c r="TC147" s="20"/>
      <c r="TD147" s="20"/>
      <c r="TE147" s="20"/>
      <c r="TF147" s="20"/>
      <c r="TG147" s="20"/>
      <c r="TH147" s="20"/>
      <c r="TI147" s="20"/>
      <c r="TJ147" s="20"/>
      <c r="TK147" s="20"/>
      <c r="TL147" s="20"/>
      <c r="TM147" s="20"/>
      <c r="TN147" s="20"/>
      <c r="TO147" s="20"/>
      <c r="TP147" s="20"/>
      <c r="TQ147" s="20"/>
      <c r="TR147" s="20"/>
      <c r="TS147" s="20"/>
      <c r="TT147" s="20"/>
      <c r="TU147" s="20"/>
      <c r="TV147" s="20"/>
      <c r="TW147" s="20"/>
      <c r="TX147" s="20"/>
      <c r="TY147" s="20"/>
      <c r="TZ147" s="20"/>
      <c r="UA147" s="20"/>
      <c r="UB147" s="20"/>
      <c r="UC147" s="20"/>
      <c r="UD147" s="20"/>
      <c r="UE147" s="20"/>
      <c r="UF147" s="20"/>
      <c r="UG147" s="20"/>
      <c r="UH147" s="20"/>
      <c r="UI147" s="20"/>
      <c r="UJ147" s="20"/>
      <c r="UK147" s="20"/>
      <c r="UL147" s="20"/>
      <c r="UM147" s="20"/>
      <c r="UN147" s="20"/>
      <c r="UO147" s="20"/>
      <c r="UP147" s="20"/>
      <c r="UQ147" s="20"/>
      <c r="UR147" s="20"/>
      <c r="US147" s="20"/>
      <c r="UT147" s="20"/>
      <c r="UU147" s="20"/>
      <c r="UV147" s="20"/>
      <c r="UW147" s="20"/>
      <c r="UX147" s="20"/>
      <c r="UY147" s="20"/>
      <c r="UZ147" s="20"/>
      <c r="VA147" s="20"/>
      <c r="VB147" s="20"/>
      <c r="VC147" s="20"/>
      <c r="VD147" s="20"/>
      <c r="VE147" s="20"/>
      <c r="VF147" s="20"/>
      <c r="VG147" s="20"/>
      <c r="VH147" s="20"/>
      <c r="VI147" s="20"/>
      <c r="VJ147" s="20"/>
      <c r="VK147" s="20"/>
      <c r="VL147" s="20"/>
      <c r="VM147" s="20"/>
      <c r="VN147" s="20"/>
      <c r="VO147" s="20"/>
      <c r="VP147" s="20"/>
      <c r="VQ147" s="20"/>
      <c r="VR147" s="20"/>
      <c r="VS147" s="20"/>
      <c r="VT147" s="20"/>
      <c r="VU147" s="20"/>
      <c r="VV147" s="20"/>
      <c r="VW147" s="20"/>
      <c r="VX147" s="20"/>
      <c r="VY147" s="20"/>
      <c r="VZ147" s="20"/>
      <c r="WA147" s="20"/>
      <c r="WB147" s="20"/>
      <c r="WC147" s="20"/>
      <c r="WD147" s="20"/>
      <c r="WE147" s="20"/>
      <c r="WF147" s="20"/>
      <c r="WG147" s="20"/>
      <c r="WH147" s="20"/>
      <c r="WI147" s="20"/>
      <c r="WJ147" s="20"/>
      <c r="WK147" s="20"/>
      <c r="WL147" s="20"/>
      <c r="WM147" s="20"/>
      <c r="WN147" s="20"/>
      <c r="WO147" s="20"/>
      <c r="WP147" s="20"/>
      <c r="WQ147" s="20"/>
      <c r="WR147" s="20"/>
      <c r="WS147" s="20"/>
      <c r="WT147" s="20"/>
      <c r="WU147" s="20"/>
      <c r="WV147" s="20"/>
      <c r="WW147" s="20"/>
      <c r="WX147" s="20"/>
      <c r="WY147" s="20"/>
      <c r="WZ147" s="20"/>
      <c r="XA147" s="20"/>
      <c r="XB147" s="20"/>
      <c r="XC147" s="20"/>
      <c r="XD147" s="20"/>
      <c r="XE147" s="20"/>
      <c r="XF147" s="20"/>
      <c r="XG147" s="20"/>
      <c r="XH147" s="20"/>
      <c r="XI147" s="20"/>
      <c r="XJ147" s="20"/>
      <c r="XK147" s="20"/>
      <c r="XL147" s="20"/>
      <c r="XM147" s="20"/>
      <c r="XN147" s="20"/>
      <c r="XO147" s="20"/>
      <c r="XP147" s="20"/>
      <c r="XQ147" s="20"/>
      <c r="XR147" s="20"/>
      <c r="XS147" s="20"/>
      <c r="XT147" s="20"/>
      <c r="XU147" s="20"/>
      <c r="XV147" s="20"/>
      <c r="XW147" s="20"/>
      <c r="XX147" s="20"/>
      <c r="XY147" s="20"/>
      <c r="XZ147" s="20"/>
      <c r="YA147" s="20"/>
      <c r="YB147" s="20"/>
      <c r="YC147" s="20"/>
      <c r="YD147" s="20"/>
      <c r="YE147" s="20"/>
      <c r="YF147" s="20"/>
      <c r="YG147" s="20"/>
      <c r="YH147" s="20"/>
      <c r="YI147" s="20"/>
      <c r="YJ147" s="20"/>
      <c r="YK147" s="20"/>
      <c r="YL147" s="20"/>
      <c r="YM147" s="20"/>
      <c r="YN147" s="20"/>
      <c r="YO147" s="20"/>
      <c r="YP147" s="20"/>
      <c r="YQ147" s="20"/>
      <c r="YR147" s="20"/>
      <c r="YS147" s="20"/>
      <c r="YT147" s="20"/>
      <c r="YU147" s="20"/>
      <c r="YV147" s="20"/>
      <c r="YW147" s="20"/>
      <c r="YX147" s="20"/>
      <c r="YY147" s="20"/>
      <c r="YZ147" s="20"/>
      <c r="ZA147" s="20"/>
      <c r="ZB147" s="20"/>
      <c r="ZC147" s="20"/>
      <c r="ZD147" s="20"/>
      <c r="ZE147" s="20"/>
      <c r="ZF147" s="20"/>
      <c r="ZG147" s="20"/>
      <c r="ZH147" s="20"/>
      <c r="ZI147" s="20"/>
      <c r="ZJ147" s="20"/>
      <c r="ZK147" s="20"/>
      <c r="ZL147" s="20"/>
      <c r="ZM147" s="20"/>
      <c r="ZN147" s="20"/>
      <c r="ZO147" s="20"/>
      <c r="ZP147" s="20"/>
      <c r="ZQ147" s="20"/>
      <c r="ZR147" s="20"/>
      <c r="ZS147" s="20"/>
      <c r="ZT147" s="20"/>
      <c r="ZU147" s="20"/>
      <c r="ZV147" s="20"/>
      <c r="ZW147" s="20"/>
      <c r="ZX147" s="20"/>
      <c r="ZY147" s="20"/>
      <c r="ZZ147" s="20"/>
      <c r="AAA147" s="20"/>
      <c r="AAB147" s="20"/>
      <c r="AAC147" s="20"/>
      <c r="AAD147" s="20"/>
      <c r="AAE147" s="20"/>
      <c r="AAF147" s="20"/>
      <c r="AAG147" s="20"/>
      <c r="AAH147" s="20"/>
      <c r="AAI147" s="20"/>
      <c r="AAJ147" s="20"/>
      <c r="AAK147" s="20"/>
      <c r="AAL147" s="20"/>
      <c r="AAM147" s="20"/>
      <c r="AAN147" s="20"/>
      <c r="AAO147" s="20"/>
      <c r="AAP147" s="20"/>
      <c r="AAQ147" s="21"/>
      <c r="AAR147" s="21"/>
      <c r="AAS147" s="21"/>
      <c r="AAT147" s="21"/>
      <c r="AAU147" s="21"/>
      <c r="AAV147" s="21"/>
      <c r="AAW147" s="20"/>
      <c r="AAX147" s="20"/>
      <c r="AAY147" s="20"/>
      <c r="AAZ147" s="20"/>
      <c r="ABA147" s="20"/>
      <c r="ABB147" s="20"/>
      <c r="ABC147" s="20"/>
      <c r="ABD147" s="20"/>
      <c r="ABE147" s="20"/>
      <c r="ABF147" s="20"/>
      <c r="ABG147" s="20"/>
      <c r="ABH147" s="20"/>
      <c r="ABI147" s="20"/>
      <c r="ABJ147" s="20"/>
      <c r="ABK147" s="20"/>
      <c r="ABL147" s="20"/>
      <c r="ABM147" s="20"/>
      <c r="ABN147" s="20"/>
      <c r="ABO147" s="20"/>
      <c r="ABP147" s="20"/>
      <c r="ABQ147" s="20"/>
      <c r="ABR147" s="20"/>
      <c r="ABS147" s="20"/>
      <c r="ABT147" s="20"/>
      <c r="ABU147" s="20"/>
      <c r="ABV147" s="20"/>
      <c r="ABW147" s="20"/>
      <c r="ABX147" s="20"/>
      <c r="ABY147" s="20"/>
      <c r="ABZ147" s="20"/>
      <c r="ACA147" s="20"/>
      <c r="ACB147" s="20"/>
      <c r="ACC147" s="20"/>
      <c r="ACD147" s="20"/>
      <c r="ACE147" s="20"/>
      <c r="ACF147" s="20"/>
      <c r="ACG147" s="20"/>
      <c r="ACH147" s="20"/>
      <c r="ACI147" s="20"/>
      <c r="ACJ147" s="20"/>
      <c r="ACK147" s="20"/>
      <c r="ACL147" s="20"/>
      <c r="ACM147" s="20"/>
      <c r="ACN147" s="20"/>
      <c r="ACO147" s="20"/>
      <c r="ACP147" s="20"/>
      <c r="ACQ147" s="20"/>
      <c r="ACR147" s="20"/>
      <c r="ACS147" s="20"/>
      <c r="ACT147" s="20"/>
      <c r="ACU147" s="20"/>
      <c r="ACV147" s="20"/>
      <c r="ACW147" s="20"/>
      <c r="ACX147" s="20"/>
      <c r="ACY147" s="20"/>
      <c r="ACZ147" s="20"/>
      <c r="ADA147" s="20"/>
      <c r="ADB147" s="20"/>
      <c r="ADC147" s="20"/>
      <c r="ADD147" s="20"/>
      <c r="ADE147" s="20"/>
      <c r="ADF147" s="20"/>
      <c r="ADG147" s="20"/>
      <c r="ADH147" s="20"/>
      <c r="ADI147" s="20"/>
      <c r="ADJ147" s="20"/>
      <c r="ADK147" s="20"/>
      <c r="ADL147" s="20"/>
      <c r="ADM147" s="20"/>
      <c r="ADN147" s="20"/>
      <c r="ADO147" s="20"/>
      <c r="ADP147" s="20"/>
      <c r="ADQ147" s="20"/>
      <c r="ADR147" s="20"/>
      <c r="ADS147" s="20"/>
      <c r="ADT147" s="20"/>
      <c r="ADU147" s="20"/>
      <c r="ADV147" s="20"/>
      <c r="ADW147" s="20"/>
      <c r="ADX147" s="20"/>
      <c r="ADY147" s="20"/>
      <c r="ADZ147" s="20"/>
      <c r="AEA147" s="20"/>
      <c r="AEB147" s="20"/>
      <c r="AEC147" s="20"/>
      <c r="AED147" s="20"/>
      <c r="AEE147" s="20"/>
      <c r="AEF147" s="20"/>
      <c r="AEG147" s="20"/>
      <c r="AEH147" s="20"/>
      <c r="AEI147" s="20"/>
      <c r="AEJ147" s="20"/>
      <c r="AEK147" s="20"/>
      <c r="AEL147" s="20"/>
      <c r="AEM147" s="20"/>
      <c r="AEN147" s="20"/>
      <c r="AEO147" s="20"/>
      <c r="AEP147" s="20"/>
      <c r="AEQ147" s="20"/>
      <c r="AER147" s="20"/>
      <c r="AES147" s="20"/>
      <c r="AET147" s="20"/>
      <c r="AEU147" s="20"/>
      <c r="AEV147" s="20"/>
      <c r="AEW147" s="20"/>
      <c r="AEX147" s="20"/>
      <c r="AEY147" s="20"/>
      <c r="AEZ147" s="20"/>
      <c r="AFA147" s="20"/>
      <c r="AFB147" s="20"/>
      <c r="AFC147" s="20"/>
      <c r="AFD147" s="20"/>
      <c r="AFE147" s="20"/>
      <c r="AFF147" s="20"/>
      <c r="AFG147" s="20"/>
      <c r="AFH147" s="20"/>
      <c r="AFI147" s="20"/>
      <c r="AFJ147" s="20"/>
      <c r="AFK147" s="20"/>
      <c r="AFL147" s="20"/>
      <c r="AFM147" s="20"/>
      <c r="AFN147" s="20"/>
      <c r="AFO147" s="20"/>
      <c r="AFP147" s="20"/>
      <c r="AFQ147" s="20"/>
      <c r="AFR147" s="20"/>
      <c r="AFS147" s="20"/>
      <c r="AFT147" s="20"/>
      <c r="AFU147" s="20"/>
      <c r="AFV147" s="20"/>
      <c r="AFW147" s="20"/>
      <c r="AFX147" s="20"/>
      <c r="AFY147" s="20"/>
      <c r="AFZ147" s="20"/>
      <c r="AGA147" s="20"/>
      <c r="AGB147" s="20"/>
      <c r="AGC147" s="20"/>
      <c r="AGD147" s="20"/>
      <c r="AGE147" s="20"/>
      <c r="AGF147" s="20"/>
      <c r="AGG147" s="20"/>
      <c r="AGH147" s="20"/>
      <c r="AGI147" s="20"/>
      <c r="AGJ147" s="20"/>
      <c r="AGK147" s="20"/>
      <c r="AGL147" s="20"/>
      <c r="AGM147" s="20"/>
      <c r="AGN147" s="20"/>
      <c r="AGO147" s="20"/>
      <c r="AGP147" s="20"/>
      <c r="AGQ147" s="20"/>
      <c r="AGR147" s="20"/>
      <c r="AGS147" s="20"/>
      <c r="AGT147" s="20"/>
      <c r="AGU147" s="20"/>
      <c r="AGV147" s="20"/>
      <c r="AGW147" s="20"/>
      <c r="AGX147" s="20"/>
      <c r="AGY147" s="20"/>
      <c r="AGZ147" s="20"/>
      <c r="AHA147" s="20"/>
      <c r="AHB147" s="20"/>
      <c r="AHC147" s="20"/>
      <c r="AHD147" s="20"/>
      <c r="AHE147" s="20"/>
      <c r="AHF147" s="20"/>
      <c r="AHG147" s="20"/>
      <c r="AHH147" s="20"/>
      <c r="AHI147" s="20"/>
      <c r="AHJ147" s="20"/>
      <c r="AHK147" s="20"/>
      <c r="AHL147" s="20"/>
      <c r="AHM147" s="20"/>
      <c r="AHN147" s="20"/>
      <c r="AHO147" s="20"/>
      <c r="AHP147" s="20"/>
      <c r="AHQ147" s="20"/>
      <c r="AHR147" s="20"/>
      <c r="AHS147" s="20"/>
      <c r="AHT147" s="20"/>
      <c r="AHU147" s="20"/>
      <c r="AHV147" s="20"/>
      <c r="AHW147" s="20"/>
      <c r="AHX147" s="20"/>
      <c r="AHY147" s="20"/>
      <c r="AHZ147" s="20"/>
      <c r="AIA147" s="20"/>
      <c r="AIB147" s="20"/>
      <c r="AIC147" s="20"/>
      <c r="AID147" s="20"/>
      <c r="AIE147" s="20"/>
      <c r="AIF147" s="20"/>
      <c r="AIG147" s="20"/>
      <c r="AIH147" s="20"/>
      <c r="AII147" s="20"/>
      <c r="AIJ147" s="20"/>
      <c r="AIK147" s="20"/>
      <c r="AIL147" s="20"/>
      <c r="AIM147" s="20"/>
      <c r="AIN147" s="20"/>
      <c r="AIO147" s="20"/>
      <c r="AIP147" s="20"/>
      <c r="AIQ147" s="20"/>
      <c r="AIR147" s="20"/>
      <c r="AIS147" s="20"/>
      <c r="AIT147" s="20"/>
      <c r="AIU147" s="20"/>
      <c r="AIV147" s="20"/>
      <c r="AIW147" s="20"/>
      <c r="AIX147" s="20"/>
      <c r="AIY147" s="20"/>
      <c r="AIZ147" s="20"/>
      <c r="AJA147" s="20"/>
      <c r="AJB147" s="20"/>
      <c r="AJC147" s="20"/>
      <c r="AJD147" s="20"/>
      <c r="AJE147" s="20"/>
      <c r="AJF147" s="20"/>
      <c r="AJG147" s="20"/>
      <c r="AJH147" s="20"/>
      <c r="AJI147" s="20"/>
      <c r="AJJ147" s="20"/>
      <c r="AJK147" s="20"/>
      <c r="AJL147" s="20"/>
      <c r="AJM147" s="20"/>
      <c r="AJN147" s="20"/>
      <c r="AJO147" s="20"/>
      <c r="AJP147" s="20"/>
      <c r="AJQ147" s="20"/>
      <c r="AJR147" s="20"/>
      <c r="AJS147" s="20"/>
      <c r="AJT147" s="20"/>
      <c r="AJU147" s="20"/>
      <c r="AJV147" s="20"/>
      <c r="AJW147" s="20"/>
      <c r="AJX147" s="20"/>
      <c r="AJY147" s="20"/>
      <c r="AJZ147" s="20"/>
      <c r="AKA147" s="20"/>
      <c r="AKB147" s="20"/>
      <c r="AKC147" s="20"/>
      <c r="AKD147" s="20"/>
      <c r="AKE147" s="20"/>
      <c r="AKF147" s="20"/>
      <c r="AKG147" s="20"/>
      <c r="AKH147" s="20"/>
      <c r="AKI147" s="20"/>
      <c r="AKJ147" s="20"/>
      <c r="AKK147" s="20"/>
      <c r="AKL147" s="20"/>
      <c r="AKM147" s="21"/>
      <c r="AKN147" s="21"/>
      <c r="AKO147" s="21"/>
      <c r="AKP147" s="21"/>
      <c r="AKQ147" s="21"/>
      <c r="AKR147" s="21"/>
      <c r="AKS147" s="20"/>
      <c r="AKT147" s="20"/>
      <c r="AKU147" s="20"/>
      <c r="AKV147" s="20"/>
      <c r="AKW147" s="20"/>
      <c r="AKX147" s="20"/>
      <c r="AKY147" s="20"/>
      <c r="AKZ147" s="20"/>
      <c r="ALA147" s="20"/>
      <c r="ALB147" s="20"/>
      <c r="ALC147" s="20"/>
      <c r="ALD147" s="20"/>
      <c r="ALE147" s="20"/>
      <c r="ALF147" s="20"/>
      <c r="ALG147" s="20"/>
      <c r="ALH147" s="20"/>
      <c r="ALI147" s="20"/>
      <c r="ALJ147" s="20"/>
      <c r="ALK147" s="20"/>
      <c r="ALL147" s="20"/>
      <c r="ALM147" s="20"/>
      <c r="ALN147" s="20"/>
      <c r="ALO147" s="20"/>
      <c r="ALP147" s="20"/>
      <c r="ALQ147" s="20"/>
      <c r="ALR147" s="20"/>
      <c r="ALS147" s="20"/>
      <c r="ALT147" s="20"/>
      <c r="ALU147" s="20"/>
      <c r="ALV147" s="20"/>
      <c r="ALW147" s="20"/>
      <c r="ALX147" s="20"/>
      <c r="ALY147" s="20"/>
      <c r="ALZ147" s="20"/>
      <c r="AMA147" s="20"/>
      <c r="AMB147" s="20"/>
      <c r="AMC147" s="20"/>
      <c r="AMD147" s="20"/>
      <c r="AME147" s="20"/>
      <c r="AMF147" s="20"/>
      <c r="AMG147" s="20"/>
      <c r="AMH147" s="20"/>
      <c r="AMI147" s="20"/>
      <c r="AMJ147" s="20"/>
      <c r="AMK147" s="20"/>
      <c r="AML147" s="20"/>
      <c r="AMM147" s="20"/>
      <c r="AMN147" s="20"/>
      <c r="AMO147" s="20"/>
      <c r="AMP147" s="20"/>
      <c r="AMQ147" s="20"/>
      <c r="AMR147" s="20"/>
      <c r="AMS147" s="20"/>
      <c r="AMT147" s="20"/>
      <c r="AMU147" s="20"/>
      <c r="AMV147" s="20"/>
      <c r="AMW147" s="20"/>
      <c r="AMX147" s="20"/>
      <c r="AMY147" s="20"/>
      <c r="AMZ147" s="20"/>
      <c r="ANA147" s="20"/>
      <c r="ANB147" s="20"/>
      <c r="ANC147" s="20"/>
      <c r="AND147" s="20"/>
      <c r="ANE147" s="20"/>
      <c r="ANF147" s="20"/>
      <c r="ANG147" s="20"/>
      <c r="ANH147" s="20"/>
      <c r="ANI147" s="20"/>
      <c r="ANJ147" s="20"/>
      <c r="ANK147" s="20"/>
      <c r="ANL147" s="20"/>
      <c r="ANM147" s="20"/>
      <c r="ANN147" s="20"/>
      <c r="ANO147" s="20"/>
      <c r="ANP147" s="20"/>
      <c r="ANQ147" s="20"/>
      <c r="ANR147" s="20"/>
      <c r="ANS147" s="20"/>
      <c r="ANT147" s="20"/>
      <c r="ANU147" s="20"/>
      <c r="ANV147" s="20"/>
      <c r="ANW147" s="20"/>
      <c r="ANX147" s="20"/>
      <c r="ANY147" s="20"/>
      <c r="ANZ147" s="20"/>
      <c r="AOA147" s="20"/>
      <c r="AOB147" s="20"/>
      <c r="AOC147" s="20"/>
      <c r="AOD147" s="20"/>
      <c r="AOE147" s="20"/>
      <c r="AOF147" s="20"/>
      <c r="AOG147" s="20"/>
      <c r="AOH147" s="20"/>
      <c r="AOI147" s="20"/>
      <c r="AOJ147" s="20"/>
      <c r="AOK147" s="20"/>
      <c r="AOL147" s="20"/>
      <c r="AOM147" s="20"/>
      <c r="AON147" s="20"/>
      <c r="AOO147" s="20"/>
      <c r="AOP147" s="20"/>
      <c r="AOQ147" s="20"/>
      <c r="AOR147" s="20"/>
      <c r="AOS147" s="20"/>
      <c r="AOT147" s="20"/>
      <c r="AOU147" s="20"/>
      <c r="AOV147" s="20"/>
      <c r="AOW147" s="20"/>
      <c r="AOX147" s="20"/>
      <c r="AOY147" s="20"/>
      <c r="AOZ147" s="20"/>
      <c r="APA147" s="20"/>
      <c r="APB147" s="20"/>
      <c r="APC147" s="20"/>
      <c r="APD147" s="20"/>
      <c r="APE147" s="20"/>
      <c r="APF147" s="20"/>
      <c r="APG147" s="20"/>
      <c r="APH147" s="20"/>
      <c r="API147" s="20"/>
      <c r="APJ147" s="20"/>
      <c r="APK147" s="20"/>
      <c r="APL147" s="20"/>
      <c r="APM147" s="20"/>
      <c r="APN147" s="20"/>
      <c r="APO147" s="20"/>
      <c r="APP147" s="20"/>
      <c r="APQ147" s="20"/>
      <c r="APR147" s="20"/>
      <c r="APS147" s="20"/>
      <c r="APT147" s="20"/>
      <c r="APU147" s="20"/>
      <c r="APV147" s="20"/>
      <c r="APW147" s="20"/>
      <c r="APX147" s="20"/>
      <c r="APY147" s="20"/>
      <c r="APZ147" s="20"/>
      <c r="AQA147" s="20"/>
      <c r="AQB147" s="20"/>
      <c r="AQC147" s="20"/>
      <c r="AQD147" s="20"/>
      <c r="AQE147" s="20"/>
      <c r="AQF147" s="20"/>
      <c r="AQG147" s="20"/>
      <c r="AQH147" s="20"/>
      <c r="AQI147" s="20"/>
      <c r="AQJ147" s="20"/>
      <c r="AQK147" s="20"/>
      <c r="AQL147" s="20"/>
      <c r="AQM147" s="20"/>
      <c r="AQN147" s="20"/>
      <c r="AQO147" s="20"/>
      <c r="AQP147" s="20"/>
      <c r="AQQ147" s="20"/>
      <c r="AQR147" s="20"/>
      <c r="AQS147" s="20"/>
      <c r="AQT147" s="20"/>
      <c r="AQU147" s="20"/>
      <c r="AQV147" s="20"/>
      <c r="AQW147" s="20"/>
      <c r="AQX147" s="20"/>
      <c r="AQY147" s="20"/>
      <c r="AQZ147" s="20"/>
      <c r="ARA147" s="20"/>
      <c r="ARB147" s="20"/>
      <c r="ARC147" s="20"/>
      <c r="ARD147" s="20"/>
      <c r="ARE147" s="20"/>
      <c r="ARF147" s="20"/>
      <c r="ARG147" s="20"/>
      <c r="ARH147" s="20"/>
      <c r="ARI147" s="20"/>
      <c r="ARJ147" s="20"/>
      <c r="ARK147" s="20"/>
      <c r="ARL147" s="20"/>
      <c r="ARM147" s="20"/>
      <c r="ARN147" s="20"/>
      <c r="ARO147" s="20"/>
      <c r="ARP147" s="20"/>
      <c r="ARQ147" s="20"/>
      <c r="ARR147" s="20"/>
      <c r="ARS147" s="20"/>
      <c r="ART147" s="20"/>
      <c r="ARU147" s="20"/>
      <c r="ARV147" s="20"/>
      <c r="ARW147" s="20"/>
      <c r="ARX147" s="20"/>
      <c r="ARY147" s="20"/>
      <c r="ARZ147" s="20"/>
      <c r="ASA147" s="20"/>
      <c r="ASB147" s="20"/>
      <c r="ASC147" s="20"/>
      <c r="ASD147" s="20"/>
      <c r="ASE147" s="20"/>
      <c r="ASF147" s="20"/>
      <c r="ASG147" s="20"/>
      <c r="ASH147" s="20"/>
      <c r="ASI147" s="20"/>
      <c r="ASJ147" s="20"/>
      <c r="ASK147" s="20"/>
      <c r="ASL147" s="20"/>
      <c r="ASM147" s="20"/>
      <c r="ASN147" s="20"/>
      <c r="ASO147" s="20"/>
      <c r="ASP147" s="20"/>
      <c r="ASQ147" s="20"/>
      <c r="ASR147" s="20"/>
      <c r="ASS147" s="20"/>
      <c r="AST147" s="20"/>
      <c r="ASU147" s="20"/>
      <c r="ASV147" s="20"/>
      <c r="ASW147" s="20"/>
      <c r="ASX147" s="20"/>
      <c r="ASY147" s="20"/>
      <c r="ASZ147" s="20"/>
      <c r="ATA147" s="20"/>
      <c r="ATB147" s="20"/>
      <c r="ATC147" s="20"/>
      <c r="ATD147" s="20"/>
      <c r="ATE147" s="20"/>
      <c r="ATF147" s="20"/>
      <c r="ATG147" s="20"/>
      <c r="ATH147" s="20"/>
      <c r="ATI147" s="20"/>
      <c r="ATJ147" s="20"/>
      <c r="ATK147" s="20"/>
      <c r="ATL147" s="20"/>
      <c r="ATM147" s="20"/>
      <c r="ATN147" s="20"/>
      <c r="ATO147" s="20"/>
      <c r="ATP147" s="20"/>
      <c r="ATQ147" s="20"/>
      <c r="ATR147" s="20"/>
      <c r="ATS147" s="20"/>
      <c r="ATT147" s="20"/>
      <c r="ATU147" s="20"/>
      <c r="ATV147" s="20"/>
      <c r="ATW147" s="20"/>
      <c r="ATX147" s="20"/>
      <c r="ATY147" s="20"/>
      <c r="ATZ147" s="20"/>
      <c r="AUA147" s="20"/>
      <c r="AUB147" s="20"/>
      <c r="AUC147" s="20"/>
      <c r="AUD147" s="20"/>
      <c r="AUE147" s="20"/>
      <c r="AUF147" s="20"/>
      <c r="AUG147" s="20"/>
      <c r="AUH147" s="20"/>
      <c r="AUI147" s="21"/>
      <c r="AUJ147" s="21"/>
      <c r="AUK147" s="21"/>
      <c r="AUL147" s="21"/>
      <c r="AUM147" s="21"/>
      <c r="AUN147" s="21"/>
      <c r="AUO147" s="20"/>
      <c r="AUP147" s="20"/>
      <c r="AUQ147" s="20"/>
      <c r="AUR147" s="20"/>
      <c r="AUS147" s="20"/>
      <c r="AUT147" s="20"/>
      <c r="AUU147" s="20"/>
      <c r="AUV147" s="20"/>
      <c r="AUW147" s="20"/>
      <c r="AUX147" s="20"/>
      <c r="AUY147" s="20"/>
      <c r="AUZ147" s="20"/>
      <c r="AVA147" s="20"/>
      <c r="AVB147" s="20"/>
      <c r="AVC147" s="20"/>
      <c r="AVD147" s="20"/>
      <c r="AVE147" s="20"/>
      <c r="AVF147" s="20"/>
      <c r="AVG147" s="20"/>
      <c r="AVH147" s="20"/>
      <c r="AVI147" s="20"/>
      <c r="AVJ147" s="20"/>
      <c r="AVK147" s="20"/>
      <c r="AVL147" s="20"/>
      <c r="AVM147" s="20"/>
      <c r="AVN147" s="20"/>
      <c r="AVO147" s="20"/>
      <c r="AVP147" s="20"/>
      <c r="AVQ147" s="20"/>
      <c r="AVR147" s="20"/>
      <c r="AVS147" s="20"/>
      <c r="AVT147" s="20"/>
      <c r="AVU147" s="20"/>
      <c r="AVV147" s="20"/>
      <c r="AVW147" s="20"/>
      <c r="AVX147" s="20"/>
      <c r="AVY147" s="20"/>
      <c r="AVZ147" s="20"/>
      <c r="AWA147" s="20"/>
      <c r="AWB147" s="20"/>
      <c r="AWC147" s="20"/>
      <c r="AWD147" s="20"/>
      <c r="AWE147" s="20"/>
      <c r="AWF147" s="20"/>
      <c r="AWG147" s="20"/>
      <c r="AWH147" s="20"/>
      <c r="AWI147" s="20"/>
      <c r="AWJ147" s="20"/>
      <c r="AWK147" s="20"/>
      <c r="AWL147" s="20"/>
      <c r="AWM147" s="20"/>
      <c r="AWN147" s="20"/>
      <c r="AWO147" s="20"/>
      <c r="AWP147" s="20"/>
      <c r="AWQ147" s="20"/>
      <c r="AWR147" s="20"/>
      <c r="AWS147" s="20"/>
      <c r="AWT147" s="20"/>
      <c r="AWU147" s="20"/>
      <c r="AWV147" s="20"/>
      <c r="AWW147" s="20"/>
      <c r="AWX147" s="20"/>
      <c r="AWY147" s="20"/>
      <c r="AWZ147" s="20"/>
      <c r="AXA147" s="20"/>
      <c r="AXB147" s="20"/>
      <c r="AXC147" s="20"/>
      <c r="AXD147" s="20"/>
      <c r="AXE147" s="20"/>
      <c r="AXF147" s="20"/>
      <c r="AXG147" s="20"/>
      <c r="AXH147" s="20"/>
      <c r="AXI147" s="20"/>
      <c r="AXJ147" s="20"/>
      <c r="AXK147" s="20"/>
      <c r="AXL147" s="20"/>
      <c r="AXM147" s="20"/>
      <c r="AXN147" s="20"/>
      <c r="AXO147" s="20"/>
      <c r="AXP147" s="20"/>
      <c r="AXQ147" s="20"/>
      <c r="AXR147" s="20"/>
      <c r="AXS147" s="20"/>
      <c r="AXT147" s="20"/>
      <c r="AXU147" s="20"/>
      <c r="AXV147" s="20"/>
      <c r="AXW147" s="20"/>
      <c r="AXX147" s="20"/>
      <c r="AXY147" s="20"/>
      <c r="AXZ147" s="20"/>
      <c r="AYA147" s="20"/>
      <c r="AYB147" s="20"/>
      <c r="AYC147" s="20"/>
      <c r="AYD147" s="20"/>
      <c r="AYE147" s="20"/>
      <c r="AYF147" s="20"/>
      <c r="AYG147" s="20"/>
      <c r="AYH147" s="20"/>
      <c r="AYI147" s="20"/>
      <c r="AYJ147" s="20"/>
      <c r="AYK147" s="20"/>
      <c r="AYL147" s="20"/>
      <c r="AYM147" s="20"/>
      <c r="AYN147" s="20"/>
      <c r="AYO147" s="20"/>
      <c r="AYP147" s="20"/>
      <c r="AYQ147" s="20"/>
      <c r="AYR147" s="20"/>
      <c r="AYS147" s="20"/>
      <c r="AYT147" s="20"/>
      <c r="AYU147" s="20"/>
      <c r="AYV147" s="20"/>
      <c r="AYW147" s="20"/>
      <c r="AYX147" s="20"/>
      <c r="AYY147" s="20"/>
      <c r="AYZ147" s="20"/>
      <c r="AZA147" s="20"/>
      <c r="AZB147" s="20"/>
      <c r="AZC147" s="20"/>
      <c r="AZD147" s="20"/>
      <c r="AZE147" s="20"/>
      <c r="AZF147" s="20"/>
      <c r="AZG147" s="20"/>
      <c r="AZH147" s="20"/>
      <c r="AZI147" s="20"/>
      <c r="AZJ147" s="20"/>
      <c r="AZK147" s="20"/>
      <c r="AZL147" s="20"/>
      <c r="AZM147" s="20"/>
      <c r="AZN147" s="20"/>
      <c r="AZO147" s="20"/>
      <c r="AZP147" s="20"/>
      <c r="AZQ147" s="20"/>
      <c r="AZR147" s="20"/>
      <c r="AZS147" s="20"/>
      <c r="AZT147" s="20"/>
      <c r="AZU147" s="20"/>
      <c r="AZV147" s="20"/>
      <c r="AZW147" s="20"/>
      <c r="AZX147" s="20"/>
      <c r="AZY147" s="20"/>
      <c r="AZZ147" s="20"/>
      <c r="BAA147" s="20"/>
      <c r="BAB147" s="20"/>
      <c r="BAC147" s="20"/>
      <c r="BAD147" s="20"/>
      <c r="BAE147" s="20"/>
      <c r="BAF147" s="20"/>
      <c r="BAG147" s="20"/>
      <c r="BAH147" s="20"/>
      <c r="BAI147" s="20"/>
      <c r="BAJ147" s="20"/>
      <c r="BAK147" s="20"/>
      <c r="BAL147" s="20"/>
      <c r="BAM147" s="20"/>
      <c r="BAN147" s="20"/>
      <c r="BAO147" s="20"/>
      <c r="BAP147" s="20"/>
      <c r="BAQ147" s="20"/>
      <c r="BAR147" s="20"/>
      <c r="BAS147" s="20"/>
      <c r="BAT147" s="20"/>
      <c r="BAU147" s="20"/>
      <c r="BAV147" s="20"/>
      <c r="BAW147" s="20"/>
      <c r="BAX147" s="20"/>
      <c r="BAY147" s="20"/>
      <c r="BAZ147" s="20"/>
      <c r="BBA147" s="20"/>
      <c r="BBB147" s="20"/>
      <c r="BBC147" s="20"/>
      <c r="BBD147" s="20"/>
      <c r="BBE147" s="20"/>
      <c r="BBF147" s="20"/>
      <c r="BBG147" s="20"/>
      <c r="BBH147" s="20"/>
      <c r="BBI147" s="20"/>
      <c r="BBJ147" s="20"/>
      <c r="BBK147" s="20"/>
      <c r="BBL147" s="20"/>
      <c r="BBM147" s="20"/>
      <c r="BBN147" s="20"/>
      <c r="BBO147" s="20"/>
      <c r="BBP147" s="20"/>
      <c r="BBQ147" s="20"/>
      <c r="BBR147" s="20"/>
      <c r="BBS147" s="20"/>
      <c r="BBT147" s="20"/>
      <c r="BBU147" s="20"/>
      <c r="BBV147" s="20"/>
      <c r="BBW147" s="20"/>
      <c r="BBX147" s="20"/>
      <c r="BBY147" s="20"/>
      <c r="BBZ147" s="20"/>
      <c r="BCA147" s="20"/>
      <c r="BCB147" s="20"/>
      <c r="BCC147" s="20"/>
      <c r="BCD147" s="20"/>
      <c r="BCE147" s="20"/>
      <c r="BCF147" s="20"/>
      <c r="BCG147" s="20"/>
      <c r="BCH147" s="20"/>
      <c r="BCI147" s="20"/>
      <c r="BCJ147" s="20"/>
      <c r="BCK147" s="20"/>
      <c r="BCL147" s="20"/>
      <c r="BCM147" s="20"/>
      <c r="BCN147" s="20"/>
      <c r="BCO147" s="20"/>
      <c r="BCP147" s="20"/>
      <c r="BCQ147" s="20"/>
      <c r="BCR147" s="20"/>
      <c r="BCS147" s="20"/>
      <c r="BCT147" s="20"/>
      <c r="BCU147" s="20"/>
      <c r="BCV147" s="20"/>
      <c r="BCW147" s="20"/>
      <c r="BCX147" s="20"/>
      <c r="BCY147" s="20"/>
      <c r="BCZ147" s="20"/>
      <c r="BDA147" s="20"/>
      <c r="BDB147" s="20"/>
      <c r="BDC147" s="20"/>
      <c r="BDD147" s="20"/>
      <c r="BDE147" s="20"/>
      <c r="BDF147" s="20"/>
      <c r="BDG147" s="20"/>
      <c r="BDH147" s="20"/>
      <c r="BDI147" s="20"/>
      <c r="BDJ147" s="20"/>
      <c r="BDK147" s="20"/>
      <c r="BDL147" s="20"/>
      <c r="BDM147" s="20"/>
      <c r="BDN147" s="20"/>
      <c r="BDO147" s="20"/>
      <c r="BDP147" s="20"/>
      <c r="BDQ147" s="20"/>
      <c r="BDR147" s="20"/>
      <c r="BDS147" s="20"/>
      <c r="BDT147" s="20"/>
      <c r="BDU147" s="20"/>
      <c r="BDV147" s="20"/>
      <c r="BDW147" s="20"/>
      <c r="BDX147" s="20"/>
      <c r="BDY147" s="20"/>
      <c r="BDZ147" s="20"/>
      <c r="BEA147" s="20"/>
      <c r="BEB147" s="20"/>
      <c r="BEC147" s="20"/>
      <c r="BED147" s="20"/>
      <c r="BEE147" s="21"/>
      <c r="BEF147" s="21"/>
      <c r="BEG147" s="21"/>
      <c r="BEH147" s="21"/>
      <c r="BEI147" s="21"/>
      <c r="BEJ147" s="21"/>
      <c r="BEK147" s="20"/>
      <c r="BEL147" s="20"/>
      <c r="BEM147" s="20"/>
      <c r="BEN147" s="20"/>
      <c r="BEO147" s="20"/>
      <c r="BEP147" s="20"/>
      <c r="BEQ147" s="20"/>
      <c r="BER147" s="20"/>
      <c r="BES147" s="20"/>
      <c r="BET147" s="20"/>
      <c r="BEU147" s="20"/>
      <c r="BEV147" s="20"/>
      <c r="BEW147" s="20"/>
      <c r="BEX147" s="20"/>
      <c r="BEY147" s="20"/>
      <c r="BEZ147" s="20"/>
      <c r="BFA147" s="20"/>
      <c r="BFB147" s="20"/>
      <c r="BFC147" s="20"/>
      <c r="BFD147" s="20"/>
      <c r="BFE147" s="20"/>
      <c r="BFF147" s="20"/>
      <c r="BFG147" s="20"/>
      <c r="BFH147" s="20"/>
      <c r="BFI147" s="20"/>
      <c r="BFJ147" s="20"/>
      <c r="BFK147" s="20"/>
      <c r="BFL147" s="20"/>
      <c r="BFM147" s="20"/>
      <c r="BFN147" s="20"/>
      <c r="BFO147" s="20"/>
      <c r="BFP147" s="20"/>
      <c r="BFQ147" s="20"/>
      <c r="BFR147" s="20"/>
      <c r="BFS147" s="20"/>
      <c r="BFT147" s="20"/>
      <c r="BFU147" s="20"/>
      <c r="BFV147" s="20"/>
      <c r="BFW147" s="20"/>
      <c r="BFX147" s="20"/>
      <c r="BFY147" s="20"/>
      <c r="BFZ147" s="20"/>
      <c r="BGA147" s="20"/>
      <c r="BGB147" s="20"/>
      <c r="BGC147" s="20"/>
      <c r="BGD147" s="20"/>
      <c r="BGE147" s="20"/>
      <c r="BGF147" s="20"/>
      <c r="BGG147" s="20"/>
      <c r="BGH147" s="20"/>
      <c r="BGI147" s="20"/>
      <c r="BGJ147" s="20"/>
      <c r="BGK147" s="20"/>
      <c r="BGL147" s="20"/>
      <c r="BGM147" s="20"/>
      <c r="BGN147" s="20"/>
      <c r="BGO147" s="20"/>
      <c r="BGP147" s="20"/>
      <c r="BGQ147" s="20"/>
      <c r="BGR147" s="20"/>
      <c r="BGS147" s="20"/>
      <c r="BGT147" s="20"/>
      <c r="BGU147" s="20"/>
      <c r="BGV147" s="20"/>
      <c r="BGW147" s="20"/>
      <c r="BGX147" s="20"/>
      <c r="BGY147" s="20"/>
      <c r="BGZ147" s="20"/>
      <c r="BHA147" s="20"/>
      <c r="BHB147" s="20"/>
      <c r="BHC147" s="20"/>
      <c r="BHD147" s="20"/>
      <c r="BHE147" s="20"/>
      <c r="BHF147" s="20"/>
      <c r="BHG147" s="20"/>
      <c r="BHH147" s="20"/>
      <c r="BHI147" s="20"/>
      <c r="BHJ147" s="20"/>
      <c r="BHK147" s="20"/>
      <c r="BHL147" s="20"/>
      <c r="BHM147" s="20"/>
      <c r="BHN147" s="20"/>
      <c r="BHO147" s="20"/>
      <c r="BHP147" s="20"/>
      <c r="BHQ147" s="20"/>
      <c r="BHR147" s="20"/>
      <c r="BHS147" s="20"/>
      <c r="BHT147" s="20"/>
      <c r="BHU147" s="20"/>
      <c r="BHV147" s="20"/>
      <c r="BHW147" s="20"/>
      <c r="BHX147" s="20"/>
      <c r="BHY147" s="20"/>
      <c r="BHZ147" s="20"/>
      <c r="BIA147" s="20"/>
      <c r="BIB147" s="20"/>
      <c r="BIC147" s="20"/>
      <c r="BID147" s="20"/>
      <c r="BIE147" s="20"/>
      <c r="BIF147" s="20"/>
      <c r="BIG147" s="20"/>
      <c r="BIH147" s="20"/>
      <c r="BII147" s="20"/>
      <c r="BIJ147" s="20"/>
      <c r="BIK147" s="20"/>
      <c r="BIL147" s="20"/>
      <c r="BIM147" s="20"/>
      <c r="BIN147" s="20"/>
      <c r="BIO147" s="20"/>
      <c r="BIP147" s="20"/>
      <c r="BIQ147" s="20"/>
      <c r="BIR147" s="20"/>
      <c r="BIS147" s="20"/>
      <c r="BIT147" s="20"/>
      <c r="BIU147" s="20"/>
      <c r="BIV147" s="20"/>
      <c r="BIW147" s="20"/>
      <c r="BIX147" s="20"/>
      <c r="BIY147" s="20"/>
      <c r="BIZ147" s="20"/>
      <c r="BJA147" s="20"/>
      <c r="BJB147" s="20"/>
      <c r="BJC147" s="20"/>
      <c r="BJD147" s="20"/>
      <c r="BJE147" s="20"/>
      <c r="BJF147" s="20"/>
      <c r="BJG147" s="20"/>
      <c r="BJH147" s="20"/>
      <c r="BJI147" s="20"/>
      <c r="BJJ147" s="20"/>
      <c r="BJK147" s="20"/>
      <c r="BJL147" s="20"/>
      <c r="BJM147" s="20"/>
      <c r="BJN147" s="20"/>
      <c r="BJO147" s="20"/>
      <c r="BJP147" s="20"/>
      <c r="BJQ147" s="20"/>
      <c r="BJR147" s="20"/>
      <c r="BJS147" s="20"/>
      <c r="BJT147" s="20"/>
      <c r="BJU147" s="20"/>
      <c r="BJV147" s="20"/>
      <c r="BJW147" s="20"/>
      <c r="BJX147" s="20"/>
      <c r="BJY147" s="20"/>
      <c r="BJZ147" s="20"/>
      <c r="BKA147" s="20"/>
      <c r="BKB147" s="20"/>
      <c r="BKC147" s="20"/>
      <c r="BKD147" s="20"/>
      <c r="BKE147" s="20"/>
      <c r="BKF147" s="20"/>
      <c r="BKG147" s="20"/>
      <c r="BKH147" s="20"/>
      <c r="BKI147" s="20"/>
      <c r="BKJ147" s="20"/>
      <c r="BKK147" s="20"/>
      <c r="BKL147" s="20"/>
      <c r="BKM147" s="20"/>
      <c r="BKN147" s="20"/>
      <c r="BKO147" s="20"/>
      <c r="BKP147" s="20"/>
      <c r="BKQ147" s="20"/>
      <c r="BKR147" s="20"/>
      <c r="BKS147" s="20"/>
      <c r="BKT147" s="20"/>
      <c r="BKU147" s="20"/>
      <c r="BKV147" s="20"/>
      <c r="BKW147" s="20"/>
      <c r="BKX147" s="20"/>
      <c r="BKY147" s="20"/>
      <c r="BKZ147" s="20"/>
      <c r="BLA147" s="20"/>
      <c r="BLB147" s="20"/>
      <c r="BLC147" s="20"/>
      <c r="BLD147" s="20"/>
      <c r="BLE147" s="20"/>
      <c r="BLF147" s="20"/>
      <c r="BLG147" s="20"/>
      <c r="BLH147" s="20"/>
      <c r="BLI147" s="20"/>
      <c r="BLJ147" s="20"/>
      <c r="BLK147" s="20"/>
      <c r="BLL147" s="20"/>
      <c r="BLM147" s="20"/>
      <c r="BLN147" s="20"/>
      <c r="BLO147" s="20"/>
      <c r="BLP147" s="20"/>
      <c r="BLQ147" s="20"/>
      <c r="BLR147" s="20"/>
      <c r="BLS147" s="20"/>
      <c r="BLT147" s="20"/>
      <c r="BLU147" s="20"/>
      <c r="BLV147" s="20"/>
      <c r="BLW147" s="20"/>
      <c r="BLX147" s="20"/>
      <c r="BLY147" s="20"/>
      <c r="BLZ147" s="20"/>
      <c r="BMA147" s="20"/>
      <c r="BMB147" s="20"/>
      <c r="BMC147" s="20"/>
      <c r="BMD147" s="20"/>
      <c r="BME147" s="20"/>
      <c r="BMF147" s="20"/>
      <c r="BMG147" s="20"/>
      <c r="BMH147" s="20"/>
      <c r="BMI147" s="20"/>
      <c r="BMJ147" s="20"/>
      <c r="BMK147" s="20"/>
      <c r="BML147" s="20"/>
      <c r="BMM147" s="20"/>
      <c r="BMN147" s="20"/>
      <c r="BMO147" s="20"/>
      <c r="BMP147" s="20"/>
      <c r="BMQ147" s="20"/>
      <c r="BMR147" s="20"/>
      <c r="BMS147" s="20"/>
      <c r="BMT147" s="20"/>
      <c r="BMU147" s="20"/>
      <c r="BMV147" s="20"/>
      <c r="BMW147" s="20"/>
      <c r="BMX147" s="20"/>
      <c r="BMY147" s="20"/>
      <c r="BMZ147" s="20"/>
      <c r="BNA147" s="20"/>
      <c r="BNB147" s="20"/>
      <c r="BNC147" s="20"/>
      <c r="BND147" s="20"/>
      <c r="BNE147" s="20"/>
      <c r="BNF147" s="20"/>
      <c r="BNG147" s="20"/>
      <c r="BNH147" s="20"/>
      <c r="BNI147" s="20"/>
      <c r="BNJ147" s="20"/>
      <c r="BNK147" s="20"/>
      <c r="BNL147" s="20"/>
      <c r="BNM147" s="20"/>
      <c r="BNN147" s="20"/>
      <c r="BNO147" s="20"/>
      <c r="BNP147" s="20"/>
      <c r="BNQ147" s="20"/>
      <c r="BNR147" s="20"/>
      <c r="BNS147" s="20"/>
      <c r="BNT147" s="20"/>
      <c r="BNU147" s="20"/>
      <c r="BNV147" s="20"/>
      <c r="BNW147" s="20"/>
      <c r="BNX147" s="20"/>
      <c r="BNY147" s="20"/>
      <c r="BNZ147" s="20"/>
      <c r="BOA147" s="21"/>
      <c r="BOB147" s="21"/>
      <c r="BOC147" s="21"/>
      <c r="BOD147" s="21"/>
      <c r="BOE147" s="21"/>
      <c r="BOF147" s="21"/>
      <c r="BOG147" s="20"/>
      <c r="BOH147" s="20"/>
      <c r="BOI147" s="20"/>
      <c r="BOJ147" s="20"/>
      <c r="BOK147" s="20"/>
      <c r="BOL147" s="20"/>
      <c r="BOM147" s="20"/>
      <c r="BON147" s="20"/>
      <c r="BOO147" s="20"/>
      <c r="BOP147" s="20"/>
      <c r="BOQ147" s="20"/>
      <c r="BOR147" s="20"/>
      <c r="BOS147" s="20"/>
      <c r="BOT147" s="20"/>
      <c r="BOU147" s="20"/>
      <c r="BOV147" s="20"/>
      <c r="BOW147" s="20"/>
      <c r="BOX147" s="20"/>
      <c r="BOY147" s="20"/>
      <c r="BOZ147" s="20"/>
      <c r="BPA147" s="20"/>
      <c r="BPB147" s="20"/>
      <c r="BPC147" s="20"/>
      <c r="BPD147" s="20"/>
      <c r="BPE147" s="20"/>
      <c r="BPF147" s="20"/>
      <c r="BPG147" s="20"/>
      <c r="BPH147" s="20"/>
      <c r="BPI147" s="20"/>
      <c r="BPJ147" s="20"/>
      <c r="BPK147" s="20"/>
      <c r="BPL147" s="20"/>
      <c r="BPM147" s="20"/>
      <c r="BPN147" s="20"/>
      <c r="BPO147" s="20"/>
      <c r="BPP147" s="20"/>
      <c r="BPQ147" s="20"/>
      <c r="BPR147" s="20"/>
      <c r="BPS147" s="20"/>
      <c r="BPT147" s="20"/>
      <c r="BPU147" s="20"/>
      <c r="BPV147" s="20"/>
      <c r="BPW147" s="20"/>
      <c r="BPX147" s="20"/>
      <c r="BPY147" s="20"/>
      <c r="BPZ147" s="20"/>
      <c r="BQA147" s="20"/>
      <c r="BQB147" s="20"/>
      <c r="BQC147" s="20"/>
      <c r="BQD147" s="20"/>
      <c r="BQE147" s="20"/>
      <c r="BQF147" s="20"/>
      <c r="BQG147" s="20"/>
      <c r="BQH147" s="20"/>
      <c r="BQI147" s="20"/>
      <c r="BQJ147" s="20"/>
      <c r="BQK147" s="20"/>
      <c r="BQL147" s="20"/>
      <c r="BQM147" s="20"/>
      <c r="BQN147" s="20"/>
      <c r="BQO147" s="20"/>
      <c r="BQP147" s="20"/>
      <c r="BQQ147" s="20"/>
      <c r="BQR147" s="20"/>
      <c r="BQS147" s="20"/>
      <c r="BQT147" s="20"/>
      <c r="BQU147" s="20"/>
      <c r="BQV147" s="20"/>
      <c r="BQW147" s="20"/>
      <c r="BQX147" s="20"/>
      <c r="BQY147" s="20"/>
      <c r="BQZ147" s="20"/>
      <c r="BRA147" s="20"/>
      <c r="BRB147" s="20"/>
      <c r="BRC147" s="20"/>
      <c r="BRD147" s="20"/>
      <c r="BRE147" s="20"/>
      <c r="BRF147" s="20"/>
      <c r="BRG147" s="20"/>
      <c r="BRH147" s="20"/>
      <c r="BRI147" s="20"/>
      <c r="BRJ147" s="20"/>
      <c r="BRK147" s="20"/>
      <c r="BRL147" s="20"/>
      <c r="BRM147" s="20"/>
      <c r="BRN147" s="20"/>
      <c r="BRO147" s="20"/>
      <c r="BRP147" s="20"/>
      <c r="BRQ147" s="20"/>
      <c r="BRR147" s="20"/>
      <c r="BRS147" s="20"/>
      <c r="BRT147" s="20"/>
      <c r="BRU147" s="20"/>
      <c r="BRV147" s="20"/>
      <c r="BRW147" s="20"/>
      <c r="BRX147" s="20"/>
      <c r="BRY147" s="20"/>
      <c r="BRZ147" s="20"/>
      <c r="BSA147" s="20"/>
      <c r="BSB147" s="20"/>
      <c r="BSC147" s="20"/>
      <c r="BSD147" s="20"/>
      <c r="BSE147" s="20"/>
      <c r="BSF147" s="20"/>
      <c r="BSG147" s="20"/>
      <c r="BSH147" s="20"/>
      <c r="BSI147" s="20"/>
      <c r="BSJ147" s="20"/>
      <c r="BSK147" s="20"/>
      <c r="BSL147" s="20"/>
      <c r="BSM147" s="20"/>
      <c r="BSN147" s="20"/>
      <c r="BSO147" s="20"/>
      <c r="BSP147" s="20"/>
      <c r="BSQ147" s="20"/>
      <c r="BSR147" s="20"/>
      <c r="BSS147" s="20"/>
      <c r="BST147" s="20"/>
      <c r="BSU147" s="20"/>
      <c r="BSV147" s="20"/>
      <c r="BSW147" s="20"/>
      <c r="BSX147" s="20"/>
      <c r="BSY147" s="20"/>
      <c r="BSZ147" s="20"/>
      <c r="BTA147" s="20"/>
      <c r="BTB147" s="20"/>
      <c r="BTC147" s="20"/>
      <c r="BTD147" s="20"/>
      <c r="BTE147" s="20"/>
      <c r="BTF147" s="20"/>
      <c r="BTG147" s="20"/>
      <c r="BTH147" s="20"/>
      <c r="BTI147" s="20"/>
      <c r="BTJ147" s="20"/>
      <c r="BTK147" s="20"/>
      <c r="BTL147" s="20"/>
      <c r="BTM147" s="20"/>
      <c r="BTN147" s="20"/>
      <c r="BTO147" s="20"/>
      <c r="BTP147" s="20"/>
      <c r="BTQ147" s="20"/>
      <c r="BTR147" s="20"/>
      <c r="BTS147" s="20"/>
      <c r="BTT147" s="20"/>
      <c r="BTU147" s="20"/>
      <c r="BTV147" s="20"/>
      <c r="BTW147" s="20"/>
      <c r="BTX147" s="20"/>
      <c r="BTY147" s="20"/>
      <c r="BTZ147" s="20"/>
      <c r="BUA147" s="20"/>
      <c r="BUB147" s="20"/>
      <c r="BUC147" s="20"/>
      <c r="BUD147" s="20"/>
      <c r="BUE147" s="20"/>
      <c r="BUF147" s="20"/>
      <c r="BUG147" s="20"/>
      <c r="BUH147" s="20"/>
      <c r="BUI147" s="20"/>
      <c r="BUJ147" s="20"/>
      <c r="BUK147" s="20"/>
      <c r="BUL147" s="20"/>
      <c r="BUM147" s="20"/>
      <c r="BUN147" s="20"/>
      <c r="BUO147" s="20"/>
      <c r="BUP147" s="20"/>
      <c r="BUQ147" s="20"/>
      <c r="BUR147" s="20"/>
      <c r="BUS147" s="20"/>
      <c r="BUT147" s="20"/>
      <c r="BUU147" s="20"/>
      <c r="BUV147" s="20"/>
      <c r="BUW147" s="20"/>
      <c r="BUX147" s="20"/>
      <c r="BUY147" s="20"/>
      <c r="BUZ147" s="20"/>
      <c r="BVA147" s="20"/>
      <c r="BVB147" s="20"/>
      <c r="BVC147" s="20"/>
      <c r="BVD147" s="20"/>
      <c r="BVE147" s="20"/>
      <c r="BVF147" s="20"/>
      <c r="BVG147" s="20"/>
      <c r="BVH147" s="20"/>
      <c r="BVI147" s="20"/>
      <c r="BVJ147" s="20"/>
      <c r="BVK147" s="20"/>
      <c r="BVL147" s="20"/>
      <c r="BVM147" s="20"/>
      <c r="BVN147" s="20"/>
      <c r="BVO147" s="20"/>
      <c r="BVP147" s="20"/>
      <c r="BVQ147" s="20"/>
      <c r="BVR147" s="20"/>
      <c r="BVS147" s="20"/>
      <c r="BVT147" s="20"/>
      <c r="BVU147" s="20"/>
      <c r="BVV147" s="20"/>
      <c r="BVW147" s="20"/>
      <c r="BVX147" s="20"/>
      <c r="BVY147" s="20"/>
      <c r="BVZ147" s="20"/>
      <c r="BWA147" s="20"/>
      <c r="BWB147" s="20"/>
      <c r="BWC147" s="20"/>
      <c r="BWD147" s="20"/>
      <c r="BWE147" s="20"/>
      <c r="BWF147" s="20"/>
      <c r="BWG147" s="20"/>
      <c r="BWH147" s="20"/>
      <c r="BWI147" s="20"/>
      <c r="BWJ147" s="20"/>
      <c r="BWK147" s="20"/>
      <c r="BWL147" s="20"/>
      <c r="BWM147" s="20"/>
      <c r="BWN147" s="20"/>
      <c r="BWO147" s="20"/>
      <c r="BWP147" s="20"/>
      <c r="BWQ147" s="20"/>
      <c r="BWR147" s="20"/>
      <c r="BWS147" s="20"/>
      <c r="BWT147" s="20"/>
      <c r="BWU147" s="20"/>
      <c r="BWV147" s="20"/>
      <c r="BWW147" s="20"/>
      <c r="BWX147" s="20"/>
      <c r="BWY147" s="20"/>
      <c r="BWZ147" s="20"/>
      <c r="BXA147" s="20"/>
      <c r="BXB147" s="20"/>
      <c r="BXC147" s="20"/>
      <c r="BXD147" s="20"/>
      <c r="BXE147" s="20"/>
      <c r="BXF147" s="20"/>
      <c r="BXG147" s="20"/>
      <c r="BXH147" s="20"/>
      <c r="BXI147" s="20"/>
      <c r="BXJ147" s="20"/>
      <c r="BXK147" s="20"/>
      <c r="BXL147" s="20"/>
      <c r="BXM147" s="20"/>
      <c r="BXN147" s="20"/>
      <c r="BXO147" s="20"/>
      <c r="BXP147" s="20"/>
      <c r="BXQ147" s="20"/>
      <c r="BXR147" s="20"/>
      <c r="BXS147" s="20"/>
      <c r="BXT147" s="20"/>
      <c r="BXU147" s="20"/>
      <c r="BXV147" s="20"/>
      <c r="BXW147" s="21"/>
      <c r="BXX147" s="21"/>
      <c r="BXY147" s="21"/>
      <c r="BXZ147" s="21"/>
      <c r="BYA147" s="21"/>
      <c r="BYB147" s="21"/>
      <c r="BYC147" s="20"/>
      <c r="BYD147" s="20"/>
      <c r="BYE147" s="20"/>
      <c r="BYF147" s="20"/>
      <c r="BYG147" s="20"/>
      <c r="BYH147" s="20"/>
      <c r="BYI147" s="20"/>
      <c r="BYJ147" s="20"/>
      <c r="BYK147" s="20"/>
      <c r="BYL147" s="20"/>
      <c r="BYM147" s="20"/>
      <c r="BYN147" s="20"/>
      <c r="BYO147" s="20"/>
      <c r="BYP147" s="20"/>
      <c r="BYQ147" s="20"/>
      <c r="BYR147" s="20"/>
      <c r="BYS147" s="20"/>
      <c r="BYT147" s="20"/>
      <c r="BYU147" s="20"/>
      <c r="BYV147" s="20"/>
      <c r="BYW147" s="20"/>
      <c r="BYX147" s="20"/>
      <c r="BYY147" s="20"/>
      <c r="BYZ147" s="20"/>
      <c r="BZA147" s="20"/>
      <c r="BZB147" s="20"/>
      <c r="BZC147" s="20"/>
      <c r="BZD147" s="20"/>
      <c r="BZE147" s="20"/>
      <c r="BZF147" s="20"/>
      <c r="BZG147" s="20"/>
      <c r="BZH147" s="20"/>
      <c r="BZI147" s="20"/>
      <c r="BZJ147" s="20"/>
      <c r="BZK147" s="20"/>
      <c r="BZL147" s="20"/>
      <c r="BZM147" s="20"/>
      <c r="BZN147" s="20"/>
      <c r="BZO147" s="20"/>
      <c r="BZP147" s="20"/>
      <c r="BZQ147" s="20"/>
      <c r="BZR147" s="20"/>
      <c r="BZS147" s="20"/>
      <c r="BZT147" s="20"/>
      <c r="BZU147" s="20"/>
      <c r="BZV147" s="20"/>
      <c r="BZW147" s="20"/>
      <c r="BZX147" s="20"/>
      <c r="BZY147" s="20"/>
      <c r="BZZ147" s="20"/>
      <c r="CAA147" s="20"/>
      <c r="CAB147" s="20"/>
      <c r="CAC147" s="20"/>
      <c r="CAD147" s="20"/>
      <c r="CAE147" s="20"/>
      <c r="CAF147" s="20"/>
      <c r="CAG147" s="20"/>
      <c r="CAH147" s="20"/>
      <c r="CAI147" s="20"/>
      <c r="CAJ147" s="20"/>
      <c r="CAK147" s="20"/>
      <c r="CAL147" s="20"/>
      <c r="CAM147" s="20"/>
      <c r="CAN147" s="20"/>
      <c r="CAO147" s="20"/>
      <c r="CAP147" s="20"/>
      <c r="CAQ147" s="20"/>
      <c r="CAR147" s="20"/>
      <c r="CAS147" s="20"/>
      <c r="CAT147" s="20"/>
      <c r="CAU147" s="20"/>
      <c r="CAV147" s="20"/>
      <c r="CAW147" s="20"/>
      <c r="CAX147" s="20"/>
      <c r="CAY147" s="20"/>
      <c r="CAZ147" s="20"/>
      <c r="CBA147" s="20"/>
      <c r="CBB147" s="20"/>
      <c r="CBC147" s="20"/>
      <c r="CBD147" s="20"/>
      <c r="CBE147" s="20"/>
      <c r="CBF147" s="20"/>
      <c r="CBG147" s="20"/>
      <c r="CBH147" s="20"/>
      <c r="CBI147" s="20"/>
      <c r="CBJ147" s="20"/>
      <c r="CBK147" s="20"/>
      <c r="CBL147" s="20"/>
      <c r="CBM147" s="20"/>
      <c r="CBN147" s="20"/>
      <c r="CBO147" s="20"/>
      <c r="CBP147" s="20"/>
      <c r="CBQ147" s="20"/>
      <c r="CBR147" s="20"/>
      <c r="CBS147" s="20"/>
      <c r="CBT147" s="20"/>
      <c r="CBU147" s="20"/>
      <c r="CBV147" s="20"/>
      <c r="CBW147" s="20"/>
      <c r="CBX147" s="20"/>
      <c r="CBY147" s="20"/>
      <c r="CBZ147" s="20"/>
      <c r="CCA147" s="20"/>
      <c r="CCB147" s="20"/>
      <c r="CCC147" s="20"/>
      <c r="CCD147" s="20"/>
      <c r="CCE147" s="20"/>
      <c r="CCF147" s="20"/>
      <c r="CCG147" s="20"/>
      <c r="CCH147" s="20"/>
      <c r="CCI147" s="20"/>
      <c r="CCJ147" s="20"/>
      <c r="CCK147" s="20"/>
      <c r="CCL147" s="20"/>
      <c r="CCM147" s="20"/>
      <c r="CCN147" s="20"/>
      <c r="CCO147" s="20"/>
      <c r="CCP147" s="20"/>
      <c r="CCQ147" s="20"/>
      <c r="CCR147" s="20"/>
      <c r="CCS147" s="20"/>
      <c r="CCT147" s="20"/>
      <c r="CCU147" s="20"/>
      <c r="CCV147" s="20"/>
      <c r="CCW147" s="20"/>
      <c r="CCX147" s="20"/>
      <c r="CCY147" s="20"/>
      <c r="CCZ147" s="20"/>
      <c r="CDA147" s="20"/>
      <c r="CDB147" s="20"/>
      <c r="CDC147" s="20"/>
      <c r="CDD147" s="20"/>
      <c r="CDE147" s="20"/>
      <c r="CDF147" s="20"/>
      <c r="CDG147" s="20"/>
      <c r="CDH147" s="20"/>
      <c r="CDI147" s="20"/>
      <c r="CDJ147" s="20"/>
      <c r="CDK147" s="20"/>
      <c r="CDL147" s="20"/>
      <c r="CDM147" s="20"/>
      <c r="CDN147" s="20"/>
      <c r="CDO147" s="20"/>
      <c r="CDP147" s="20"/>
      <c r="CDQ147" s="20"/>
      <c r="CDR147" s="20"/>
      <c r="CDS147" s="20"/>
      <c r="CDT147" s="20"/>
      <c r="CDU147" s="20"/>
      <c r="CDV147" s="20"/>
      <c r="CDW147" s="20"/>
      <c r="CDX147" s="20"/>
      <c r="CDY147" s="20"/>
      <c r="CDZ147" s="20"/>
      <c r="CEA147" s="20"/>
      <c r="CEB147" s="20"/>
      <c r="CEC147" s="20"/>
      <c r="CED147" s="20"/>
      <c r="CEE147" s="20"/>
      <c r="CEF147" s="20"/>
      <c r="CEG147" s="20"/>
      <c r="CEH147" s="20"/>
      <c r="CEI147" s="20"/>
      <c r="CEJ147" s="20"/>
      <c r="CEK147" s="20"/>
      <c r="CEL147" s="20"/>
      <c r="CEM147" s="20"/>
      <c r="CEN147" s="20"/>
      <c r="CEO147" s="20"/>
      <c r="CEP147" s="20"/>
      <c r="CEQ147" s="20"/>
      <c r="CER147" s="20"/>
      <c r="CES147" s="20"/>
      <c r="CET147" s="20"/>
      <c r="CEU147" s="20"/>
      <c r="CEV147" s="20"/>
      <c r="CEW147" s="20"/>
      <c r="CEX147" s="20"/>
      <c r="CEY147" s="20"/>
      <c r="CEZ147" s="20"/>
      <c r="CFA147" s="20"/>
      <c r="CFB147" s="20"/>
      <c r="CFC147" s="20"/>
      <c r="CFD147" s="20"/>
      <c r="CFE147" s="20"/>
      <c r="CFF147" s="20"/>
      <c r="CFG147" s="20"/>
      <c r="CFH147" s="20"/>
      <c r="CFI147" s="20"/>
      <c r="CFJ147" s="20"/>
      <c r="CFK147" s="20"/>
      <c r="CFL147" s="20"/>
      <c r="CFM147" s="20"/>
      <c r="CFN147" s="20"/>
      <c r="CFO147" s="20"/>
      <c r="CFP147" s="20"/>
      <c r="CFQ147" s="20"/>
      <c r="CFR147" s="20"/>
      <c r="CFS147" s="20"/>
      <c r="CFT147" s="20"/>
      <c r="CFU147" s="20"/>
      <c r="CFV147" s="20"/>
      <c r="CFW147" s="20"/>
      <c r="CFX147" s="20"/>
      <c r="CFY147" s="20"/>
      <c r="CFZ147" s="20"/>
      <c r="CGA147" s="20"/>
      <c r="CGB147" s="20"/>
      <c r="CGC147" s="20"/>
      <c r="CGD147" s="20"/>
      <c r="CGE147" s="20"/>
      <c r="CGF147" s="20"/>
      <c r="CGG147" s="20"/>
      <c r="CGH147" s="20"/>
      <c r="CGI147" s="20"/>
      <c r="CGJ147" s="20"/>
      <c r="CGK147" s="20"/>
      <c r="CGL147" s="20"/>
      <c r="CGM147" s="20"/>
      <c r="CGN147" s="20"/>
      <c r="CGO147" s="20"/>
      <c r="CGP147" s="20"/>
      <c r="CGQ147" s="20"/>
      <c r="CGR147" s="20"/>
      <c r="CGS147" s="20"/>
      <c r="CGT147" s="20"/>
      <c r="CGU147" s="20"/>
      <c r="CGV147" s="20"/>
      <c r="CGW147" s="20"/>
      <c r="CGX147" s="20"/>
      <c r="CGY147" s="20"/>
      <c r="CGZ147" s="20"/>
      <c r="CHA147" s="20"/>
      <c r="CHB147" s="20"/>
      <c r="CHC147" s="20"/>
      <c r="CHD147" s="20"/>
      <c r="CHE147" s="20"/>
      <c r="CHF147" s="20"/>
      <c r="CHG147" s="20"/>
      <c r="CHH147" s="20"/>
      <c r="CHI147" s="20"/>
      <c r="CHJ147" s="20"/>
      <c r="CHK147" s="20"/>
      <c r="CHL147" s="20"/>
      <c r="CHM147" s="20"/>
      <c r="CHN147" s="20"/>
      <c r="CHO147" s="20"/>
      <c r="CHP147" s="20"/>
      <c r="CHQ147" s="20"/>
      <c r="CHR147" s="20"/>
      <c r="CHS147" s="21"/>
      <c r="CHT147" s="21"/>
      <c r="CHU147" s="21"/>
      <c r="CHV147" s="21"/>
      <c r="CHW147" s="21"/>
      <c r="CHX147" s="21"/>
      <c r="CHY147" s="20"/>
      <c r="CHZ147" s="20"/>
      <c r="CIA147" s="20"/>
      <c r="CIB147" s="20"/>
      <c r="CIC147" s="20"/>
      <c r="CID147" s="20"/>
      <c r="CIE147" s="20"/>
      <c r="CIF147" s="20"/>
      <c r="CIG147" s="20"/>
      <c r="CIH147" s="20"/>
      <c r="CII147" s="20"/>
      <c r="CIJ147" s="20"/>
      <c r="CIK147" s="20"/>
      <c r="CIL147" s="20"/>
      <c r="CIM147" s="20"/>
      <c r="CIN147" s="20"/>
      <c r="CIO147" s="20"/>
      <c r="CIP147" s="20"/>
      <c r="CIQ147" s="20"/>
      <c r="CIR147" s="20"/>
      <c r="CIS147" s="20"/>
      <c r="CIT147" s="20"/>
      <c r="CIU147" s="20"/>
      <c r="CIV147" s="20"/>
      <c r="CIW147" s="20"/>
      <c r="CIX147" s="20"/>
      <c r="CIY147" s="20"/>
      <c r="CIZ147" s="20"/>
      <c r="CJA147" s="20"/>
      <c r="CJB147" s="20"/>
      <c r="CJC147" s="20"/>
      <c r="CJD147" s="20"/>
      <c r="CJE147" s="20"/>
      <c r="CJF147" s="20"/>
      <c r="CJG147" s="20"/>
      <c r="CJH147" s="20"/>
      <c r="CJI147" s="20"/>
      <c r="CJJ147" s="20"/>
      <c r="CJK147" s="20"/>
      <c r="CJL147" s="20"/>
      <c r="CJM147" s="20"/>
      <c r="CJN147" s="20"/>
      <c r="CJO147" s="20"/>
      <c r="CJP147" s="20"/>
      <c r="CJQ147" s="20"/>
      <c r="CJR147" s="20"/>
      <c r="CJS147" s="20"/>
      <c r="CJT147" s="20"/>
      <c r="CJU147" s="20"/>
      <c r="CJV147" s="20"/>
      <c r="CJW147" s="20"/>
      <c r="CJX147" s="20"/>
      <c r="CJY147" s="20"/>
      <c r="CJZ147" s="20"/>
      <c r="CKA147" s="20"/>
      <c r="CKB147" s="20"/>
      <c r="CKC147" s="20"/>
      <c r="CKD147" s="20"/>
      <c r="CKE147" s="20"/>
      <c r="CKF147" s="20"/>
      <c r="CKG147" s="20"/>
      <c r="CKH147" s="20"/>
      <c r="CKI147" s="20"/>
      <c r="CKJ147" s="20"/>
      <c r="CKK147" s="20"/>
      <c r="CKL147" s="20"/>
      <c r="CKM147" s="20"/>
      <c r="CKN147" s="20"/>
      <c r="CKO147" s="20"/>
      <c r="CKP147" s="20"/>
      <c r="CKQ147" s="20"/>
      <c r="CKR147" s="20"/>
      <c r="CKS147" s="20"/>
      <c r="CKT147" s="20"/>
      <c r="CKU147" s="20"/>
      <c r="CKV147" s="20"/>
      <c r="CKW147" s="20"/>
      <c r="CKX147" s="20"/>
      <c r="CKY147" s="20"/>
      <c r="CKZ147" s="20"/>
      <c r="CLA147" s="20"/>
      <c r="CLB147" s="20"/>
      <c r="CLC147" s="20"/>
      <c r="CLD147" s="20"/>
      <c r="CLE147" s="20"/>
      <c r="CLF147" s="20"/>
      <c r="CLG147" s="20"/>
      <c r="CLH147" s="20"/>
      <c r="CLI147" s="20"/>
      <c r="CLJ147" s="20"/>
      <c r="CLK147" s="20"/>
      <c r="CLL147" s="20"/>
      <c r="CLM147" s="20"/>
      <c r="CLN147" s="20"/>
      <c r="CLO147" s="20"/>
      <c r="CLP147" s="20"/>
      <c r="CLQ147" s="20"/>
      <c r="CLR147" s="20"/>
      <c r="CLS147" s="20"/>
      <c r="CLT147" s="20"/>
      <c r="CLU147" s="20"/>
      <c r="CLV147" s="20"/>
      <c r="CLW147" s="20"/>
      <c r="CLX147" s="20"/>
      <c r="CLY147" s="20"/>
      <c r="CLZ147" s="20"/>
      <c r="CMA147" s="20"/>
      <c r="CMB147" s="20"/>
      <c r="CMC147" s="20"/>
      <c r="CMD147" s="20"/>
      <c r="CME147" s="20"/>
      <c r="CMF147" s="20"/>
      <c r="CMG147" s="20"/>
      <c r="CMH147" s="20"/>
      <c r="CMI147" s="20"/>
      <c r="CMJ147" s="20"/>
      <c r="CMK147" s="20"/>
      <c r="CML147" s="20"/>
      <c r="CMM147" s="20"/>
      <c r="CMN147" s="20"/>
      <c r="CMO147" s="20"/>
      <c r="CMP147" s="20"/>
      <c r="CMQ147" s="20"/>
      <c r="CMR147" s="20"/>
      <c r="CMS147" s="20"/>
      <c r="CMT147" s="20"/>
      <c r="CMU147" s="20"/>
      <c r="CMV147" s="20"/>
      <c r="CMW147" s="20"/>
      <c r="CMX147" s="20"/>
      <c r="CMY147" s="20"/>
      <c r="CMZ147" s="20"/>
      <c r="CNA147" s="20"/>
      <c r="CNB147" s="20"/>
      <c r="CNC147" s="20"/>
      <c r="CND147" s="20"/>
      <c r="CNE147" s="20"/>
      <c r="CNF147" s="20"/>
      <c r="CNG147" s="20"/>
      <c r="CNH147" s="20"/>
      <c r="CNI147" s="20"/>
      <c r="CNJ147" s="20"/>
      <c r="CNK147" s="20"/>
      <c r="CNL147" s="20"/>
      <c r="CNM147" s="20"/>
      <c r="CNN147" s="20"/>
      <c r="CNO147" s="20"/>
      <c r="CNP147" s="20"/>
      <c r="CNQ147" s="20"/>
      <c r="CNR147" s="20"/>
      <c r="CNS147" s="20"/>
      <c r="CNT147" s="20"/>
      <c r="CNU147" s="20"/>
      <c r="CNV147" s="20"/>
      <c r="CNW147" s="20"/>
      <c r="CNX147" s="20"/>
      <c r="CNY147" s="20"/>
      <c r="CNZ147" s="20"/>
      <c r="COA147" s="20"/>
      <c r="COB147" s="20"/>
      <c r="COC147" s="20"/>
      <c r="COD147" s="20"/>
      <c r="COE147" s="20"/>
      <c r="COF147" s="20"/>
      <c r="COG147" s="20"/>
      <c r="COH147" s="20"/>
      <c r="COI147" s="20"/>
      <c r="COJ147" s="20"/>
      <c r="COK147" s="20"/>
      <c r="COL147" s="20"/>
      <c r="COM147" s="20"/>
      <c r="CON147" s="20"/>
      <c r="COO147" s="20"/>
      <c r="COP147" s="20"/>
      <c r="COQ147" s="20"/>
      <c r="COR147" s="20"/>
      <c r="COS147" s="20"/>
      <c r="COT147" s="20"/>
      <c r="COU147" s="20"/>
      <c r="COV147" s="20"/>
      <c r="COW147" s="20"/>
      <c r="COX147" s="20"/>
      <c r="COY147" s="20"/>
      <c r="COZ147" s="20"/>
      <c r="CPA147" s="20"/>
      <c r="CPB147" s="20"/>
      <c r="CPC147" s="20"/>
      <c r="CPD147" s="20"/>
      <c r="CPE147" s="20"/>
      <c r="CPF147" s="20"/>
      <c r="CPG147" s="20"/>
      <c r="CPH147" s="20"/>
      <c r="CPI147" s="20"/>
      <c r="CPJ147" s="20"/>
      <c r="CPK147" s="20"/>
      <c r="CPL147" s="20"/>
      <c r="CPM147" s="20"/>
      <c r="CPN147" s="20"/>
      <c r="CPO147" s="20"/>
      <c r="CPP147" s="20"/>
      <c r="CPQ147" s="20"/>
      <c r="CPR147" s="20"/>
      <c r="CPS147" s="20"/>
      <c r="CPT147" s="20"/>
      <c r="CPU147" s="20"/>
      <c r="CPV147" s="20"/>
      <c r="CPW147" s="20"/>
      <c r="CPX147" s="20"/>
      <c r="CPY147" s="20"/>
      <c r="CPZ147" s="20"/>
      <c r="CQA147" s="20"/>
      <c r="CQB147" s="20"/>
      <c r="CQC147" s="20"/>
      <c r="CQD147" s="20"/>
      <c r="CQE147" s="20"/>
      <c r="CQF147" s="20"/>
      <c r="CQG147" s="20"/>
      <c r="CQH147" s="20"/>
      <c r="CQI147" s="20"/>
      <c r="CQJ147" s="20"/>
      <c r="CQK147" s="20"/>
      <c r="CQL147" s="20"/>
      <c r="CQM147" s="20"/>
      <c r="CQN147" s="20"/>
      <c r="CQO147" s="20"/>
      <c r="CQP147" s="20"/>
      <c r="CQQ147" s="20"/>
      <c r="CQR147" s="20"/>
      <c r="CQS147" s="20"/>
      <c r="CQT147" s="20"/>
      <c r="CQU147" s="20"/>
      <c r="CQV147" s="20"/>
      <c r="CQW147" s="20"/>
      <c r="CQX147" s="20"/>
      <c r="CQY147" s="20"/>
      <c r="CQZ147" s="20"/>
      <c r="CRA147" s="20"/>
      <c r="CRB147" s="20"/>
      <c r="CRC147" s="20"/>
      <c r="CRD147" s="20"/>
      <c r="CRE147" s="20"/>
      <c r="CRF147" s="20"/>
      <c r="CRG147" s="20"/>
      <c r="CRH147" s="20"/>
      <c r="CRI147" s="20"/>
      <c r="CRJ147" s="20"/>
      <c r="CRK147" s="20"/>
      <c r="CRL147" s="20"/>
      <c r="CRM147" s="20"/>
      <c r="CRN147" s="20"/>
      <c r="CRO147" s="21"/>
      <c r="CRP147" s="21"/>
      <c r="CRQ147" s="21"/>
      <c r="CRR147" s="21"/>
      <c r="CRS147" s="21"/>
      <c r="CRT147" s="21"/>
      <c r="CRU147" s="20"/>
      <c r="CRV147" s="20"/>
      <c r="CRW147" s="20"/>
      <c r="CRX147" s="20"/>
      <c r="CRY147" s="20"/>
      <c r="CRZ147" s="20"/>
      <c r="CSA147" s="20"/>
      <c r="CSB147" s="20"/>
      <c r="CSC147" s="20"/>
      <c r="CSD147" s="20"/>
      <c r="CSE147" s="20"/>
      <c r="CSF147" s="20"/>
      <c r="CSG147" s="20"/>
      <c r="CSH147" s="20"/>
      <c r="CSI147" s="20"/>
      <c r="CSJ147" s="20"/>
      <c r="CSK147" s="20"/>
      <c r="CSL147" s="20"/>
      <c r="CSM147" s="20"/>
      <c r="CSN147" s="20"/>
      <c r="CSO147" s="20"/>
      <c r="CSP147" s="20"/>
      <c r="CSQ147" s="20"/>
      <c r="CSR147" s="20"/>
      <c r="CSS147" s="20"/>
      <c r="CST147" s="20"/>
      <c r="CSU147" s="20"/>
      <c r="CSV147" s="20"/>
      <c r="CSW147" s="20"/>
      <c r="CSX147" s="20"/>
      <c r="CSY147" s="20"/>
      <c r="CSZ147" s="20"/>
      <c r="CTA147" s="20"/>
      <c r="CTB147" s="20"/>
      <c r="CTC147" s="20"/>
      <c r="CTD147" s="20"/>
      <c r="CTE147" s="20"/>
      <c r="CTF147" s="20"/>
      <c r="CTG147" s="20"/>
      <c r="CTH147" s="20"/>
      <c r="CTI147" s="20"/>
      <c r="CTJ147" s="20"/>
      <c r="CTK147" s="20"/>
      <c r="CTL147" s="20"/>
      <c r="CTM147" s="20"/>
      <c r="CTN147" s="20"/>
      <c r="CTO147" s="20"/>
      <c r="CTP147" s="20"/>
      <c r="CTQ147" s="20"/>
      <c r="CTR147" s="20"/>
      <c r="CTS147" s="20"/>
      <c r="CTT147" s="20"/>
      <c r="CTU147" s="20"/>
      <c r="CTV147" s="20"/>
      <c r="CTW147" s="20"/>
      <c r="CTX147" s="20"/>
      <c r="CTY147" s="20"/>
      <c r="CTZ147" s="20"/>
      <c r="CUA147" s="20"/>
      <c r="CUB147" s="20"/>
      <c r="CUC147" s="20"/>
      <c r="CUD147" s="20"/>
      <c r="CUE147" s="20"/>
      <c r="CUF147" s="20"/>
      <c r="CUG147" s="20"/>
      <c r="CUH147" s="20"/>
      <c r="CUI147" s="20"/>
      <c r="CUJ147" s="20"/>
      <c r="CUK147" s="20"/>
      <c r="CUL147" s="20"/>
      <c r="CUM147" s="20"/>
      <c r="CUN147" s="20"/>
      <c r="CUO147" s="20"/>
      <c r="CUP147" s="20"/>
      <c r="CUQ147" s="20"/>
      <c r="CUR147" s="20"/>
      <c r="CUS147" s="20"/>
      <c r="CUT147" s="20"/>
      <c r="CUU147" s="20"/>
      <c r="CUV147" s="20"/>
      <c r="CUW147" s="20"/>
      <c r="CUX147" s="20"/>
      <c r="CUY147" s="20"/>
      <c r="CUZ147" s="20"/>
      <c r="CVA147" s="20"/>
      <c r="CVB147" s="20"/>
      <c r="CVC147" s="20"/>
      <c r="CVD147" s="20"/>
      <c r="CVE147" s="20"/>
      <c r="CVF147" s="20"/>
      <c r="CVG147" s="20"/>
      <c r="CVH147" s="20"/>
      <c r="CVI147" s="20"/>
      <c r="CVJ147" s="20"/>
      <c r="CVK147" s="20"/>
      <c r="CVL147" s="20"/>
      <c r="CVM147" s="20"/>
      <c r="CVN147" s="20"/>
      <c r="CVO147" s="20"/>
      <c r="CVP147" s="20"/>
      <c r="CVQ147" s="20"/>
      <c r="CVR147" s="20"/>
      <c r="CVS147" s="20"/>
      <c r="CVT147" s="20"/>
      <c r="CVU147" s="20"/>
      <c r="CVV147" s="20"/>
      <c r="CVW147" s="20"/>
      <c r="CVX147" s="20"/>
      <c r="CVY147" s="20"/>
      <c r="CVZ147" s="20"/>
      <c r="CWA147" s="20"/>
      <c r="CWB147" s="20"/>
      <c r="CWC147" s="20"/>
      <c r="CWD147" s="20"/>
      <c r="CWE147" s="20"/>
      <c r="CWF147" s="20"/>
      <c r="CWG147" s="20"/>
      <c r="CWH147" s="20"/>
      <c r="CWI147" s="20"/>
      <c r="CWJ147" s="20"/>
      <c r="CWK147" s="20"/>
      <c r="CWL147" s="20"/>
      <c r="CWM147" s="20"/>
      <c r="CWN147" s="20"/>
      <c r="CWO147" s="20"/>
      <c r="CWP147" s="20"/>
      <c r="CWQ147" s="20"/>
      <c r="CWR147" s="20"/>
      <c r="CWS147" s="20"/>
      <c r="CWT147" s="20"/>
      <c r="CWU147" s="20"/>
      <c r="CWV147" s="20"/>
      <c r="CWW147" s="20"/>
      <c r="CWX147" s="20"/>
      <c r="CWY147" s="20"/>
      <c r="CWZ147" s="20"/>
      <c r="CXA147" s="20"/>
      <c r="CXB147" s="20"/>
      <c r="CXC147" s="20"/>
      <c r="CXD147" s="20"/>
      <c r="CXE147" s="20"/>
      <c r="CXF147" s="20"/>
      <c r="CXG147" s="20"/>
      <c r="CXH147" s="20"/>
      <c r="CXI147" s="20"/>
      <c r="CXJ147" s="20"/>
      <c r="CXK147" s="20"/>
      <c r="CXL147" s="20"/>
      <c r="CXM147" s="20"/>
      <c r="CXN147" s="20"/>
      <c r="CXO147" s="20"/>
      <c r="CXP147" s="20"/>
      <c r="CXQ147" s="20"/>
      <c r="CXR147" s="20"/>
      <c r="CXS147" s="20"/>
      <c r="CXT147" s="20"/>
      <c r="CXU147" s="20"/>
      <c r="CXV147" s="20"/>
      <c r="CXW147" s="20"/>
      <c r="CXX147" s="20"/>
      <c r="CXY147" s="20"/>
      <c r="CXZ147" s="20"/>
      <c r="CYA147" s="20"/>
      <c r="CYB147" s="20"/>
      <c r="CYC147" s="20"/>
      <c r="CYD147" s="20"/>
      <c r="CYE147" s="20"/>
      <c r="CYF147" s="20"/>
      <c r="CYG147" s="20"/>
      <c r="CYH147" s="20"/>
      <c r="CYI147" s="20"/>
      <c r="CYJ147" s="20"/>
      <c r="CYK147" s="20"/>
      <c r="CYL147" s="20"/>
      <c r="CYM147" s="20"/>
      <c r="CYN147" s="20"/>
      <c r="CYO147" s="20"/>
      <c r="CYP147" s="20"/>
      <c r="CYQ147" s="20"/>
      <c r="CYR147" s="20"/>
      <c r="CYS147" s="20"/>
      <c r="CYT147" s="20"/>
      <c r="CYU147" s="20"/>
      <c r="CYV147" s="20"/>
      <c r="CYW147" s="20"/>
      <c r="CYX147" s="20"/>
      <c r="CYY147" s="20"/>
      <c r="CYZ147" s="20"/>
      <c r="CZA147" s="20"/>
      <c r="CZB147" s="20"/>
      <c r="CZC147" s="20"/>
      <c r="CZD147" s="20"/>
      <c r="CZE147" s="20"/>
      <c r="CZF147" s="20"/>
      <c r="CZG147" s="20"/>
      <c r="CZH147" s="20"/>
      <c r="CZI147" s="20"/>
      <c r="CZJ147" s="20"/>
      <c r="CZK147" s="20"/>
      <c r="CZL147" s="20"/>
      <c r="CZM147" s="20"/>
      <c r="CZN147" s="20"/>
      <c r="CZO147" s="20"/>
      <c r="CZP147" s="20"/>
      <c r="CZQ147" s="20"/>
      <c r="CZR147" s="20"/>
      <c r="CZS147" s="20"/>
      <c r="CZT147" s="20"/>
      <c r="CZU147" s="20"/>
      <c r="CZV147" s="20"/>
      <c r="CZW147" s="20"/>
      <c r="CZX147" s="20"/>
      <c r="CZY147" s="20"/>
      <c r="CZZ147" s="20"/>
      <c r="DAA147" s="20"/>
      <c r="DAB147" s="20"/>
      <c r="DAC147" s="20"/>
      <c r="DAD147" s="20"/>
      <c r="DAE147" s="20"/>
      <c r="DAF147" s="20"/>
      <c r="DAG147" s="20"/>
      <c r="DAH147" s="20"/>
      <c r="DAI147" s="20"/>
      <c r="DAJ147" s="20"/>
      <c r="DAK147" s="20"/>
      <c r="DAL147" s="20"/>
      <c r="DAM147" s="20"/>
      <c r="DAN147" s="20"/>
      <c r="DAO147" s="20"/>
      <c r="DAP147" s="20"/>
      <c r="DAQ147" s="20"/>
      <c r="DAR147" s="20"/>
      <c r="DAS147" s="20"/>
      <c r="DAT147" s="20"/>
      <c r="DAU147" s="20"/>
      <c r="DAV147" s="20"/>
      <c r="DAW147" s="20"/>
      <c r="DAX147" s="20"/>
      <c r="DAY147" s="20"/>
      <c r="DAZ147" s="20"/>
      <c r="DBA147" s="20"/>
      <c r="DBB147" s="20"/>
      <c r="DBC147" s="20"/>
      <c r="DBD147" s="20"/>
      <c r="DBE147" s="20"/>
      <c r="DBF147" s="20"/>
      <c r="DBG147" s="20"/>
      <c r="DBH147" s="20"/>
      <c r="DBI147" s="20"/>
      <c r="DBJ147" s="20"/>
      <c r="DBK147" s="21"/>
      <c r="DBL147" s="21"/>
      <c r="DBM147" s="21"/>
      <c r="DBN147" s="21"/>
      <c r="DBO147" s="21"/>
      <c r="DBP147" s="21"/>
      <c r="DBQ147" s="20"/>
      <c r="DBR147" s="20"/>
      <c r="DBS147" s="20"/>
      <c r="DBT147" s="20"/>
      <c r="DBU147" s="20"/>
      <c r="DBV147" s="20"/>
      <c r="DBW147" s="20"/>
      <c r="DBX147" s="20"/>
      <c r="DBY147" s="20"/>
      <c r="DBZ147" s="20"/>
      <c r="DCA147" s="20"/>
      <c r="DCB147" s="20"/>
      <c r="DCC147" s="20"/>
      <c r="DCD147" s="20"/>
      <c r="DCE147" s="20"/>
      <c r="DCF147" s="20"/>
      <c r="DCG147" s="20"/>
      <c r="DCH147" s="20"/>
      <c r="DCI147" s="20"/>
      <c r="DCJ147" s="20"/>
      <c r="DCK147" s="20"/>
      <c r="DCL147" s="20"/>
      <c r="DCM147" s="20"/>
      <c r="DCN147" s="20"/>
      <c r="DCO147" s="20"/>
      <c r="DCP147" s="20"/>
      <c r="DCQ147" s="20"/>
      <c r="DCR147" s="20"/>
      <c r="DCS147" s="20"/>
      <c r="DCT147" s="20"/>
      <c r="DCU147" s="20"/>
      <c r="DCV147" s="20"/>
      <c r="DCW147" s="20"/>
      <c r="DCX147" s="20"/>
      <c r="DCY147" s="20"/>
      <c r="DCZ147" s="20"/>
      <c r="DDA147" s="20"/>
      <c r="DDB147" s="20"/>
      <c r="DDC147" s="20"/>
      <c r="DDD147" s="20"/>
      <c r="DDE147" s="20"/>
      <c r="DDF147" s="20"/>
      <c r="DDG147" s="20"/>
      <c r="DDH147" s="20"/>
      <c r="DDI147" s="20"/>
      <c r="DDJ147" s="20"/>
      <c r="DDK147" s="20"/>
      <c r="DDL147" s="20"/>
      <c r="DDM147" s="20"/>
      <c r="DDN147" s="20"/>
      <c r="DDO147" s="20"/>
      <c r="DDP147" s="20"/>
      <c r="DDQ147" s="20"/>
      <c r="DDR147" s="20"/>
      <c r="DDS147" s="20"/>
      <c r="DDT147" s="20"/>
      <c r="DDU147" s="20"/>
      <c r="DDV147" s="20"/>
      <c r="DDW147" s="20"/>
      <c r="DDX147" s="20"/>
      <c r="DDY147" s="20"/>
      <c r="DDZ147" s="20"/>
      <c r="DEA147" s="20"/>
      <c r="DEB147" s="20"/>
      <c r="DEC147" s="20"/>
      <c r="DED147" s="20"/>
      <c r="DEE147" s="20"/>
      <c r="DEF147" s="20"/>
      <c r="DEG147" s="20"/>
      <c r="DEH147" s="20"/>
      <c r="DEI147" s="20"/>
      <c r="DEJ147" s="20"/>
      <c r="DEK147" s="20"/>
      <c r="DEL147" s="20"/>
      <c r="DEM147" s="20"/>
      <c r="DEN147" s="20"/>
      <c r="DEO147" s="20"/>
      <c r="DEP147" s="20"/>
      <c r="DEQ147" s="20"/>
      <c r="DER147" s="20"/>
      <c r="DES147" s="20"/>
      <c r="DET147" s="20"/>
      <c r="DEU147" s="20"/>
      <c r="DEV147" s="20"/>
      <c r="DEW147" s="20"/>
      <c r="DEX147" s="20"/>
      <c r="DEY147" s="20"/>
      <c r="DEZ147" s="20"/>
      <c r="DFA147" s="20"/>
      <c r="DFB147" s="20"/>
      <c r="DFC147" s="20"/>
      <c r="DFD147" s="20"/>
      <c r="DFE147" s="20"/>
      <c r="DFF147" s="20"/>
      <c r="DFG147" s="20"/>
      <c r="DFH147" s="20"/>
      <c r="DFI147" s="20"/>
      <c r="DFJ147" s="20"/>
      <c r="DFK147" s="20"/>
      <c r="DFL147" s="20"/>
      <c r="DFM147" s="20"/>
      <c r="DFN147" s="20"/>
      <c r="DFO147" s="20"/>
      <c r="DFP147" s="20"/>
      <c r="DFQ147" s="20"/>
      <c r="DFR147" s="20"/>
      <c r="DFS147" s="20"/>
      <c r="DFT147" s="20"/>
      <c r="DFU147" s="20"/>
      <c r="DFV147" s="20"/>
      <c r="DFW147" s="20"/>
      <c r="DFX147" s="20"/>
      <c r="DFY147" s="20"/>
      <c r="DFZ147" s="20"/>
      <c r="DGA147" s="20"/>
      <c r="DGB147" s="20"/>
      <c r="DGC147" s="20"/>
      <c r="DGD147" s="20"/>
      <c r="DGE147" s="20"/>
      <c r="DGF147" s="20"/>
      <c r="DGG147" s="20"/>
      <c r="DGH147" s="20"/>
      <c r="DGI147" s="20"/>
      <c r="DGJ147" s="20"/>
      <c r="DGK147" s="20"/>
      <c r="DGL147" s="20"/>
      <c r="DGM147" s="20"/>
      <c r="DGN147" s="20"/>
      <c r="DGO147" s="20"/>
      <c r="DGP147" s="20"/>
      <c r="DGQ147" s="20"/>
      <c r="DGR147" s="20"/>
      <c r="DGS147" s="20"/>
      <c r="DGT147" s="20"/>
      <c r="DGU147" s="20"/>
      <c r="DGV147" s="20"/>
      <c r="DGW147" s="20"/>
      <c r="DGX147" s="20"/>
      <c r="DGY147" s="20"/>
      <c r="DGZ147" s="20"/>
      <c r="DHA147" s="20"/>
      <c r="DHB147" s="20"/>
      <c r="DHC147" s="20"/>
      <c r="DHD147" s="20"/>
      <c r="DHE147" s="20"/>
      <c r="DHF147" s="20"/>
      <c r="DHG147" s="20"/>
      <c r="DHH147" s="20"/>
      <c r="DHI147" s="20"/>
      <c r="DHJ147" s="20"/>
      <c r="DHK147" s="20"/>
      <c r="DHL147" s="20"/>
      <c r="DHM147" s="20"/>
      <c r="DHN147" s="20"/>
      <c r="DHO147" s="20"/>
      <c r="DHP147" s="20"/>
      <c r="DHQ147" s="20"/>
      <c r="DHR147" s="20"/>
      <c r="DHS147" s="20"/>
      <c r="DHT147" s="20"/>
      <c r="DHU147" s="20"/>
      <c r="DHV147" s="20"/>
      <c r="DHW147" s="20"/>
      <c r="DHX147" s="20"/>
      <c r="DHY147" s="20"/>
      <c r="DHZ147" s="20"/>
      <c r="DIA147" s="20"/>
      <c r="DIB147" s="20"/>
      <c r="DIC147" s="20"/>
      <c r="DID147" s="20"/>
      <c r="DIE147" s="20"/>
      <c r="DIF147" s="20"/>
      <c r="DIG147" s="20"/>
      <c r="DIH147" s="20"/>
      <c r="DII147" s="20"/>
      <c r="DIJ147" s="20"/>
      <c r="DIK147" s="20"/>
      <c r="DIL147" s="20"/>
      <c r="DIM147" s="20"/>
      <c r="DIN147" s="20"/>
      <c r="DIO147" s="20"/>
      <c r="DIP147" s="20"/>
      <c r="DIQ147" s="20"/>
      <c r="DIR147" s="20"/>
      <c r="DIS147" s="20"/>
      <c r="DIT147" s="20"/>
      <c r="DIU147" s="20"/>
      <c r="DIV147" s="20"/>
      <c r="DIW147" s="20"/>
      <c r="DIX147" s="20"/>
      <c r="DIY147" s="20"/>
      <c r="DIZ147" s="20"/>
      <c r="DJA147" s="20"/>
      <c r="DJB147" s="20"/>
      <c r="DJC147" s="20"/>
      <c r="DJD147" s="20"/>
      <c r="DJE147" s="20"/>
      <c r="DJF147" s="20"/>
      <c r="DJG147" s="20"/>
      <c r="DJH147" s="20"/>
      <c r="DJI147" s="20"/>
      <c r="DJJ147" s="20"/>
      <c r="DJK147" s="20"/>
      <c r="DJL147" s="20"/>
      <c r="DJM147" s="20"/>
      <c r="DJN147" s="20"/>
      <c r="DJO147" s="20"/>
      <c r="DJP147" s="20"/>
      <c r="DJQ147" s="20"/>
      <c r="DJR147" s="20"/>
      <c r="DJS147" s="20"/>
      <c r="DJT147" s="20"/>
      <c r="DJU147" s="20"/>
      <c r="DJV147" s="20"/>
      <c r="DJW147" s="20"/>
      <c r="DJX147" s="20"/>
      <c r="DJY147" s="20"/>
      <c r="DJZ147" s="20"/>
      <c r="DKA147" s="20"/>
      <c r="DKB147" s="20"/>
      <c r="DKC147" s="20"/>
      <c r="DKD147" s="20"/>
      <c r="DKE147" s="20"/>
      <c r="DKF147" s="20"/>
      <c r="DKG147" s="20"/>
      <c r="DKH147" s="20"/>
      <c r="DKI147" s="20"/>
      <c r="DKJ147" s="20"/>
      <c r="DKK147" s="20"/>
      <c r="DKL147" s="20"/>
      <c r="DKM147" s="20"/>
      <c r="DKN147" s="20"/>
      <c r="DKO147" s="20"/>
      <c r="DKP147" s="20"/>
      <c r="DKQ147" s="20"/>
      <c r="DKR147" s="20"/>
      <c r="DKS147" s="20"/>
      <c r="DKT147" s="20"/>
      <c r="DKU147" s="20"/>
      <c r="DKV147" s="20"/>
      <c r="DKW147" s="20"/>
      <c r="DKX147" s="20"/>
      <c r="DKY147" s="20"/>
      <c r="DKZ147" s="20"/>
      <c r="DLA147" s="20"/>
      <c r="DLB147" s="20"/>
      <c r="DLC147" s="20"/>
      <c r="DLD147" s="20"/>
      <c r="DLE147" s="20"/>
      <c r="DLF147" s="20"/>
      <c r="DLG147" s="21"/>
      <c r="DLH147" s="21"/>
      <c r="DLI147" s="21"/>
      <c r="DLJ147" s="21"/>
      <c r="DLK147" s="21"/>
      <c r="DLL147" s="21"/>
      <c r="DLM147" s="20"/>
      <c r="DLN147" s="20"/>
      <c r="DLO147" s="20"/>
      <c r="DLP147" s="20"/>
      <c r="DLQ147" s="20"/>
      <c r="DLR147" s="20"/>
      <c r="DLS147" s="20"/>
      <c r="DLT147" s="20"/>
      <c r="DLU147" s="20"/>
      <c r="DLV147" s="20"/>
      <c r="DLW147" s="20"/>
      <c r="DLX147" s="20"/>
      <c r="DLY147" s="20"/>
      <c r="DLZ147" s="20"/>
      <c r="DMA147" s="20"/>
      <c r="DMB147" s="20"/>
      <c r="DMC147" s="20"/>
      <c r="DMD147" s="20"/>
      <c r="DME147" s="20"/>
      <c r="DMF147" s="20"/>
      <c r="DMG147" s="20"/>
      <c r="DMH147" s="20"/>
      <c r="DMI147" s="20"/>
      <c r="DMJ147" s="20"/>
      <c r="DMK147" s="20"/>
      <c r="DML147" s="20"/>
      <c r="DMM147" s="20"/>
      <c r="DMN147" s="20"/>
      <c r="DMO147" s="20"/>
      <c r="DMP147" s="20"/>
      <c r="DMQ147" s="20"/>
      <c r="DMR147" s="20"/>
      <c r="DMS147" s="20"/>
      <c r="DMT147" s="20"/>
      <c r="DMU147" s="20"/>
      <c r="DMV147" s="20"/>
      <c r="DMW147" s="20"/>
      <c r="DMX147" s="20"/>
      <c r="DMY147" s="20"/>
      <c r="DMZ147" s="20"/>
      <c r="DNA147" s="20"/>
      <c r="DNB147" s="20"/>
      <c r="DNC147" s="20"/>
      <c r="DND147" s="20"/>
      <c r="DNE147" s="20"/>
      <c r="DNF147" s="20"/>
      <c r="DNG147" s="20"/>
      <c r="DNH147" s="20"/>
      <c r="DNI147" s="20"/>
      <c r="DNJ147" s="20"/>
      <c r="DNK147" s="20"/>
      <c r="DNL147" s="20"/>
      <c r="DNM147" s="20"/>
      <c r="DNN147" s="20"/>
      <c r="DNO147" s="20"/>
      <c r="DNP147" s="20"/>
      <c r="DNQ147" s="20"/>
      <c r="DNR147" s="20"/>
      <c r="DNS147" s="20"/>
      <c r="DNT147" s="20"/>
      <c r="DNU147" s="20"/>
      <c r="DNV147" s="20"/>
      <c r="DNW147" s="20"/>
      <c r="DNX147" s="20"/>
      <c r="DNY147" s="20"/>
      <c r="DNZ147" s="20"/>
      <c r="DOA147" s="20"/>
      <c r="DOB147" s="20"/>
      <c r="DOC147" s="20"/>
      <c r="DOD147" s="20"/>
      <c r="DOE147" s="20"/>
      <c r="DOF147" s="20"/>
      <c r="DOG147" s="20"/>
      <c r="DOH147" s="20"/>
      <c r="DOI147" s="20"/>
      <c r="DOJ147" s="20"/>
      <c r="DOK147" s="20"/>
      <c r="DOL147" s="20"/>
      <c r="DOM147" s="20"/>
      <c r="DON147" s="20"/>
      <c r="DOO147" s="20"/>
      <c r="DOP147" s="20"/>
      <c r="DOQ147" s="20"/>
      <c r="DOR147" s="20"/>
      <c r="DOS147" s="20"/>
      <c r="DOT147" s="20"/>
      <c r="DOU147" s="20"/>
      <c r="DOV147" s="20"/>
      <c r="DOW147" s="20"/>
      <c r="DOX147" s="20"/>
      <c r="DOY147" s="20"/>
      <c r="DOZ147" s="20"/>
      <c r="DPA147" s="20"/>
      <c r="DPB147" s="20"/>
      <c r="DPC147" s="20"/>
      <c r="DPD147" s="20"/>
      <c r="DPE147" s="20"/>
      <c r="DPF147" s="20"/>
      <c r="DPG147" s="20"/>
      <c r="DPH147" s="20"/>
      <c r="DPI147" s="20"/>
      <c r="DPJ147" s="20"/>
      <c r="DPK147" s="20"/>
      <c r="DPL147" s="20"/>
      <c r="DPM147" s="20"/>
      <c r="DPN147" s="20"/>
      <c r="DPO147" s="20"/>
      <c r="DPP147" s="20"/>
      <c r="DPQ147" s="20"/>
      <c r="DPR147" s="20"/>
      <c r="DPS147" s="20"/>
      <c r="DPT147" s="20"/>
      <c r="DPU147" s="20"/>
      <c r="DPV147" s="20"/>
      <c r="DPW147" s="20"/>
      <c r="DPX147" s="20"/>
      <c r="DPY147" s="20"/>
      <c r="DPZ147" s="20"/>
      <c r="DQA147" s="20"/>
      <c r="DQB147" s="20"/>
      <c r="DQC147" s="20"/>
      <c r="DQD147" s="20"/>
      <c r="DQE147" s="20"/>
      <c r="DQF147" s="20"/>
      <c r="DQG147" s="20"/>
      <c r="DQH147" s="20"/>
      <c r="DQI147" s="20"/>
      <c r="DQJ147" s="20"/>
      <c r="DQK147" s="20"/>
      <c r="DQL147" s="20"/>
      <c r="DQM147" s="20"/>
      <c r="DQN147" s="20"/>
      <c r="DQO147" s="20"/>
      <c r="DQP147" s="20"/>
      <c r="DQQ147" s="20"/>
      <c r="DQR147" s="20"/>
      <c r="DQS147" s="20"/>
      <c r="DQT147" s="20"/>
      <c r="DQU147" s="20"/>
      <c r="DQV147" s="20"/>
      <c r="DQW147" s="20"/>
      <c r="DQX147" s="20"/>
      <c r="DQY147" s="20"/>
      <c r="DQZ147" s="20"/>
      <c r="DRA147" s="20"/>
      <c r="DRB147" s="20"/>
      <c r="DRC147" s="20"/>
      <c r="DRD147" s="20"/>
      <c r="DRE147" s="20"/>
      <c r="DRF147" s="20"/>
      <c r="DRG147" s="20"/>
      <c r="DRH147" s="20"/>
      <c r="DRI147" s="20"/>
      <c r="DRJ147" s="20"/>
      <c r="DRK147" s="20"/>
      <c r="DRL147" s="20"/>
      <c r="DRM147" s="20"/>
      <c r="DRN147" s="20"/>
      <c r="DRO147" s="20"/>
      <c r="DRP147" s="20"/>
      <c r="DRQ147" s="20"/>
      <c r="DRR147" s="20"/>
      <c r="DRS147" s="20"/>
      <c r="DRT147" s="20"/>
      <c r="DRU147" s="20"/>
      <c r="DRV147" s="20"/>
      <c r="DRW147" s="20"/>
      <c r="DRX147" s="20"/>
      <c r="DRY147" s="20"/>
      <c r="DRZ147" s="20"/>
      <c r="DSA147" s="20"/>
      <c r="DSB147" s="20"/>
      <c r="DSC147" s="20"/>
      <c r="DSD147" s="20"/>
      <c r="DSE147" s="20"/>
      <c r="DSF147" s="20"/>
      <c r="DSG147" s="20"/>
      <c r="DSH147" s="20"/>
      <c r="DSI147" s="20"/>
      <c r="DSJ147" s="20"/>
      <c r="DSK147" s="20"/>
      <c r="DSL147" s="20"/>
      <c r="DSM147" s="20"/>
      <c r="DSN147" s="20"/>
      <c r="DSO147" s="20"/>
      <c r="DSP147" s="20"/>
      <c r="DSQ147" s="20"/>
      <c r="DSR147" s="20"/>
      <c r="DSS147" s="20"/>
      <c r="DST147" s="20"/>
      <c r="DSU147" s="20"/>
      <c r="DSV147" s="20"/>
      <c r="DSW147" s="20"/>
      <c r="DSX147" s="20"/>
      <c r="DSY147" s="20"/>
      <c r="DSZ147" s="20"/>
      <c r="DTA147" s="20"/>
      <c r="DTB147" s="20"/>
      <c r="DTC147" s="20"/>
      <c r="DTD147" s="20"/>
      <c r="DTE147" s="20"/>
      <c r="DTF147" s="20"/>
      <c r="DTG147" s="20"/>
      <c r="DTH147" s="20"/>
      <c r="DTI147" s="20"/>
      <c r="DTJ147" s="20"/>
      <c r="DTK147" s="20"/>
      <c r="DTL147" s="20"/>
      <c r="DTM147" s="20"/>
      <c r="DTN147" s="20"/>
      <c r="DTO147" s="20"/>
      <c r="DTP147" s="20"/>
      <c r="DTQ147" s="20"/>
      <c r="DTR147" s="20"/>
      <c r="DTS147" s="20"/>
      <c r="DTT147" s="20"/>
      <c r="DTU147" s="20"/>
      <c r="DTV147" s="20"/>
      <c r="DTW147" s="20"/>
      <c r="DTX147" s="20"/>
      <c r="DTY147" s="20"/>
      <c r="DTZ147" s="20"/>
      <c r="DUA147" s="20"/>
      <c r="DUB147" s="20"/>
      <c r="DUC147" s="20"/>
      <c r="DUD147" s="20"/>
      <c r="DUE147" s="20"/>
      <c r="DUF147" s="20"/>
      <c r="DUG147" s="20"/>
      <c r="DUH147" s="20"/>
      <c r="DUI147" s="20"/>
      <c r="DUJ147" s="20"/>
      <c r="DUK147" s="20"/>
      <c r="DUL147" s="20"/>
      <c r="DUM147" s="20"/>
      <c r="DUN147" s="20"/>
      <c r="DUO147" s="20"/>
      <c r="DUP147" s="20"/>
      <c r="DUQ147" s="20"/>
      <c r="DUR147" s="20"/>
      <c r="DUS147" s="20"/>
      <c r="DUT147" s="20"/>
      <c r="DUU147" s="20"/>
      <c r="DUV147" s="20"/>
      <c r="DUW147" s="20"/>
      <c r="DUX147" s="20"/>
      <c r="DUY147" s="20"/>
      <c r="DUZ147" s="20"/>
      <c r="DVA147" s="20"/>
      <c r="DVB147" s="20"/>
      <c r="DVC147" s="21"/>
      <c r="DVD147" s="21"/>
      <c r="DVE147" s="21"/>
      <c r="DVF147" s="21"/>
      <c r="DVG147" s="21"/>
      <c r="DVH147" s="21"/>
      <c r="DVI147" s="20"/>
      <c r="DVJ147" s="20"/>
      <c r="DVK147" s="20"/>
      <c r="DVL147" s="20"/>
      <c r="DVM147" s="20"/>
      <c r="DVN147" s="20"/>
      <c r="DVO147" s="20"/>
      <c r="DVP147" s="20"/>
      <c r="DVQ147" s="20"/>
      <c r="DVR147" s="20"/>
      <c r="DVS147" s="20"/>
      <c r="DVT147" s="20"/>
      <c r="DVU147" s="20"/>
      <c r="DVV147" s="20"/>
      <c r="DVW147" s="20"/>
      <c r="DVX147" s="20"/>
      <c r="DVY147" s="20"/>
      <c r="DVZ147" s="20"/>
      <c r="DWA147" s="20"/>
      <c r="DWB147" s="20"/>
      <c r="DWC147" s="20"/>
      <c r="DWD147" s="20"/>
      <c r="DWE147" s="20"/>
      <c r="DWF147" s="20"/>
      <c r="DWG147" s="20"/>
      <c r="DWH147" s="20"/>
      <c r="DWI147" s="20"/>
      <c r="DWJ147" s="20"/>
      <c r="DWK147" s="20"/>
      <c r="DWL147" s="20"/>
      <c r="DWM147" s="20"/>
      <c r="DWN147" s="20"/>
      <c r="DWO147" s="20"/>
      <c r="DWP147" s="20"/>
      <c r="DWQ147" s="20"/>
      <c r="DWR147" s="20"/>
      <c r="DWS147" s="20"/>
      <c r="DWT147" s="20"/>
      <c r="DWU147" s="20"/>
      <c r="DWV147" s="20"/>
      <c r="DWW147" s="20"/>
      <c r="DWX147" s="20"/>
      <c r="DWY147" s="20"/>
      <c r="DWZ147" s="20"/>
      <c r="DXA147" s="20"/>
      <c r="DXB147" s="20"/>
      <c r="DXC147" s="20"/>
      <c r="DXD147" s="20"/>
      <c r="DXE147" s="20"/>
      <c r="DXF147" s="20"/>
      <c r="DXG147" s="20"/>
      <c r="DXH147" s="20"/>
      <c r="DXI147" s="20"/>
      <c r="DXJ147" s="20"/>
      <c r="DXK147" s="20"/>
      <c r="DXL147" s="20"/>
      <c r="DXM147" s="20"/>
      <c r="DXN147" s="20"/>
      <c r="DXO147" s="20"/>
      <c r="DXP147" s="20"/>
      <c r="DXQ147" s="20"/>
      <c r="DXR147" s="20"/>
      <c r="DXS147" s="20"/>
      <c r="DXT147" s="20"/>
      <c r="DXU147" s="20"/>
      <c r="DXV147" s="20"/>
      <c r="DXW147" s="20"/>
      <c r="DXX147" s="20"/>
      <c r="DXY147" s="20"/>
      <c r="DXZ147" s="20"/>
      <c r="DYA147" s="20"/>
      <c r="DYB147" s="20"/>
      <c r="DYC147" s="20"/>
      <c r="DYD147" s="20"/>
      <c r="DYE147" s="20"/>
      <c r="DYF147" s="20"/>
      <c r="DYG147" s="20"/>
      <c r="DYH147" s="20"/>
      <c r="DYI147" s="20"/>
      <c r="DYJ147" s="20"/>
      <c r="DYK147" s="20"/>
      <c r="DYL147" s="20"/>
      <c r="DYM147" s="20"/>
      <c r="DYN147" s="20"/>
      <c r="DYO147" s="20"/>
      <c r="DYP147" s="20"/>
      <c r="DYQ147" s="20"/>
      <c r="DYR147" s="20"/>
      <c r="DYS147" s="20"/>
      <c r="DYT147" s="20"/>
      <c r="DYU147" s="20"/>
      <c r="DYV147" s="20"/>
      <c r="DYW147" s="20"/>
      <c r="DYX147" s="20"/>
      <c r="DYY147" s="20"/>
      <c r="DYZ147" s="20"/>
      <c r="DZA147" s="20"/>
      <c r="DZB147" s="20"/>
      <c r="DZC147" s="20"/>
      <c r="DZD147" s="20"/>
      <c r="DZE147" s="20"/>
      <c r="DZF147" s="20"/>
      <c r="DZG147" s="20"/>
      <c r="DZH147" s="20"/>
      <c r="DZI147" s="20"/>
      <c r="DZJ147" s="20"/>
      <c r="DZK147" s="20"/>
      <c r="DZL147" s="20"/>
      <c r="DZM147" s="20"/>
      <c r="DZN147" s="20"/>
      <c r="DZO147" s="20"/>
      <c r="DZP147" s="20"/>
      <c r="DZQ147" s="20"/>
      <c r="DZR147" s="20"/>
      <c r="DZS147" s="20"/>
      <c r="DZT147" s="20"/>
      <c r="DZU147" s="20"/>
      <c r="DZV147" s="20"/>
      <c r="DZW147" s="20"/>
      <c r="DZX147" s="20"/>
      <c r="DZY147" s="20"/>
      <c r="DZZ147" s="20"/>
      <c r="EAA147" s="20"/>
      <c r="EAB147" s="20"/>
      <c r="EAC147" s="20"/>
      <c r="EAD147" s="20"/>
      <c r="EAE147" s="20"/>
      <c r="EAF147" s="20"/>
      <c r="EAG147" s="20"/>
      <c r="EAH147" s="20"/>
      <c r="EAI147" s="20"/>
      <c r="EAJ147" s="20"/>
      <c r="EAK147" s="20"/>
      <c r="EAL147" s="20"/>
      <c r="EAM147" s="20"/>
      <c r="EAN147" s="20"/>
      <c r="EAO147" s="20"/>
      <c r="EAP147" s="20"/>
      <c r="EAQ147" s="20"/>
      <c r="EAR147" s="20"/>
      <c r="EAS147" s="20"/>
      <c r="EAT147" s="20"/>
      <c r="EAU147" s="20"/>
      <c r="EAV147" s="20"/>
      <c r="EAW147" s="20"/>
      <c r="EAX147" s="20"/>
      <c r="EAY147" s="20"/>
      <c r="EAZ147" s="20"/>
      <c r="EBA147" s="20"/>
      <c r="EBB147" s="20"/>
      <c r="EBC147" s="20"/>
      <c r="EBD147" s="20"/>
      <c r="EBE147" s="20"/>
      <c r="EBF147" s="20"/>
      <c r="EBG147" s="20"/>
      <c r="EBH147" s="20"/>
      <c r="EBI147" s="20"/>
      <c r="EBJ147" s="20"/>
      <c r="EBK147" s="20"/>
      <c r="EBL147" s="20"/>
      <c r="EBM147" s="20"/>
      <c r="EBN147" s="20"/>
      <c r="EBO147" s="20"/>
      <c r="EBP147" s="20"/>
      <c r="EBQ147" s="20"/>
      <c r="EBR147" s="20"/>
      <c r="EBS147" s="20"/>
      <c r="EBT147" s="20"/>
      <c r="EBU147" s="20"/>
      <c r="EBV147" s="20"/>
      <c r="EBW147" s="20"/>
      <c r="EBX147" s="20"/>
      <c r="EBY147" s="20"/>
      <c r="EBZ147" s="20"/>
      <c r="ECA147" s="20"/>
      <c r="ECB147" s="20"/>
      <c r="ECC147" s="20"/>
      <c r="ECD147" s="20"/>
      <c r="ECE147" s="20"/>
      <c r="ECF147" s="20"/>
      <c r="ECG147" s="20"/>
      <c r="ECH147" s="20"/>
      <c r="ECI147" s="20"/>
      <c r="ECJ147" s="20"/>
      <c r="ECK147" s="20"/>
      <c r="ECL147" s="20"/>
      <c r="ECM147" s="20"/>
      <c r="ECN147" s="20"/>
      <c r="ECO147" s="20"/>
      <c r="ECP147" s="20"/>
      <c r="ECQ147" s="20"/>
      <c r="ECR147" s="20"/>
      <c r="ECS147" s="20"/>
      <c r="ECT147" s="20"/>
      <c r="ECU147" s="20"/>
      <c r="ECV147" s="20"/>
      <c r="ECW147" s="20"/>
      <c r="ECX147" s="20"/>
      <c r="ECY147" s="20"/>
      <c r="ECZ147" s="20"/>
      <c r="EDA147" s="20"/>
      <c r="EDB147" s="20"/>
      <c r="EDC147" s="20"/>
      <c r="EDD147" s="20"/>
      <c r="EDE147" s="20"/>
      <c r="EDF147" s="20"/>
      <c r="EDG147" s="20"/>
      <c r="EDH147" s="20"/>
      <c r="EDI147" s="20"/>
      <c r="EDJ147" s="20"/>
      <c r="EDK147" s="20"/>
      <c r="EDL147" s="20"/>
      <c r="EDM147" s="20"/>
      <c r="EDN147" s="20"/>
      <c r="EDO147" s="20"/>
      <c r="EDP147" s="20"/>
      <c r="EDQ147" s="20"/>
      <c r="EDR147" s="20"/>
      <c r="EDS147" s="20"/>
      <c r="EDT147" s="20"/>
      <c r="EDU147" s="20"/>
      <c r="EDV147" s="20"/>
      <c r="EDW147" s="20"/>
      <c r="EDX147" s="20"/>
      <c r="EDY147" s="20"/>
      <c r="EDZ147" s="20"/>
      <c r="EEA147" s="20"/>
      <c r="EEB147" s="20"/>
      <c r="EEC147" s="20"/>
      <c r="EED147" s="20"/>
      <c r="EEE147" s="20"/>
      <c r="EEF147" s="20"/>
      <c r="EEG147" s="20"/>
      <c r="EEH147" s="20"/>
      <c r="EEI147" s="20"/>
      <c r="EEJ147" s="20"/>
      <c r="EEK147" s="20"/>
      <c r="EEL147" s="20"/>
      <c r="EEM147" s="20"/>
      <c r="EEN147" s="20"/>
      <c r="EEO147" s="20"/>
      <c r="EEP147" s="20"/>
      <c r="EEQ147" s="20"/>
      <c r="EER147" s="20"/>
      <c r="EES147" s="20"/>
      <c r="EET147" s="20"/>
      <c r="EEU147" s="20"/>
      <c r="EEV147" s="20"/>
      <c r="EEW147" s="20"/>
      <c r="EEX147" s="20"/>
      <c r="EEY147" s="21"/>
      <c r="EEZ147" s="21"/>
      <c r="EFA147" s="21"/>
      <c r="EFB147" s="21"/>
      <c r="EFC147" s="21"/>
      <c r="EFD147" s="21"/>
      <c r="EFE147" s="20"/>
      <c r="EFF147" s="20"/>
      <c r="EFG147" s="20"/>
      <c r="EFH147" s="20"/>
      <c r="EFI147" s="20"/>
      <c r="EFJ147" s="20"/>
      <c r="EFK147" s="20"/>
      <c r="EFL147" s="20"/>
      <c r="EFM147" s="20"/>
      <c r="EFN147" s="20"/>
      <c r="EFO147" s="20"/>
      <c r="EFP147" s="20"/>
      <c r="EFQ147" s="20"/>
      <c r="EFR147" s="20"/>
      <c r="EFS147" s="20"/>
      <c r="EFT147" s="20"/>
      <c r="EFU147" s="20"/>
      <c r="EFV147" s="20"/>
      <c r="EFW147" s="20"/>
      <c r="EFX147" s="20"/>
      <c r="EFY147" s="20"/>
      <c r="EFZ147" s="20"/>
      <c r="EGA147" s="20"/>
      <c r="EGB147" s="20"/>
      <c r="EGC147" s="20"/>
      <c r="EGD147" s="20"/>
      <c r="EGE147" s="20"/>
      <c r="EGF147" s="20"/>
      <c r="EGG147" s="20"/>
      <c r="EGH147" s="20"/>
      <c r="EGI147" s="20"/>
      <c r="EGJ147" s="20"/>
      <c r="EGK147" s="20"/>
      <c r="EGL147" s="20"/>
      <c r="EGM147" s="20"/>
      <c r="EGN147" s="20"/>
      <c r="EGO147" s="20"/>
      <c r="EGP147" s="20"/>
      <c r="EGQ147" s="20"/>
      <c r="EGR147" s="20"/>
      <c r="EGS147" s="20"/>
      <c r="EGT147" s="20"/>
      <c r="EGU147" s="20"/>
      <c r="EGV147" s="20"/>
      <c r="EGW147" s="20"/>
      <c r="EGX147" s="20"/>
      <c r="EGY147" s="20"/>
      <c r="EGZ147" s="20"/>
      <c r="EHA147" s="20"/>
      <c r="EHB147" s="20"/>
      <c r="EHC147" s="20"/>
      <c r="EHD147" s="20"/>
      <c r="EHE147" s="20"/>
      <c r="EHF147" s="20"/>
      <c r="EHG147" s="20"/>
      <c r="EHH147" s="20"/>
      <c r="EHI147" s="20"/>
      <c r="EHJ147" s="20"/>
      <c r="EHK147" s="20"/>
      <c r="EHL147" s="20"/>
      <c r="EHM147" s="20"/>
      <c r="EHN147" s="20"/>
      <c r="EHO147" s="20"/>
      <c r="EHP147" s="20"/>
      <c r="EHQ147" s="20"/>
      <c r="EHR147" s="20"/>
      <c r="EHS147" s="20"/>
      <c r="EHT147" s="20"/>
      <c r="EHU147" s="20"/>
      <c r="EHV147" s="20"/>
      <c r="EHW147" s="20"/>
      <c r="EHX147" s="20"/>
      <c r="EHY147" s="20"/>
      <c r="EHZ147" s="20"/>
      <c r="EIA147" s="20"/>
      <c r="EIB147" s="20"/>
      <c r="EIC147" s="20"/>
      <c r="EID147" s="20"/>
      <c r="EIE147" s="20"/>
      <c r="EIF147" s="20"/>
      <c r="EIG147" s="20"/>
      <c r="EIH147" s="20"/>
      <c r="EII147" s="20"/>
      <c r="EIJ147" s="20"/>
      <c r="EIK147" s="20"/>
      <c r="EIL147" s="20"/>
      <c r="EIM147" s="20"/>
      <c r="EIN147" s="20"/>
      <c r="EIO147" s="20"/>
      <c r="EIP147" s="20"/>
      <c r="EIQ147" s="20"/>
      <c r="EIR147" s="20"/>
      <c r="EIS147" s="20"/>
      <c r="EIT147" s="20"/>
      <c r="EIU147" s="20"/>
      <c r="EIV147" s="20"/>
      <c r="EIW147" s="20"/>
      <c r="EIX147" s="20"/>
      <c r="EIY147" s="20"/>
      <c r="EIZ147" s="20"/>
      <c r="EJA147" s="20"/>
      <c r="EJB147" s="20"/>
      <c r="EJC147" s="20"/>
      <c r="EJD147" s="20"/>
      <c r="EJE147" s="20"/>
      <c r="EJF147" s="20"/>
      <c r="EJG147" s="20"/>
      <c r="EJH147" s="20"/>
      <c r="EJI147" s="20"/>
      <c r="EJJ147" s="20"/>
      <c r="EJK147" s="20"/>
      <c r="EJL147" s="20"/>
      <c r="EJM147" s="20"/>
      <c r="EJN147" s="20"/>
      <c r="EJO147" s="20"/>
      <c r="EJP147" s="20"/>
      <c r="EJQ147" s="20"/>
      <c r="EJR147" s="20"/>
      <c r="EJS147" s="20"/>
      <c r="EJT147" s="20"/>
      <c r="EJU147" s="20"/>
      <c r="EJV147" s="20"/>
      <c r="EJW147" s="20"/>
      <c r="EJX147" s="20"/>
      <c r="EJY147" s="20"/>
      <c r="EJZ147" s="20"/>
      <c r="EKA147" s="20"/>
      <c r="EKB147" s="20"/>
      <c r="EKC147" s="20"/>
      <c r="EKD147" s="20"/>
      <c r="EKE147" s="20"/>
      <c r="EKF147" s="20"/>
      <c r="EKG147" s="20"/>
      <c r="EKH147" s="20"/>
      <c r="EKI147" s="20"/>
      <c r="EKJ147" s="20"/>
      <c r="EKK147" s="20"/>
      <c r="EKL147" s="20"/>
      <c r="EKM147" s="20"/>
      <c r="EKN147" s="20"/>
      <c r="EKO147" s="20"/>
      <c r="EKP147" s="20"/>
      <c r="EKQ147" s="20"/>
      <c r="EKR147" s="20"/>
      <c r="EKS147" s="20"/>
      <c r="EKT147" s="20"/>
      <c r="EKU147" s="20"/>
      <c r="EKV147" s="20"/>
      <c r="EKW147" s="20"/>
      <c r="EKX147" s="20"/>
      <c r="EKY147" s="20"/>
      <c r="EKZ147" s="20"/>
      <c r="ELA147" s="20"/>
      <c r="ELB147" s="20"/>
      <c r="ELC147" s="20"/>
      <c r="ELD147" s="20"/>
      <c r="ELE147" s="20"/>
      <c r="ELF147" s="20"/>
      <c r="ELG147" s="20"/>
      <c r="ELH147" s="20"/>
      <c r="ELI147" s="20"/>
      <c r="ELJ147" s="20"/>
      <c r="ELK147" s="20"/>
      <c r="ELL147" s="20"/>
      <c r="ELM147" s="20"/>
      <c r="ELN147" s="20"/>
      <c r="ELO147" s="20"/>
      <c r="ELP147" s="20"/>
      <c r="ELQ147" s="20"/>
      <c r="ELR147" s="20"/>
      <c r="ELS147" s="20"/>
      <c r="ELT147" s="20"/>
      <c r="ELU147" s="20"/>
      <c r="ELV147" s="20"/>
      <c r="ELW147" s="20"/>
      <c r="ELX147" s="20"/>
      <c r="ELY147" s="20"/>
      <c r="ELZ147" s="20"/>
      <c r="EMA147" s="20"/>
      <c r="EMB147" s="20"/>
      <c r="EMC147" s="20"/>
      <c r="EMD147" s="20"/>
      <c r="EME147" s="20"/>
      <c r="EMF147" s="20"/>
      <c r="EMG147" s="20"/>
      <c r="EMH147" s="20"/>
      <c r="EMI147" s="20"/>
      <c r="EMJ147" s="20"/>
      <c r="EMK147" s="20"/>
      <c r="EML147" s="20"/>
      <c r="EMM147" s="20"/>
      <c r="EMN147" s="20"/>
      <c r="EMO147" s="20"/>
      <c r="EMP147" s="20"/>
      <c r="EMQ147" s="20"/>
      <c r="EMR147" s="20"/>
      <c r="EMS147" s="20"/>
      <c r="EMT147" s="20"/>
      <c r="EMU147" s="20"/>
      <c r="EMV147" s="20"/>
      <c r="EMW147" s="20"/>
      <c r="EMX147" s="20"/>
      <c r="EMY147" s="20"/>
      <c r="EMZ147" s="20"/>
      <c r="ENA147" s="20"/>
      <c r="ENB147" s="20"/>
      <c r="ENC147" s="20"/>
      <c r="END147" s="20"/>
      <c r="ENE147" s="20"/>
      <c r="ENF147" s="20"/>
      <c r="ENG147" s="20"/>
      <c r="ENH147" s="20"/>
      <c r="ENI147" s="20"/>
      <c r="ENJ147" s="20"/>
      <c r="ENK147" s="20"/>
      <c r="ENL147" s="20"/>
      <c r="ENM147" s="20"/>
      <c r="ENN147" s="20"/>
      <c r="ENO147" s="20"/>
      <c r="ENP147" s="20"/>
      <c r="ENQ147" s="20"/>
      <c r="ENR147" s="20"/>
      <c r="ENS147" s="20"/>
      <c r="ENT147" s="20"/>
      <c r="ENU147" s="20"/>
      <c r="ENV147" s="20"/>
      <c r="ENW147" s="20"/>
      <c r="ENX147" s="20"/>
      <c r="ENY147" s="20"/>
      <c r="ENZ147" s="20"/>
      <c r="EOA147" s="20"/>
      <c r="EOB147" s="20"/>
      <c r="EOC147" s="20"/>
      <c r="EOD147" s="20"/>
      <c r="EOE147" s="20"/>
      <c r="EOF147" s="20"/>
      <c r="EOG147" s="20"/>
      <c r="EOH147" s="20"/>
      <c r="EOI147" s="20"/>
      <c r="EOJ147" s="20"/>
      <c r="EOK147" s="20"/>
      <c r="EOL147" s="20"/>
      <c r="EOM147" s="20"/>
      <c r="EON147" s="20"/>
      <c r="EOO147" s="20"/>
      <c r="EOP147" s="20"/>
      <c r="EOQ147" s="20"/>
      <c r="EOR147" s="20"/>
      <c r="EOS147" s="20"/>
      <c r="EOT147" s="20"/>
      <c r="EOU147" s="21"/>
      <c r="EOV147" s="21"/>
      <c r="EOW147" s="21"/>
      <c r="EOX147" s="21"/>
      <c r="EOY147" s="21"/>
      <c r="EOZ147" s="21"/>
      <c r="EPA147" s="20"/>
      <c r="EPB147" s="20"/>
      <c r="EPC147" s="20"/>
      <c r="EPD147" s="20"/>
      <c r="EPE147" s="20"/>
      <c r="EPF147" s="20"/>
      <c r="EPG147" s="20"/>
      <c r="EPH147" s="20"/>
      <c r="EPI147" s="20"/>
      <c r="EPJ147" s="20"/>
      <c r="EPK147" s="20"/>
      <c r="EPL147" s="20"/>
      <c r="EPM147" s="20"/>
      <c r="EPN147" s="20"/>
      <c r="EPO147" s="20"/>
      <c r="EPP147" s="20"/>
      <c r="EPQ147" s="20"/>
      <c r="EPR147" s="20"/>
      <c r="EPS147" s="20"/>
      <c r="EPT147" s="20"/>
      <c r="EPU147" s="20"/>
      <c r="EPV147" s="20"/>
      <c r="EPW147" s="20"/>
      <c r="EPX147" s="20"/>
      <c r="EPY147" s="20"/>
      <c r="EPZ147" s="20"/>
      <c r="EQA147" s="20"/>
      <c r="EQB147" s="20"/>
      <c r="EQC147" s="20"/>
      <c r="EQD147" s="20"/>
      <c r="EQE147" s="20"/>
      <c r="EQF147" s="20"/>
      <c r="EQG147" s="20"/>
      <c r="EQH147" s="20"/>
      <c r="EQI147" s="20"/>
      <c r="EQJ147" s="20"/>
      <c r="EQK147" s="20"/>
      <c r="EQL147" s="20"/>
      <c r="EQM147" s="20"/>
      <c r="EQN147" s="20"/>
      <c r="EQO147" s="20"/>
      <c r="EQP147" s="20"/>
      <c r="EQQ147" s="20"/>
      <c r="EQR147" s="20"/>
      <c r="EQS147" s="20"/>
      <c r="EQT147" s="20"/>
      <c r="EQU147" s="20"/>
      <c r="EQV147" s="20"/>
      <c r="EQW147" s="20"/>
      <c r="EQX147" s="20"/>
      <c r="EQY147" s="20"/>
      <c r="EQZ147" s="20"/>
      <c r="ERA147" s="20"/>
      <c r="ERB147" s="20"/>
      <c r="ERC147" s="20"/>
      <c r="ERD147" s="20"/>
      <c r="ERE147" s="20"/>
      <c r="ERF147" s="20"/>
      <c r="ERG147" s="20"/>
      <c r="ERH147" s="20"/>
      <c r="ERI147" s="20"/>
      <c r="ERJ147" s="20"/>
      <c r="ERK147" s="20"/>
      <c r="ERL147" s="20"/>
      <c r="ERM147" s="20"/>
      <c r="ERN147" s="20"/>
      <c r="ERO147" s="20"/>
      <c r="ERP147" s="20"/>
      <c r="ERQ147" s="20"/>
      <c r="ERR147" s="20"/>
      <c r="ERS147" s="20"/>
      <c r="ERT147" s="20"/>
      <c r="ERU147" s="20"/>
      <c r="ERV147" s="20"/>
      <c r="ERW147" s="20"/>
      <c r="ERX147" s="20"/>
      <c r="ERY147" s="20"/>
      <c r="ERZ147" s="20"/>
      <c r="ESA147" s="20"/>
      <c r="ESB147" s="20"/>
      <c r="ESC147" s="20"/>
      <c r="ESD147" s="20"/>
      <c r="ESE147" s="20"/>
      <c r="ESF147" s="20"/>
      <c r="ESG147" s="20"/>
      <c r="ESH147" s="20"/>
      <c r="ESI147" s="20"/>
      <c r="ESJ147" s="20"/>
      <c r="ESK147" s="20"/>
      <c r="ESL147" s="20"/>
      <c r="ESM147" s="20"/>
      <c r="ESN147" s="20"/>
      <c r="ESO147" s="20"/>
      <c r="ESP147" s="20"/>
      <c r="ESQ147" s="20"/>
      <c r="ESR147" s="20"/>
      <c r="ESS147" s="20"/>
      <c r="EST147" s="20"/>
      <c r="ESU147" s="20"/>
      <c r="ESV147" s="20"/>
      <c r="ESW147" s="20"/>
      <c r="ESX147" s="20"/>
      <c r="ESY147" s="20"/>
      <c r="ESZ147" s="20"/>
      <c r="ETA147" s="20"/>
      <c r="ETB147" s="20"/>
      <c r="ETC147" s="20"/>
      <c r="ETD147" s="20"/>
      <c r="ETE147" s="20"/>
      <c r="ETF147" s="20"/>
      <c r="ETG147" s="20"/>
      <c r="ETH147" s="20"/>
      <c r="ETI147" s="20"/>
      <c r="ETJ147" s="20"/>
      <c r="ETK147" s="20"/>
      <c r="ETL147" s="20"/>
      <c r="ETM147" s="20"/>
      <c r="ETN147" s="20"/>
      <c r="ETO147" s="20"/>
      <c r="ETP147" s="20"/>
      <c r="ETQ147" s="20"/>
      <c r="ETR147" s="20"/>
      <c r="ETS147" s="20"/>
      <c r="ETT147" s="20"/>
      <c r="ETU147" s="20"/>
      <c r="ETV147" s="20"/>
      <c r="ETW147" s="20"/>
      <c r="ETX147" s="20"/>
      <c r="ETY147" s="20"/>
      <c r="ETZ147" s="20"/>
      <c r="EUA147" s="20"/>
      <c r="EUB147" s="20"/>
      <c r="EUC147" s="20"/>
      <c r="EUD147" s="20"/>
      <c r="EUE147" s="20"/>
      <c r="EUF147" s="20"/>
      <c r="EUG147" s="20"/>
      <c r="EUH147" s="20"/>
      <c r="EUI147" s="20"/>
      <c r="EUJ147" s="20"/>
      <c r="EUK147" s="20"/>
      <c r="EUL147" s="20"/>
      <c r="EUM147" s="20"/>
      <c r="EUN147" s="20"/>
      <c r="EUO147" s="20"/>
      <c r="EUP147" s="20"/>
      <c r="EUQ147" s="20"/>
      <c r="EUR147" s="20"/>
      <c r="EUS147" s="20"/>
      <c r="EUT147" s="20"/>
      <c r="EUU147" s="20"/>
      <c r="EUV147" s="20"/>
      <c r="EUW147" s="20"/>
      <c r="EUX147" s="20"/>
      <c r="EUY147" s="20"/>
      <c r="EUZ147" s="20"/>
      <c r="EVA147" s="20"/>
      <c r="EVB147" s="20"/>
      <c r="EVC147" s="20"/>
      <c r="EVD147" s="20"/>
      <c r="EVE147" s="20"/>
      <c r="EVF147" s="20"/>
      <c r="EVG147" s="20"/>
      <c r="EVH147" s="20"/>
      <c r="EVI147" s="20"/>
      <c r="EVJ147" s="20"/>
      <c r="EVK147" s="20"/>
      <c r="EVL147" s="20"/>
      <c r="EVM147" s="20"/>
      <c r="EVN147" s="20"/>
      <c r="EVO147" s="20"/>
      <c r="EVP147" s="20"/>
      <c r="EVQ147" s="20"/>
      <c r="EVR147" s="20"/>
      <c r="EVS147" s="20"/>
      <c r="EVT147" s="20"/>
      <c r="EVU147" s="20"/>
      <c r="EVV147" s="20"/>
      <c r="EVW147" s="20"/>
      <c r="EVX147" s="20"/>
      <c r="EVY147" s="20"/>
      <c r="EVZ147" s="20"/>
      <c r="EWA147" s="20"/>
      <c r="EWB147" s="20"/>
      <c r="EWC147" s="20"/>
      <c r="EWD147" s="20"/>
      <c r="EWE147" s="20"/>
      <c r="EWF147" s="20"/>
      <c r="EWG147" s="20"/>
      <c r="EWH147" s="20"/>
      <c r="EWI147" s="20"/>
      <c r="EWJ147" s="20"/>
      <c r="EWK147" s="20"/>
      <c r="EWL147" s="20"/>
      <c r="EWM147" s="20"/>
      <c r="EWN147" s="20"/>
      <c r="EWO147" s="20"/>
      <c r="EWP147" s="20"/>
      <c r="EWQ147" s="20"/>
      <c r="EWR147" s="20"/>
      <c r="EWS147" s="20"/>
      <c r="EWT147" s="20"/>
      <c r="EWU147" s="20"/>
      <c r="EWV147" s="20"/>
      <c r="EWW147" s="20"/>
      <c r="EWX147" s="20"/>
      <c r="EWY147" s="20"/>
      <c r="EWZ147" s="20"/>
      <c r="EXA147" s="20"/>
      <c r="EXB147" s="20"/>
      <c r="EXC147" s="20"/>
      <c r="EXD147" s="20"/>
      <c r="EXE147" s="20"/>
      <c r="EXF147" s="20"/>
      <c r="EXG147" s="20"/>
      <c r="EXH147" s="20"/>
      <c r="EXI147" s="20"/>
      <c r="EXJ147" s="20"/>
      <c r="EXK147" s="20"/>
      <c r="EXL147" s="20"/>
      <c r="EXM147" s="20"/>
      <c r="EXN147" s="20"/>
      <c r="EXO147" s="20"/>
      <c r="EXP147" s="20"/>
      <c r="EXQ147" s="20"/>
      <c r="EXR147" s="20"/>
      <c r="EXS147" s="20"/>
      <c r="EXT147" s="20"/>
      <c r="EXU147" s="20"/>
      <c r="EXV147" s="20"/>
      <c r="EXW147" s="20"/>
      <c r="EXX147" s="20"/>
      <c r="EXY147" s="20"/>
      <c r="EXZ147" s="20"/>
      <c r="EYA147" s="20"/>
      <c r="EYB147" s="20"/>
      <c r="EYC147" s="20"/>
      <c r="EYD147" s="20"/>
      <c r="EYE147" s="20"/>
      <c r="EYF147" s="20"/>
      <c r="EYG147" s="20"/>
      <c r="EYH147" s="20"/>
      <c r="EYI147" s="20"/>
      <c r="EYJ147" s="20"/>
      <c r="EYK147" s="20"/>
      <c r="EYL147" s="20"/>
      <c r="EYM147" s="20"/>
      <c r="EYN147" s="20"/>
      <c r="EYO147" s="20"/>
      <c r="EYP147" s="20"/>
      <c r="EYQ147" s="21"/>
      <c r="EYR147" s="21"/>
      <c r="EYS147" s="21"/>
      <c r="EYT147" s="21"/>
      <c r="EYU147" s="21"/>
      <c r="EYV147" s="21"/>
      <c r="EYW147" s="20"/>
      <c r="EYX147" s="20"/>
      <c r="EYY147" s="20"/>
      <c r="EYZ147" s="20"/>
      <c r="EZA147" s="20"/>
      <c r="EZB147" s="20"/>
      <c r="EZC147" s="20"/>
      <c r="EZD147" s="20"/>
      <c r="EZE147" s="20"/>
      <c r="EZF147" s="20"/>
      <c r="EZG147" s="20"/>
      <c r="EZH147" s="20"/>
      <c r="EZI147" s="20"/>
      <c r="EZJ147" s="20"/>
      <c r="EZK147" s="20"/>
      <c r="EZL147" s="20"/>
      <c r="EZM147" s="20"/>
      <c r="EZN147" s="20"/>
      <c r="EZO147" s="20"/>
      <c r="EZP147" s="20"/>
      <c r="EZQ147" s="20"/>
      <c r="EZR147" s="20"/>
      <c r="EZS147" s="20"/>
      <c r="EZT147" s="20"/>
      <c r="EZU147" s="20"/>
      <c r="EZV147" s="20"/>
      <c r="EZW147" s="20"/>
      <c r="EZX147" s="20"/>
      <c r="EZY147" s="20"/>
      <c r="EZZ147" s="20"/>
      <c r="FAA147" s="20"/>
      <c r="FAB147" s="20"/>
      <c r="FAC147" s="20"/>
      <c r="FAD147" s="20"/>
      <c r="FAE147" s="20"/>
      <c r="FAF147" s="20"/>
      <c r="FAG147" s="20"/>
      <c r="FAH147" s="20"/>
      <c r="FAI147" s="20"/>
      <c r="FAJ147" s="20"/>
      <c r="FAK147" s="20"/>
      <c r="FAL147" s="20"/>
      <c r="FAM147" s="20"/>
      <c r="FAN147" s="20"/>
      <c r="FAO147" s="20"/>
      <c r="FAP147" s="20"/>
      <c r="FAQ147" s="20"/>
      <c r="FAR147" s="20"/>
      <c r="FAS147" s="20"/>
      <c r="FAT147" s="20"/>
      <c r="FAU147" s="20"/>
      <c r="FAV147" s="20"/>
      <c r="FAW147" s="20"/>
      <c r="FAX147" s="20"/>
      <c r="FAY147" s="20"/>
      <c r="FAZ147" s="20"/>
      <c r="FBA147" s="20"/>
      <c r="FBB147" s="20"/>
      <c r="FBC147" s="20"/>
      <c r="FBD147" s="20"/>
      <c r="FBE147" s="20"/>
      <c r="FBF147" s="20"/>
      <c r="FBG147" s="20"/>
      <c r="FBH147" s="20"/>
      <c r="FBI147" s="20"/>
      <c r="FBJ147" s="20"/>
      <c r="FBK147" s="20"/>
      <c r="FBL147" s="20"/>
      <c r="FBM147" s="20"/>
      <c r="FBN147" s="20"/>
      <c r="FBO147" s="20"/>
      <c r="FBP147" s="20"/>
      <c r="FBQ147" s="20"/>
      <c r="FBR147" s="20"/>
      <c r="FBS147" s="20"/>
      <c r="FBT147" s="20"/>
      <c r="FBU147" s="20"/>
      <c r="FBV147" s="20"/>
      <c r="FBW147" s="20"/>
      <c r="FBX147" s="20"/>
      <c r="FBY147" s="20"/>
      <c r="FBZ147" s="20"/>
      <c r="FCA147" s="20"/>
      <c r="FCB147" s="20"/>
      <c r="FCC147" s="20"/>
      <c r="FCD147" s="20"/>
      <c r="FCE147" s="20"/>
      <c r="FCF147" s="20"/>
      <c r="FCG147" s="20"/>
      <c r="FCH147" s="20"/>
      <c r="FCI147" s="20"/>
      <c r="FCJ147" s="20"/>
      <c r="FCK147" s="20"/>
      <c r="FCL147" s="20"/>
      <c r="FCM147" s="20"/>
      <c r="FCN147" s="20"/>
      <c r="FCO147" s="20"/>
      <c r="FCP147" s="20"/>
      <c r="FCQ147" s="20"/>
      <c r="FCR147" s="20"/>
      <c r="FCS147" s="20"/>
      <c r="FCT147" s="20"/>
      <c r="FCU147" s="20"/>
      <c r="FCV147" s="20"/>
      <c r="FCW147" s="20"/>
      <c r="FCX147" s="20"/>
      <c r="FCY147" s="20"/>
      <c r="FCZ147" s="20"/>
      <c r="FDA147" s="20"/>
      <c r="FDB147" s="20"/>
      <c r="FDC147" s="20"/>
      <c r="FDD147" s="20"/>
      <c r="FDE147" s="20"/>
      <c r="FDF147" s="20"/>
      <c r="FDG147" s="20"/>
      <c r="FDH147" s="20"/>
      <c r="FDI147" s="20"/>
      <c r="FDJ147" s="20"/>
      <c r="FDK147" s="20"/>
      <c r="FDL147" s="20"/>
      <c r="FDM147" s="20"/>
      <c r="FDN147" s="20"/>
      <c r="FDO147" s="20"/>
      <c r="FDP147" s="20"/>
      <c r="FDQ147" s="20"/>
      <c r="FDR147" s="20"/>
      <c r="FDS147" s="20"/>
      <c r="FDT147" s="20"/>
      <c r="FDU147" s="20"/>
      <c r="FDV147" s="20"/>
      <c r="FDW147" s="20"/>
      <c r="FDX147" s="20"/>
      <c r="FDY147" s="20"/>
      <c r="FDZ147" s="20"/>
      <c r="FEA147" s="20"/>
      <c r="FEB147" s="20"/>
      <c r="FEC147" s="20"/>
      <c r="FED147" s="20"/>
      <c r="FEE147" s="20"/>
      <c r="FEF147" s="20"/>
      <c r="FEG147" s="20"/>
      <c r="FEH147" s="20"/>
      <c r="FEI147" s="20"/>
      <c r="FEJ147" s="20"/>
      <c r="FEK147" s="20"/>
      <c r="FEL147" s="20"/>
      <c r="FEM147" s="20"/>
      <c r="FEN147" s="20"/>
      <c r="FEO147" s="20"/>
      <c r="FEP147" s="20"/>
      <c r="FEQ147" s="20"/>
      <c r="FER147" s="20"/>
      <c r="FES147" s="20"/>
      <c r="FET147" s="20"/>
      <c r="FEU147" s="20"/>
      <c r="FEV147" s="20"/>
      <c r="FEW147" s="20"/>
      <c r="FEX147" s="20"/>
      <c r="FEY147" s="20"/>
      <c r="FEZ147" s="20"/>
      <c r="FFA147" s="20"/>
      <c r="FFB147" s="20"/>
      <c r="FFC147" s="20"/>
      <c r="FFD147" s="20"/>
      <c r="FFE147" s="20"/>
      <c r="FFF147" s="20"/>
      <c r="FFG147" s="20"/>
      <c r="FFH147" s="20"/>
      <c r="FFI147" s="20"/>
      <c r="FFJ147" s="20"/>
      <c r="FFK147" s="20"/>
      <c r="FFL147" s="20"/>
      <c r="FFM147" s="20"/>
      <c r="FFN147" s="20"/>
      <c r="FFO147" s="20"/>
      <c r="FFP147" s="20"/>
      <c r="FFQ147" s="20"/>
      <c r="FFR147" s="20"/>
      <c r="FFS147" s="20"/>
      <c r="FFT147" s="20"/>
      <c r="FFU147" s="20"/>
      <c r="FFV147" s="20"/>
      <c r="FFW147" s="20"/>
      <c r="FFX147" s="20"/>
      <c r="FFY147" s="20"/>
      <c r="FFZ147" s="20"/>
      <c r="FGA147" s="20"/>
      <c r="FGB147" s="20"/>
      <c r="FGC147" s="20"/>
      <c r="FGD147" s="20"/>
      <c r="FGE147" s="20"/>
      <c r="FGF147" s="20"/>
      <c r="FGG147" s="20"/>
      <c r="FGH147" s="20"/>
      <c r="FGI147" s="20"/>
      <c r="FGJ147" s="20"/>
      <c r="FGK147" s="20"/>
      <c r="FGL147" s="20"/>
      <c r="FGM147" s="20"/>
      <c r="FGN147" s="20"/>
      <c r="FGO147" s="20"/>
      <c r="FGP147" s="20"/>
      <c r="FGQ147" s="20"/>
      <c r="FGR147" s="20"/>
      <c r="FGS147" s="20"/>
      <c r="FGT147" s="20"/>
      <c r="FGU147" s="20"/>
      <c r="FGV147" s="20"/>
      <c r="FGW147" s="20"/>
      <c r="FGX147" s="20"/>
      <c r="FGY147" s="20"/>
      <c r="FGZ147" s="20"/>
      <c r="FHA147" s="20"/>
      <c r="FHB147" s="20"/>
      <c r="FHC147" s="20"/>
      <c r="FHD147" s="20"/>
      <c r="FHE147" s="20"/>
      <c r="FHF147" s="20"/>
      <c r="FHG147" s="20"/>
      <c r="FHH147" s="20"/>
      <c r="FHI147" s="20"/>
      <c r="FHJ147" s="20"/>
      <c r="FHK147" s="20"/>
      <c r="FHL147" s="20"/>
      <c r="FHM147" s="20"/>
      <c r="FHN147" s="20"/>
      <c r="FHO147" s="20"/>
      <c r="FHP147" s="20"/>
      <c r="FHQ147" s="20"/>
      <c r="FHR147" s="20"/>
      <c r="FHS147" s="20"/>
      <c r="FHT147" s="20"/>
      <c r="FHU147" s="20"/>
      <c r="FHV147" s="20"/>
      <c r="FHW147" s="20"/>
      <c r="FHX147" s="20"/>
      <c r="FHY147" s="20"/>
      <c r="FHZ147" s="20"/>
      <c r="FIA147" s="20"/>
      <c r="FIB147" s="20"/>
      <c r="FIC147" s="20"/>
      <c r="FID147" s="20"/>
      <c r="FIE147" s="20"/>
      <c r="FIF147" s="20"/>
      <c r="FIG147" s="20"/>
      <c r="FIH147" s="20"/>
      <c r="FII147" s="20"/>
      <c r="FIJ147" s="20"/>
      <c r="FIK147" s="20"/>
      <c r="FIL147" s="20"/>
      <c r="FIM147" s="21"/>
      <c r="FIN147" s="21"/>
      <c r="FIO147" s="21"/>
      <c r="FIP147" s="21"/>
      <c r="FIQ147" s="21"/>
      <c r="FIR147" s="21"/>
      <c r="FIS147" s="20"/>
      <c r="FIT147" s="20"/>
      <c r="FIU147" s="20"/>
      <c r="FIV147" s="20"/>
      <c r="FIW147" s="20"/>
      <c r="FIX147" s="20"/>
      <c r="FIY147" s="20"/>
      <c r="FIZ147" s="20"/>
      <c r="FJA147" s="20"/>
      <c r="FJB147" s="20"/>
      <c r="FJC147" s="20"/>
      <c r="FJD147" s="20"/>
      <c r="FJE147" s="20"/>
      <c r="FJF147" s="20"/>
      <c r="FJG147" s="20"/>
      <c r="FJH147" s="20"/>
      <c r="FJI147" s="20"/>
      <c r="FJJ147" s="20"/>
      <c r="FJK147" s="20"/>
      <c r="FJL147" s="20"/>
      <c r="FJM147" s="20"/>
      <c r="FJN147" s="20"/>
      <c r="FJO147" s="20"/>
      <c r="FJP147" s="20"/>
      <c r="FJQ147" s="20"/>
      <c r="FJR147" s="20"/>
      <c r="FJS147" s="20"/>
      <c r="FJT147" s="20"/>
      <c r="FJU147" s="20"/>
      <c r="FJV147" s="20"/>
      <c r="FJW147" s="20"/>
      <c r="FJX147" s="20"/>
      <c r="FJY147" s="20"/>
      <c r="FJZ147" s="20"/>
      <c r="FKA147" s="20"/>
      <c r="FKB147" s="20"/>
      <c r="FKC147" s="20"/>
      <c r="FKD147" s="20"/>
      <c r="FKE147" s="20"/>
      <c r="FKF147" s="20"/>
      <c r="FKG147" s="20"/>
      <c r="FKH147" s="20"/>
      <c r="FKI147" s="20"/>
      <c r="FKJ147" s="20"/>
      <c r="FKK147" s="20"/>
      <c r="FKL147" s="20"/>
      <c r="FKM147" s="20"/>
      <c r="FKN147" s="20"/>
      <c r="FKO147" s="20"/>
      <c r="FKP147" s="20"/>
      <c r="FKQ147" s="20"/>
      <c r="FKR147" s="20"/>
      <c r="FKS147" s="20"/>
      <c r="FKT147" s="20"/>
      <c r="FKU147" s="20"/>
      <c r="FKV147" s="20"/>
      <c r="FKW147" s="20"/>
      <c r="FKX147" s="20"/>
      <c r="FKY147" s="20"/>
      <c r="FKZ147" s="20"/>
      <c r="FLA147" s="20"/>
      <c r="FLB147" s="20"/>
      <c r="FLC147" s="20"/>
      <c r="FLD147" s="20"/>
      <c r="FLE147" s="20"/>
      <c r="FLF147" s="20"/>
      <c r="FLG147" s="20"/>
      <c r="FLH147" s="20"/>
      <c r="FLI147" s="20"/>
      <c r="FLJ147" s="20"/>
      <c r="FLK147" s="20"/>
      <c r="FLL147" s="20"/>
      <c r="FLM147" s="20"/>
      <c r="FLN147" s="20"/>
      <c r="FLO147" s="20"/>
      <c r="FLP147" s="20"/>
      <c r="FLQ147" s="20"/>
      <c r="FLR147" s="20"/>
      <c r="FLS147" s="20"/>
      <c r="FLT147" s="20"/>
      <c r="FLU147" s="20"/>
      <c r="FLV147" s="20"/>
      <c r="FLW147" s="20"/>
      <c r="FLX147" s="20"/>
      <c r="FLY147" s="20"/>
      <c r="FLZ147" s="20"/>
      <c r="FMA147" s="20"/>
      <c r="FMB147" s="20"/>
      <c r="FMC147" s="20"/>
      <c r="FMD147" s="20"/>
      <c r="FME147" s="20"/>
      <c r="FMF147" s="20"/>
      <c r="FMG147" s="20"/>
      <c r="FMH147" s="20"/>
      <c r="FMI147" s="20"/>
      <c r="FMJ147" s="20"/>
      <c r="FMK147" s="20"/>
      <c r="FML147" s="20"/>
      <c r="FMM147" s="20"/>
      <c r="FMN147" s="20"/>
      <c r="FMO147" s="20"/>
      <c r="FMP147" s="20"/>
      <c r="FMQ147" s="20"/>
      <c r="FMR147" s="20"/>
      <c r="FMS147" s="20"/>
      <c r="FMT147" s="20"/>
      <c r="FMU147" s="20"/>
      <c r="FMV147" s="20"/>
      <c r="FMW147" s="20"/>
      <c r="FMX147" s="20"/>
      <c r="FMY147" s="20"/>
      <c r="FMZ147" s="20"/>
      <c r="FNA147" s="20"/>
      <c r="FNB147" s="20"/>
      <c r="FNC147" s="20"/>
      <c r="FND147" s="20"/>
      <c r="FNE147" s="20"/>
      <c r="FNF147" s="20"/>
      <c r="FNG147" s="20"/>
      <c r="FNH147" s="20"/>
      <c r="FNI147" s="20"/>
      <c r="FNJ147" s="20"/>
      <c r="FNK147" s="20"/>
      <c r="FNL147" s="20"/>
      <c r="FNM147" s="20"/>
      <c r="FNN147" s="20"/>
      <c r="FNO147" s="20"/>
      <c r="FNP147" s="20"/>
      <c r="FNQ147" s="20"/>
      <c r="FNR147" s="20"/>
      <c r="FNS147" s="20"/>
      <c r="FNT147" s="20"/>
      <c r="FNU147" s="20"/>
      <c r="FNV147" s="20"/>
      <c r="FNW147" s="20"/>
      <c r="FNX147" s="20"/>
      <c r="FNY147" s="20"/>
      <c r="FNZ147" s="20"/>
      <c r="FOA147" s="20"/>
      <c r="FOB147" s="20"/>
      <c r="FOC147" s="20"/>
      <c r="FOD147" s="20"/>
      <c r="FOE147" s="20"/>
      <c r="FOF147" s="20"/>
      <c r="FOG147" s="20"/>
      <c r="FOH147" s="20"/>
      <c r="FOI147" s="20"/>
      <c r="FOJ147" s="20"/>
      <c r="FOK147" s="20"/>
      <c r="FOL147" s="20"/>
      <c r="FOM147" s="20"/>
      <c r="FON147" s="20"/>
      <c r="FOO147" s="20"/>
      <c r="FOP147" s="20"/>
      <c r="FOQ147" s="20"/>
      <c r="FOR147" s="20"/>
      <c r="FOS147" s="20"/>
      <c r="FOT147" s="20"/>
      <c r="FOU147" s="20"/>
      <c r="FOV147" s="20"/>
      <c r="FOW147" s="20"/>
      <c r="FOX147" s="20"/>
      <c r="FOY147" s="20"/>
      <c r="FOZ147" s="20"/>
      <c r="FPA147" s="20"/>
      <c r="FPB147" s="20"/>
      <c r="FPC147" s="20"/>
      <c r="FPD147" s="20"/>
      <c r="FPE147" s="20"/>
      <c r="FPF147" s="20"/>
      <c r="FPG147" s="20"/>
      <c r="FPH147" s="20"/>
      <c r="FPI147" s="20"/>
      <c r="FPJ147" s="20"/>
      <c r="FPK147" s="20"/>
      <c r="FPL147" s="20"/>
      <c r="FPM147" s="20"/>
      <c r="FPN147" s="20"/>
      <c r="FPO147" s="20"/>
      <c r="FPP147" s="20"/>
      <c r="FPQ147" s="20"/>
      <c r="FPR147" s="20"/>
      <c r="FPS147" s="20"/>
      <c r="FPT147" s="20"/>
      <c r="FPU147" s="20"/>
      <c r="FPV147" s="20"/>
      <c r="FPW147" s="20"/>
      <c r="FPX147" s="20"/>
      <c r="FPY147" s="20"/>
      <c r="FPZ147" s="20"/>
      <c r="FQA147" s="20"/>
      <c r="FQB147" s="20"/>
      <c r="FQC147" s="20"/>
      <c r="FQD147" s="20"/>
      <c r="FQE147" s="20"/>
      <c r="FQF147" s="20"/>
      <c r="FQG147" s="20"/>
      <c r="FQH147" s="20"/>
      <c r="FQI147" s="20"/>
      <c r="FQJ147" s="20"/>
      <c r="FQK147" s="20"/>
      <c r="FQL147" s="20"/>
      <c r="FQM147" s="20"/>
      <c r="FQN147" s="20"/>
      <c r="FQO147" s="20"/>
      <c r="FQP147" s="20"/>
      <c r="FQQ147" s="20"/>
      <c r="FQR147" s="20"/>
      <c r="FQS147" s="20"/>
      <c r="FQT147" s="20"/>
      <c r="FQU147" s="20"/>
      <c r="FQV147" s="20"/>
      <c r="FQW147" s="20"/>
      <c r="FQX147" s="20"/>
      <c r="FQY147" s="20"/>
      <c r="FQZ147" s="20"/>
      <c r="FRA147" s="20"/>
      <c r="FRB147" s="20"/>
      <c r="FRC147" s="20"/>
      <c r="FRD147" s="20"/>
      <c r="FRE147" s="20"/>
      <c r="FRF147" s="20"/>
      <c r="FRG147" s="20"/>
      <c r="FRH147" s="20"/>
      <c r="FRI147" s="20"/>
      <c r="FRJ147" s="20"/>
      <c r="FRK147" s="20"/>
      <c r="FRL147" s="20"/>
      <c r="FRM147" s="20"/>
      <c r="FRN147" s="20"/>
      <c r="FRO147" s="20"/>
      <c r="FRP147" s="20"/>
      <c r="FRQ147" s="20"/>
      <c r="FRR147" s="20"/>
      <c r="FRS147" s="20"/>
      <c r="FRT147" s="20"/>
      <c r="FRU147" s="20"/>
      <c r="FRV147" s="20"/>
      <c r="FRW147" s="20"/>
      <c r="FRX147" s="20"/>
      <c r="FRY147" s="20"/>
      <c r="FRZ147" s="20"/>
      <c r="FSA147" s="20"/>
      <c r="FSB147" s="20"/>
      <c r="FSC147" s="20"/>
      <c r="FSD147" s="20"/>
      <c r="FSE147" s="20"/>
      <c r="FSF147" s="20"/>
      <c r="FSG147" s="20"/>
      <c r="FSH147" s="20"/>
      <c r="FSI147" s="21"/>
      <c r="FSJ147" s="21"/>
      <c r="FSK147" s="21"/>
      <c r="FSL147" s="21"/>
      <c r="FSM147" s="21"/>
      <c r="FSN147" s="21"/>
      <c r="FSO147" s="20"/>
      <c r="FSP147" s="20"/>
      <c r="FSQ147" s="20"/>
      <c r="FSR147" s="20"/>
      <c r="FSS147" s="20"/>
      <c r="FST147" s="20"/>
      <c r="FSU147" s="20"/>
      <c r="FSV147" s="20"/>
      <c r="FSW147" s="20"/>
      <c r="FSX147" s="20"/>
      <c r="FSY147" s="20"/>
      <c r="FSZ147" s="20"/>
      <c r="FTA147" s="20"/>
      <c r="FTB147" s="20"/>
      <c r="FTC147" s="20"/>
      <c r="FTD147" s="20"/>
      <c r="FTE147" s="20"/>
      <c r="FTF147" s="20"/>
      <c r="FTG147" s="20"/>
      <c r="FTH147" s="20"/>
      <c r="FTI147" s="20"/>
      <c r="FTJ147" s="20"/>
      <c r="FTK147" s="20"/>
      <c r="FTL147" s="20"/>
      <c r="FTM147" s="20"/>
      <c r="FTN147" s="20"/>
      <c r="FTO147" s="20"/>
      <c r="FTP147" s="20"/>
      <c r="FTQ147" s="20"/>
      <c r="FTR147" s="20"/>
      <c r="FTS147" s="20"/>
      <c r="FTT147" s="20"/>
      <c r="FTU147" s="20"/>
      <c r="FTV147" s="20"/>
      <c r="FTW147" s="20"/>
      <c r="FTX147" s="20"/>
      <c r="FTY147" s="20"/>
      <c r="FTZ147" s="20"/>
      <c r="FUA147" s="20"/>
      <c r="FUB147" s="20"/>
      <c r="FUC147" s="20"/>
      <c r="FUD147" s="20"/>
      <c r="FUE147" s="20"/>
      <c r="FUF147" s="20"/>
      <c r="FUG147" s="20"/>
      <c r="FUH147" s="20"/>
      <c r="FUI147" s="20"/>
      <c r="FUJ147" s="20"/>
      <c r="FUK147" s="20"/>
      <c r="FUL147" s="20"/>
      <c r="FUM147" s="20"/>
      <c r="FUN147" s="20"/>
      <c r="FUO147" s="20"/>
      <c r="FUP147" s="20"/>
      <c r="FUQ147" s="20"/>
      <c r="FUR147" s="20"/>
      <c r="FUS147" s="20"/>
      <c r="FUT147" s="20"/>
      <c r="FUU147" s="20"/>
      <c r="FUV147" s="20"/>
      <c r="FUW147" s="20"/>
      <c r="FUX147" s="20"/>
      <c r="FUY147" s="20"/>
      <c r="FUZ147" s="20"/>
      <c r="FVA147" s="20"/>
      <c r="FVB147" s="20"/>
      <c r="FVC147" s="20"/>
      <c r="FVD147" s="20"/>
      <c r="FVE147" s="20"/>
      <c r="FVF147" s="20"/>
      <c r="FVG147" s="20"/>
      <c r="FVH147" s="20"/>
      <c r="FVI147" s="20"/>
      <c r="FVJ147" s="20"/>
      <c r="FVK147" s="20"/>
      <c r="FVL147" s="20"/>
      <c r="FVM147" s="20"/>
      <c r="FVN147" s="20"/>
      <c r="FVO147" s="20"/>
      <c r="FVP147" s="20"/>
      <c r="FVQ147" s="20"/>
      <c r="FVR147" s="20"/>
      <c r="FVS147" s="20"/>
      <c r="FVT147" s="20"/>
      <c r="FVU147" s="20"/>
      <c r="FVV147" s="20"/>
      <c r="FVW147" s="20"/>
      <c r="FVX147" s="20"/>
      <c r="FVY147" s="20"/>
      <c r="FVZ147" s="20"/>
      <c r="FWA147" s="20"/>
      <c r="FWB147" s="20"/>
      <c r="FWC147" s="20"/>
      <c r="FWD147" s="20"/>
      <c r="FWE147" s="20"/>
      <c r="FWF147" s="20"/>
      <c r="FWG147" s="20"/>
      <c r="FWH147" s="20"/>
      <c r="FWI147" s="20"/>
      <c r="FWJ147" s="20"/>
      <c r="FWK147" s="20"/>
      <c r="FWL147" s="20"/>
      <c r="FWM147" s="20"/>
      <c r="FWN147" s="20"/>
      <c r="FWO147" s="20"/>
      <c r="FWP147" s="20"/>
      <c r="FWQ147" s="20"/>
      <c r="FWR147" s="20"/>
      <c r="FWS147" s="20"/>
      <c r="FWT147" s="20"/>
      <c r="FWU147" s="20"/>
      <c r="FWV147" s="20"/>
      <c r="FWW147" s="20"/>
      <c r="FWX147" s="20"/>
      <c r="FWY147" s="20"/>
      <c r="FWZ147" s="20"/>
      <c r="FXA147" s="20"/>
      <c r="FXB147" s="20"/>
      <c r="FXC147" s="20"/>
      <c r="FXD147" s="20"/>
      <c r="FXE147" s="20"/>
      <c r="FXF147" s="20"/>
      <c r="FXG147" s="20"/>
      <c r="FXH147" s="20"/>
      <c r="FXI147" s="20"/>
      <c r="FXJ147" s="20"/>
      <c r="FXK147" s="20"/>
      <c r="FXL147" s="20"/>
      <c r="FXM147" s="20"/>
      <c r="FXN147" s="20"/>
      <c r="FXO147" s="20"/>
      <c r="FXP147" s="20"/>
      <c r="FXQ147" s="20"/>
      <c r="FXR147" s="20"/>
      <c r="FXS147" s="20"/>
      <c r="FXT147" s="20"/>
      <c r="FXU147" s="20"/>
      <c r="FXV147" s="20"/>
      <c r="FXW147" s="20"/>
      <c r="FXX147" s="20"/>
      <c r="FXY147" s="20"/>
      <c r="FXZ147" s="20"/>
      <c r="FYA147" s="20"/>
      <c r="FYB147" s="20"/>
      <c r="FYC147" s="20"/>
      <c r="FYD147" s="20"/>
      <c r="FYE147" s="20"/>
      <c r="FYF147" s="20"/>
      <c r="FYG147" s="20"/>
      <c r="FYH147" s="20"/>
      <c r="FYI147" s="20"/>
      <c r="FYJ147" s="20"/>
      <c r="FYK147" s="20"/>
      <c r="FYL147" s="20"/>
      <c r="FYM147" s="20"/>
      <c r="FYN147" s="20"/>
      <c r="FYO147" s="20"/>
      <c r="FYP147" s="20"/>
      <c r="FYQ147" s="20"/>
      <c r="FYR147" s="20"/>
      <c r="FYS147" s="20"/>
      <c r="FYT147" s="20"/>
      <c r="FYU147" s="20"/>
      <c r="FYV147" s="20"/>
      <c r="FYW147" s="20"/>
      <c r="FYX147" s="20"/>
      <c r="FYY147" s="20"/>
      <c r="FYZ147" s="20"/>
      <c r="FZA147" s="20"/>
      <c r="FZB147" s="20"/>
      <c r="FZC147" s="20"/>
      <c r="FZD147" s="20"/>
      <c r="FZE147" s="20"/>
      <c r="FZF147" s="20"/>
      <c r="FZG147" s="20"/>
      <c r="FZH147" s="20"/>
      <c r="FZI147" s="20"/>
      <c r="FZJ147" s="20"/>
      <c r="FZK147" s="20"/>
      <c r="FZL147" s="20"/>
      <c r="FZM147" s="20"/>
      <c r="FZN147" s="20"/>
      <c r="FZO147" s="20"/>
      <c r="FZP147" s="20"/>
      <c r="FZQ147" s="20"/>
      <c r="FZR147" s="20"/>
      <c r="FZS147" s="20"/>
      <c r="FZT147" s="20"/>
      <c r="FZU147" s="20"/>
      <c r="FZV147" s="20"/>
      <c r="FZW147" s="20"/>
      <c r="FZX147" s="20"/>
      <c r="FZY147" s="20"/>
      <c r="FZZ147" s="20"/>
      <c r="GAA147" s="20"/>
      <c r="GAB147" s="20"/>
      <c r="GAC147" s="20"/>
      <c r="GAD147" s="20"/>
      <c r="GAE147" s="20"/>
      <c r="GAF147" s="20"/>
      <c r="GAG147" s="20"/>
      <c r="GAH147" s="20"/>
      <c r="GAI147" s="20"/>
      <c r="GAJ147" s="20"/>
      <c r="GAK147" s="20"/>
      <c r="GAL147" s="20"/>
      <c r="GAM147" s="20"/>
      <c r="GAN147" s="20"/>
      <c r="GAO147" s="20"/>
      <c r="GAP147" s="20"/>
      <c r="GAQ147" s="20"/>
      <c r="GAR147" s="20"/>
      <c r="GAS147" s="20"/>
      <c r="GAT147" s="20"/>
      <c r="GAU147" s="20"/>
      <c r="GAV147" s="20"/>
      <c r="GAW147" s="20"/>
      <c r="GAX147" s="20"/>
      <c r="GAY147" s="20"/>
      <c r="GAZ147" s="20"/>
      <c r="GBA147" s="20"/>
      <c r="GBB147" s="20"/>
      <c r="GBC147" s="20"/>
      <c r="GBD147" s="20"/>
      <c r="GBE147" s="20"/>
      <c r="GBF147" s="20"/>
      <c r="GBG147" s="20"/>
      <c r="GBH147" s="20"/>
      <c r="GBI147" s="20"/>
      <c r="GBJ147" s="20"/>
      <c r="GBK147" s="20"/>
      <c r="GBL147" s="20"/>
      <c r="GBM147" s="20"/>
      <c r="GBN147" s="20"/>
      <c r="GBO147" s="20"/>
      <c r="GBP147" s="20"/>
      <c r="GBQ147" s="20"/>
      <c r="GBR147" s="20"/>
      <c r="GBS147" s="20"/>
      <c r="GBT147" s="20"/>
      <c r="GBU147" s="20"/>
      <c r="GBV147" s="20"/>
      <c r="GBW147" s="20"/>
      <c r="GBX147" s="20"/>
      <c r="GBY147" s="20"/>
      <c r="GBZ147" s="20"/>
      <c r="GCA147" s="20"/>
      <c r="GCB147" s="20"/>
      <c r="GCC147" s="20"/>
      <c r="GCD147" s="20"/>
      <c r="GCE147" s="21"/>
      <c r="GCF147" s="21"/>
      <c r="GCG147" s="21"/>
      <c r="GCH147" s="21"/>
      <c r="GCI147" s="21"/>
      <c r="GCJ147" s="21"/>
      <c r="GCK147" s="20"/>
      <c r="GCL147" s="20"/>
      <c r="GCM147" s="20"/>
      <c r="GCN147" s="20"/>
      <c r="GCO147" s="20"/>
      <c r="GCP147" s="20"/>
      <c r="GCQ147" s="20"/>
      <c r="GCR147" s="20"/>
      <c r="GCS147" s="20"/>
      <c r="GCT147" s="20"/>
      <c r="GCU147" s="20"/>
      <c r="GCV147" s="20"/>
      <c r="GCW147" s="20"/>
      <c r="GCX147" s="20"/>
      <c r="GCY147" s="20"/>
      <c r="GCZ147" s="20"/>
      <c r="GDA147" s="20"/>
      <c r="GDB147" s="20"/>
      <c r="GDC147" s="20"/>
      <c r="GDD147" s="20"/>
      <c r="GDE147" s="20"/>
      <c r="GDF147" s="20"/>
      <c r="GDG147" s="20"/>
      <c r="GDH147" s="20"/>
      <c r="GDI147" s="20"/>
      <c r="GDJ147" s="20"/>
      <c r="GDK147" s="20"/>
      <c r="GDL147" s="20"/>
      <c r="GDM147" s="20"/>
      <c r="GDN147" s="20"/>
      <c r="GDO147" s="20"/>
      <c r="GDP147" s="20"/>
      <c r="GDQ147" s="20"/>
      <c r="GDR147" s="20"/>
      <c r="GDS147" s="20"/>
      <c r="GDT147" s="20"/>
      <c r="GDU147" s="20"/>
      <c r="GDV147" s="20"/>
      <c r="GDW147" s="20"/>
      <c r="GDX147" s="20"/>
      <c r="GDY147" s="20"/>
      <c r="GDZ147" s="20"/>
      <c r="GEA147" s="20"/>
      <c r="GEB147" s="20"/>
      <c r="GEC147" s="20"/>
      <c r="GED147" s="20"/>
      <c r="GEE147" s="20"/>
      <c r="GEF147" s="20"/>
      <c r="GEG147" s="20"/>
      <c r="GEH147" s="20"/>
      <c r="GEI147" s="20"/>
      <c r="GEJ147" s="20"/>
      <c r="GEK147" s="20"/>
      <c r="GEL147" s="20"/>
      <c r="GEM147" s="20"/>
      <c r="GEN147" s="20"/>
      <c r="GEO147" s="20"/>
      <c r="GEP147" s="20"/>
      <c r="GEQ147" s="20"/>
      <c r="GER147" s="20"/>
      <c r="GES147" s="20"/>
      <c r="GET147" s="20"/>
      <c r="GEU147" s="20"/>
      <c r="GEV147" s="20"/>
      <c r="GEW147" s="20"/>
      <c r="GEX147" s="20"/>
      <c r="GEY147" s="20"/>
      <c r="GEZ147" s="20"/>
      <c r="GFA147" s="20"/>
      <c r="GFB147" s="20"/>
      <c r="GFC147" s="20"/>
      <c r="GFD147" s="20"/>
      <c r="GFE147" s="20"/>
      <c r="GFF147" s="20"/>
      <c r="GFG147" s="20"/>
      <c r="GFH147" s="20"/>
      <c r="GFI147" s="20"/>
      <c r="GFJ147" s="20"/>
      <c r="GFK147" s="20"/>
      <c r="GFL147" s="20"/>
      <c r="GFM147" s="20"/>
      <c r="GFN147" s="20"/>
      <c r="GFO147" s="20"/>
      <c r="GFP147" s="20"/>
      <c r="GFQ147" s="20"/>
      <c r="GFR147" s="20"/>
      <c r="GFS147" s="20"/>
      <c r="GFT147" s="20"/>
      <c r="GFU147" s="20"/>
      <c r="GFV147" s="20"/>
      <c r="GFW147" s="20"/>
      <c r="GFX147" s="20"/>
      <c r="GFY147" s="20"/>
      <c r="GFZ147" s="20"/>
      <c r="GGA147" s="20"/>
      <c r="GGB147" s="20"/>
      <c r="GGC147" s="20"/>
      <c r="GGD147" s="20"/>
      <c r="GGE147" s="20"/>
      <c r="GGF147" s="20"/>
      <c r="GGG147" s="20"/>
      <c r="GGH147" s="20"/>
      <c r="GGI147" s="20"/>
      <c r="GGJ147" s="20"/>
      <c r="GGK147" s="20"/>
      <c r="GGL147" s="20"/>
      <c r="GGM147" s="20"/>
      <c r="GGN147" s="20"/>
      <c r="GGO147" s="20"/>
      <c r="GGP147" s="20"/>
      <c r="GGQ147" s="20"/>
      <c r="GGR147" s="20"/>
      <c r="GGS147" s="20"/>
      <c r="GGT147" s="20"/>
      <c r="GGU147" s="20"/>
      <c r="GGV147" s="20"/>
      <c r="GGW147" s="20"/>
      <c r="GGX147" s="20"/>
      <c r="GGY147" s="20"/>
      <c r="GGZ147" s="20"/>
      <c r="GHA147" s="20"/>
      <c r="GHB147" s="20"/>
      <c r="GHC147" s="20"/>
      <c r="GHD147" s="20"/>
      <c r="GHE147" s="20"/>
      <c r="GHF147" s="20"/>
      <c r="GHG147" s="20"/>
      <c r="GHH147" s="20"/>
      <c r="GHI147" s="20"/>
      <c r="GHJ147" s="20"/>
      <c r="GHK147" s="20"/>
      <c r="GHL147" s="20"/>
      <c r="GHM147" s="20"/>
      <c r="GHN147" s="20"/>
      <c r="GHO147" s="20"/>
      <c r="GHP147" s="20"/>
      <c r="GHQ147" s="20"/>
      <c r="GHR147" s="20"/>
      <c r="GHS147" s="20"/>
      <c r="GHT147" s="20"/>
      <c r="GHU147" s="20"/>
      <c r="GHV147" s="20"/>
      <c r="GHW147" s="20"/>
      <c r="GHX147" s="20"/>
      <c r="GHY147" s="20"/>
      <c r="GHZ147" s="20"/>
      <c r="GIA147" s="20"/>
      <c r="GIB147" s="20"/>
      <c r="GIC147" s="20"/>
      <c r="GID147" s="20"/>
      <c r="GIE147" s="20"/>
      <c r="GIF147" s="20"/>
      <c r="GIG147" s="20"/>
      <c r="GIH147" s="20"/>
      <c r="GII147" s="20"/>
      <c r="GIJ147" s="20"/>
      <c r="GIK147" s="20"/>
      <c r="GIL147" s="20"/>
      <c r="GIM147" s="20"/>
      <c r="GIN147" s="20"/>
      <c r="GIO147" s="20"/>
      <c r="GIP147" s="20"/>
      <c r="GIQ147" s="20"/>
      <c r="GIR147" s="20"/>
      <c r="GIS147" s="20"/>
      <c r="GIT147" s="20"/>
      <c r="GIU147" s="20"/>
      <c r="GIV147" s="20"/>
      <c r="GIW147" s="20"/>
      <c r="GIX147" s="20"/>
      <c r="GIY147" s="20"/>
      <c r="GIZ147" s="20"/>
      <c r="GJA147" s="20"/>
      <c r="GJB147" s="20"/>
      <c r="GJC147" s="20"/>
      <c r="GJD147" s="20"/>
      <c r="GJE147" s="20"/>
      <c r="GJF147" s="20"/>
      <c r="GJG147" s="20"/>
      <c r="GJH147" s="20"/>
      <c r="GJI147" s="20"/>
      <c r="GJJ147" s="20"/>
      <c r="GJK147" s="20"/>
      <c r="GJL147" s="20"/>
      <c r="GJM147" s="20"/>
      <c r="GJN147" s="20"/>
      <c r="GJO147" s="20"/>
      <c r="GJP147" s="20"/>
      <c r="GJQ147" s="20"/>
      <c r="GJR147" s="20"/>
      <c r="GJS147" s="20"/>
      <c r="GJT147" s="20"/>
      <c r="GJU147" s="20"/>
      <c r="GJV147" s="20"/>
      <c r="GJW147" s="20"/>
      <c r="GJX147" s="20"/>
      <c r="GJY147" s="20"/>
      <c r="GJZ147" s="20"/>
      <c r="GKA147" s="20"/>
      <c r="GKB147" s="20"/>
      <c r="GKC147" s="20"/>
      <c r="GKD147" s="20"/>
      <c r="GKE147" s="20"/>
      <c r="GKF147" s="20"/>
      <c r="GKG147" s="20"/>
      <c r="GKH147" s="20"/>
      <c r="GKI147" s="20"/>
      <c r="GKJ147" s="20"/>
      <c r="GKK147" s="20"/>
      <c r="GKL147" s="20"/>
      <c r="GKM147" s="20"/>
      <c r="GKN147" s="20"/>
      <c r="GKO147" s="20"/>
      <c r="GKP147" s="20"/>
      <c r="GKQ147" s="20"/>
      <c r="GKR147" s="20"/>
      <c r="GKS147" s="20"/>
      <c r="GKT147" s="20"/>
      <c r="GKU147" s="20"/>
      <c r="GKV147" s="20"/>
      <c r="GKW147" s="20"/>
      <c r="GKX147" s="20"/>
      <c r="GKY147" s="20"/>
      <c r="GKZ147" s="20"/>
      <c r="GLA147" s="20"/>
      <c r="GLB147" s="20"/>
      <c r="GLC147" s="20"/>
      <c r="GLD147" s="20"/>
      <c r="GLE147" s="20"/>
      <c r="GLF147" s="20"/>
      <c r="GLG147" s="20"/>
      <c r="GLH147" s="20"/>
      <c r="GLI147" s="20"/>
      <c r="GLJ147" s="20"/>
      <c r="GLK147" s="20"/>
      <c r="GLL147" s="20"/>
      <c r="GLM147" s="20"/>
      <c r="GLN147" s="20"/>
      <c r="GLO147" s="20"/>
      <c r="GLP147" s="20"/>
      <c r="GLQ147" s="20"/>
      <c r="GLR147" s="20"/>
      <c r="GLS147" s="20"/>
      <c r="GLT147" s="20"/>
      <c r="GLU147" s="20"/>
      <c r="GLV147" s="20"/>
      <c r="GLW147" s="20"/>
      <c r="GLX147" s="20"/>
      <c r="GLY147" s="20"/>
      <c r="GLZ147" s="20"/>
      <c r="GMA147" s="21"/>
      <c r="GMB147" s="21"/>
      <c r="GMC147" s="21"/>
      <c r="GMD147" s="21"/>
      <c r="GME147" s="21"/>
      <c r="GMF147" s="21"/>
      <c r="GMG147" s="20"/>
      <c r="GMH147" s="20"/>
      <c r="GMI147" s="20"/>
      <c r="GMJ147" s="20"/>
      <c r="GMK147" s="20"/>
      <c r="GML147" s="20"/>
      <c r="GMM147" s="20"/>
      <c r="GMN147" s="20"/>
      <c r="GMO147" s="20"/>
      <c r="GMP147" s="20"/>
      <c r="GMQ147" s="20"/>
      <c r="GMR147" s="20"/>
      <c r="GMS147" s="20"/>
      <c r="GMT147" s="20"/>
      <c r="GMU147" s="20"/>
      <c r="GMV147" s="20"/>
      <c r="GMW147" s="20"/>
      <c r="GMX147" s="20"/>
      <c r="GMY147" s="20"/>
      <c r="GMZ147" s="20"/>
      <c r="GNA147" s="20"/>
      <c r="GNB147" s="20"/>
      <c r="GNC147" s="20"/>
      <c r="GND147" s="20"/>
      <c r="GNE147" s="20"/>
      <c r="GNF147" s="20"/>
      <c r="GNG147" s="20"/>
      <c r="GNH147" s="20"/>
      <c r="GNI147" s="20"/>
      <c r="GNJ147" s="20"/>
      <c r="GNK147" s="20"/>
      <c r="GNL147" s="20"/>
      <c r="GNM147" s="20"/>
      <c r="GNN147" s="20"/>
      <c r="GNO147" s="20"/>
      <c r="GNP147" s="20"/>
      <c r="GNQ147" s="20"/>
      <c r="GNR147" s="20"/>
      <c r="GNS147" s="20"/>
      <c r="GNT147" s="20"/>
      <c r="GNU147" s="20"/>
      <c r="GNV147" s="20"/>
      <c r="GNW147" s="20"/>
      <c r="GNX147" s="20"/>
      <c r="GNY147" s="20"/>
      <c r="GNZ147" s="20"/>
      <c r="GOA147" s="20"/>
      <c r="GOB147" s="20"/>
      <c r="GOC147" s="20"/>
      <c r="GOD147" s="20"/>
      <c r="GOE147" s="20"/>
      <c r="GOF147" s="20"/>
      <c r="GOG147" s="20"/>
      <c r="GOH147" s="20"/>
      <c r="GOI147" s="20"/>
      <c r="GOJ147" s="20"/>
      <c r="GOK147" s="20"/>
      <c r="GOL147" s="20"/>
      <c r="GOM147" s="20"/>
      <c r="GON147" s="20"/>
      <c r="GOO147" s="20"/>
      <c r="GOP147" s="20"/>
      <c r="GOQ147" s="20"/>
      <c r="GOR147" s="20"/>
      <c r="GOS147" s="20"/>
      <c r="GOT147" s="20"/>
      <c r="GOU147" s="20"/>
      <c r="GOV147" s="20"/>
      <c r="GOW147" s="20"/>
      <c r="GOX147" s="20"/>
      <c r="GOY147" s="20"/>
      <c r="GOZ147" s="20"/>
      <c r="GPA147" s="20"/>
      <c r="GPB147" s="20"/>
      <c r="GPC147" s="20"/>
      <c r="GPD147" s="20"/>
      <c r="GPE147" s="20"/>
      <c r="GPF147" s="20"/>
      <c r="GPG147" s="20"/>
      <c r="GPH147" s="20"/>
      <c r="GPI147" s="20"/>
      <c r="GPJ147" s="20"/>
      <c r="GPK147" s="20"/>
      <c r="GPL147" s="20"/>
      <c r="GPM147" s="20"/>
      <c r="GPN147" s="20"/>
      <c r="GPO147" s="20"/>
      <c r="GPP147" s="20"/>
      <c r="GPQ147" s="20"/>
      <c r="GPR147" s="20"/>
      <c r="GPS147" s="20"/>
      <c r="GPT147" s="20"/>
      <c r="GPU147" s="20"/>
      <c r="GPV147" s="20"/>
      <c r="GPW147" s="20"/>
      <c r="GPX147" s="20"/>
      <c r="GPY147" s="20"/>
      <c r="GPZ147" s="20"/>
      <c r="GQA147" s="20"/>
      <c r="GQB147" s="20"/>
      <c r="GQC147" s="20"/>
      <c r="GQD147" s="20"/>
      <c r="GQE147" s="20"/>
      <c r="GQF147" s="20"/>
      <c r="GQG147" s="20"/>
      <c r="GQH147" s="20"/>
      <c r="GQI147" s="20"/>
      <c r="GQJ147" s="20"/>
      <c r="GQK147" s="20"/>
      <c r="GQL147" s="20"/>
      <c r="GQM147" s="20"/>
      <c r="GQN147" s="20"/>
      <c r="GQO147" s="20"/>
      <c r="GQP147" s="20"/>
      <c r="GQQ147" s="20"/>
      <c r="GQR147" s="20"/>
      <c r="GQS147" s="20"/>
      <c r="GQT147" s="20"/>
      <c r="GQU147" s="20"/>
      <c r="GQV147" s="20"/>
      <c r="GQW147" s="20"/>
      <c r="GQX147" s="20"/>
      <c r="GQY147" s="20"/>
      <c r="GQZ147" s="20"/>
      <c r="GRA147" s="20"/>
      <c r="GRB147" s="20"/>
      <c r="GRC147" s="20"/>
      <c r="GRD147" s="20"/>
      <c r="GRE147" s="20"/>
      <c r="GRF147" s="20"/>
      <c r="GRG147" s="20"/>
      <c r="GRH147" s="20"/>
      <c r="GRI147" s="20"/>
      <c r="GRJ147" s="20"/>
      <c r="GRK147" s="20"/>
      <c r="GRL147" s="20"/>
      <c r="GRM147" s="20"/>
      <c r="GRN147" s="20"/>
      <c r="GRO147" s="20"/>
      <c r="GRP147" s="20"/>
      <c r="GRQ147" s="20"/>
      <c r="GRR147" s="20"/>
      <c r="GRS147" s="20"/>
      <c r="GRT147" s="20"/>
      <c r="GRU147" s="20"/>
      <c r="GRV147" s="20"/>
      <c r="GRW147" s="20"/>
      <c r="GRX147" s="20"/>
      <c r="GRY147" s="20"/>
      <c r="GRZ147" s="20"/>
      <c r="GSA147" s="20"/>
      <c r="GSB147" s="20"/>
      <c r="GSC147" s="20"/>
      <c r="GSD147" s="20"/>
      <c r="GSE147" s="20"/>
      <c r="GSF147" s="20"/>
      <c r="GSG147" s="20"/>
      <c r="GSH147" s="20"/>
      <c r="GSI147" s="20"/>
      <c r="GSJ147" s="20"/>
      <c r="GSK147" s="20"/>
      <c r="GSL147" s="20"/>
      <c r="GSM147" s="20"/>
      <c r="GSN147" s="20"/>
      <c r="GSO147" s="20"/>
      <c r="GSP147" s="20"/>
      <c r="GSQ147" s="20"/>
      <c r="GSR147" s="20"/>
      <c r="GSS147" s="20"/>
      <c r="GST147" s="20"/>
      <c r="GSU147" s="20"/>
      <c r="GSV147" s="20"/>
      <c r="GSW147" s="20"/>
      <c r="GSX147" s="20"/>
      <c r="GSY147" s="20"/>
      <c r="GSZ147" s="20"/>
      <c r="GTA147" s="20"/>
      <c r="GTB147" s="20"/>
      <c r="GTC147" s="20"/>
      <c r="GTD147" s="20"/>
      <c r="GTE147" s="20"/>
      <c r="GTF147" s="20"/>
      <c r="GTG147" s="20"/>
      <c r="GTH147" s="20"/>
      <c r="GTI147" s="20"/>
      <c r="GTJ147" s="20"/>
      <c r="GTK147" s="20"/>
      <c r="GTL147" s="20"/>
      <c r="GTM147" s="20"/>
      <c r="GTN147" s="20"/>
      <c r="GTO147" s="20"/>
      <c r="GTP147" s="20"/>
      <c r="GTQ147" s="20"/>
      <c r="GTR147" s="20"/>
      <c r="GTS147" s="20"/>
      <c r="GTT147" s="20"/>
      <c r="GTU147" s="20"/>
      <c r="GTV147" s="20"/>
      <c r="GTW147" s="20"/>
      <c r="GTX147" s="20"/>
      <c r="GTY147" s="20"/>
      <c r="GTZ147" s="20"/>
      <c r="GUA147" s="20"/>
      <c r="GUB147" s="20"/>
      <c r="GUC147" s="20"/>
      <c r="GUD147" s="20"/>
      <c r="GUE147" s="20"/>
      <c r="GUF147" s="20"/>
      <c r="GUG147" s="20"/>
      <c r="GUH147" s="20"/>
      <c r="GUI147" s="20"/>
      <c r="GUJ147" s="20"/>
      <c r="GUK147" s="20"/>
      <c r="GUL147" s="20"/>
      <c r="GUM147" s="20"/>
      <c r="GUN147" s="20"/>
      <c r="GUO147" s="20"/>
      <c r="GUP147" s="20"/>
      <c r="GUQ147" s="20"/>
      <c r="GUR147" s="20"/>
      <c r="GUS147" s="20"/>
      <c r="GUT147" s="20"/>
      <c r="GUU147" s="20"/>
      <c r="GUV147" s="20"/>
      <c r="GUW147" s="20"/>
      <c r="GUX147" s="20"/>
      <c r="GUY147" s="20"/>
      <c r="GUZ147" s="20"/>
      <c r="GVA147" s="20"/>
      <c r="GVB147" s="20"/>
      <c r="GVC147" s="20"/>
      <c r="GVD147" s="20"/>
      <c r="GVE147" s="20"/>
      <c r="GVF147" s="20"/>
      <c r="GVG147" s="20"/>
      <c r="GVH147" s="20"/>
      <c r="GVI147" s="20"/>
      <c r="GVJ147" s="20"/>
      <c r="GVK147" s="20"/>
      <c r="GVL147" s="20"/>
      <c r="GVM147" s="20"/>
      <c r="GVN147" s="20"/>
      <c r="GVO147" s="20"/>
      <c r="GVP147" s="20"/>
      <c r="GVQ147" s="20"/>
      <c r="GVR147" s="20"/>
      <c r="GVS147" s="20"/>
      <c r="GVT147" s="20"/>
      <c r="GVU147" s="20"/>
      <c r="GVV147" s="20"/>
      <c r="GVW147" s="21"/>
      <c r="GVX147" s="21"/>
      <c r="GVY147" s="21"/>
      <c r="GVZ147" s="21"/>
      <c r="GWA147" s="21"/>
      <c r="GWB147" s="21"/>
      <c r="GWC147" s="20"/>
      <c r="GWD147" s="20"/>
      <c r="GWE147" s="20"/>
      <c r="GWF147" s="20"/>
      <c r="GWG147" s="20"/>
      <c r="GWH147" s="20"/>
      <c r="GWI147" s="20"/>
      <c r="GWJ147" s="20"/>
      <c r="GWK147" s="20"/>
      <c r="GWL147" s="20"/>
      <c r="GWM147" s="20"/>
      <c r="GWN147" s="20"/>
      <c r="GWO147" s="20"/>
      <c r="GWP147" s="20"/>
      <c r="GWQ147" s="20"/>
      <c r="GWR147" s="20"/>
      <c r="GWS147" s="20"/>
      <c r="GWT147" s="20"/>
      <c r="GWU147" s="20"/>
      <c r="GWV147" s="20"/>
      <c r="GWW147" s="20"/>
      <c r="GWX147" s="20"/>
      <c r="GWY147" s="20"/>
      <c r="GWZ147" s="20"/>
      <c r="GXA147" s="20"/>
      <c r="GXB147" s="20"/>
      <c r="GXC147" s="20"/>
      <c r="GXD147" s="20"/>
      <c r="GXE147" s="20"/>
      <c r="GXF147" s="20"/>
      <c r="GXG147" s="20"/>
      <c r="GXH147" s="20"/>
      <c r="GXI147" s="20"/>
      <c r="GXJ147" s="20"/>
      <c r="GXK147" s="20"/>
      <c r="GXL147" s="20"/>
      <c r="GXM147" s="20"/>
      <c r="GXN147" s="20"/>
      <c r="GXO147" s="20"/>
      <c r="GXP147" s="20"/>
      <c r="GXQ147" s="20"/>
      <c r="GXR147" s="20"/>
      <c r="GXS147" s="20"/>
      <c r="GXT147" s="20"/>
      <c r="GXU147" s="20"/>
      <c r="GXV147" s="20"/>
      <c r="GXW147" s="20"/>
      <c r="GXX147" s="20"/>
      <c r="GXY147" s="20"/>
      <c r="GXZ147" s="20"/>
      <c r="GYA147" s="20"/>
      <c r="GYB147" s="20"/>
      <c r="GYC147" s="20"/>
      <c r="GYD147" s="20"/>
      <c r="GYE147" s="20"/>
      <c r="GYF147" s="20"/>
      <c r="GYG147" s="20"/>
      <c r="GYH147" s="20"/>
      <c r="GYI147" s="20"/>
      <c r="GYJ147" s="20"/>
      <c r="GYK147" s="20"/>
      <c r="GYL147" s="20"/>
      <c r="GYM147" s="20"/>
      <c r="GYN147" s="20"/>
      <c r="GYO147" s="20"/>
      <c r="GYP147" s="20"/>
      <c r="GYQ147" s="20"/>
      <c r="GYR147" s="20"/>
      <c r="GYS147" s="20"/>
      <c r="GYT147" s="20"/>
      <c r="GYU147" s="20"/>
      <c r="GYV147" s="20"/>
      <c r="GYW147" s="20"/>
      <c r="GYX147" s="20"/>
      <c r="GYY147" s="20"/>
      <c r="GYZ147" s="20"/>
      <c r="GZA147" s="20"/>
      <c r="GZB147" s="20"/>
      <c r="GZC147" s="20"/>
      <c r="GZD147" s="20"/>
      <c r="GZE147" s="20"/>
      <c r="GZF147" s="20"/>
      <c r="GZG147" s="20"/>
      <c r="GZH147" s="20"/>
      <c r="GZI147" s="20"/>
      <c r="GZJ147" s="20"/>
      <c r="GZK147" s="20"/>
      <c r="GZL147" s="20"/>
      <c r="GZM147" s="20"/>
      <c r="GZN147" s="20"/>
      <c r="GZO147" s="20"/>
      <c r="GZP147" s="20"/>
      <c r="GZQ147" s="20"/>
      <c r="GZR147" s="20"/>
      <c r="GZS147" s="20"/>
      <c r="GZT147" s="20"/>
      <c r="GZU147" s="20"/>
      <c r="GZV147" s="20"/>
      <c r="GZW147" s="20"/>
      <c r="GZX147" s="20"/>
      <c r="GZY147" s="20"/>
      <c r="GZZ147" s="20"/>
      <c r="HAA147" s="20"/>
      <c r="HAB147" s="20"/>
      <c r="HAC147" s="20"/>
      <c r="HAD147" s="20"/>
      <c r="HAE147" s="20"/>
      <c r="HAF147" s="20"/>
      <c r="HAG147" s="20"/>
      <c r="HAH147" s="20"/>
      <c r="HAI147" s="20"/>
      <c r="HAJ147" s="20"/>
      <c r="HAK147" s="20"/>
      <c r="HAL147" s="20"/>
      <c r="HAM147" s="20"/>
      <c r="HAN147" s="20"/>
      <c r="HAO147" s="20"/>
      <c r="HAP147" s="20"/>
      <c r="HAQ147" s="20"/>
      <c r="HAR147" s="20"/>
      <c r="HAS147" s="20"/>
      <c r="HAT147" s="20"/>
      <c r="HAU147" s="20"/>
      <c r="HAV147" s="20"/>
      <c r="HAW147" s="20"/>
      <c r="HAX147" s="20"/>
      <c r="HAY147" s="20"/>
      <c r="HAZ147" s="20"/>
      <c r="HBA147" s="20"/>
      <c r="HBB147" s="20"/>
      <c r="HBC147" s="20"/>
      <c r="HBD147" s="20"/>
      <c r="HBE147" s="20"/>
      <c r="HBF147" s="20"/>
      <c r="HBG147" s="20"/>
      <c r="HBH147" s="20"/>
      <c r="HBI147" s="20"/>
      <c r="HBJ147" s="20"/>
      <c r="HBK147" s="20"/>
      <c r="HBL147" s="20"/>
      <c r="HBM147" s="20"/>
      <c r="HBN147" s="20"/>
      <c r="HBO147" s="20"/>
      <c r="HBP147" s="20"/>
      <c r="HBQ147" s="20"/>
      <c r="HBR147" s="20"/>
      <c r="HBS147" s="20"/>
      <c r="HBT147" s="20"/>
      <c r="HBU147" s="20"/>
      <c r="HBV147" s="20"/>
      <c r="HBW147" s="20"/>
      <c r="HBX147" s="20"/>
      <c r="HBY147" s="20"/>
      <c r="HBZ147" s="20"/>
      <c r="HCA147" s="20"/>
      <c r="HCB147" s="20"/>
      <c r="HCC147" s="20"/>
      <c r="HCD147" s="20"/>
      <c r="HCE147" s="20"/>
      <c r="HCF147" s="20"/>
      <c r="HCG147" s="20"/>
      <c r="HCH147" s="20"/>
      <c r="HCI147" s="20"/>
      <c r="HCJ147" s="20"/>
      <c r="HCK147" s="20"/>
      <c r="HCL147" s="20"/>
      <c r="HCM147" s="20"/>
      <c r="HCN147" s="20"/>
      <c r="HCO147" s="20"/>
      <c r="HCP147" s="20"/>
      <c r="HCQ147" s="20"/>
      <c r="HCR147" s="20"/>
      <c r="HCS147" s="20"/>
      <c r="HCT147" s="20"/>
      <c r="HCU147" s="20"/>
      <c r="HCV147" s="20"/>
      <c r="HCW147" s="20"/>
      <c r="HCX147" s="20"/>
      <c r="HCY147" s="20"/>
      <c r="HCZ147" s="20"/>
      <c r="HDA147" s="20"/>
      <c r="HDB147" s="20"/>
      <c r="HDC147" s="20"/>
      <c r="HDD147" s="20"/>
      <c r="HDE147" s="20"/>
      <c r="HDF147" s="20"/>
      <c r="HDG147" s="20"/>
      <c r="HDH147" s="20"/>
      <c r="HDI147" s="20"/>
      <c r="HDJ147" s="20"/>
      <c r="HDK147" s="20"/>
      <c r="HDL147" s="20"/>
      <c r="HDM147" s="20"/>
      <c r="HDN147" s="20"/>
      <c r="HDO147" s="20"/>
      <c r="HDP147" s="20"/>
      <c r="HDQ147" s="20"/>
      <c r="HDR147" s="20"/>
      <c r="HDS147" s="20"/>
      <c r="HDT147" s="20"/>
      <c r="HDU147" s="20"/>
      <c r="HDV147" s="20"/>
      <c r="HDW147" s="20"/>
      <c r="HDX147" s="20"/>
      <c r="HDY147" s="20"/>
      <c r="HDZ147" s="20"/>
      <c r="HEA147" s="20"/>
      <c r="HEB147" s="20"/>
      <c r="HEC147" s="20"/>
      <c r="HED147" s="20"/>
      <c r="HEE147" s="20"/>
      <c r="HEF147" s="20"/>
      <c r="HEG147" s="20"/>
      <c r="HEH147" s="20"/>
      <c r="HEI147" s="20"/>
      <c r="HEJ147" s="20"/>
      <c r="HEK147" s="20"/>
      <c r="HEL147" s="20"/>
      <c r="HEM147" s="20"/>
      <c r="HEN147" s="20"/>
      <c r="HEO147" s="20"/>
      <c r="HEP147" s="20"/>
      <c r="HEQ147" s="20"/>
      <c r="HER147" s="20"/>
      <c r="HES147" s="20"/>
      <c r="HET147" s="20"/>
      <c r="HEU147" s="20"/>
      <c r="HEV147" s="20"/>
      <c r="HEW147" s="20"/>
      <c r="HEX147" s="20"/>
      <c r="HEY147" s="20"/>
      <c r="HEZ147" s="20"/>
      <c r="HFA147" s="20"/>
      <c r="HFB147" s="20"/>
      <c r="HFC147" s="20"/>
      <c r="HFD147" s="20"/>
      <c r="HFE147" s="20"/>
      <c r="HFF147" s="20"/>
      <c r="HFG147" s="20"/>
      <c r="HFH147" s="20"/>
      <c r="HFI147" s="20"/>
      <c r="HFJ147" s="20"/>
      <c r="HFK147" s="20"/>
      <c r="HFL147" s="20"/>
      <c r="HFM147" s="20"/>
      <c r="HFN147" s="20"/>
      <c r="HFO147" s="20"/>
      <c r="HFP147" s="20"/>
      <c r="HFQ147" s="20"/>
      <c r="HFR147" s="20"/>
      <c r="HFS147" s="21"/>
      <c r="HFT147" s="21"/>
      <c r="HFU147" s="21"/>
      <c r="HFV147" s="21"/>
      <c r="HFW147" s="21"/>
      <c r="HFX147" s="21"/>
      <c r="HFY147" s="20"/>
      <c r="HFZ147" s="20"/>
      <c r="HGA147" s="20"/>
      <c r="HGB147" s="20"/>
      <c r="HGC147" s="20"/>
      <c r="HGD147" s="20"/>
      <c r="HGE147" s="20"/>
      <c r="HGF147" s="20"/>
      <c r="HGG147" s="20"/>
      <c r="HGH147" s="20"/>
      <c r="HGI147" s="20"/>
      <c r="HGJ147" s="20"/>
      <c r="HGK147" s="20"/>
      <c r="HGL147" s="20"/>
      <c r="HGM147" s="20"/>
      <c r="HGN147" s="20"/>
      <c r="HGO147" s="20"/>
      <c r="HGP147" s="20"/>
      <c r="HGQ147" s="20"/>
      <c r="HGR147" s="20"/>
      <c r="HGS147" s="20"/>
      <c r="HGT147" s="20"/>
      <c r="HGU147" s="20"/>
      <c r="HGV147" s="20"/>
      <c r="HGW147" s="20"/>
      <c r="HGX147" s="20"/>
      <c r="HGY147" s="20"/>
      <c r="HGZ147" s="20"/>
      <c r="HHA147" s="20"/>
      <c r="HHB147" s="20"/>
      <c r="HHC147" s="20"/>
      <c r="HHD147" s="20"/>
      <c r="HHE147" s="20"/>
      <c r="HHF147" s="20"/>
      <c r="HHG147" s="20"/>
      <c r="HHH147" s="20"/>
      <c r="HHI147" s="20"/>
      <c r="HHJ147" s="20"/>
      <c r="HHK147" s="20"/>
      <c r="HHL147" s="20"/>
      <c r="HHM147" s="20"/>
      <c r="HHN147" s="20"/>
      <c r="HHO147" s="20"/>
      <c r="HHP147" s="20"/>
      <c r="HHQ147" s="20"/>
      <c r="HHR147" s="20"/>
      <c r="HHS147" s="20"/>
      <c r="HHT147" s="20"/>
      <c r="HHU147" s="20"/>
      <c r="HHV147" s="20"/>
      <c r="HHW147" s="20"/>
      <c r="HHX147" s="20"/>
      <c r="HHY147" s="20"/>
      <c r="HHZ147" s="20"/>
      <c r="HIA147" s="20"/>
      <c r="HIB147" s="20"/>
      <c r="HIC147" s="20"/>
      <c r="HID147" s="20"/>
      <c r="HIE147" s="20"/>
      <c r="HIF147" s="20"/>
      <c r="HIG147" s="20"/>
      <c r="HIH147" s="20"/>
      <c r="HII147" s="20"/>
      <c r="HIJ147" s="20"/>
      <c r="HIK147" s="20"/>
      <c r="HIL147" s="20"/>
      <c r="HIM147" s="20"/>
      <c r="HIN147" s="20"/>
      <c r="HIO147" s="20"/>
      <c r="HIP147" s="20"/>
      <c r="HIQ147" s="20"/>
      <c r="HIR147" s="20"/>
      <c r="HIS147" s="20"/>
      <c r="HIT147" s="20"/>
      <c r="HIU147" s="20"/>
      <c r="HIV147" s="20"/>
      <c r="HIW147" s="20"/>
      <c r="HIX147" s="20"/>
      <c r="HIY147" s="20"/>
      <c r="HIZ147" s="20"/>
      <c r="HJA147" s="20"/>
      <c r="HJB147" s="20"/>
      <c r="HJC147" s="20"/>
      <c r="HJD147" s="20"/>
      <c r="HJE147" s="20"/>
      <c r="HJF147" s="20"/>
      <c r="HJG147" s="20"/>
      <c r="HJH147" s="20"/>
      <c r="HJI147" s="20"/>
      <c r="HJJ147" s="20"/>
      <c r="HJK147" s="20"/>
      <c r="HJL147" s="20"/>
      <c r="HJM147" s="20"/>
      <c r="HJN147" s="20"/>
      <c r="HJO147" s="20"/>
      <c r="HJP147" s="20"/>
      <c r="HJQ147" s="20"/>
      <c r="HJR147" s="20"/>
      <c r="HJS147" s="20"/>
      <c r="HJT147" s="20"/>
      <c r="HJU147" s="20"/>
      <c r="HJV147" s="20"/>
      <c r="HJW147" s="20"/>
      <c r="HJX147" s="20"/>
      <c r="HJY147" s="20"/>
      <c r="HJZ147" s="20"/>
      <c r="HKA147" s="20"/>
      <c r="HKB147" s="20"/>
      <c r="HKC147" s="20"/>
      <c r="HKD147" s="20"/>
      <c r="HKE147" s="20"/>
      <c r="HKF147" s="20"/>
      <c r="HKG147" s="20"/>
      <c r="HKH147" s="20"/>
      <c r="HKI147" s="20"/>
      <c r="HKJ147" s="20"/>
      <c r="HKK147" s="20"/>
      <c r="HKL147" s="20"/>
      <c r="HKM147" s="20"/>
      <c r="HKN147" s="20"/>
      <c r="HKO147" s="20"/>
      <c r="HKP147" s="20"/>
      <c r="HKQ147" s="20"/>
      <c r="HKR147" s="20"/>
      <c r="HKS147" s="20"/>
      <c r="HKT147" s="20"/>
      <c r="HKU147" s="20"/>
      <c r="HKV147" s="20"/>
      <c r="HKW147" s="20"/>
      <c r="HKX147" s="20"/>
      <c r="HKY147" s="20"/>
      <c r="HKZ147" s="20"/>
      <c r="HLA147" s="20"/>
      <c r="HLB147" s="20"/>
      <c r="HLC147" s="20"/>
      <c r="HLD147" s="20"/>
      <c r="HLE147" s="20"/>
      <c r="HLF147" s="20"/>
      <c r="HLG147" s="20"/>
      <c r="HLH147" s="20"/>
      <c r="HLI147" s="20"/>
      <c r="HLJ147" s="20"/>
      <c r="HLK147" s="20"/>
      <c r="HLL147" s="20"/>
      <c r="HLM147" s="20"/>
      <c r="HLN147" s="20"/>
      <c r="HLO147" s="20"/>
      <c r="HLP147" s="20"/>
      <c r="HLQ147" s="20"/>
      <c r="HLR147" s="20"/>
      <c r="HLS147" s="20"/>
      <c r="HLT147" s="20"/>
      <c r="HLU147" s="20"/>
      <c r="HLV147" s="20"/>
      <c r="HLW147" s="20"/>
      <c r="HLX147" s="20"/>
      <c r="HLY147" s="20"/>
      <c r="HLZ147" s="20"/>
      <c r="HMA147" s="20"/>
      <c r="HMB147" s="20"/>
      <c r="HMC147" s="20"/>
      <c r="HMD147" s="20"/>
      <c r="HME147" s="20"/>
      <c r="HMF147" s="20"/>
      <c r="HMG147" s="20"/>
      <c r="HMH147" s="20"/>
      <c r="HMI147" s="20"/>
      <c r="HMJ147" s="20"/>
      <c r="HMK147" s="20"/>
      <c r="HML147" s="20"/>
      <c r="HMM147" s="20"/>
      <c r="HMN147" s="20"/>
      <c r="HMO147" s="20"/>
      <c r="HMP147" s="20"/>
      <c r="HMQ147" s="20"/>
      <c r="HMR147" s="20"/>
      <c r="HMS147" s="20"/>
      <c r="HMT147" s="20"/>
      <c r="HMU147" s="20"/>
      <c r="HMV147" s="20"/>
      <c r="HMW147" s="20"/>
      <c r="HMX147" s="20"/>
      <c r="HMY147" s="20"/>
      <c r="HMZ147" s="20"/>
      <c r="HNA147" s="20"/>
      <c r="HNB147" s="20"/>
      <c r="HNC147" s="20"/>
      <c r="HND147" s="20"/>
      <c r="HNE147" s="20"/>
      <c r="HNF147" s="20"/>
      <c r="HNG147" s="20"/>
      <c r="HNH147" s="20"/>
      <c r="HNI147" s="20"/>
      <c r="HNJ147" s="20"/>
      <c r="HNK147" s="20"/>
      <c r="HNL147" s="20"/>
      <c r="HNM147" s="20"/>
      <c r="HNN147" s="20"/>
      <c r="HNO147" s="20"/>
      <c r="HNP147" s="20"/>
      <c r="HNQ147" s="20"/>
      <c r="HNR147" s="20"/>
      <c r="HNS147" s="20"/>
      <c r="HNT147" s="20"/>
      <c r="HNU147" s="20"/>
      <c r="HNV147" s="20"/>
      <c r="HNW147" s="20"/>
      <c r="HNX147" s="20"/>
      <c r="HNY147" s="20"/>
      <c r="HNZ147" s="20"/>
      <c r="HOA147" s="20"/>
      <c r="HOB147" s="20"/>
      <c r="HOC147" s="20"/>
      <c r="HOD147" s="20"/>
      <c r="HOE147" s="20"/>
      <c r="HOF147" s="20"/>
      <c r="HOG147" s="20"/>
      <c r="HOH147" s="20"/>
      <c r="HOI147" s="20"/>
      <c r="HOJ147" s="20"/>
      <c r="HOK147" s="20"/>
      <c r="HOL147" s="20"/>
      <c r="HOM147" s="20"/>
      <c r="HON147" s="20"/>
      <c r="HOO147" s="20"/>
      <c r="HOP147" s="20"/>
      <c r="HOQ147" s="20"/>
      <c r="HOR147" s="20"/>
      <c r="HOS147" s="20"/>
      <c r="HOT147" s="20"/>
      <c r="HOU147" s="20"/>
      <c r="HOV147" s="20"/>
      <c r="HOW147" s="20"/>
      <c r="HOX147" s="20"/>
      <c r="HOY147" s="20"/>
      <c r="HOZ147" s="20"/>
      <c r="HPA147" s="20"/>
      <c r="HPB147" s="20"/>
      <c r="HPC147" s="20"/>
      <c r="HPD147" s="20"/>
      <c r="HPE147" s="20"/>
      <c r="HPF147" s="20"/>
      <c r="HPG147" s="20"/>
      <c r="HPH147" s="20"/>
      <c r="HPI147" s="20"/>
      <c r="HPJ147" s="20"/>
      <c r="HPK147" s="20"/>
      <c r="HPL147" s="20"/>
      <c r="HPM147" s="20"/>
      <c r="HPN147" s="20"/>
      <c r="HPO147" s="21"/>
      <c r="HPP147" s="21"/>
      <c r="HPQ147" s="21"/>
      <c r="HPR147" s="21"/>
      <c r="HPS147" s="21"/>
      <c r="HPT147" s="21"/>
      <c r="HPU147" s="20"/>
      <c r="HPV147" s="20"/>
      <c r="HPW147" s="20"/>
      <c r="HPX147" s="20"/>
      <c r="HPY147" s="20"/>
      <c r="HPZ147" s="20"/>
      <c r="HQA147" s="20"/>
      <c r="HQB147" s="20"/>
      <c r="HQC147" s="20"/>
      <c r="HQD147" s="20"/>
      <c r="HQE147" s="20"/>
      <c r="HQF147" s="20"/>
      <c r="HQG147" s="20"/>
      <c r="HQH147" s="20"/>
      <c r="HQI147" s="20"/>
      <c r="HQJ147" s="20"/>
      <c r="HQK147" s="20"/>
      <c r="HQL147" s="20"/>
      <c r="HQM147" s="20"/>
      <c r="HQN147" s="20"/>
      <c r="HQO147" s="20"/>
      <c r="HQP147" s="20"/>
      <c r="HQQ147" s="20"/>
      <c r="HQR147" s="20"/>
      <c r="HQS147" s="20"/>
      <c r="HQT147" s="20"/>
      <c r="HQU147" s="20"/>
      <c r="HQV147" s="20"/>
      <c r="HQW147" s="20"/>
      <c r="HQX147" s="20"/>
      <c r="HQY147" s="20"/>
      <c r="HQZ147" s="20"/>
      <c r="HRA147" s="20"/>
      <c r="HRB147" s="20"/>
      <c r="HRC147" s="20"/>
      <c r="HRD147" s="20"/>
      <c r="HRE147" s="20"/>
      <c r="HRF147" s="20"/>
      <c r="HRG147" s="20"/>
      <c r="HRH147" s="20"/>
      <c r="HRI147" s="20"/>
      <c r="HRJ147" s="20"/>
      <c r="HRK147" s="20"/>
      <c r="HRL147" s="20"/>
      <c r="HRM147" s="20"/>
      <c r="HRN147" s="20"/>
      <c r="HRO147" s="20"/>
      <c r="HRP147" s="20"/>
      <c r="HRQ147" s="20"/>
      <c r="HRR147" s="20"/>
      <c r="HRS147" s="20"/>
      <c r="HRT147" s="20"/>
      <c r="HRU147" s="20"/>
      <c r="HRV147" s="20"/>
      <c r="HRW147" s="20"/>
      <c r="HRX147" s="20"/>
      <c r="HRY147" s="20"/>
      <c r="HRZ147" s="20"/>
      <c r="HSA147" s="20"/>
      <c r="HSB147" s="20"/>
      <c r="HSC147" s="20"/>
      <c r="HSD147" s="20"/>
      <c r="HSE147" s="20"/>
      <c r="HSF147" s="20"/>
      <c r="HSG147" s="20"/>
      <c r="HSH147" s="20"/>
      <c r="HSI147" s="20"/>
      <c r="HSJ147" s="20"/>
      <c r="HSK147" s="20"/>
      <c r="HSL147" s="20"/>
      <c r="HSM147" s="20"/>
      <c r="HSN147" s="20"/>
      <c r="HSO147" s="20"/>
      <c r="HSP147" s="20"/>
      <c r="HSQ147" s="20"/>
      <c r="HSR147" s="20"/>
      <c r="HSS147" s="20"/>
      <c r="HST147" s="20"/>
      <c r="HSU147" s="20"/>
      <c r="HSV147" s="20"/>
      <c r="HSW147" s="20"/>
      <c r="HSX147" s="20"/>
      <c r="HSY147" s="20"/>
      <c r="HSZ147" s="20"/>
      <c r="HTA147" s="20"/>
      <c r="HTB147" s="20"/>
      <c r="HTC147" s="20"/>
      <c r="HTD147" s="20"/>
      <c r="HTE147" s="20"/>
      <c r="HTF147" s="20"/>
      <c r="HTG147" s="20"/>
      <c r="HTH147" s="20"/>
      <c r="HTI147" s="20"/>
      <c r="HTJ147" s="20"/>
      <c r="HTK147" s="20"/>
      <c r="HTL147" s="20"/>
      <c r="HTM147" s="20"/>
      <c r="HTN147" s="20"/>
      <c r="HTO147" s="20"/>
      <c r="HTP147" s="20"/>
      <c r="HTQ147" s="20"/>
      <c r="HTR147" s="20"/>
      <c r="HTS147" s="20"/>
      <c r="HTT147" s="20"/>
      <c r="HTU147" s="20"/>
      <c r="HTV147" s="20"/>
      <c r="HTW147" s="20"/>
      <c r="HTX147" s="20"/>
      <c r="HTY147" s="20"/>
      <c r="HTZ147" s="20"/>
      <c r="HUA147" s="20"/>
      <c r="HUB147" s="20"/>
      <c r="HUC147" s="20"/>
      <c r="HUD147" s="20"/>
      <c r="HUE147" s="20"/>
      <c r="HUF147" s="20"/>
      <c r="HUG147" s="20"/>
      <c r="HUH147" s="20"/>
      <c r="HUI147" s="20"/>
      <c r="HUJ147" s="20"/>
      <c r="HUK147" s="20"/>
      <c r="HUL147" s="20"/>
      <c r="HUM147" s="20"/>
      <c r="HUN147" s="20"/>
      <c r="HUO147" s="20"/>
      <c r="HUP147" s="20"/>
      <c r="HUQ147" s="20"/>
      <c r="HUR147" s="20"/>
      <c r="HUS147" s="20"/>
      <c r="HUT147" s="20"/>
      <c r="HUU147" s="20"/>
      <c r="HUV147" s="20"/>
      <c r="HUW147" s="20"/>
      <c r="HUX147" s="20"/>
      <c r="HUY147" s="20"/>
      <c r="HUZ147" s="20"/>
      <c r="HVA147" s="20"/>
      <c r="HVB147" s="20"/>
      <c r="HVC147" s="20"/>
      <c r="HVD147" s="20"/>
      <c r="HVE147" s="20"/>
      <c r="HVF147" s="20"/>
      <c r="HVG147" s="20"/>
      <c r="HVH147" s="20"/>
      <c r="HVI147" s="20"/>
      <c r="HVJ147" s="20"/>
      <c r="HVK147" s="20"/>
      <c r="HVL147" s="20"/>
      <c r="HVM147" s="20"/>
      <c r="HVN147" s="20"/>
      <c r="HVO147" s="20"/>
      <c r="HVP147" s="20"/>
      <c r="HVQ147" s="20"/>
      <c r="HVR147" s="20"/>
      <c r="HVS147" s="20"/>
      <c r="HVT147" s="20"/>
      <c r="HVU147" s="20"/>
      <c r="HVV147" s="20"/>
      <c r="HVW147" s="20"/>
      <c r="HVX147" s="20"/>
      <c r="HVY147" s="20"/>
      <c r="HVZ147" s="20"/>
      <c r="HWA147" s="20"/>
      <c r="HWB147" s="20"/>
      <c r="HWC147" s="20"/>
      <c r="HWD147" s="20"/>
      <c r="HWE147" s="20"/>
      <c r="HWF147" s="20"/>
      <c r="HWG147" s="20"/>
      <c r="HWH147" s="20"/>
      <c r="HWI147" s="20"/>
      <c r="HWJ147" s="20"/>
      <c r="HWK147" s="20"/>
      <c r="HWL147" s="20"/>
      <c r="HWM147" s="20"/>
      <c r="HWN147" s="20"/>
      <c r="HWO147" s="20"/>
      <c r="HWP147" s="20"/>
      <c r="HWQ147" s="20"/>
      <c r="HWR147" s="20"/>
      <c r="HWS147" s="20"/>
      <c r="HWT147" s="20"/>
      <c r="HWU147" s="20"/>
      <c r="HWV147" s="20"/>
      <c r="HWW147" s="20"/>
      <c r="HWX147" s="20"/>
      <c r="HWY147" s="20"/>
      <c r="HWZ147" s="20"/>
      <c r="HXA147" s="20"/>
      <c r="HXB147" s="20"/>
      <c r="HXC147" s="20"/>
      <c r="HXD147" s="20"/>
      <c r="HXE147" s="20"/>
      <c r="HXF147" s="20"/>
      <c r="HXG147" s="20"/>
      <c r="HXH147" s="20"/>
      <c r="HXI147" s="20"/>
      <c r="HXJ147" s="20"/>
      <c r="HXK147" s="20"/>
      <c r="HXL147" s="20"/>
      <c r="HXM147" s="20"/>
      <c r="HXN147" s="20"/>
      <c r="HXO147" s="20"/>
      <c r="HXP147" s="20"/>
      <c r="HXQ147" s="20"/>
      <c r="HXR147" s="20"/>
      <c r="HXS147" s="20"/>
      <c r="HXT147" s="20"/>
      <c r="HXU147" s="20"/>
      <c r="HXV147" s="20"/>
      <c r="HXW147" s="20"/>
      <c r="HXX147" s="20"/>
      <c r="HXY147" s="20"/>
      <c r="HXZ147" s="20"/>
      <c r="HYA147" s="20"/>
      <c r="HYB147" s="20"/>
      <c r="HYC147" s="20"/>
      <c r="HYD147" s="20"/>
      <c r="HYE147" s="20"/>
      <c r="HYF147" s="20"/>
      <c r="HYG147" s="20"/>
      <c r="HYH147" s="20"/>
      <c r="HYI147" s="20"/>
      <c r="HYJ147" s="20"/>
      <c r="HYK147" s="20"/>
      <c r="HYL147" s="20"/>
      <c r="HYM147" s="20"/>
      <c r="HYN147" s="20"/>
      <c r="HYO147" s="20"/>
      <c r="HYP147" s="20"/>
      <c r="HYQ147" s="20"/>
      <c r="HYR147" s="20"/>
      <c r="HYS147" s="20"/>
      <c r="HYT147" s="20"/>
      <c r="HYU147" s="20"/>
      <c r="HYV147" s="20"/>
      <c r="HYW147" s="20"/>
      <c r="HYX147" s="20"/>
      <c r="HYY147" s="20"/>
      <c r="HYZ147" s="20"/>
      <c r="HZA147" s="20"/>
      <c r="HZB147" s="20"/>
      <c r="HZC147" s="20"/>
      <c r="HZD147" s="20"/>
      <c r="HZE147" s="20"/>
      <c r="HZF147" s="20"/>
      <c r="HZG147" s="20"/>
      <c r="HZH147" s="20"/>
      <c r="HZI147" s="20"/>
      <c r="HZJ147" s="20"/>
      <c r="HZK147" s="21"/>
      <c r="HZL147" s="21"/>
      <c r="HZM147" s="21"/>
      <c r="HZN147" s="21"/>
      <c r="HZO147" s="21"/>
      <c r="HZP147" s="21"/>
      <c r="HZQ147" s="20"/>
      <c r="HZR147" s="20"/>
      <c r="HZS147" s="20"/>
      <c r="HZT147" s="20"/>
      <c r="HZU147" s="20"/>
      <c r="HZV147" s="20"/>
      <c r="HZW147" s="20"/>
      <c r="HZX147" s="20"/>
      <c r="HZY147" s="20"/>
      <c r="HZZ147" s="20"/>
      <c r="IAA147" s="20"/>
      <c r="IAB147" s="20"/>
      <c r="IAC147" s="20"/>
      <c r="IAD147" s="20"/>
      <c r="IAE147" s="20"/>
      <c r="IAF147" s="20"/>
      <c r="IAG147" s="20"/>
      <c r="IAH147" s="20"/>
      <c r="IAI147" s="20"/>
      <c r="IAJ147" s="20"/>
      <c r="IAK147" s="20"/>
      <c r="IAL147" s="20"/>
      <c r="IAM147" s="20"/>
      <c r="IAN147" s="20"/>
      <c r="IAO147" s="20"/>
      <c r="IAP147" s="20"/>
      <c r="IAQ147" s="20"/>
      <c r="IAR147" s="20"/>
      <c r="IAS147" s="20"/>
      <c r="IAT147" s="20"/>
      <c r="IAU147" s="20"/>
      <c r="IAV147" s="20"/>
      <c r="IAW147" s="20"/>
      <c r="IAX147" s="20"/>
      <c r="IAY147" s="20"/>
      <c r="IAZ147" s="20"/>
      <c r="IBA147" s="20"/>
      <c r="IBB147" s="20"/>
      <c r="IBC147" s="20"/>
      <c r="IBD147" s="20"/>
      <c r="IBE147" s="20"/>
      <c r="IBF147" s="20"/>
      <c r="IBG147" s="20"/>
      <c r="IBH147" s="20"/>
      <c r="IBI147" s="20"/>
      <c r="IBJ147" s="20"/>
      <c r="IBK147" s="20"/>
      <c r="IBL147" s="20"/>
      <c r="IBM147" s="20"/>
      <c r="IBN147" s="20"/>
      <c r="IBO147" s="20"/>
      <c r="IBP147" s="20"/>
      <c r="IBQ147" s="20"/>
      <c r="IBR147" s="20"/>
      <c r="IBS147" s="20"/>
      <c r="IBT147" s="20"/>
      <c r="IBU147" s="20"/>
      <c r="IBV147" s="20"/>
      <c r="IBW147" s="20"/>
      <c r="IBX147" s="20"/>
      <c r="IBY147" s="20"/>
      <c r="IBZ147" s="20"/>
      <c r="ICA147" s="20"/>
      <c r="ICB147" s="20"/>
      <c r="ICC147" s="20"/>
      <c r="ICD147" s="20"/>
      <c r="ICE147" s="20"/>
      <c r="ICF147" s="20"/>
      <c r="ICG147" s="20"/>
      <c r="ICH147" s="20"/>
      <c r="ICI147" s="20"/>
      <c r="ICJ147" s="20"/>
      <c r="ICK147" s="20"/>
      <c r="ICL147" s="20"/>
      <c r="ICM147" s="20"/>
      <c r="ICN147" s="20"/>
      <c r="ICO147" s="20"/>
      <c r="ICP147" s="20"/>
      <c r="ICQ147" s="20"/>
      <c r="ICR147" s="20"/>
      <c r="ICS147" s="20"/>
      <c r="ICT147" s="20"/>
      <c r="ICU147" s="20"/>
      <c r="ICV147" s="20"/>
      <c r="ICW147" s="20"/>
      <c r="ICX147" s="20"/>
      <c r="ICY147" s="20"/>
      <c r="ICZ147" s="20"/>
      <c r="IDA147" s="20"/>
      <c r="IDB147" s="20"/>
      <c r="IDC147" s="20"/>
      <c r="IDD147" s="20"/>
      <c r="IDE147" s="20"/>
      <c r="IDF147" s="20"/>
      <c r="IDG147" s="20"/>
      <c r="IDH147" s="20"/>
      <c r="IDI147" s="20"/>
      <c r="IDJ147" s="20"/>
      <c r="IDK147" s="20"/>
      <c r="IDL147" s="20"/>
      <c r="IDM147" s="20"/>
      <c r="IDN147" s="20"/>
      <c r="IDO147" s="20"/>
      <c r="IDP147" s="20"/>
      <c r="IDQ147" s="20"/>
      <c r="IDR147" s="20"/>
      <c r="IDS147" s="20"/>
      <c r="IDT147" s="20"/>
      <c r="IDU147" s="20"/>
      <c r="IDV147" s="20"/>
      <c r="IDW147" s="20"/>
      <c r="IDX147" s="20"/>
      <c r="IDY147" s="20"/>
      <c r="IDZ147" s="20"/>
      <c r="IEA147" s="20"/>
      <c r="IEB147" s="20"/>
      <c r="IEC147" s="20"/>
      <c r="IED147" s="20"/>
      <c r="IEE147" s="20"/>
      <c r="IEF147" s="20"/>
      <c r="IEG147" s="20"/>
      <c r="IEH147" s="20"/>
      <c r="IEI147" s="20"/>
      <c r="IEJ147" s="20"/>
      <c r="IEK147" s="20"/>
      <c r="IEL147" s="20"/>
      <c r="IEM147" s="20"/>
      <c r="IEN147" s="20"/>
      <c r="IEO147" s="20"/>
      <c r="IEP147" s="20"/>
      <c r="IEQ147" s="20"/>
      <c r="IER147" s="20"/>
      <c r="IES147" s="20"/>
      <c r="IET147" s="20"/>
      <c r="IEU147" s="20"/>
      <c r="IEV147" s="20"/>
      <c r="IEW147" s="20"/>
      <c r="IEX147" s="20"/>
      <c r="IEY147" s="20"/>
      <c r="IEZ147" s="20"/>
      <c r="IFA147" s="20"/>
      <c r="IFB147" s="20"/>
      <c r="IFC147" s="20"/>
      <c r="IFD147" s="20"/>
      <c r="IFE147" s="20"/>
      <c r="IFF147" s="20"/>
      <c r="IFG147" s="20"/>
      <c r="IFH147" s="20"/>
      <c r="IFI147" s="20"/>
      <c r="IFJ147" s="20"/>
      <c r="IFK147" s="20"/>
      <c r="IFL147" s="20"/>
      <c r="IFM147" s="20"/>
      <c r="IFN147" s="20"/>
      <c r="IFO147" s="20"/>
      <c r="IFP147" s="20"/>
      <c r="IFQ147" s="20"/>
      <c r="IFR147" s="20"/>
      <c r="IFS147" s="20"/>
      <c r="IFT147" s="20"/>
      <c r="IFU147" s="20"/>
      <c r="IFV147" s="20"/>
      <c r="IFW147" s="20"/>
      <c r="IFX147" s="20"/>
      <c r="IFY147" s="20"/>
      <c r="IFZ147" s="20"/>
      <c r="IGA147" s="20"/>
      <c r="IGB147" s="20"/>
      <c r="IGC147" s="20"/>
      <c r="IGD147" s="20"/>
      <c r="IGE147" s="20"/>
      <c r="IGF147" s="20"/>
      <c r="IGG147" s="20"/>
      <c r="IGH147" s="20"/>
      <c r="IGI147" s="20"/>
      <c r="IGJ147" s="20"/>
      <c r="IGK147" s="20"/>
      <c r="IGL147" s="20"/>
      <c r="IGM147" s="20"/>
      <c r="IGN147" s="20"/>
      <c r="IGO147" s="20"/>
      <c r="IGP147" s="20"/>
      <c r="IGQ147" s="20"/>
      <c r="IGR147" s="20"/>
      <c r="IGS147" s="20"/>
      <c r="IGT147" s="20"/>
      <c r="IGU147" s="20"/>
      <c r="IGV147" s="20"/>
      <c r="IGW147" s="20"/>
      <c r="IGX147" s="20"/>
      <c r="IGY147" s="20"/>
      <c r="IGZ147" s="20"/>
      <c r="IHA147" s="20"/>
      <c r="IHB147" s="20"/>
      <c r="IHC147" s="20"/>
      <c r="IHD147" s="20"/>
      <c r="IHE147" s="20"/>
      <c r="IHF147" s="20"/>
      <c r="IHG147" s="20"/>
      <c r="IHH147" s="20"/>
      <c r="IHI147" s="20"/>
      <c r="IHJ147" s="20"/>
      <c r="IHK147" s="20"/>
      <c r="IHL147" s="20"/>
      <c r="IHM147" s="20"/>
      <c r="IHN147" s="20"/>
      <c r="IHO147" s="20"/>
      <c r="IHP147" s="20"/>
      <c r="IHQ147" s="20"/>
      <c r="IHR147" s="20"/>
      <c r="IHS147" s="20"/>
      <c r="IHT147" s="20"/>
      <c r="IHU147" s="20"/>
      <c r="IHV147" s="20"/>
      <c r="IHW147" s="20"/>
      <c r="IHX147" s="20"/>
      <c r="IHY147" s="20"/>
      <c r="IHZ147" s="20"/>
      <c r="IIA147" s="20"/>
      <c r="IIB147" s="20"/>
      <c r="IIC147" s="20"/>
      <c r="IID147" s="20"/>
      <c r="IIE147" s="20"/>
      <c r="IIF147" s="20"/>
      <c r="IIG147" s="20"/>
      <c r="IIH147" s="20"/>
      <c r="III147" s="20"/>
      <c r="IIJ147" s="20"/>
      <c r="IIK147" s="20"/>
      <c r="IIL147" s="20"/>
      <c r="IIM147" s="20"/>
      <c r="IIN147" s="20"/>
      <c r="IIO147" s="20"/>
      <c r="IIP147" s="20"/>
      <c r="IIQ147" s="20"/>
      <c r="IIR147" s="20"/>
      <c r="IIS147" s="20"/>
      <c r="IIT147" s="20"/>
      <c r="IIU147" s="20"/>
      <c r="IIV147" s="20"/>
      <c r="IIW147" s="20"/>
      <c r="IIX147" s="20"/>
      <c r="IIY147" s="20"/>
      <c r="IIZ147" s="20"/>
      <c r="IJA147" s="20"/>
      <c r="IJB147" s="20"/>
      <c r="IJC147" s="20"/>
      <c r="IJD147" s="20"/>
      <c r="IJE147" s="20"/>
      <c r="IJF147" s="20"/>
      <c r="IJG147" s="21"/>
      <c r="IJH147" s="21"/>
      <c r="IJI147" s="21"/>
      <c r="IJJ147" s="21"/>
      <c r="IJK147" s="21"/>
      <c r="IJL147" s="21"/>
      <c r="IJM147" s="20"/>
      <c r="IJN147" s="20"/>
      <c r="IJO147" s="20"/>
      <c r="IJP147" s="20"/>
      <c r="IJQ147" s="20"/>
      <c r="IJR147" s="20"/>
      <c r="IJS147" s="20"/>
      <c r="IJT147" s="20"/>
      <c r="IJU147" s="20"/>
      <c r="IJV147" s="20"/>
      <c r="IJW147" s="20"/>
      <c r="IJX147" s="20"/>
      <c r="IJY147" s="20"/>
      <c r="IJZ147" s="20"/>
      <c r="IKA147" s="20"/>
      <c r="IKB147" s="20"/>
      <c r="IKC147" s="20"/>
      <c r="IKD147" s="20"/>
      <c r="IKE147" s="20"/>
      <c r="IKF147" s="20"/>
      <c r="IKG147" s="20"/>
      <c r="IKH147" s="20"/>
      <c r="IKI147" s="20"/>
      <c r="IKJ147" s="20"/>
      <c r="IKK147" s="20"/>
      <c r="IKL147" s="20"/>
      <c r="IKM147" s="20"/>
      <c r="IKN147" s="20"/>
      <c r="IKO147" s="20"/>
      <c r="IKP147" s="20"/>
      <c r="IKQ147" s="20"/>
      <c r="IKR147" s="20"/>
      <c r="IKS147" s="20"/>
      <c r="IKT147" s="20"/>
      <c r="IKU147" s="20"/>
      <c r="IKV147" s="20"/>
      <c r="IKW147" s="20"/>
      <c r="IKX147" s="20"/>
      <c r="IKY147" s="20"/>
      <c r="IKZ147" s="20"/>
      <c r="ILA147" s="20"/>
      <c r="ILB147" s="20"/>
      <c r="ILC147" s="20"/>
      <c r="ILD147" s="20"/>
      <c r="ILE147" s="20"/>
      <c r="ILF147" s="20"/>
      <c r="ILG147" s="20"/>
      <c r="ILH147" s="20"/>
      <c r="ILI147" s="20"/>
      <c r="ILJ147" s="20"/>
      <c r="ILK147" s="20"/>
      <c r="ILL147" s="20"/>
      <c r="ILM147" s="20"/>
      <c r="ILN147" s="20"/>
      <c r="ILO147" s="20"/>
      <c r="ILP147" s="20"/>
      <c r="ILQ147" s="20"/>
      <c r="ILR147" s="20"/>
      <c r="ILS147" s="20"/>
      <c r="ILT147" s="20"/>
      <c r="ILU147" s="20"/>
      <c r="ILV147" s="20"/>
      <c r="ILW147" s="20"/>
      <c r="ILX147" s="20"/>
      <c r="ILY147" s="20"/>
      <c r="ILZ147" s="20"/>
      <c r="IMA147" s="20"/>
      <c r="IMB147" s="20"/>
      <c r="IMC147" s="20"/>
      <c r="IMD147" s="20"/>
      <c r="IME147" s="20"/>
      <c r="IMF147" s="20"/>
      <c r="IMG147" s="20"/>
      <c r="IMH147" s="20"/>
      <c r="IMI147" s="20"/>
      <c r="IMJ147" s="20"/>
      <c r="IMK147" s="20"/>
      <c r="IML147" s="20"/>
      <c r="IMM147" s="20"/>
      <c r="IMN147" s="20"/>
      <c r="IMO147" s="20"/>
      <c r="IMP147" s="20"/>
      <c r="IMQ147" s="20"/>
      <c r="IMR147" s="20"/>
      <c r="IMS147" s="20"/>
      <c r="IMT147" s="20"/>
      <c r="IMU147" s="20"/>
      <c r="IMV147" s="20"/>
      <c r="IMW147" s="20"/>
      <c r="IMX147" s="20"/>
      <c r="IMY147" s="20"/>
      <c r="IMZ147" s="20"/>
      <c r="INA147" s="20"/>
      <c r="INB147" s="20"/>
      <c r="INC147" s="20"/>
      <c r="IND147" s="20"/>
      <c r="INE147" s="20"/>
      <c r="INF147" s="20"/>
      <c r="ING147" s="20"/>
      <c r="INH147" s="20"/>
      <c r="INI147" s="20"/>
      <c r="INJ147" s="20"/>
      <c r="INK147" s="20"/>
      <c r="INL147" s="20"/>
      <c r="INM147" s="20"/>
      <c r="INN147" s="20"/>
      <c r="INO147" s="20"/>
      <c r="INP147" s="20"/>
      <c r="INQ147" s="20"/>
      <c r="INR147" s="20"/>
      <c r="INS147" s="20"/>
      <c r="INT147" s="20"/>
      <c r="INU147" s="20"/>
      <c r="INV147" s="20"/>
      <c r="INW147" s="20"/>
      <c r="INX147" s="20"/>
      <c r="INY147" s="20"/>
      <c r="INZ147" s="20"/>
      <c r="IOA147" s="20"/>
      <c r="IOB147" s="20"/>
      <c r="IOC147" s="20"/>
      <c r="IOD147" s="20"/>
      <c r="IOE147" s="20"/>
      <c r="IOF147" s="20"/>
      <c r="IOG147" s="20"/>
      <c r="IOH147" s="20"/>
      <c r="IOI147" s="20"/>
      <c r="IOJ147" s="20"/>
      <c r="IOK147" s="20"/>
      <c r="IOL147" s="20"/>
      <c r="IOM147" s="20"/>
      <c r="ION147" s="20"/>
      <c r="IOO147" s="20"/>
      <c r="IOP147" s="20"/>
      <c r="IOQ147" s="20"/>
      <c r="IOR147" s="20"/>
      <c r="IOS147" s="20"/>
      <c r="IOT147" s="20"/>
      <c r="IOU147" s="20"/>
      <c r="IOV147" s="20"/>
      <c r="IOW147" s="20"/>
      <c r="IOX147" s="20"/>
      <c r="IOY147" s="20"/>
      <c r="IOZ147" s="20"/>
      <c r="IPA147" s="20"/>
      <c r="IPB147" s="20"/>
      <c r="IPC147" s="20"/>
      <c r="IPD147" s="20"/>
      <c r="IPE147" s="20"/>
      <c r="IPF147" s="20"/>
      <c r="IPG147" s="20"/>
      <c r="IPH147" s="20"/>
      <c r="IPI147" s="20"/>
      <c r="IPJ147" s="20"/>
      <c r="IPK147" s="20"/>
      <c r="IPL147" s="20"/>
      <c r="IPM147" s="20"/>
      <c r="IPN147" s="20"/>
      <c r="IPO147" s="20"/>
      <c r="IPP147" s="20"/>
      <c r="IPQ147" s="20"/>
      <c r="IPR147" s="20"/>
      <c r="IPS147" s="20"/>
      <c r="IPT147" s="20"/>
      <c r="IPU147" s="20"/>
      <c r="IPV147" s="20"/>
      <c r="IPW147" s="20"/>
      <c r="IPX147" s="20"/>
      <c r="IPY147" s="20"/>
      <c r="IPZ147" s="20"/>
      <c r="IQA147" s="20"/>
      <c r="IQB147" s="20"/>
      <c r="IQC147" s="20"/>
      <c r="IQD147" s="20"/>
      <c r="IQE147" s="20"/>
      <c r="IQF147" s="20"/>
      <c r="IQG147" s="20"/>
      <c r="IQH147" s="20"/>
      <c r="IQI147" s="20"/>
      <c r="IQJ147" s="20"/>
      <c r="IQK147" s="20"/>
      <c r="IQL147" s="20"/>
      <c r="IQM147" s="20"/>
      <c r="IQN147" s="20"/>
      <c r="IQO147" s="20"/>
      <c r="IQP147" s="20"/>
      <c r="IQQ147" s="20"/>
      <c r="IQR147" s="20"/>
      <c r="IQS147" s="20"/>
      <c r="IQT147" s="20"/>
      <c r="IQU147" s="20"/>
      <c r="IQV147" s="20"/>
      <c r="IQW147" s="20"/>
      <c r="IQX147" s="20"/>
      <c r="IQY147" s="20"/>
      <c r="IQZ147" s="20"/>
      <c r="IRA147" s="20"/>
      <c r="IRB147" s="20"/>
      <c r="IRC147" s="20"/>
      <c r="IRD147" s="20"/>
      <c r="IRE147" s="20"/>
      <c r="IRF147" s="20"/>
      <c r="IRG147" s="20"/>
      <c r="IRH147" s="20"/>
      <c r="IRI147" s="20"/>
      <c r="IRJ147" s="20"/>
      <c r="IRK147" s="20"/>
      <c r="IRL147" s="20"/>
      <c r="IRM147" s="20"/>
      <c r="IRN147" s="20"/>
      <c r="IRO147" s="20"/>
      <c r="IRP147" s="20"/>
      <c r="IRQ147" s="20"/>
      <c r="IRR147" s="20"/>
      <c r="IRS147" s="20"/>
      <c r="IRT147" s="20"/>
      <c r="IRU147" s="20"/>
      <c r="IRV147" s="20"/>
      <c r="IRW147" s="20"/>
      <c r="IRX147" s="20"/>
      <c r="IRY147" s="20"/>
      <c r="IRZ147" s="20"/>
      <c r="ISA147" s="20"/>
      <c r="ISB147" s="20"/>
      <c r="ISC147" s="20"/>
      <c r="ISD147" s="20"/>
      <c r="ISE147" s="20"/>
      <c r="ISF147" s="20"/>
      <c r="ISG147" s="20"/>
      <c r="ISH147" s="20"/>
      <c r="ISI147" s="20"/>
      <c r="ISJ147" s="20"/>
      <c r="ISK147" s="20"/>
      <c r="ISL147" s="20"/>
      <c r="ISM147" s="20"/>
      <c r="ISN147" s="20"/>
      <c r="ISO147" s="20"/>
      <c r="ISP147" s="20"/>
      <c r="ISQ147" s="20"/>
      <c r="ISR147" s="20"/>
      <c r="ISS147" s="20"/>
      <c r="IST147" s="20"/>
      <c r="ISU147" s="20"/>
      <c r="ISV147" s="20"/>
      <c r="ISW147" s="20"/>
      <c r="ISX147" s="20"/>
      <c r="ISY147" s="20"/>
      <c r="ISZ147" s="20"/>
      <c r="ITA147" s="20"/>
      <c r="ITB147" s="20"/>
      <c r="ITC147" s="21"/>
      <c r="ITD147" s="21"/>
      <c r="ITE147" s="21"/>
      <c r="ITF147" s="21"/>
      <c r="ITG147" s="21"/>
      <c r="ITH147" s="21"/>
      <c r="ITI147" s="20"/>
      <c r="ITJ147" s="20"/>
      <c r="ITK147" s="20"/>
      <c r="ITL147" s="20"/>
      <c r="ITM147" s="20"/>
      <c r="ITN147" s="20"/>
      <c r="ITO147" s="20"/>
      <c r="ITP147" s="20"/>
      <c r="ITQ147" s="20"/>
      <c r="ITR147" s="20"/>
      <c r="ITS147" s="20"/>
      <c r="ITT147" s="20"/>
      <c r="ITU147" s="20"/>
      <c r="ITV147" s="20"/>
      <c r="ITW147" s="20"/>
      <c r="ITX147" s="20"/>
      <c r="ITY147" s="20"/>
      <c r="ITZ147" s="20"/>
      <c r="IUA147" s="20"/>
      <c r="IUB147" s="20"/>
      <c r="IUC147" s="20"/>
      <c r="IUD147" s="20"/>
      <c r="IUE147" s="20"/>
      <c r="IUF147" s="20"/>
      <c r="IUG147" s="20"/>
      <c r="IUH147" s="20"/>
      <c r="IUI147" s="20"/>
      <c r="IUJ147" s="20"/>
      <c r="IUK147" s="20"/>
      <c r="IUL147" s="20"/>
      <c r="IUM147" s="20"/>
      <c r="IUN147" s="20"/>
      <c r="IUO147" s="20"/>
      <c r="IUP147" s="20"/>
      <c r="IUQ147" s="20"/>
      <c r="IUR147" s="20"/>
      <c r="IUS147" s="20"/>
      <c r="IUT147" s="20"/>
      <c r="IUU147" s="20"/>
      <c r="IUV147" s="20"/>
      <c r="IUW147" s="20"/>
      <c r="IUX147" s="20"/>
      <c r="IUY147" s="20"/>
      <c r="IUZ147" s="20"/>
      <c r="IVA147" s="20"/>
      <c r="IVB147" s="20"/>
      <c r="IVC147" s="20"/>
      <c r="IVD147" s="20"/>
      <c r="IVE147" s="20"/>
      <c r="IVF147" s="20"/>
      <c r="IVG147" s="20"/>
      <c r="IVH147" s="20"/>
      <c r="IVI147" s="20"/>
      <c r="IVJ147" s="20"/>
      <c r="IVK147" s="20"/>
      <c r="IVL147" s="20"/>
      <c r="IVM147" s="20"/>
      <c r="IVN147" s="20"/>
      <c r="IVO147" s="20"/>
      <c r="IVP147" s="20"/>
      <c r="IVQ147" s="20"/>
      <c r="IVR147" s="20"/>
      <c r="IVS147" s="20"/>
      <c r="IVT147" s="20"/>
      <c r="IVU147" s="20"/>
      <c r="IVV147" s="20"/>
      <c r="IVW147" s="20"/>
      <c r="IVX147" s="20"/>
      <c r="IVY147" s="20"/>
      <c r="IVZ147" s="20"/>
      <c r="IWA147" s="20"/>
      <c r="IWB147" s="20"/>
      <c r="IWC147" s="20"/>
      <c r="IWD147" s="20"/>
      <c r="IWE147" s="20"/>
      <c r="IWF147" s="20"/>
      <c r="IWG147" s="20"/>
      <c r="IWH147" s="20"/>
      <c r="IWI147" s="20"/>
      <c r="IWJ147" s="20"/>
      <c r="IWK147" s="20"/>
      <c r="IWL147" s="20"/>
      <c r="IWM147" s="20"/>
      <c r="IWN147" s="20"/>
      <c r="IWO147" s="20"/>
      <c r="IWP147" s="20"/>
      <c r="IWQ147" s="20"/>
      <c r="IWR147" s="20"/>
      <c r="IWS147" s="20"/>
      <c r="IWT147" s="20"/>
      <c r="IWU147" s="20"/>
      <c r="IWV147" s="20"/>
      <c r="IWW147" s="20"/>
      <c r="IWX147" s="20"/>
      <c r="IWY147" s="20"/>
      <c r="IWZ147" s="20"/>
      <c r="IXA147" s="20"/>
      <c r="IXB147" s="20"/>
      <c r="IXC147" s="20"/>
      <c r="IXD147" s="20"/>
      <c r="IXE147" s="20"/>
      <c r="IXF147" s="20"/>
      <c r="IXG147" s="20"/>
      <c r="IXH147" s="20"/>
      <c r="IXI147" s="20"/>
      <c r="IXJ147" s="20"/>
      <c r="IXK147" s="20"/>
      <c r="IXL147" s="20"/>
      <c r="IXM147" s="20"/>
      <c r="IXN147" s="20"/>
      <c r="IXO147" s="20"/>
      <c r="IXP147" s="20"/>
      <c r="IXQ147" s="20"/>
      <c r="IXR147" s="20"/>
      <c r="IXS147" s="20"/>
      <c r="IXT147" s="20"/>
      <c r="IXU147" s="20"/>
      <c r="IXV147" s="20"/>
      <c r="IXW147" s="20"/>
      <c r="IXX147" s="20"/>
      <c r="IXY147" s="20"/>
      <c r="IXZ147" s="20"/>
      <c r="IYA147" s="20"/>
      <c r="IYB147" s="20"/>
      <c r="IYC147" s="20"/>
      <c r="IYD147" s="20"/>
      <c r="IYE147" s="20"/>
      <c r="IYF147" s="20"/>
      <c r="IYG147" s="20"/>
      <c r="IYH147" s="20"/>
      <c r="IYI147" s="20"/>
      <c r="IYJ147" s="20"/>
      <c r="IYK147" s="20"/>
      <c r="IYL147" s="20"/>
      <c r="IYM147" s="20"/>
      <c r="IYN147" s="20"/>
      <c r="IYO147" s="20"/>
      <c r="IYP147" s="20"/>
      <c r="IYQ147" s="20"/>
      <c r="IYR147" s="20"/>
      <c r="IYS147" s="20"/>
      <c r="IYT147" s="20"/>
      <c r="IYU147" s="20"/>
      <c r="IYV147" s="20"/>
      <c r="IYW147" s="20"/>
      <c r="IYX147" s="20"/>
      <c r="IYY147" s="20"/>
      <c r="IYZ147" s="20"/>
      <c r="IZA147" s="20"/>
      <c r="IZB147" s="20"/>
      <c r="IZC147" s="20"/>
      <c r="IZD147" s="20"/>
      <c r="IZE147" s="20"/>
      <c r="IZF147" s="20"/>
      <c r="IZG147" s="20"/>
      <c r="IZH147" s="20"/>
      <c r="IZI147" s="20"/>
      <c r="IZJ147" s="20"/>
      <c r="IZK147" s="20"/>
      <c r="IZL147" s="20"/>
      <c r="IZM147" s="20"/>
      <c r="IZN147" s="20"/>
      <c r="IZO147" s="20"/>
      <c r="IZP147" s="20"/>
      <c r="IZQ147" s="20"/>
      <c r="IZR147" s="20"/>
      <c r="IZS147" s="20"/>
      <c r="IZT147" s="20"/>
      <c r="IZU147" s="20"/>
      <c r="IZV147" s="20"/>
      <c r="IZW147" s="20"/>
      <c r="IZX147" s="20"/>
      <c r="IZY147" s="20"/>
      <c r="IZZ147" s="20"/>
      <c r="JAA147" s="20"/>
      <c r="JAB147" s="20"/>
      <c r="JAC147" s="20"/>
      <c r="JAD147" s="20"/>
      <c r="JAE147" s="20"/>
      <c r="JAF147" s="20"/>
      <c r="JAG147" s="20"/>
      <c r="JAH147" s="20"/>
      <c r="JAI147" s="20"/>
      <c r="JAJ147" s="20"/>
      <c r="JAK147" s="20"/>
      <c r="JAL147" s="20"/>
      <c r="JAM147" s="20"/>
      <c r="JAN147" s="20"/>
      <c r="JAO147" s="20"/>
      <c r="JAP147" s="20"/>
      <c r="JAQ147" s="20"/>
      <c r="JAR147" s="20"/>
      <c r="JAS147" s="20"/>
      <c r="JAT147" s="20"/>
      <c r="JAU147" s="20"/>
      <c r="JAV147" s="20"/>
      <c r="JAW147" s="20"/>
      <c r="JAX147" s="20"/>
      <c r="JAY147" s="20"/>
      <c r="JAZ147" s="20"/>
      <c r="JBA147" s="20"/>
      <c r="JBB147" s="20"/>
      <c r="JBC147" s="20"/>
      <c r="JBD147" s="20"/>
      <c r="JBE147" s="20"/>
      <c r="JBF147" s="20"/>
      <c r="JBG147" s="20"/>
      <c r="JBH147" s="20"/>
      <c r="JBI147" s="20"/>
      <c r="JBJ147" s="20"/>
      <c r="JBK147" s="20"/>
      <c r="JBL147" s="20"/>
      <c r="JBM147" s="20"/>
      <c r="JBN147" s="20"/>
      <c r="JBO147" s="20"/>
      <c r="JBP147" s="20"/>
      <c r="JBQ147" s="20"/>
      <c r="JBR147" s="20"/>
      <c r="JBS147" s="20"/>
      <c r="JBT147" s="20"/>
      <c r="JBU147" s="20"/>
      <c r="JBV147" s="20"/>
      <c r="JBW147" s="20"/>
      <c r="JBX147" s="20"/>
      <c r="JBY147" s="20"/>
      <c r="JBZ147" s="20"/>
      <c r="JCA147" s="20"/>
      <c r="JCB147" s="20"/>
      <c r="JCC147" s="20"/>
      <c r="JCD147" s="20"/>
      <c r="JCE147" s="20"/>
      <c r="JCF147" s="20"/>
      <c r="JCG147" s="20"/>
      <c r="JCH147" s="20"/>
      <c r="JCI147" s="20"/>
      <c r="JCJ147" s="20"/>
      <c r="JCK147" s="20"/>
      <c r="JCL147" s="20"/>
      <c r="JCM147" s="20"/>
      <c r="JCN147" s="20"/>
      <c r="JCO147" s="20"/>
      <c r="JCP147" s="20"/>
      <c r="JCQ147" s="20"/>
      <c r="JCR147" s="20"/>
      <c r="JCS147" s="20"/>
      <c r="JCT147" s="20"/>
      <c r="JCU147" s="20"/>
      <c r="JCV147" s="20"/>
      <c r="JCW147" s="20"/>
      <c r="JCX147" s="20"/>
      <c r="JCY147" s="21"/>
      <c r="JCZ147" s="21"/>
      <c r="JDA147" s="21"/>
      <c r="JDB147" s="21"/>
      <c r="JDC147" s="21"/>
      <c r="JDD147" s="21"/>
      <c r="JDE147" s="20"/>
      <c r="JDF147" s="20"/>
      <c r="JDG147" s="20"/>
      <c r="JDH147" s="20"/>
      <c r="JDI147" s="20"/>
      <c r="JDJ147" s="20"/>
      <c r="JDK147" s="20"/>
      <c r="JDL147" s="20"/>
      <c r="JDM147" s="20"/>
      <c r="JDN147" s="20"/>
      <c r="JDO147" s="20"/>
      <c r="JDP147" s="20"/>
      <c r="JDQ147" s="20"/>
      <c r="JDR147" s="20"/>
      <c r="JDS147" s="20"/>
      <c r="JDT147" s="20"/>
      <c r="JDU147" s="20"/>
      <c r="JDV147" s="20"/>
      <c r="JDW147" s="20"/>
      <c r="JDX147" s="20"/>
      <c r="JDY147" s="20"/>
      <c r="JDZ147" s="20"/>
      <c r="JEA147" s="20"/>
      <c r="JEB147" s="20"/>
      <c r="JEC147" s="20"/>
      <c r="JED147" s="20"/>
      <c r="JEE147" s="20"/>
      <c r="JEF147" s="20"/>
      <c r="JEG147" s="20"/>
      <c r="JEH147" s="20"/>
      <c r="JEI147" s="20"/>
      <c r="JEJ147" s="20"/>
      <c r="JEK147" s="20"/>
      <c r="JEL147" s="20"/>
      <c r="JEM147" s="20"/>
      <c r="JEN147" s="20"/>
      <c r="JEO147" s="20"/>
      <c r="JEP147" s="20"/>
      <c r="JEQ147" s="20"/>
      <c r="JER147" s="20"/>
      <c r="JES147" s="20"/>
      <c r="JET147" s="20"/>
      <c r="JEU147" s="20"/>
      <c r="JEV147" s="20"/>
      <c r="JEW147" s="20"/>
      <c r="JEX147" s="20"/>
      <c r="JEY147" s="20"/>
      <c r="JEZ147" s="20"/>
      <c r="JFA147" s="20"/>
      <c r="JFB147" s="20"/>
      <c r="JFC147" s="20"/>
      <c r="JFD147" s="20"/>
      <c r="JFE147" s="20"/>
      <c r="JFF147" s="20"/>
      <c r="JFG147" s="20"/>
      <c r="JFH147" s="20"/>
      <c r="JFI147" s="20"/>
      <c r="JFJ147" s="20"/>
      <c r="JFK147" s="20"/>
      <c r="JFL147" s="20"/>
      <c r="JFM147" s="20"/>
      <c r="JFN147" s="20"/>
      <c r="JFO147" s="20"/>
      <c r="JFP147" s="20"/>
      <c r="JFQ147" s="20"/>
      <c r="JFR147" s="20"/>
      <c r="JFS147" s="20"/>
      <c r="JFT147" s="20"/>
      <c r="JFU147" s="20"/>
      <c r="JFV147" s="20"/>
      <c r="JFW147" s="20"/>
      <c r="JFX147" s="20"/>
      <c r="JFY147" s="20"/>
      <c r="JFZ147" s="20"/>
      <c r="JGA147" s="20"/>
      <c r="JGB147" s="20"/>
      <c r="JGC147" s="20"/>
      <c r="JGD147" s="20"/>
      <c r="JGE147" s="20"/>
      <c r="JGF147" s="20"/>
      <c r="JGG147" s="20"/>
      <c r="JGH147" s="20"/>
      <c r="JGI147" s="20"/>
      <c r="JGJ147" s="20"/>
      <c r="JGK147" s="20"/>
      <c r="JGL147" s="20"/>
      <c r="JGM147" s="20"/>
      <c r="JGN147" s="20"/>
      <c r="JGO147" s="20"/>
      <c r="JGP147" s="20"/>
      <c r="JGQ147" s="20"/>
      <c r="JGR147" s="20"/>
      <c r="JGS147" s="20"/>
      <c r="JGT147" s="20"/>
      <c r="JGU147" s="20"/>
      <c r="JGV147" s="20"/>
      <c r="JGW147" s="20"/>
      <c r="JGX147" s="20"/>
      <c r="JGY147" s="20"/>
      <c r="JGZ147" s="20"/>
      <c r="JHA147" s="20"/>
      <c r="JHB147" s="20"/>
      <c r="JHC147" s="20"/>
      <c r="JHD147" s="20"/>
      <c r="JHE147" s="20"/>
      <c r="JHF147" s="20"/>
      <c r="JHG147" s="20"/>
      <c r="JHH147" s="20"/>
      <c r="JHI147" s="20"/>
      <c r="JHJ147" s="20"/>
      <c r="JHK147" s="20"/>
      <c r="JHL147" s="20"/>
      <c r="JHM147" s="20"/>
      <c r="JHN147" s="20"/>
      <c r="JHO147" s="20"/>
      <c r="JHP147" s="20"/>
      <c r="JHQ147" s="20"/>
      <c r="JHR147" s="20"/>
      <c r="JHS147" s="20"/>
      <c r="JHT147" s="20"/>
      <c r="JHU147" s="20"/>
      <c r="JHV147" s="20"/>
      <c r="JHW147" s="20"/>
      <c r="JHX147" s="20"/>
      <c r="JHY147" s="20"/>
      <c r="JHZ147" s="20"/>
      <c r="JIA147" s="20"/>
      <c r="JIB147" s="20"/>
      <c r="JIC147" s="20"/>
      <c r="JID147" s="20"/>
      <c r="JIE147" s="20"/>
      <c r="JIF147" s="20"/>
      <c r="JIG147" s="20"/>
      <c r="JIH147" s="20"/>
      <c r="JII147" s="20"/>
      <c r="JIJ147" s="20"/>
      <c r="JIK147" s="20"/>
      <c r="JIL147" s="20"/>
      <c r="JIM147" s="20"/>
      <c r="JIN147" s="20"/>
      <c r="JIO147" s="20"/>
      <c r="JIP147" s="20"/>
      <c r="JIQ147" s="20"/>
      <c r="JIR147" s="20"/>
      <c r="JIS147" s="20"/>
      <c r="JIT147" s="20"/>
      <c r="JIU147" s="20"/>
      <c r="JIV147" s="20"/>
      <c r="JIW147" s="20"/>
      <c r="JIX147" s="20"/>
      <c r="JIY147" s="20"/>
      <c r="JIZ147" s="20"/>
      <c r="JJA147" s="20"/>
      <c r="JJB147" s="20"/>
      <c r="JJC147" s="20"/>
      <c r="JJD147" s="20"/>
      <c r="JJE147" s="20"/>
      <c r="JJF147" s="20"/>
      <c r="JJG147" s="20"/>
      <c r="JJH147" s="20"/>
      <c r="JJI147" s="20"/>
      <c r="JJJ147" s="20"/>
      <c r="JJK147" s="20"/>
      <c r="JJL147" s="20"/>
      <c r="JJM147" s="20"/>
      <c r="JJN147" s="20"/>
      <c r="JJO147" s="20"/>
      <c r="JJP147" s="20"/>
      <c r="JJQ147" s="20"/>
      <c r="JJR147" s="20"/>
      <c r="JJS147" s="20"/>
      <c r="JJT147" s="20"/>
      <c r="JJU147" s="20"/>
      <c r="JJV147" s="20"/>
      <c r="JJW147" s="20"/>
      <c r="JJX147" s="20"/>
      <c r="JJY147" s="20"/>
      <c r="JJZ147" s="20"/>
      <c r="JKA147" s="20"/>
      <c r="JKB147" s="20"/>
      <c r="JKC147" s="20"/>
      <c r="JKD147" s="20"/>
      <c r="JKE147" s="20"/>
      <c r="JKF147" s="20"/>
      <c r="JKG147" s="20"/>
      <c r="JKH147" s="20"/>
      <c r="JKI147" s="20"/>
      <c r="JKJ147" s="20"/>
      <c r="JKK147" s="20"/>
      <c r="JKL147" s="20"/>
      <c r="JKM147" s="20"/>
      <c r="JKN147" s="20"/>
      <c r="JKO147" s="20"/>
      <c r="JKP147" s="20"/>
      <c r="JKQ147" s="20"/>
      <c r="JKR147" s="20"/>
      <c r="JKS147" s="20"/>
      <c r="JKT147" s="20"/>
      <c r="JKU147" s="20"/>
      <c r="JKV147" s="20"/>
      <c r="JKW147" s="20"/>
      <c r="JKX147" s="20"/>
      <c r="JKY147" s="20"/>
      <c r="JKZ147" s="20"/>
      <c r="JLA147" s="20"/>
      <c r="JLB147" s="20"/>
      <c r="JLC147" s="20"/>
      <c r="JLD147" s="20"/>
      <c r="JLE147" s="20"/>
      <c r="JLF147" s="20"/>
      <c r="JLG147" s="20"/>
      <c r="JLH147" s="20"/>
      <c r="JLI147" s="20"/>
      <c r="JLJ147" s="20"/>
      <c r="JLK147" s="20"/>
      <c r="JLL147" s="20"/>
      <c r="JLM147" s="20"/>
      <c r="JLN147" s="20"/>
      <c r="JLO147" s="20"/>
      <c r="JLP147" s="20"/>
      <c r="JLQ147" s="20"/>
      <c r="JLR147" s="20"/>
      <c r="JLS147" s="20"/>
      <c r="JLT147" s="20"/>
      <c r="JLU147" s="20"/>
      <c r="JLV147" s="20"/>
      <c r="JLW147" s="20"/>
      <c r="JLX147" s="20"/>
      <c r="JLY147" s="20"/>
      <c r="JLZ147" s="20"/>
      <c r="JMA147" s="20"/>
      <c r="JMB147" s="20"/>
      <c r="JMC147" s="20"/>
      <c r="JMD147" s="20"/>
      <c r="JME147" s="20"/>
      <c r="JMF147" s="20"/>
      <c r="JMG147" s="20"/>
      <c r="JMH147" s="20"/>
      <c r="JMI147" s="20"/>
      <c r="JMJ147" s="20"/>
      <c r="JMK147" s="20"/>
      <c r="JML147" s="20"/>
      <c r="JMM147" s="20"/>
      <c r="JMN147" s="20"/>
      <c r="JMO147" s="20"/>
      <c r="JMP147" s="20"/>
      <c r="JMQ147" s="20"/>
      <c r="JMR147" s="20"/>
      <c r="JMS147" s="20"/>
      <c r="JMT147" s="20"/>
      <c r="JMU147" s="21"/>
      <c r="JMV147" s="21"/>
      <c r="JMW147" s="21"/>
      <c r="JMX147" s="21"/>
      <c r="JMY147" s="21"/>
      <c r="JMZ147" s="21"/>
      <c r="JNA147" s="20"/>
      <c r="JNB147" s="20"/>
      <c r="JNC147" s="20"/>
      <c r="JND147" s="20"/>
      <c r="JNE147" s="20"/>
      <c r="JNF147" s="20"/>
      <c r="JNG147" s="20"/>
      <c r="JNH147" s="20"/>
      <c r="JNI147" s="20"/>
      <c r="JNJ147" s="20"/>
      <c r="JNK147" s="20"/>
      <c r="JNL147" s="20"/>
      <c r="JNM147" s="20"/>
      <c r="JNN147" s="20"/>
      <c r="JNO147" s="20"/>
      <c r="JNP147" s="20"/>
      <c r="JNQ147" s="20"/>
      <c r="JNR147" s="20"/>
      <c r="JNS147" s="20"/>
      <c r="JNT147" s="20"/>
      <c r="JNU147" s="20"/>
      <c r="JNV147" s="20"/>
      <c r="JNW147" s="20"/>
      <c r="JNX147" s="20"/>
      <c r="JNY147" s="20"/>
      <c r="JNZ147" s="20"/>
      <c r="JOA147" s="20"/>
      <c r="JOB147" s="20"/>
      <c r="JOC147" s="20"/>
      <c r="JOD147" s="20"/>
      <c r="JOE147" s="20"/>
      <c r="JOF147" s="20"/>
      <c r="JOG147" s="20"/>
      <c r="JOH147" s="20"/>
      <c r="JOI147" s="20"/>
      <c r="JOJ147" s="20"/>
      <c r="JOK147" s="20"/>
      <c r="JOL147" s="20"/>
      <c r="JOM147" s="20"/>
      <c r="JON147" s="20"/>
      <c r="JOO147" s="20"/>
      <c r="JOP147" s="20"/>
      <c r="JOQ147" s="20"/>
      <c r="JOR147" s="20"/>
      <c r="JOS147" s="20"/>
      <c r="JOT147" s="20"/>
      <c r="JOU147" s="20"/>
      <c r="JOV147" s="20"/>
      <c r="JOW147" s="20"/>
      <c r="JOX147" s="20"/>
      <c r="JOY147" s="20"/>
      <c r="JOZ147" s="20"/>
      <c r="JPA147" s="20"/>
      <c r="JPB147" s="20"/>
      <c r="JPC147" s="20"/>
      <c r="JPD147" s="20"/>
      <c r="JPE147" s="20"/>
      <c r="JPF147" s="20"/>
      <c r="JPG147" s="20"/>
      <c r="JPH147" s="20"/>
      <c r="JPI147" s="20"/>
      <c r="JPJ147" s="20"/>
      <c r="JPK147" s="20"/>
      <c r="JPL147" s="20"/>
      <c r="JPM147" s="20"/>
      <c r="JPN147" s="20"/>
      <c r="JPO147" s="20"/>
      <c r="JPP147" s="20"/>
      <c r="JPQ147" s="20"/>
      <c r="JPR147" s="20"/>
      <c r="JPS147" s="20"/>
      <c r="JPT147" s="20"/>
      <c r="JPU147" s="20"/>
      <c r="JPV147" s="20"/>
      <c r="JPW147" s="20"/>
      <c r="JPX147" s="20"/>
      <c r="JPY147" s="20"/>
      <c r="JPZ147" s="20"/>
      <c r="JQA147" s="20"/>
      <c r="JQB147" s="20"/>
      <c r="JQC147" s="20"/>
      <c r="JQD147" s="20"/>
      <c r="JQE147" s="20"/>
      <c r="JQF147" s="20"/>
      <c r="JQG147" s="20"/>
      <c r="JQH147" s="20"/>
      <c r="JQI147" s="20"/>
      <c r="JQJ147" s="20"/>
      <c r="JQK147" s="20"/>
      <c r="JQL147" s="20"/>
      <c r="JQM147" s="20"/>
      <c r="JQN147" s="20"/>
      <c r="JQO147" s="20"/>
      <c r="JQP147" s="20"/>
      <c r="JQQ147" s="20"/>
      <c r="JQR147" s="20"/>
      <c r="JQS147" s="20"/>
      <c r="JQT147" s="20"/>
      <c r="JQU147" s="20"/>
      <c r="JQV147" s="20"/>
      <c r="JQW147" s="20"/>
      <c r="JQX147" s="20"/>
      <c r="JQY147" s="20"/>
      <c r="JQZ147" s="20"/>
      <c r="JRA147" s="20"/>
      <c r="JRB147" s="20"/>
      <c r="JRC147" s="20"/>
      <c r="JRD147" s="20"/>
      <c r="JRE147" s="20"/>
      <c r="JRF147" s="20"/>
      <c r="JRG147" s="20"/>
      <c r="JRH147" s="20"/>
      <c r="JRI147" s="20"/>
      <c r="JRJ147" s="20"/>
      <c r="JRK147" s="20"/>
      <c r="JRL147" s="20"/>
      <c r="JRM147" s="20"/>
      <c r="JRN147" s="20"/>
      <c r="JRO147" s="20"/>
      <c r="JRP147" s="20"/>
      <c r="JRQ147" s="20"/>
      <c r="JRR147" s="20"/>
      <c r="JRS147" s="20"/>
      <c r="JRT147" s="20"/>
      <c r="JRU147" s="20"/>
      <c r="JRV147" s="20"/>
      <c r="JRW147" s="20"/>
      <c r="JRX147" s="20"/>
      <c r="JRY147" s="20"/>
      <c r="JRZ147" s="20"/>
      <c r="JSA147" s="20"/>
      <c r="JSB147" s="20"/>
      <c r="JSC147" s="20"/>
      <c r="JSD147" s="20"/>
      <c r="JSE147" s="20"/>
      <c r="JSF147" s="20"/>
      <c r="JSG147" s="20"/>
      <c r="JSH147" s="20"/>
      <c r="JSI147" s="20"/>
      <c r="JSJ147" s="20"/>
      <c r="JSK147" s="20"/>
      <c r="JSL147" s="20"/>
      <c r="JSM147" s="20"/>
      <c r="JSN147" s="20"/>
      <c r="JSO147" s="20"/>
      <c r="JSP147" s="20"/>
      <c r="JSQ147" s="20"/>
      <c r="JSR147" s="20"/>
      <c r="JSS147" s="20"/>
      <c r="JST147" s="20"/>
      <c r="JSU147" s="20"/>
      <c r="JSV147" s="20"/>
      <c r="JSW147" s="20"/>
      <c r="JSX147" s="20"/>
      <c r="JSY147" s="20"/>
      <c r="JSZ147" s="20"/>
      <c r="JTA147" s="20"/>
      <c r="JTB147" s="20"/>
      <c r="JTC147" s="20"/>
      <c r="JTD147" s="20"/>
      <c r="JTE147" s="20"/>
      <c r="JTF147" s="20"/>
      <c r="JTG147" s="20"/>
      <c r="JTH147" s="20"/>
      <c r="JTI147" s="20"/>
      <c r="JTJ147" s="20"/>
      <c r="JTK147" s="20"/>
      <c r="JTL147" s="20"/>
      <c r="JTM147" s="20"/>
      <c r="JTN147" s="20"/>
      <c r="JTO147" s="20"/>
      <c r="JTP147" s="20"/>
      <c r="JTQ147" s="20"/>
      <c r="JTR147" s="20"/>
      <c r="JTS147" s="20"/>
      <c r="JTT147" s="20"/>
      <c r="JTU147" s="20"/>
      <c r="JTV147" s="20"/>
      <c r="JTW147" s="20"/>
      <c r="JTX147" s="20"/>
      <c r="JTY147" s="20"/>
      <c r="JTZ147" s="20"/>
      <c r="JUA147" s="20"/>
      <c r="JUB147" s="20"/>
      <c r="JUC147" s="20"/>
      <c r="JUD147" s="20"/>
      <c r="JUE147" s="20"/>
      <c r="JUF147" s="20"/>
      <c r="JUG147" s="20"/>
      <c r="JUH147" s="20"/>
      <c r="JUI147" s="20"/>
      <c r="JUJ147" s="20"/>
      <c r="JUK147" s="20"/>
      <c r="JUL147" s="20"/>
      <c r="JUM147" s="20"/>
      <c r="JUN147" s="20"/>
      <c r="JUO147" s="20"/>
      <c r="JUP147" s="20"/>
      <c r="JUQ147" s="20"/>
      <c r="JUR147" s="20"/>
      <c r="JUS147" s="20"/>
      <c r="JUT147" s="20"/>
      <c r="JUU147" s="20"/>
      <c r="JUV147" s="20"/>
      <c r="JUW147" s="20"/>
      <c r="JUX147" s="20"/>
      <c r="JUY147" s="20"/>
      <c r="JUZ147" s="20"/>
      <c r="JVA147" s="20"/>
      <c r="JVB147" s="20"/>
      <c r="JVC147" s="20"/>
      <c r="JVD147" s="20"/>
      <c r="JVE147" s="20"/>
      <c r="JVF147" s="20"/>
      <c r="JVG147" s="20"/>
      <c r="JVH147" s="20"/>
      <c r="JVI147" s="20"/>
      <c r="JVJ147" s="20"/>
      <c r="JVK147" s="20"/>
      <c r="JVL147" s="20"/>
      <c r="JVM147" s="20"/>
      <c r="JVN147" s="20"/>
      <c r="JVO147" s="20"/>
      <c r="JVP147" s="20"/>
      <c r="JVQ147" s="20"/>
      <c r="JVR147" s="20"/>
      <c r="JVS147" s="20"/>
      <c r="JVT147" s="20"/>
      <c r="JVU147" s="20"/>
      <c r="JVV147" s="20"/>
      <c r="JVW147" s="20"/>
      <c r="JVX147" s="20"/>
      <c r="JVY147" s="20"/>
      <c r="JVZ147" s="20"/>
      <c r="JWA147" s="20"/>
      <c r="JWB147" s="20"/>
      <c r="JWC147" s="20"/>
      <c r="JWD147" s="20"/>
      <c r="JWE147" s="20"/>
      <c r="JWF147" s="20"/>
      <c r="JWG147" s="20"/>
      <c r="JWH147" s="20"/>
      <c r="JWI147" s="20"/>
      <c r="JWJ147" s="20"/>
      <c r="JWK147" s="20"/>
      <c r="JWL147" s="20"/>
      <c r="JWM147" s="20"/>
      <c r="JWN147" s="20"/>
      <c r="JWO147" s="20"/>
      <c r="JWP147" s="20"/>
      <c r="JWQ147" s="21"/>
      <c r="JWR147" s="21"/>
      <c r="JWS147" s="21"/>
      <c r="JWT147" s="21"/>
      <c r="JWU147" s="21"/>
      <c r="JWV147" s="21"/>
      <c r="JWW147" s="20"/>
      <c r="JWX147" s="20"/>
      <c r="JWY147" s="20"/>
      <c r="JWZ147" s="20"/>
      <c r="JXA147" s="20"/>
      <c r="JXB147" s="20"/>
      <c r="JXC147" s="20"/>
      <c r="JXD147" s="20"/>
      <c r="JXE147" s="20"/>
      <c r="JXF147" s="20"/>
      <c r="JXG147" s="20"/>
      <c r="JXH147" s="20"/>
      <c r="JXI147" s="20"/>
      <c r="JXJ147" s="20"/>
      <c r="JXK147" s="20"/>
      <c r="JXL147" s="20"/>
      <c r="JXM147" s="20"/>
      <c r="JXN147" s="20"/>
      <c r="JXO147" s="20"/>
      <c r="JXP147" s="20"/>
      <c r="JXQ147" s="20"/>
      <c r="JXR147" s="20"/>
      <c r="JXS147" s="20"/>
      <c r="JXT147" s="20"/>
      <c r="JXU147" s="20"/>
      <c r="JXV147" s="20"/>
      <c r="JXW147" s="20"/>
      <c r="JXX147" s="20"/>
      <c r="JXY147" s="20"/>
      <c r="JXZ147" s="20"/>
      <c r="JYA147" s="20"/>
      <c r="JYB147" s="20"/>
      <c r="JYC147" s="20"/>
      <c r="JYD147" s="20"/>
      <c r="JYE147" s="20"/>
      <c r="JYF147" s="20"/>
      <c r="JYG147" s="20"/>
      <c r="JYH147" s="20"/>
      <c r="JYI147" s="20"/>
      <c r="JYJ147" s="20"/>
      <c r="JYK147" s="20"/>
      <c r="JYL147" s="20"/>
      <c r="JYM147" s="20"/>
      <c r="JYN147" s="20"/>
      <c r="JYO147" s="20"/>
      <c r="JYP147" s="20"/>
      <c r="JYQ147" s="20"/>
      <c r="JYR147" s="20"/>
      <c r="JYS147" s="20"/>
      <c r="JYT147" s="20"/>
      <c r="JYU147" s="20"/>
      <c r="JYV147" s="20"/>
      <c r="JYW147" s="20"/>
      <c r="JYX147" s="20"/>
      <c r="JYY147" s="20"/>
      <c r="JYZ147" s="20"/>
      <c r="JZA147" s="20"/>
      <c r="JZB147" s="20"/>
      <c r="JZC147" s="20"/>
      <c r="JZD147" s="20"/>
      <c r="JZE147" s="20"/>
      <c r="JZF147" s="20"/>
      <c r="JZG147" s="20"/>
      <c r="JZH147" s="20"/>
      <c r="JZI147" s="20"/>
      <c r="JZJ147" s="20"/>
      <c r="JZK147" s="20"/>
      <c r="JZL147" s="20"/>
      <c r="JZM147" s="20"/>
      <c r="JZN147" s="20"/>
      <c r="JZO147" s="20"/>
      <c r="JZP147" s="20"/>
      <c r="JZQ147" s="20"/>
      <c r="JZR147" s="20"/>
      <c r="JZS147" s="20"/>
      <c r="JZT147" s="20"/>
      <c r="JZU147" s="20"/>
      <c r="JZV147" s="20"/>
      <c r="JZW147" s="20"/>
      <c r="JZX147" s="20"/>
      <c r="JZY147" s="20"/>
      <c r="JZZ147" s="20"/>
      <c r="KAA147" s="20"/>
      <c r="KAB147" s="20"/>
      <c r="KAC147" s="20"/>
      <c r="KAD147" s="20"/>
      <c r="KAE147" s="20"/>
      <c r="KAF147" s="20"/>
      <c r="KAG147" s="20"/>
      <c r="KAH147" s="20"/>
      <c r="KAI147" s="20"/>
      <c r="KAJ147" s="20"/>
      <c r="KAK147" s="20"/>
      <c r="KAL147" s="20"/>
      <c r="KAM147" s="20"/>
      <c r="KAN147" s="20"/>
      <c r="KAO147" s="20"/>
      <c r="KAP147" s="20"/>
      <c r="KAQ147" s="20"/>
      <c r="KAR147" s="20"/>
      <c r="KAS147" s="20"/>
      <c r="KAT147" s="20"/>
      <c r="KAU147" s="20"/>
      <c r="KAV147" s="20"/>
      <c r="KAW147" s="20"/>
      <c r="KAX147" s="20"/>
      <c r="KAY147" s="20"/>
      <c r="KAZ147" s="20"/>
      <c r="KBA147" s="20"/>
      <c r="KBB147" s="20"/>
      <c r="KBC147" s="20"/>
      <c r="KBD147" s="20"/>
      <c r="KBE147" s="20"/>
      <c r="KBF147" s="20"/>
      <c r="KBG147" s="20"/>
      <c r="KBH147" s="20"/>
      <c r="KBI147" s="20"/>
      <c r="KBJ147" s="20"/>
      <c r="KBK147" s="20"/>
      <c r="KBL147" s="20"/>
      <c r="KBM147" s="20"/>
      <c r="KBN147" s="20"/>
      <c r="KBO147" s="20"/>
      <c r="KBP147" s="20"/>
      <c r="KBQ147" s="20"/>
      <c r="KBR147" s="20"/>
      <c r="KBS147" s="20"/>
      <c r="KBT147" s="20"/>
      <c r="KBU147" s="20"/>
      <c r="KBV147" s="20"/>
      <c r="KBW147" s="20"/>
      <c r="KBX147" s="20"/>
      <c r="KBY147" s="20"/>
      <c r="KBZ147" s="20"/>
      <c r="KCA147" s="20"/>
      <c r="KCB147" s="20"/>
      <c r="KCC147" s="20"/>
      <c r="KCD147" s="20"/>
      <c r="KCE147" s="20"/>
      <c r="KCF147" s="20"/>
      <c r="KCG147" s="20"/>
      <c r="KCH147" s="20"/>
      <c r="KCI147" s="20"/>
      <c r="KCJ147" s="20"/>
      <c r="KCK147" s="20"/>
      <c r="KCL147" s="20"/>
      <c r="KCM147" s="20"/>
      <c r="KCN147" s="20"/>
      <c r="KCO147" s="20"/>
      <c r="KCP147" s="20"/>
      <c r="KCQ147" s="20"/>
      <c r="KCR147" s="20"/>
      <c r="KCS147" s="20"/>
      <c r="KCT147" s="20"/>
      <c r="KCU147" s="20"/>
      <c r="KCV147" s="20"/>
      <c r="KCW147" s="20"/>
      <c r="KCX147" s="20"/>
      <c r="KCY147" s="20"/>
      <c r="KCZ147" s="20"/>
      <c r="KDA147" s="20"/>
      <c r="KDB147" s="20"/>
      <c r="KDC147" s="20"/>
      <c r="KDD147" s="20"/>
      <c r="KDE147" s="20"/>
      <c r="KDF147" s="20"/>
      <c r="KDG147" s="20"/>
      <c r="KDH147" s="20"/>
      <c r="KDI147" s="20"/>
      <c r="KDJ147" s="20"/>
      <c r="KDK147" s="20"/>
      <c r="KDL147" s="20"/>
      <c r="KDM147" s="20"/>
      <c r="KDN147" s="20"/>
      <c r="KDO147" s="20"/>
      <c r="KDP147" s="20"/>
      <c r="KDQ147" s="20"/>
      <c r="KDR147" s="20"/>
      <c r="KDS147" s="20"/>
      <c r="KDT147" s="20"/>
      <c r="KDU147" s="20"/>
      <c r="KDV147" s="20"/>
      <c r="KDW147" s="20"/>
      <c r="KDX147" s="20"/>
      <c r="KDY147" s="20"/>
      <c r="KDZ147" s="20"/>
      <c r="KEA147" s="20"/>
      <c r="KEB147" s="20"/>
      <c r="KEC147" s="20"/>
      <c r="KED147" s="20"/>
      <c r="KEE147" s="20"/>
      <c r="KEF147" s="20"/>
      <c r="KEG147" s="20"/>
      <c r="KEH147" s="20"/>
      <c r="KEI147" s="20"/>
      <c r="KEJ147" s="20"/>
      <c r="KEK147" s="20"/>
      <c r="KEL147" s="20"/>
      <c r="KEM147" s="20"/>
      <c r="KEN147" s="20"/>
      <c r="KEO147" s="20"/>
      <c r="KEP147" s="20"/>
      <c r="KEQ147" s="20"/>
      <c r="KER147" s="20"/>
      <c r="KES147" s="20"/>
      <c r="KET147" s="20"/>
      <c r="KEU147" s="20"/>
      <c r="KEV147" s="20"/>
      <c r="KEW147" s="20"/>
      <c r="KEX147" s="20"/>
      <c r="KEY147" s="20"/>
      <c r="KEZ147" s="20"/>
      <c r="KFA147" s="20"/>
      <c r="KFB147" s="20"/>
      <c r="KFC147" s="20"/>
      <c r="KFD147" s="20"/>
      <c r="KFE147" s="20"/>
      <c r="KFF147" s="20"/>
      <c r="KFG147" s="20"/>
      <c r="KFH147" s="20"/>
      <c r="KFI147" s="20"/>
      <c r="KFJ147" s="20"/>
      <c r="KFK147" s="20"/>
      <c r="KFL147" s="20"/>
      <c r="KFM147" s="20"/>
      <c r="KFN147" s="20"/>
      <c r="KFO147" s="20"/>
      <c r="KFP147" s="20"/>
      <c r="KFQ147" s="20"/>
      <c r="KFR147" s="20"/>
      <c r="KFS147" s="20"/>
      <c r="KFT147" s="20"/>
      <c r="KFU147" s="20"/>
      <c r="KFV147" s="20"/>
      <c r="KFW147" s="20"/>
      <c r="KFX147" s="20"/>
      <c r="KFY147" s="20"/>
      <c r="KFZ147" s="20"/>
      <c r="KGA147" s="20"/>
      <c r="KGB147" s="20"/>
      <c r="KGC147" s="20"/>
      <c r="KGD147" s="20"/>
      <c r="KGE147" s="20"/>
      <c r="KGF147" s="20"/>
      <c r="KGG147" s="20"/>
      <c r="KGH147" s="20"/>
      <c r="KGI147" s="20"/>
      <c r="KGJ147" s="20"/>
      <c r="KGK147" s="20"/>
      <c r="KGL147" s="20"/>
      <c r="KGM147" s="21"/>
      <c r="KGN147" s="21"/>
      <c r="KGO147" s="21"/>
      <c r="KGP147" s="21"/>
      <c r="KGQ147" s="21"/>
      <c r="KGR147" s="21"/>
      <c r="KGS147" s="20"/>
      <c r="KGT147" s="20"/>
      <c r="KGU147" s="20"/>
      <c r="KGV147" s="20"/>
      <c r="KGW147" s="20"/>
      <c r="KGX147" s="20"/>
      <c r="KGY147" s="20"/>
      <c r="KGZ147" s="20"/>
      <c r="KHA147" s="20"/>
      <c r="KHB147" s="20"/>
      <c r="KHC147" s="20"/>
      <c r="KHD147" s="20"/>
      <c r="KHE147" s="20"/>
      <c r="KHF147" s="20"/>
      <c r="KHG147" s="20"/>
      <c r="KHH147" s="20"/>
      <c r="KHI147" s="20"/>
      <c r="KHJ147" s="20"/>
      <c r="KHK147" s="20"/>
      <c r="KHL147" s="20"/>
      <c r="KHM147" s="20"/>
      <c r="KHN147" s="20"/>
      <c r="KHO147" s="20"/>
      <c r="KHP147" s="20"/>
      <c r="KHQ147" s="20"/>
      <c r="KHR147" s="20"/>
      <c r="KHS147" s="20"/>
      <c r="KHT147" s="20"/>
      <c r="KHU147" s="20"/>
      <c r="KHV147" s="20"/>
      <c r="KHW147" s="20"/>
      <c r="KHX147" s="20"/>
      <c r="KHY147" s="20"/>
      <c r="KHZ147" s="20"/>
      <c r="KIA147" s="20"/>
      <c r="KIB147" s="20"/>
      <c r="KIC147" s="20"/>
      <c r="KID147" s="20"/>
      <c r="KIE147" s="20"/>
      <c r="KIF147" s="20"/>
      <c r="KIG147" s="20"/>
      <c r="KIH147" s="20"/>
      <c r="KII147" s="20"/>
      <c r="KIJ147" s="20"/>
      <c r="KIK147" s="20"/>
      <c r="KIL147" s="20"/>
      <c r="KIM147" s="20"/>
      <c r="KIN147" s="20"/>
      <c r="KIO147" s="20"/>
      <c r="KIP147" s="20"/>
      <c r="KIQ147" s="20"/>
      <c r="KIR147" s="20"/>
      <c r="KIS147" s="20"/>
      <c r="KIT147" s="20"/>
      <c r="KIU147" s="20"/>
      <c r="KIV147" s="20"/>
      <c r="KIW147" s="20"/>
      <c r="KIX147" s="20"/>
      <c r="KIY147" s="20"/>
      <c r="KIZ147" s="20"/>
      <c r="KJA147" s="20"/>
      <c r="KJB147" s="20"/>
      <c r="KJC147" s="20"/>
      <c r="KJD147" s="20"/>
      <c r="KJE147" s="20"/>
      <c r="KJF147" s="20"/>
      <c r="KJG147" s="20"/>
      <c r="KJH147" s="20"/>
      <c r="KJI147" s="20"/>
      <c r="KJJ147" s="20"/>
      <c r="KJK147" s="20"/>
      <c r="KJL147" s="20"/>
      <c r="KJM147" s="20"/>
      <c r="KJN147" s="20"/>
      <c r="KJO147" s="20"/>
      <c r="KJP147" s="20"/>
      <c r="KJQ147" s="20"/>
      <c r="KJR147" s="20"/>
      <c r="KJS147" s="20"/>
      <c r="KJT147" s="20"/>
      <c r="KJU147" s="20"/>
      <c r="KJV147" s="20"/>
      <c r="KJW147" s="20"/>
      <c r="KJX147" s="20"/>
      <c r="KJY147" s="20"/>
      <c r="KJZ147" s="20"/>
      <c r="KKA147" s="20"/>
      <c r="KKB147" s="20"/>
      <c r="KKC147" s="20"/>
      <c r="KKD147" s="20"/>
      <c r="KKE147" s="20"/>
      <c r="KKF147" s="20"/>
      <c r="KKG147" s="20"/>
      <c r="KKH147" s="20"/>
      <c r="KKI147" s="20"/>
      <c r="KKJ147" s="20"/>
      <c r="KKK147" s="20"/>
      <c r="KKL147" s="20"/>
      <c r="KKM147" s="20"/>
      <c r="KKN147" s="20"/>
      <c r="KKO147" s="20"/>
      <c r="KKP147" s="20"/>
      <c r="KKQ147" s="20"/>
      <c r="KKR147" s="20"/>
      <c r="KKS147" s="20"/>
      <c r="KKT147" s="20"/>
      <c r="KKU147" s="20"/>
      <c r="KKV147" s="20"/>
      <c r="KKW147" s="20"/>
      <c r="KKX147" s="20"/>
      <c r="KKY147" s="20"/>
      <c r="KKZ147" s="20"/>
      <c r="KLA147" s="20"/>
      <c r="KLB147" s="20"/>
      <c r="KLC147" s="20"/>
      <c r="KLD147" s="20"/>
      <c r="KLE147" s="20"/>
      <c r="KLF147" s="20"/>
      <c r="KLG147" s="20"/>
      <c r="KLH147" s="20"/>
      <c r="KLI147" s="20"/>
      <c r="KLJ147" s="20"/>
      <c r="KLK147" s="20"/>
      <c r="KLL147" s="20"/>
      <c r="KLM147" s="20"/>
      <c r="KLN147" s="20"/>
      <c r="KLO147" s="20"/>
      <c r="KLP147" s="20"/>
      <c r="KLQ147" s="20"/>
      <c r="KLR147" s="20"/>
      <c r="KLS147" s="20"/>
      <c r="KLT147" s="20"/>
      <c r="KLU147" s="20"/>
      <c r="KLV147" s="20"/>
      <c r="KLW147" s="20"/>
      <c r="KLX147" s="20"/>
      <c r="KLY147" s="20"/>
      <c r="KLZ147" s="20"/>
      <c r="KMA147" s="20"/>
      <c r="KMB147" s="20"/>
      <c r="KMC147" s="20"/>
      <c r="KMD147" s="20"/>
      <c r="KME147" s="20"/>
      <c r="KMF147" s="20"/>
      <c r="KMG147" s="20"/>
      <c r="KMH147" s="20"/>
      <c r="KMI147" s="20"/>
      <c r="KMJ147" s="20"/>
      <c r="KMK147" s="20"/>
      <c r="KML147" s="20"/>
      <c r="KMM147" s="20"/>
      <c r="KMN147" s="20"/>
      <c r="KMO147" s="20"/>
      <c r="KMP147" s="20"/>
      <c r="KMQ147" s="20"/>
      <c r="KMR147" s="20"/>
      <c r="KMS147" s="20"/>
      <c r="KMT147" s="20"/>
      <c r="KMU147" s="20"/>
      <c r="KMV147" s="20"/>
      <c r="KMW147" s="20"/>
      <c r="KMX147" s="20"/>
      <c r="KMY147" s="20"/>
      <c r="KMZ147" s="20"/>
      <c r="KNA147" s="20"/>
      <c r="KNB147" s="20"/>
      <c r="KNC147" s="20"/>
      <c r="KND147" s="20"/>
      <c r="KNE147" s="20"/>
      <c r="KNF147" s="20"/>
      <c r="KNG147" s="20"/>
      <c r="KNH147" s="20"/>
      <c r="KNI147" s="20"/>
      <c r="KNJ147" s="20"/>
      <c r="KNK147" s="20"/>
      <c r="KNL147" s="20"/>
      <c r="KNM147" s="20"/>
      <c r="KNN147" s="20"/>
      <c r="KNO147" s="20"/>
      <c r="KNP147" s="20"/>
      <c r="KNQ147" s="20"/>
      <c r="KNR147" s="20"/>
      <c r="KNS147" s="20"/>
      <c r="KNT147" s="20"/>
      <c r="KNU147" s="20"/>
      <c r="KNV147" s="20"/>
      <c r="KNW147" s="20"/>
      <c r="KNX147" s="20"/>
      <c r="KNY147" s="20"/>
      <c r="KNZ147" s="20"/>
      <c r="KOA147" s="20"/>
      <c r="KOB147" s="20"/>
      <c r="KOC147" s="20"/>
      <c r="KOD147" s="20"/>
      <c r="KOE147" s="20"/>
      <c r="KOF147" s="20"/>
      <c r="KOG147" s="20"/>
      <c r="KOH147" s="20"/>
      <c r="KOI147" s="20"/>
      <c r="KOJ147" s="20"/>
      <c r="KOK147" s="20"/>
      <c r="KOL147" s="20"/>
      <c r="KOM147" s="20"/>
      <c r="KON147" s="20"/>
      <c r="KOO147" s="20"/>
      <c r="KOP147" s="20"/>
      <c r="KOQ147" s="20"/>
      <c r="KOR147" s="20"/>
      <c r="KOS147" s="20"/>
      <c r="KOT147" s="20"/>
      <c r="KOU147" s="20"/>
      <c r="KOV147" s="20"/>
      <c r="KOW147" s="20"/>
      <c r="KOX147" s="20"/>
      <c r="KOY147" s="20"/>
      <c r="KOZ147" s="20"/>
      <c r="KPA147" s="20"/>
      <c r="KPB147" s="20"/>
      <c r="KPC147" s="20"/>
      <c r="KPD147" s="20"/>
      <c r="KPE147" s="20"/>
      <c r="KPF147" s="20"/>
      <c r="KPG147" s="20"/>
      <c r="KPH147" s="20"/>
      <c r="KPI147" s="20"/>
      <c r="KPJ147" s="20"/>
      <c r="KPK147" s="20"/>
      <c r="KPL147" s="20"/>
      <c r="KPM147" s="20"/>
      <c r="KPN147" s="20"/>
      <c r="KPO147" s="20"/>
      <c r="KPP147" s="20"/>
      <c r="KPQ147" s="20"/>
      <c r="KPR147" s="20"/>
      <c r="KPS147" s="20"/>
      <c r="KPT147" s="20"/>
      <c r="KPU147" s="20"/>
      <c r="KPV147" s="20"/>
      <c r="KPW147" s="20"/>
      <c r="KPX147" s="20"/>
      <c r="KPY147" s="20"/>
      <c r="KPZ147" s="20"/>
      <c r="KQA147" s="20"/>
      <c r="KQB147" s="20"/>
      <c r="KQC147" s="20"/>
      <c r="KQD147" s="20"/>
      <c r="KQE147" s="20"/>
      <c r="KQF147" s="20"/>
      <c r="KQG147" s="20"/>
      <c r="KQH147" s="20"/>
      <c r="KQI147" s="21"/>
      <c r="KQJ147" s="21"/>
      <c r="KQK147" s="21"/>
      <c r="KQL147" s="21"/>
      <c r="KQM147" s="21"/>
      <c r="KQN147" s="21"/>
      <c r="KQO147" s="20"/>
      <c r="KQP147" s="20"/>
      <c r="KQQ147" s="20"/>
      <c r="KQR147" s="20"/>
      <c r="KQS147" s="20"/>
      <c r="KQT147" s="20"/>
      <c r="KQU147" s="20"/>
      <c r="KQV147" s="20"/>
      <c r="KQW147" s="20"/>
      <c r="KQX147" s="20"/>
      <c r="KQY147" s="20"/>
      <c r="KQZ147" s="20"/>
      <c r="KRA147" s="20"/>
      <c r="KRB147" s="20"/>
      <c r="KRC147" s="20"/>
      <c r="KRD147" s="20"/>
      <c r="KRE147" s="20"/>
      <c r="KRF147" s="20"/>
      <c r="KRG147" s="20"/>
      <c r="KRH147" s="20"/>
      <c r="KRI147" s="20"/>
      <c r="KRJ147" s="20"/>
      <c r="KRK147" s="20"/>
      <c r="KRL147" s="20"/>
      <c r="KRM147" s="20"/>
      <c r="KRN147" s="20"/>
      <c r="KRO147" s="20"/>
      <c r="KRP147" s="20"/>
      <c r="KRQ147" s="20"/>
      <c r="KRR147" s="20"/>
      <c r="KRS147" s="20"/>
      <c r="KRT147" s="20"/>
      <c r="KRU147" s="20"/>
      <c r="KRV147" s="20"/>
      <c r="KRW147" s="20"/>
      <c r="KRX147" s="20"/>
      <c r="KRY147" s="20"/>
      <c r="KRZ147" s="20"/>
      <c r="KSA147" s="20"/>
      <c r="KSB147" s="20"/>
      <c r="KSC147" s="20"/>
      <c r="KSD147" s="20"/>
      <c r="KSE147" s="20"/>
      <c r="KSF147" s="20"/>
      <c r="KSG147" s="20"/>
      <c r="KSH147" s="20"/>
      <c r="KSI147" s="20"/>
      <c r="KSJ147" s="20"/>
      <c r="KSK147" s="20"/>
      <c r="KSL147" s="20"/>
      <c r="KSM147" s="20"/>
      <c r="KSN147" s="20"/>
      <c r="KSO147" s="20"/>
      <c r="KSP147" s="20"/>
      <c r="KSQ147" s="20"/>
      <c r="KSR147" s="20"/>
      <c r="KSS147" s="20"/>
      <c r="KST147" s="20"/>
      <c r="KSU147" s="20"/>
      <c r="KSV147" s="20"/>
      <c r="KSW147" s="20"/>
      <c r="KSX147" s="20"/>
      <c r="KSY147" s="20"/>
      <c r="KSZ147" s="20"/>
      <c r="KTA147" s="20"/>
      <c r="KTB147" s="20"/>
      <c r="KTC147" s="20"/>
      <c r="KTD147" s="20"/>
      <c r="KTE147" s="20"/>
      <c r="KTF147" s="20"/>
      <c r="KTG147" s="20"/>
      <c r="KTH147" s="20"/>
      <c r="KTI147" s="20"/>
      <c r="KTJ147" s="20"/>
      <c r="KTK147" s="20"/>
      <c r="KTL147" s="20"/>
      <c r="KTM147" s="20"/>
      <c r="KTN147" s="20"/>
      <c r="KTO147" s="20"/>
      <c r="KTP147" s="20"/>
      <c r="KTQ147" s="20"/>
      <c r="KTR147" s="20"/>
      <c r="KTS147" s="20"/>
      <c r="KTT147" s="20"/>
      <c r="KTU147" s="20"/>
      <c r="KTV147" s="20"/>
      <c r="KTW147" s="20"/>
      <c r="KTX147" s="20"/>
      <c r="KTY147" s="20"/>
      <c r="KTZ147" s="20"/>
      <c r="KUA147" s="20"/>
      <c r="KUB147" s="20"/>
      <c r="KUC147" s="20"/>
      <c r="KUD147" s="20"/>
      <c r="KUE147" s="20"/>
      <c r="KUF147" s="20"/>
      <c r="KUG147" s="20"/>
      <c r="KUH147" s="20"/>
      <c r="KUI147" s="20"/>
      <c r="KUJ147" s="20"/>
      <c r="KUK147" s="20"/>
      <c r="KUL147" s="20"/>
      <c r="KUM147" s="20"/>
      <c r="KUN147" s="20"/>
      <c r="KUO147" s="20"/>
      <c r="KUP147" s="20"/>
      <c r="KUQ147" s="20"/>
      <c r="KUR147" s="20"/>
      <c r="KUS147" s="20"/>
      <c r="KUT147" s="20"/>
      <c r="KUU147" s="20"/>
      <c r="KUV147" s="20"/>
      <c r="KUW147" s="20"/>
      <c r="KUX147" s="20"/>
      <c r="KUY147" s="20"/>
      <c r="KUZ147" s="20"/>
      <c r="KVA147" s="20"/>
      <c r="KVB147" s="20"/>
      <c r="KVC147" s="20"/>
      <c r="KVD147" s="20"/>
      <c r="KVE147" s="20"/>
      <c r="KVF147" s="20"/>
      <c r="KVG147" s="20"/>
      <c r="KVH147" s="20"/>
      <c r="KVI147" s="20"/>
      <c r="KVJ147" s="20"/>
      <c r="KVK147" s="20"/>
      <c r="KVL147" s="20"/>
      <c r="KVM147" s="20"/>
      <c r="KVN147" s="20"/>
      <c r="KVO147" s="20"/>
      <c r="KVP147" s="20"/>
      <c r="KVQ147" s="20"/>
      <c r="KVR147" s="20"/>
      <c r="KVS147" s="20"/>
      <c r="KVT147" s="20"/>
      <c r="KVU147" s="20"/>
      <c r="KVV147" s="20"/>
      <c r="KVW147" s="20"/>
      <c r="KVX147" s="20"/>
      <c r="KVY147" s="20"/>
      <c r="KVZ147" s="20"/>
      <c r="KWA147" s="20"/>
      <c r="KWB147" s="20"/>
      <c r="KWC147" s="20"/>
      <c r="KWD147" s="20"/>
      <c r="KWE147" s="20"/>
      <c r="KWF147" s="20"/>
      <c r="KWG147" s="20"/>
      <c r="KWH147" s="20"/>
      <c r="KWI147" s="20"/>
      <c r="KWJ147" s="20"/>
      <c r="KWK147" s="20"/>
      <c r="KWL147" s="20"/>
      <c r="KWM147" s="20"/>
      <c r="KWN147" s="20"/>
      <c r="KWO147" s="20"/>
      <c r="KWP147" s="20"/>
      <c r="KWQ147" s="20"/>
      <c r="KWR147" s="20"/>
      <c r="KWS147" s="20"/>
      <c r="KWT147" s="20"/>
      <c r="KWU147" s="20"/>
      <c r="KWV147" s="20"/>
      <c r="KWW147" s="20"/>
      <c r="KWX147" s="20"/>
      <c r="KWY147" s="20"/>
      <c r="KWZ147" s="20"/>
      <c r="KXA147" s="20"/>
      <c r="KXB147" s="20"/>
      <c r="KXC147" s="20"/>
      <c r="KXD147" s="20"/>
      <c r="KXE147" s="20"/>
      <c r="KXF147" s="20"/>
      <c r="KXG147" s="20"/>
      <c r="KXH147" s="20"/>
      <c r="KXI147" s="20"/>
      <c r="KXJ147" s="20"/>
      <c r="KXK147" s="20"/>
      <c r="KXL147" s="20"/>
      <c r="KXM147" s="20"/>
      <c r="KXN147" s="20"/>
      <c r="KXO147" s="20"/>
      <c r="KXP147" s="20"/>
      <c r="KXQ147" s="20"/>
      <c r="KXR147" s="20"/>
      <c r="KXS147" s="20"/>
      <c r="KXT147" s="20"/>
      <c r="KXU147" s="20"/>
      <c r="KXV147" s="20"/>
      <c r="KXW147" s="20"/>
      <c r="KXX147" s="20"/>
      <c r="KXY147" s="20"/>
      <c r="KXZ147" s="20"/>
      <c r="KYA147" s="20"/>
      <c r="KYB147" s="20"/>
      <c r="KYC147" s="20"/>
      <c r="KYD147" s="20"/>
      <c r="KYE147" s="20"/>
      <c r="KYF147" s="20"/>
      <c r="KYG147" s="20"/>
      <c r="KYH147" s="20"/>
      <c r="KYI147" s="20"/>
      <c r="KYJ147" s="20"/>
      <c r="KYK147" s="20"/>
      <c r="KYL147" s="20"/>
      <c r="KYM147" s="20"/>
      <c r="KYN147" s="20"/>
      <c r="KYO147" s="20"/>
      <c r="KYP147" s="20"/>
      <c r="KYQ147" s="20"/>
      <c r="KYR147" s="20"/>
      <c r="KYS147" s="20"/>
      <c r="KYT147" s="20"/>
      <c r="KYU147" s="20"/>
      <c r="KYV147" s="20"/>
      <c r="KYW147" s="20"/>
      <c r="KYX147" s="20"/>
      <c r="KYY147" s="20"/>
      <c r="KYZ147" s="20"/>
      <c r="KZA147" s="20"/>
      <c r="KZB147" s="20"/>
      <c r="KZC147" s="20"/>
      <c r="KZD147" s="20"/>
      <c r="KZE147" s="20"/>
      <c r="KZF147" s="20"/>
      <c r="KZG147" s="20"/>
      <c r="KZH147" s="20"/>
      <c r="KZI147" s="20"/>
      <c r="KZJ147" s="20"/>
      <c r="KZK147" s="20"/>
      <c r="KZL147" s="20"/>
      <c r="KZM147" s="20"/>
      <c r="KZN147" s="20"/>
      <c r="KZO147" s="20"/>
      <c r="KZP147" s="20"/>
      <c r="KZQ147" s="20"/>
      <c r="KZR147" s="20"/>
      <c r="KZS147" s="20"/>
      <c r="KZT147" s="20"/>
      <c r="KZU147" s="20"/>
      <c r="KZV147" s="20"/>
      <c r="KZW147" s="20"/>
      <c r="KZX147" s="20"/>
      <c r="KZY147" s="20"/>
      <c r="KZZ147" s="20"/>
      <c r="LAA147" s="20"/>
      <c r="LAB147" s="20"/>
      <c r="LAC147" s="20"/>
      <c r="LAD147" s="20"/>
      <c r="LAE147" s="21"/>
      <c r="LAF147" s="21"/>
      <c r="LAG147" s="21"/>
      <c r="LAH147" s="21"/>
      <c r="LAI147" s="21"/>
      <c r="LAJ147" s="21"/>
      <c r="LAK147" s="20"/>
      <c r="LAL147" s="20"/>
      <c r="LAM147" s="20"/>
      <c r="LAN147" s="20"/>
      <c r="LAO147" s="20"/>
      <c r="LAP147" s="20"/>
      <c r="LAQ147" s="20"/>
      <c r="LAR147" s="20"/>
      <c r="LAS147" s="20"/>
      <c r="LAT147" s="20"/>
      <c r="LAU147" s="20"/>
      <c r="LAV147" s="20"/>
      <c r="LAW147" s="20"/>
      <c r="LAX147" s="20"/>
      <c r="LAY147" s="20"/>
      <c r="LAZ147" s="20"/>
      <c r="LBA147" s="20"/>
      <c r="LBB147" s="20"/>
      <c r="LBC147" s="20"/>
      <c r="LBD147" s="20"/>
      <c r="LBE147" s="20"/>
      <c r="LBF147" s="20"/>
      <c r="LBG147" s="20"/>
      <c r="LBH147" s="20"/>
      <c r="LBI147" s="20"/>
      <c r="LBJ147" s="20"/>
      <c r="LBK147" s="20"/>
      <c r="LBL147" s="20"/>
      <c r="LBM147" s="20"/>
      <c r="LBN147" s="20"/>
      <c r="LBO147" s="20"/>
      <c r="LBP147" s="20"/>
      <c r="LBQ147" s="20"/>
      <c r="LBR147" s="20"/>
      <c r="LBS147" s="20"/>
      <c r="LBT147" s="20"/>
      <c r="LBU147" s="20"/>
      <c r="LBV147" s="20"/>
      <c r="LBW147" s="20"/>
      <c r="LBX147" s="20"/>
      <c r="LBY147" s="20"/>
      <c r="LBZ147" s="20"/>
      <c r="LCA147" s="20"/>
      <c r="LCB147" s="20"/>
      <c r="LCC147" s="20"/>
      <c r="LCD147" s="20"/>
      <c r="LCE147" s="20"/>
      <c r="LCF147" s="20"/>
      <c r="LCG147" s="20"/>
      <c r="LCH147" s="20"/>
      <c r="LCI147" s="20"/>
      <c r="LCJ147" s="20"/>
      <c r="LCK147" s="20"/>
      <c r="LCL147" s="20"/>
      <c r="LCM147" s="20"/>
      <c r="LCN147" s="20"/>
      <c r="LCO147" s="20"/>
      <c r="LCP147" s="20"/>
      <c r="LCQ147" s="20"/>
      <c r="LCR147" s="20"/>
      <c r="LCS147" s="20"/>
      <c r="LCT147" s="20"/>
      <c r="LCU147" s="20"/>
      <c r="LCV147" s="20"/>
      <c r="LCW147" s="20"/>
      <c r="LCX147" s="20"/>
      <c r="LCY147" s="20"/>
      <c r="LCZ147" s="20"/>
      <c r="LDA147" s="20"/>
      <c r="LDB147" s="20"/>
      <c r="LDC147" s="20"/>
      <c r="LDD147" s="20"/>
      <c r="LDE147" s="20"/>
      <c r="LDF147" s="20"/>
      <c r="LDG147" s="20"/>
      <c r="LDH147" s="20"/>
      <c r="LDI147" s="20"/>
      <c r="LDJ147" s="20"/>
      <c r="LDK147" s="20"/>
      <c r="LDL147" s="20"/>
      <c r="LDM147" s="20"/>
      <c r="LDN147" s="20"/>
      <c r="LDO147" s="20"/>
      <c r="LDP147" s="20"/>
      <c r="LDQ147" s="20"/>
      <c r="LDR147" s="20"/>
      <c r="LDS147" s="20"/>
      <c r="LDT147" s="20"/>
      <c r="LDU147" s="20"/>
      <c r="LDV147" s="20"/>
      <c r="LDW147" s="20"/>
      <c r="LDX147" s="20"/>
      <c r="LDY147" s="20"/>
      <c r="LDZ147" s="20"/>
      <c r="LEA147" s="20"/>
      <c r="LEB147" s="20"/>
      <c r="LEC147" s="20"/>
      <c r="LED147" s="20"/>
      <c r="LEE147" s="20"/>
      <c r="LEF147" s="20"/>
      <c r="LEG147" s="20"/>
      <c r="LEH147" s="20"/>
      <c r="LEI147" s="20"/>
      <c r="LEJ147" s="20"/>
      <c r="LEK147" s="20"/>
      <c r="LEL147" s="20"/>
      <c r="LEM147" s="20"/>
      <c r="LEN147" s="20"/>
      <c r="LEO147" s="20"/>
      <c r="LEP147" s="20"/>
      <c r="LEQ147" s="20"/>
      <c r="LER147" s="20"/>
      <c r="LES147" s="20"/>
      <c r="LET147" s="20"/>
      <c r="LEU147" s="20"/>
      <c r="LEV147" s="20"/>
      <c r="LEW147" s="20"/>
      <c r="LEX147" s="20"/>
      <c r="LEY147" s="20"/>
      <c r="LEZ147" s="20"/>
      <c r="LFA147" s="20"/>
      <c r="LFB147" s="20"/>
      <c r="LFC147" s="20"/>
      <c r="LFD147" s="20"/>
      <c r="LFE147" s="20"/>
      <c r="LFF147" s="20"/>
      <c r="LFG147" s="20"/>
      <c r="LFH147" s="20"/>
      <c r="LFI147" s="20"/>
      <c r="LFJ147" s="20"/>
      <c r="LFK147" s="20"/>
      <c r="LFL147" s="20"/>
      <c r="LFM147" s="20"/>
      <c r="LFN147" s="20"/>
      <c r="LFO147" s="20"/>
      <c r="LFP147" s="20"/>
      <c r="LFQ147" s="20"/>
      <c r="LFR147" s="20"/>
      <c r="LFS147" s="20"/>
      <c r="LFT147" s="20"/>
      <c r="LFU147" s="20"/>
      <c r="LFV147" s="20"/>
      <c r="LFW147" s="20"/>
      <c r="LFX147" s="20"/>
      <c r="LFY147" s="20"/>
      <c r="LFZ147" s="20"/>
      <c r="LGA147" s="20"/>
      <c r="LGB147" s="20"/>
      <c r="LGC147" s="20"/>
      <c r="LGD147" s="20"/>
      <c r="LGE147" s="20"/>
      <c r="LGF147" s="20"/>
      <c r="LGG147" s="20"/>
      <c r="LGH147" s="20"/>
      <c r="LGI147" s="20"/>
      <c r="LGJ147" s="20"/>
      <c r="LGK147" s="20"/>
      <c r="LGL147" s="20"/>
      <c r="LGM147" s="20"/>
      <c r="LGN147" s="20"/>
      <c r="LGO147" s="20"/>
      <c r="LGP147" s="20"/>
      <c r="LGQ147" s="20"/>
      <c r="LGR147" s="20"/>
      <c r="LGS147" s="20"/>
      <c r="LGT147" s="20"/>
      <c r="LGU147" s="20"/>
      <c r="LGV147" s="20"/>
      <c r="LGW147" s="20"/>
      <c r="LGX147" s="20"/>
      <c r="LGY147" s="20"/>
      <c r="LGZ147" s="20"/>
      <c r="LHA147" s="20"/>
      <c r="LHB147" s="20"/>
      <c r="LHC147" s="20"/>
      <c r="LHD147" s="20"/>
      <c r="LHE147" s="20"/>
      <c r="LHF147" s="20"/>
      <c r="LHG147" s="20"/>
      <c r="LHH147" s="20"/>
      <c r="LHI147" s="20"/>
      <c r="LHJ147" s="20"/>
      <c r="LHK147" s="20"/>
      <c r="LHL147" s="20"/>
      <c r="LHM147" s="20"/>
      <c r="LHN147" s="20"/>
      <c r="LHO147" s="20"/>
      <c r="LHP147" s="20"/>
      <c r="LHQ147" s="20"/>
      <c r="LHR147" s="20"/>
      <c r="LHS147" s="20"/>
      <c r="LHT147" s="20"/>
      <c r="LHU147" s="20"/>
      <c r="LHV147" s="20"/>
      <c r="LHW147" s="20"/>
      <c r="LHX147" s="20"/>
      <c r="LHY147" s="20"/>
      <c r="LHZ147" s="20"/>
      <c r="LIA147" s="20"/>
      <c r="LIB147" s="20"/>
      <c r="LIC147" s="20"/>
      <c r="LID147" s="20"/>
      <c r="LIE147" s="20"/>
      <c r="LIF147" s="20"/>
      <c r="LIG147" s="20"/>
      <c r="LIH147" s="20"/>
      <c r="LII147" s="20"/>
      <c r="LIJ147" s="20"/>
      <c r="LIK147" s="20"/>
      <c r="LIL147" s="20"/>
      <c r="LIM147" s="20"/>
      <c r="LIN147" s="20"/>
      <c r="LIO147" s="20"/>
      <c r="LIP147" s="20"/>
      <c r="LIQ147" s="20"/>
      <c r="LIR147" s="20"/>
      <c r="LIS147" s="20"/>
      <c r="LIT147" s="20"/>
      <c r="LIU147" s="20"/>
      <c r="LIV147" s="20"/>
      <c r="LIW147" s="20"/>
      <c r="LIX147" s="20"/>
      <c r="LIY147" s="20"/>
      <c r="LIZ147" s="20"/>
      <c r="LJA147" s="20"/>
      <c r="LJB147" s="20"/>
      <c r="LJC147" s="20"/>
      <c r="LJD147" s="20"/>
      <c r="LJE147" s="20"/>
      <c r="LJF147" s="20"/>
      <c r="LJG147" s="20"/>
      <c r="LJH147" s="20"/>
      <c r="LJI147" s="20"/>
      <c r="LJJ147" s="20"/>
      <c r="LJK147" s="20"/>
      <c r="LJL147" s="20"/>
      <c r="LJM147" s="20"/>
      <c r="LJN147" s="20"/>
      <c r="LJO147" s="20"/>
      <c r="LJP147" s="20"/>
      <c r="LJQ147" s="20"/>
      <c r="LJR147" s="20"/>
      <c r="LJS147" s="20"/>
      <c r="LJT147" s="20"/>
      <c r="LJU147" s="20"/>
      <c r="LJV147" s="20"/>
      <c r="LJW147" s="20"/>
      <c r="LJX147" s="20"/>
      <c r="LJY147" s="20"/>
      <c r="LJZ147" s="20"/>
      <c r="LKA147" s="21"/>
      <c r="LKB147" s="21"/>
      <c r="LKC147" s="21"/>
      <c r="LKD147" s="21"/>
      <c r="LKE147" s="21"/>
      <c r="LKF147" s="21"/>
      <c r="LKG147" s="20"/>
      <c r="LKH147" s="20"/>
      <c r="LKI147" s="20"/>
      <c r="LKJ147" s="20"/>
      <c r="LKK147" s="20"/>
      <c r="LKL147" s="20"/>
      <c r="LKM147" s="20"/>
      <c r="LKN147" s="20"/>
      <c r="LKO147" s="20"/>
      <c r="LKP147" s="20"/>
      <c r="LKQ147" s="20"/>
      <c r="LKR147" s="20"/>
      <c r="LKS147" s="20"/>
      <c r="LKT147" s="20"/>
      <c r="LKU147" s="20"/>
      <c r="LKV147" s="20"/>
      <c r="LKW147" s="20"/>
      <c r="LKX147" s="20"/>
      <c r="LKY147" s="20"/>
      <c r="LKZ147" s="20"/>
      <c r="LLA147" s="20"/>
      <c r="LLB147" s="20"/>
      <c r="LLC147" s="20"/>
      <c r="LLD147" s="20"/>
      <c r="LLE147" s="20"/>
      <c r="LLF147" s="20"/>
      <c r="LLG147" s="20"/>
      <c r="LLH147" s="20"/>
      <c r="LLI147" s="20"/>
      <c r="LLJ147" s="20"/>
      <c r="LLK147" s="20"/>
      <c r="LLL147" s="20"/>
      <c r="LLM147" s="20"/>
      <c r="LLN147" s="20"/>
      <c r="LLO147" s="20"/>
      <c r="LLP147" s="20"/>
      <c r="LLQ147" s="20"/>
      <c r="LLR147" s="20"/>
      <c r="LLS147" s="20"/>
      <c r="LLT147" s="20"/>
      <c r="LLU147" s="20"/>
      <c r="LLV147" s="20"/>
      <c r="LLW147" s="20"/>
      <c r="LLX147" s="20"/>
      <c r="LLY147" s="20"/>
      <c r="LLZ147" s="20"/>
      <c r="LMA147" s="20"/>
      <c r="LMB147" s="20"/>
      <c r="LMC147" s="20"/>
      <c r="LMD147" s="20"/>
      <c r="LME147" s="20"/>
      <c r="LMF147" s="20"/>
      <c r="LMG147" s="20"/>
      <c r="LMH147" s="20"/>
      <c r="LMI147" s="20"/>
      <c r="LMJ147" s="20"/>
      <c r="LMK147" s="20"/>
      <c r="LML147" s="20"/>
      <c r="LMM147" s="20"/>
      <c r="LMN147" s="20"/>
      <c r="LMO147" s="20"/>
      <c r="LMP147" s="20"/>
      <c r="LMQ147" s="20"/>
      <c r="LMR147" s="20"/>
      <c r="LMS147" s="20"/>
      <c r="LMT147" s="20"/>
      <c r="LMU147" s="20"/>
      <c r="LMV147" s="20"/>
      <c r="LMW147" s="20"/>
      <c r="LMX147" s="20"/>
      <c r="LMY147" s="20"/>
      <c r="LMZ147" s="20"/>
      <c r="LNA147" s="20"/>
      <c r="LNB147" s="20"/>
      <c r="LNC147" s="20"/>
      <c r="LND147" s="20"/>
      <c r="LNE147" s="20"/>
      <c r="LNF147" s="20"/>
      <c r="LNG147" s="20"/>
      <c r="LNH147" s="20"/>
      <c r="LNI147" s="20"/>
      <c r="LNJ147" s="20"/>
      <c r="LNK147" s="20"/>
      <c r="LNL147" s="20"/>
      <c r="LNM147" s="20"/>
      <c r="LNN147" s="20"/>
      <c r="LNO147" s="20"/>
      <c r="LNP147" s="20"/>
      <c r="LNQ147" s="20"/>
      <c r="LNR147" s="20"/>
      <c r="LNS147" s="20"/>
      <c r="LNT147" s="20"/>
      <c r="LNU147" s="20"/>
      <c r="LNV147" s="20"/>
      <c r="LNW147" s="20"/>
      <c r="LNX147" s="20"/>
      <c r="LNY147" s="20"/>
      <c r="LNZ147" s="20"/>
      <c r="LOA147" s="20"/>
      <c r="LOB147" s="20"/>
      <c r="LOC147" s="20"/>
      <c r="LOD147" s="20"/>
      <c r="LOE147" s="20"/>
      <c r="LOF147" s="20"/>
      <c r="LOG147" s="20"/>
      <c r="LOH147" s="20"/>
      <c r="LOI147" s="20"/>
      <c r="LOJ147" s="20"/>
      <c r="LOK147" s="20"/>
      <c r="LOL147" s="20"/>
      <c r="LOM147" s="20"/>
      <c r="LON147" s="20"/>
      <c r="LOO147" s="20"/>
      <c r="LOP147" s="20"/>
      <c r="LOQ147" s="20"/>
      <c r="LOR147" s="20"/>
      <c r="LOS147" s="20"/>
      <c r="LOT147" s="20"/>
      <c r="LOU147" s="20"/>
      <c r="LOV147" s="20"/>
      <c r="LOW147" s="20"/>
      <c r="LOX147" s="20"/>
      <c r="LOY147" s="20"/>
      <c r="LOZ147" s="20"/>
      <c r="LPA147" s="20"/>
      <c r="LPB147" s="20"/>
      <c r="LPC147" s="20"/>
      <c r="LPD147" s="20"/>
      <c r="LPE147" s="20"/>
      <c r="LPF147" s="20"/>
      <c r="LPG147" s="20"/>
      <c r="LPH147" s="20"/>
      <c r="LPI147" s="20"/>
      <c r="LPJ147" s="20"/>
      <c r="LPK147" s="20"/>
      <c r="LPL147" s="20"/>
      <c r="LPM147" s="20"/>
      <c r="LPN147" s="20"/>
      <c r="LPO147" s="20"/>
      <c r="LPP147" s="20"/>
      <c r="LPQ147" s="20"/>
      <c r="LPR147" s="20"/>
      <c r="LPS147" s="20"/>
      <c r="LPT147" s="20"/>
      <c r="LPU147" s="20"/>
      <c r="LPV147" s="20"/>
      <c r="LPW147" s="20"/>
      <c r="LPX147" s="20"/>
      <c r="LPY147" s="20"/>
      <c r="LPZ147" s="20"/>
      <c r="LQA147" s="20"/>
      <c r="LQB147" s="20"/>
      <c r="LQC147" s="20"/>
      <c r="LQD147" s="20"/>
      <c r="LQE147" s="20"/>
      <c r="LQF147" s="20"/>
      <c r="LQG147" s="20"/>
      <c r="LQH147" s="20"/>
      <c r="LQI147" s="20"/>
      <c r="LQJ147" s="20"/>
      <c r="LQK147" s="20"/>
      <c r="LQL147" s="20"/>
      <c r="LQM147" s="20"/>
      <c r="LQN147" s="20"/>
      <c r="LQO147" s="20"/>
      <c r="LQP147" s="20"/>
      <c r="LQQ147" s="20"/>
      <c r="LQR147" s="20"/>
      <c r="LQS147" s="20"/>
      <c r="LQT147" s="20"/>
      <c r="LQU147" s="20"/>
      <c r="LQV147" s="20"/>
      <c r="LQW147" s="20"/>
      <c r="LQX147" s="20"/>
      <c r="LQY147" s="20"/>
      <c r="LQZ147" s="20"/>
      <c r="LRA147" s="20"/>
      <c r="LRB147" s="20"/>
      <c r="LRC147" s="20"/>
      <c r="LRD147" s="20"/>
      <c r="LRE147" s="20"/>
      <c r="LRF147" s="20"/>
      <c r="LRG147" s="20"/>
      <c r="LRH147" s="20"/>
      <c r="LRI147" s="20"/>
      <c r="LRJ147" s="20"/>
      <c r="LRK147" s="20"/>
      <c r="LRL147" s="20"/>
      <c r="LRM147" s="20"/>
      <c r="LRN147" s="20"/>
      <c r="LRO147" s="20"/>
      <c r="LRP147" s="20"/>
      <c r="LRQ147" s="20"/>
      <c r="LRR147" s="20"/>
      <c r="LRS147" s="20"/>
      <c r="LRT147" s="20"/>
      <c r="LRU147" s="20"/>
      <c r="LRV147" s="20"/>
      <c r="LRW147" s="20"/>
      <c r="LRX147" s="20"/>
      <c r="LRY147" s="20"/>
      <c r="LRZ147" s="20"/>
      <c r="LSA147" s="20"/>
      <c r="LSB147" s="20"/>
      <c r="LSC147" s="20"/>
      <c r="LSD147" s="20"/>
      <c r="LSE147" s="20"/>
      <c r="LSF147" s="20"/>
      <c r="LSG147" s="20"/>
      <c r="LSH147" s="20"/>
      <c r="LSI147" s="20"/>
      <c r="LSJ147" s="20"/>
      <c r="LSK147" s="20"/>
      <c r="LSL147" s="20"/>
      <c r="LSM147" s="20"/>
      <c r="LSN147" s="20"/>
      <c r="LSO147" s="20"/>
      <c r="LSP147" s="20"/>
      <c r="LSQ147" s="20"/>
      <c r="LSR147" s="20"/>
      <c r="LSS147" s="20"/>
      <c r="LST147" s="20"/>
      <c r="LSU147" s="20"/>
      <c r="LSV147" s="20"/>
      <c r="LSW147" s="20"/>
      <c r="LSX147" s="20"/>
      <c r="LSY147" s="20"/>
      <c r="LSZ147" s="20"/>
      <c r="LTA147" s="20"/>
      <c r="LTB147" s="20"/>
      <c r="LTC147" s="20"/>
      <c r="LTD147" s="20"/>
      <c r="LTE147" s="20"/>
      <c r="LTF147" s="20"/>
      <c r="LTG147" s="20"/>
      <c r="LTH147" s="20"/>
      <c r="LTI147" s="20"/>
      <c r="LTJ147" s="20"/>
      <c r="LTK147" s="20"/>
      <c r="LTL147" s="20"/>
      <c r="LTM147" s="20"/>
      <c r="LTN147" s="20"/>
      <c r="LTO147" s="20"/>
      <c r="LTP147" s="20"/>
      <c r="LTQ147" s="20"/>
      <c r="LTR147" s="20"/>
      <c r="LTS147" s="20"/>
      <c r="LTT147" s="20"/>
      <c r="LTU147" s="20"/>
      <c r="LTV147" s="20"/>
      <c r="LTW147" s="21"/>
      <c r="LTX147" s="21"/>
      <c r="LTY147" s="21"/>
      <c r="LTZ147" s="21"/>
      <c r="LUA147" s="21"/>
      <c r="LUB147" s="21"/>
      <c r="LUC147" s="20"/>
      <c r="LUD147" s="20"/>
      <c r="LUE147" s="20"/>
      <c r="LUF147" s="20"/>
      <c r="LUG147" s="20"/>
      <c r="LUH147" s="20"/>
      <c r="LUI147" s="20"/>
      <c r="LUJ147" s="20"/>
      <c r="LUK147" s="20"/>
      <c r="LUL147" s="20"/>
      <c r="LUM147" s="20"/>
      <c r="LUN147" s="20"/>
      <c r="LUO147" s="20"/>
      <c r="LUP147" s="20"/>
      <c r="LUQ147" s="20"/>
      <c r="LUR147" s="20"/>
      <c r="LUS147" s="20"/>
      <c r="LUT147" s="20"/>
      <c r="LUU147" s="20"/>
      <c r="LUV147" s="20"/>
      <c r="LUW147" s="20"/>
      <c r="LUX147" s="20"/>
      <c r="LUY147" s="20"/>
      <c r="LUZ147" s="20"/>
      <c r="LVA147" s="20"/>
      <c r="LVB147" s="20"/>
      <c r="LVC147" s="20"/>
      <c r="LVD147" s="20"/>
      <c r="LVE147" s="20"/>
      <c r="LVF147" s="20"/>
      <c r="LVG147" s="20"/>
      <c r="LVH147" s="20"/>
      <c r="LVI147" s="20"/>
      <c r="LVJ147" s="20"/>
      <c r="LVK147" s="20"/>
      <c r="LVL147" s="20"/>
      <c r="LVM147" s="20"/>
      <c r="LVN147" s="20"/>
      <c r="LVO147" s="20"/>
      <c r="LVP147" s="20"/>
      <c r="LVQ147" s="20"/>
      <c r="LVR147" s="20"/>
      <c r="LVS147" s="20"/>
      <c r="LVT147" s="20"/>
      <c r="LVU147" s="20"/>
      <c r="LVV147" s="20"/>
      <c r="LVW147" s="20"/>
      <c r="LVX147" s="20"/>
      <c r="LVY147" s="20"/>
      <c r="LVZ147" s="20"/>
      <c r="LWA147" s="20"/>
      <c r="LWB147" s="20"/>
      <c r="LWC147" s="20"/>
      <c r="LWD147" s="20"/>
      <c r="LWE147" s="20"/>
      <c r="LWF147" s="20"/>
      <c r="LWG147" s="20"/>
      <c r="LWH147" s="20"/>
      <c r="LWI147" s="20"/>
      <c r="LWJ147" s="20"/>
      <c r="LWK147" s="20"/>
      <c r="LWL147" s="20"/>
      <c r="LWM147" s="20"/>
      <c r="LWN147" s="20"/>
      <c r="LWO147" s="20"/>
      <c r="LWP147" s="20"/>
      <c r="LWQ147" s="20"/>
      <c r="LWR147" s="20"/>
      <c r="LWS147" s="20"/>
      <c r="LWT147" s="20"/>
      <c r="LWU147" s="20"/>
      <c r="LWV147" s="20"/>
      <c r="LWW147" s="20"/>
      <c r="LWX147" s="20"/>
      <c r="LWY147" s="20"/>
      <c r="LWZ147" s="20"/>
      <c r="LXA147" s="20"/>
      <c r="LXB147" s="20"/>
      <c r="LXC147" s="20"/>
      <c r="LXD147" s="20"/>
      <c r="LXE147" s="20"/>
      <c r="LXF147" s="20"/>
      <c r="LXG147" s="20"/>
      <c r="LXH147" s="20"/>
      <c r="LXI147" s="20"/>
      <c r="LXJ147" s="20"/>
      <c r="LXK147" s="20"/>
      <c r="LXL147" s="20"/>
      <c r="LXM147" s="20"/>
      <c r="LXN147" s="20"/>
      <c r="LXO147" s="20"/>
      <c r="LXP147" s="20"/>
      <c r="LXQ147" s="20"/>
      <c r="LXR147" s="20"/>
      <c r="LXS147" s="20"/>
      <c r="LXT147" s="20"/>
      <c r="LXU147" s="20"/>
      <c r="LXV147" s="20"/>
      <c r="LXW147" s="20"/>
      <c r="LXX147" s="20"/>
      <c r="LXY147" s="20"/>
      <c r="LXZ147" s="20"/>
      <c r="LYA147" s="20"/>
      <c r="LYB147" s="20"/>
      <c r="LYC147" s="20"/>
      <c r="LYD147" s="20"/>
      <c r="LYE147" s="20"/>
      <c r="LYF147" s="20"/>
      <c r="LYG147" s="20"/>
      <c r="LYH147" s="20"/>
      <c r="LYI147" s="20"/>
      <c r="LYJ147" s="20"/>
      <c r="LYK147" s="20"/>
      <c r="LYL147" s="20"/>
      <c r="LYM147" s="20"/>
      <c r="LYN147" s="20"/>
      <c r="LYO147" s="20"/>
      <c r="LYP147" s="20"/>
      <c r="LYQ147" s="20"/>
      <c r="LYR147" s="20"/>
      <c r="LYS147" s="20"/>
      <c r="LYT147" s="20"/>
      <c r="LYU147" s="20"/>
      <c r="LYV147" s="20"/>
      <c r="LYW147" s="20"/>
      <c r="LYX147" s="20"/>
      <c r="LYY147" s="20"/>
      <c r="LYZ147" s="20"/>
      <c r="LZA147" s="20"/>
      <c r="LZB147" s="20"/>
      <c r="LZC147" s="20"/>
      <c r="LZD147" s="20"/>
      <c r="LZE147" s="20"/>
      <c r="LZF147" s="20"/>
      <c r="LZG147" s="20"/>
      <c r="LZH147" s="20"/>
      <c r="LZI147" s="20"/>
      <c r="LZJ147" s="20"/>
      <c r="LZK147" s="20"/>
      <c r="LZL147" s="20"/>
      <c r="LZM147" s="20"/>
      <c r="LZN147" s="20"/>
      <c r="LZO147" s="20"/>
      <c r="LZP147" s="20"/>
      <c r="LZQ147" s="20"/>
      <c r="LZR147" s="20"/>
      <c r="LZS147" s="20"/>
      <c r="LZT147" s="20"/>
      <c r="LZU147" s="20"/>
      <c r="LZV147" s="20"/>
      <c r="LZW147" s="20"/>
      <c r="LZX147" s="20"/>
      <c r="LZY147" s="20"/>
      <c r="LZZ147" s="20"/>
      <c r="MAA147" s="20"/>
      <c r="MAB147" s="20"/>
      <c r="MAC147" s="20"/>
      <c r="MAD147" s="20"/>
      <c r="MAE147" s="20"/>
      <c r="MAF147" s="20"/>
      <c r="MAG147" s="20"/>
      <c r="MAH147" s="20"/>
      <c r="MAI147" s="20"/>
      <c r="MAJ147" s="20"/>
      <c r="MAK147" s="20"/>
      <c r="MAL147" s="20"/>
      <c r="MAM147" s="20"/>
      <c r="MAN147" s="20"/>
      <c r="MAO147" s="20"/>
      <c r="MAP147" s="20"/>
      <c r="MAQ147" s="20"/>
      <c r="MAR147" s="20"/>
      <c r="MAS147" s="20"/>
      <c r="MAT147" s="20"/>
      <c r="MAU147" s="20"/>
      <c r="MAV147" s="20"/>
      <c r="MAW147" s="20"/>
      <c r="MAX147" s="20"/>
      <c r="MAY147" s="20"/>
      <c r="MAZ147" s="20"/>
      <c r="MBA147" s="20"/>
      <c r="MBB147" s="20"/>
      <c r="MBC147" s="20"/>
      <c r="MBD147" s="20"/>
      <c r="MBE147" s="20"/>
      <c r="MBF147" s="20"/>
      <c r="MBG147" s="20"/>
      <c r="MBH147" s="20"/>
      <c r="MBI147" s="20"/>
      <c r="MBJ147" s="20"/>
      <c r="MBK147" s="20"/>
      <c r="MBL147" s="20"/>
      <c r="MBM147" s="20"/>
      <c r="MBN147" s="20"/>
      <c r="MBO147" s="20"/>
      <c r="MBP147" s="20"/>
      <c r="MBQ147" s="20"/>
      <c r="MBR147" s="20"/>
      <c r="MBS147" s="20"/>
      <c r="MBT147" s="20"/>
      <c r="MBU147" s="20"/>
      <c r="MBV147" s="20"/>
      <c r="MBW147" s="20"/>
      <c r="MBX147" s="20"/>
      <c r="MBY147" s="20"/>
      <c r="MBZ147" s="20"/>
      <c r="MCA147" s="20"/>
      <c r="MCB147" s="20"/>
      <c r="MCC147" s="20"/>
      <c r="MCD147" s="20"/>
      <c r="MCE147" s="20"/>
      <c r="MCF147" s="20"/>
      <c r="MCG147" s="20"/>
      <c r="MCH147" s="20"/>
      <c r="MCI147" s="20"/>
      <c r="MCJ147" s="20"/>
      <c r="MCK147" s="20"/>
      <c r="MCL147" s="20"/>
      <c r="MCM147" s="20"/>
      <c r="MCN147" s="20"/>
      <c r="MCO147" s="20"/>
      <c r="MCP147" s="20"/>
      <c r="MCQ147" s="20"/>
      <c r="MCR147" s="20"/>
      <c r="MCS147" s="20"/>
      <c r="MCT147" s="20"/>
      <c r="MCU147" s="20"/>
      <c r="MCV147" s="20"/>
      <c r="MCW147" s="20"/>
      <c r="MCX147" s="20"/>
      <c r="MCY147" s="20"/>
      <c r="MCZ147" s="20"/>
      <c r="MDA147" s="20"/>
      <c r="MDB147" s="20"/>
      <c r="MDC147" s="20"/>
      <c r="MDD147" s="20"/>
      <c r="MDE147" s="20"/>
      <c r="MDF147" s="20"/>
      <c r="MDG147" s="20"/>
      <c r="MDH147" s="20"/>
      <c r="MDI147" s="20"/>
      <c r="MDJ147" s="20"/>
      <c r="MDK147" s="20"/>
      <c r="MDL147" s="20"/>
      <c r="MDM147" s="20"/>
      <c r="MDN147" s="20"/>
      <c r="MDO147" s="20"/>
      <c r="MDP147" s="20"/>
      <c r="MDQ147" s="20"/>
      <c r="MDR147" s="20"/>
      <c r="MDS147" s="21"/>
      <c r="MDT147" s="21"/>
      <c r="MDU147" s="21"/>
      <c r="MDV147" s="21"/>
      <c r="MDW147" s="21"/>
      <c r="MDX147" s="21"/>
      <c r="MDY147" s="20"/>
      <c r="MDZ147" s="20"/>
      <c r="MEA147" s="20"/>
      <c r="MEB147" s="20"/>
      <c r="MEC147" s="20"/>
      <c r="MED147" s="20"/>
      <c r="MEE147" s="20"/>
      <c r="MEF147" s="20"/>
      <c r="MEG147" s="20"/>
      <c r="MEH147" s="20"/>
      <c r="MEI147" s="20"/>
      <c r="MEJ147" s="20"/>
      <c r="MEK147" s="20"/>
      <c r="MEL147" s="20"/>
      <c r="MEM147" s="20"/>
      <c r="MEN147" s="20"/>
      <c r="MEO147" s="20"/>
      <c r="MEP147" s="20"/>
      <c r="MEQ147" s="20"/>
      <c r="MER147" s="20"/>
      <c r="MES147" s="20"/>
      <c r="MET147" s="20"/>
      <c r="MEU147" s="20"/>
      <c r="MEV147" s="20"/>
      <c r="MEW147" s="20"/>
      <c r="MEX147" s="20"/>
      <c r="MEY147" s="20"/>
      <c r="MEZ147" s="20"/>
      <c r="MFA147" s="20"/>
      <c r="MFB147" s="20"/>
      <c r="MFC147" s="20"/>
      <c r="MFD147" s="20"/>
      <c r="MFE147" s="20"/>
      <c r="MFF147" s="20"/>
      <c r="MFG147" s="20"/>
      <c r="MFH147" s="20"/>
      <c r="MFI147" s="20"/>
      <c r="MFJ147" s="20"/>
      <c r="MFK147" s="20"/>
      <c r="MFL147" s="20"/>
      <c r="MFM147" s="20"/>
      <c r="MFN147" s="20"/>
      <c r="MFO147" s="20"/>
      <c r="MFP147" s="20"/>
      <c r="MFQ147" s="20"/>
      <c r="MFR147" s="20"/>
      <c r="MFS147" s="20"/>
      <c r="MFT147" s="20"/>
      <c r="MFU147" s="20"/>
      <c r="MFV147" s="20"/>
      <c r="MFW147" s="20"/>
      <c r="MFX147" s="20"/>
      <c r="MFY147" s="20"/>
      <c r="MFZ147" s="20"/>
      <c r="MGA147" s="20"/>
      <c r="MGB147" s="20"/>
      <c r="MGC147" s="20"/>
      <c r="MGD147" s="20"/>
      <c r="MGE147" s="20"/>
      <c r="MGF147" s="20"/>
      <c r="MGG147" s="20"/>
      <c r="MGH147" s="20"/>
      <c r="MGI147" s="20"/>
      <c r="MGJ147" s="20"/>
      <c r="MGK147" s="20"/>
      <c r="MGL147" s="20"/>
      <c r="MGM147" s="20"/>
      <c r="MGN147" s="20"/>
      <c r="MGO147" s="20"/>
      <c r="MGP147" s="20"/>
      <c r="MGQ147" s="20"/>
      <c r="MGR147" s="20"/>
      <c r="MGS147" s="20"/>
      <c r="MGT147" s="20"/>
      <c r="MGU147" s="20"/>
      <c r="MGV147" s="20"/>
      <c r="MGW147" s="20"/>
      <c r="MGX147" s="20"/>
      <c r="MGY147" s="20"/>
      <c r="MGZ147" s="20"/>
      <c r="MHA147" s="20"/>
      <c r="MHB147" s="20"/>
      <c r="MHC147" s="20"/>
      <c r="MHD147" s="20"/>
      <c r="MHE147" s="20"/>
      <c r="MHF147" s="20"/>
      <c r="MHG147" s="20"/>
      <c r="MHH147" s="20"/>
      <c r="MHI147" s="20"/>
      <c r="MHJ147" s="20"/>
      <c r="MHK147" s="20"/>
      <c r="MHL147" s="20"/>
      <c r="MHM147" s="20"/>
      <c r="MHN147" s="20"/>
      <c r="MHO147" s="20"/>
      <c r="MHP147" s="20"/>
      <c r="MHQ147" s="20"/>
      <c r="MHR147" s="20"/>
      <c r="MHS147" s="20"/>
      <c r="MHT147" s="20"/>
      <c r="MHU147" s="20"/>
      <c r="MHV147" s="20"/>
      <c r="MHW147" s="20"/>
      <c r="MHX147" s="20"/>
      <c r="MHY147" s="20"/>
      <c r="MHZ147" s="20"/>
      <c r="MIA147" s="20"/>
      <c r="MIB147" s="20"/>
      <c r="MIC147" s="20"/>
      <c r="MID147" s="20"/>
      <c r="MIE147" s="20"/>
      <c r="MIF147" s="20"/>
      <c r="MIG147" s="20"/>
      <c r="MIH147" s="20"/>
      <c r="MII147" s="20"/>
      <c r="MIJ147" s="20"/>
      <c r="MIK147" s="20"/>
      <c r="MIL147" s="20"/>
      <c r="MIM147" s="20"/>
      <c r="MIN147" s="20"/>
      <c r="MIO147" s="20"/>
      <c r="MIP147" s="20"/>
      <c r="MIQ147" s="20"/>
      <c r="MIR147" s="20"/>
      <c r="MIS147" s="20"/>
      <c r="MIT147" s="20"/>
      <c r="MIU147" s="20"/>
      <c r="MIV147" s="20"/>
      <c r="MIW147" s="20"/>
      <c r="MIX147" s="20"/>
      <c r="MIY147" s="20"/>
      <c r="MIZ147" s="20"/>
      <c r="MJA147" s="20"/>
      <c r="MJB147" s="20"/>
      <c r="MJC147" s="20"/>
      <c r="MJD147" s="20"/>
      <c r="MJE147" s="20"/>
      <c r="MJF147" s="20"/>
      <c r="MJG147" s="20"/>
      <c r="MJH147" s="20"/>
      <c r="MJI147" s="20"/>
      <c r="MJJ147" s="20"/>
      <c r="MJK147" s="20"/>
      <c r="MJL147" s="20"/>
      <c r="MJM147" s="20"/>
      <c r="MJN147" s="20"/>
      <c r="MJO147" s="20"/>
      <c r="MJP147" s="20"/>
      <c r="MJQ147" s="20"/>
      <c r="MJR147" s="20"/>
      <c r="MJS147" s="20"/>
      <c r="MJT147" s="20"/>
      <c r="MJU147" s="20"/>
      <c r="MJV147" s="20"/>
      <c r="MJW147" s="20"/>
      <c r="MJX147" s="20"/>
      <c r="MJY147" s="20"/>
      <c r="MJZ147" s="20"/>
      <c r="MKA147" s="20"/>
      <c r="MKB147" s="20"/>
      <c r="MKC147" s="20"/>
      <c r="MKD147" s="20"/>
      <c r="MKE147" s="20"/>
      <c r="MKF147" s="20"/>
      <c r="MKG147" s="20"/>
      <c r="MKH147" s="20"/>
      <c r="MKI147" s="20"/>
      <c r="MKJ147" s="20"/>
      <c r="MKK147" s="20"/>
      <c r="MKL147" s="20"/>
      <c r="MKM147" s="20"/>
      <c r="MKN147" s="20"/>
      <c r="MKO147" s="20"/>
      <c r="MKP147" s="20"/>
      <c r="MKQ147" s="20"/>
      <c r="MKR147" s="20"/>
      <c r="MKS147" s="20"/>
      <c r="MKT147" s="20"/>
      <c r="MKU147" s="20"/>
      <c r="MKV147" s="20"/>
      <c r="MKW147" s="20"/>
      <c r="MKX147" s="20"/>
      <c r="MKY147" s="20"/>
      <c r="MKZ147" s="20"/>
      <c r="MLA147" s="20"/>
      <c r="MLB147" s="20"/>
      <c r="MLC147" s="20"/>
      <c r="MLD147" s="20"/>
      <c r="MLE147" s="20"/>
      <c r="MLF147" s="20"/>
      <c r="MLG147" s="20"/>
      <c r="MLH147" s="20"/>
      <c r="MLI147" s="20"/>
      <c r="MLJ147" s="20"/>
      <c r="MLK147" s="20"/>
      <c r="MLL147" s="20"/>
      <c r="MLM147" s="20"/>
      <c r="MLN147" s="20"/>
      <c r="MLO147" s="20"/>
      <c r="MLP147" s="20"/>
      <c r="MLQ147" s="20"/>
      <c r="MLR147" s="20"/>
      <c r="MLS147" s="20"/>
      <c r="MLT147" s="20"/>
      <c r="MLU147" s="20"/>
      <c r="MLV147" s="20"/>
      <c r="MLW147" s="20"/>
      <c r="MLX147" s="20"/>
      <c r="MLY147" s="20"/>
      <c r="MLZ147" s="20"/>
      <c r="MMA147" s="20"/>
      <c r="MMB147" s="20"/>
      <c r="MMC147" s="20"/>
      <c r="MMD147" s="20"/>
      <c r="MME147" s="20"/>
      <c r="MMF147" s="20"/>
      <c r="MMG147" s="20"/>
      <c r="MMH147" s="20"/>
      <c r="MMI147" s="20"/>
      <c r="MMJ147" s="20"/>
      <c r="MMK147" s="20"/>
      <c r="MML147" s="20"/>
      <c r="MMM147" s="20"/>
      <c r="MMN147" s="20"/>
      <c r="MMO147" s="20"/>
      <c r="MMP147" s="20"/>
      <c r="MMQ147" s="20"/>
      <c r="MMR147" s="20"/>
      <c r="MMS147" s="20"/>
      <c r="MMT147" s="20"/>
      <c r="MMU147" s="20"/>
      <c r="MMV147" s="20"/>
      <c r="MMW147" s="20"/>
      <c r="MMX147" s="20"/>
      <c r="MMY147" s="20"/>
      <c r="MMZ147" s="20"/>
      <c r="MNA147" s="20"/>
      <c r="MNB147" s="20"/>
      <c r="MNC147" s="20"/>
      <c r="MND147" s="20"/>
      <c r="MNE147" s="20"/>
      <c r="MNF147" s="20"/>
      <c r="MNG147" s="20"/>
      <c r="MNH147" s="20"/>
      <c r="MNI147" s="20"/>
      <c r="MNJ147" s="20"/>
      <c r="MNK147" s="20"/>
      <c r="MNL147" s="20"/>
      <c r="MNM147" s="20"/>
      <c r="MNN147" s="20"/>
      <c r="MNO147" s="21"/>
      <c r="MNP147" s="21"/>
      <c r="MNQ147" s="21"/>
      <c r="MNR147" s="21"/>
      <c r="MNS147" s="21"/>
      <c r="MNT147" s="21"/>
      <c r="MNU147" s="20"/>
      <c r="MNV147" s="20"/>
      <c r="MNW147" s="20"/>
      <c r="MNX147" s="20"/>
      <c r="MNY147" s="20"/>
      <c r="MNZ147" s="20"/>
      <c r="MOA147" s="20"/>
      <c r="MOB147" s="20"/>
      <c r="MOC147" s="20"/>
      <c r="MOD147" s="20"/>
      <c r="MOE147" s="20"/>
      <c r="MOF147" s="20"/>
      <c r="MOG147" s="20"/>
      <c r="MOH147" s="20"/>
      <c r="MOI147" s="20"/>
      <c r="MOJ147" s="20"/>
      <c r="MOK147" s="20"/>
      <c r="MOL147" s="20"/>
      <c r="MOM147" s="20"/>
      <c r="MON147" s="20"/>
      <c r="MOO147" s="20"/>
      <c r="MOP147" s="20"/>
      <c r="MOQ147" s="20"/>
      <c r="MOR147" s="20"/>
      <c r="MOS147" s="20"/>
      <c r="MOT147" s="20"/>
      <c r="MOU147" s="20"/>
      <c r="MOV147" s="20"/>
      <c r="MOW147" s="20"/>
      <c r="MOX147" s="20"/>
      <c r="MOY147" s="20"/>
      <c r="MOZ147" s="20"/>
      <c r="MPA147" s="20"/>
      <c r="MPB147" s="20"/>
      <c r="MPC147" s="20"/>
      <c r="MPD147" s="20"/>
      <c r="MPE147" s="20"/>
      <c r="MPF147" s="20"/>
      <c r="MPG147" s="20"/>
      <c r="MPH147" s="20"/>
      <c r="MPI147" s="20"/>
      <c r="MPJ147" s="20"/>
      <c r="MPK147" s="20"/>
      <c r="MPL147" s="20"/>
      <c r="MPM147" s="20"/>
      <c r="MPN147" s="20"/>
      <c r="MPO147" s="20"/>
      <c r="MPP147" s="20"/>
      <c r="MPQ147" s="20"/>
      <c r="MPR147" s="20"/>
      <c r="MPS147" s="20"/>
      <c r="MPT147" s="20"/>
      <c r="MPU147" s="20"/>
      <c r="MPV147" s="20"/>
      <c r="MPW147" s="20"/>
      <c r="MPX147" s="20"/>
      <c r="MPY147" s="20"/>
      <c r="MPZ147" s="20"/>
      <c r="MQA147" s="20"/>
      <c r="MQB147" s="20"/>
      <c r="MQC147" s="20"/>
      <c r="MQD147" s="20"/>
      <c r="MQE147" s="20"/>
      <c r="MQF147" s="20"/>
      <c r="MQG147" s="20"/>
      <c r="MQH147" s="20"/>
      <c r="MQI147" s="20"/>
      <c r="MQJ147" s="20"/>
      <c r="MQK147" s="20"/>
      <c r="MQL147" s="20"/>
      <c r="MQM147" s="20"/>
      <c r="MQN147" s="20"/>
      <c r="MQO147" s="20"/>
      <c r="MQP147" s="20"/>
      <c r="MQQ147" s="20"/>
      <c r="MQR147" s="20"/>
      <c r="MQS147" s="20"/>
      <c r="MQT147" s="20"/>
      <c r="MQU147" s="20"/>
      <c r="MQV147" s="20"/>
      <c r="MQW147" s="20"/>
      <c r="MQX147" s="20"/>
      <c r="MQY147" s="20"/>
      <c r="MQZ147" s="20"/>
      <c r="MRA147" s="20"/>
      <c r="MRB147" s="20"/>
      <c r="MRC147" s="20"/>
      <c r="MRD147" s="20"/>
      <c r="MRE147" s="20"/>
      <c r="MRF147" s="20"/>
      <c r="MRG147" s="20"/>
      <c r="MRH147" s="20"/>
      <c r="MRI147" s="20"/>
      <c r="MRJ147" s="20"/>
      <c r="MRK147" s="20"/>
      <c r="MRL147" s="20"/>
      <c r="MRM147" s="20"/>
      <c r="MRN147" s="20"/>
      <c r="MRO147" s="20"/>
      <c r="MRP147" s="20"/>
      <c r="MRQ147" s="20"/>
      <c r="MRR147" s="20"/>
      <c r="MRS147" s="20"/>
      <c r="MRT147" s="20"/>
      <c r="MRU147" s="20"/>
      <c r="MRV147" s="20"/>
      <c r="MRW147" s="20"/>
      <c r="MRX147" s="20"/>
      <c r="MRY147" s="20"/>
      <c r="MRZ147" s="20"/>
      <c r="MSA147" s="20"/>
      <c r="MSB147" s="20"/>
      <c r="MSC147" s="20"/>
      <c r="MSD147" s="20"/>
      <c r="MSE147" s="20"/>
      <c r="MSF147" s="20"/>
      <c r="MSG147" s="20"/>
      <c r="MSH147" s="20"/>
      <c r="MSI147" s="20"/>
      <c r="MSJ147" s="20"/>
      <c r="MSK147" s="20"/>
      <c r="MSL147" s="20"/>
      <c r="MSM147" s="20"/>
      <c r="MSN147" s="20"/>
      <c r="MSO147" s="20"/>
      <c r="MSP147" s="20"/>
      <c r="MSQ147" s="20"/>
      <c r="MSR147" s="20"/>
      <c r="MSS147" s="20"/>
      <c r="MST147" s="20"/>
      <c r="MSU147" s="20"/>
      <c r="MSV147" s="20"/>
      <c r="MSW147" s="20"/>
      <c r="MSX147" s="20"/>
      <c r="MSY147" s="20"/>
      <c r="MSZ147" s="20"/>
      <c r="MTA147" s="20"/>
      <c r="MTB147" s="20"/>
      <c r="MTC147" s="20"/>
      <c r="MTD147" s="20"/>
      <c r="MTE147" s="20"/>
      <c r="MTF147" s="20"/>
      <c r="MTG147" s="20"/>
      <c r="MTH147" s="20"/>
      <c r="MTI147" s="20"/>
      <c r="MTJ147" s="20"/>
      <c r="MTK147" s="20"/>
      <c r="MTL147" s="20"/>
      <c r="MTM147" s="20"/>
      <c r="MTN147" s="20"/>
      <c r="MTO147" s="20"/>
      <c r="MTP147" s="20"/>
      <c r="MTQ147" s="20"/>
      <c r="MTR147" s="20"/>
      <c r="MTS147" s="20"/>
      <c r="MTT147" s="20"/>
      <c r="MTU147" s="20"/>
      <c r="MTV147" s="20"/>
      <c r="MTW147" s="20"/>
      <c r="MTX147" s="20"/>
      <c r="MTY147" s="20"/>
      <c r="MTZ147" s="20"/>
      <c r="MUA147" s="20"/>
      <c r="MUB147" s="20"/>
      <c r="MUC147" s="20"/>
      <c r="MUD147" s="20"/>
      <c r="MUE147" s="20"/>
      <c r="MUF147" s="20"/>
      <c r="MUG147" s="20"/>
      <c r="MUH147" s="20"/>
      <c r="MUI147" s="20"/>
      <c r="MUJ147" s="20"/>
      <c r="MUK147" s="20"/>
      <c r="MUL147" s="20"/>
      <c r="MUM147" s="20"/>
      <c r="MUN147" s="20"/>
      <c r="MUO147" s="20"/>
      <c r="MUP147" s="20"/>
      <c r="MUQ147" s="20"/>
      <c r="MUR147" s="20"/>
      <c r="MUS147" s="20"/>
      <c r="MUT147" s="20"/>
      <c r="MUU147" s="20"/>
      <c r="MUV147" s="20"/>
      <c r="MUW147" s="20"/>
      <c r="MUX147" s="20"/>
      <c r="MUY147" s="20"/>
      <c r="MUZ147" s="20"/>
      <c r="MVA147" s="20"/>
      <c r="MVB147" s="20"/>
      <c r="MVC147" s="20"/>
      <c r="MVD147" s="20"/>
      <c r="MVE147" s="20"/>
      <c r="MVF147" s="20"/>
      <c r="MVG147" s="20"/>
      <c r="MVH147" s="20"/>
      <c r="MVI147" s="20"/>
      <c r="MVJ147" s="20"/>
      <c r="MVK147" s="20"/>
      <c r="MVL147" s="20"/>
      <c r="MVM147" s="20"/>
      <c r="MVN147" s="20"/>
      <c r="MVO147" s="20"/>
      <c r="MVP147" s="20"/>
      <c r="MVQ147" s="20"/>
      <c r="MVR147" s="20"/>
      <c r="MVS147" s="20"/>
      <c r="MVT147" s="20"/>
      <c r="MVU147" s="20"/>
      <c r="MVV147" s="20"/>
      <c r="MVW147" s="20"/>
      <c r="MVX147" s="20"/>
      <c r="MVY147" s="20"/>
      <c r="MVZ147" s="20"/>
      <c r="MWA147" s="20"/>
      <c r="MWB147" s="20"/>
      <c r="MWC147" s="20"/>
      <c r="MWD147" s="20"/>
      <c r="MWE147" s="20"/>
      <c r="MWF147" s="20"/>
      <c r="MWG147" s="20"/>
      <c r="MWH147" s="20"/>
      <c r="MWI147" s="20"/>
      <c r="MWJ147" s="20"/>
      <c r="MWK147" s="20"/>
      <c r="MWL147" s="20"/>
      <c r="MWM147" s="20"/>
      <c r="MWN147" s="20"/>
      <c r="MWO147" s="20"/>
      <c r="MWP147" s="20"/>
      <c r="MWQ147" s="20"/>
      <c r="MWR147" s="20"/>
      <c r="MWS147" s="20"/>
      <c r="MWT147" s="20"/>
      <c r="MWU147" s="20"/>
      <c r="MWV147" s="20"/>
      <c r="MWW147" s="20"/>
      <c r="MWX147" s="20"/>
      <c r="MWY147" s="20"/>
      <c r="MWZ147" s="20"/>
      <c r="MXA147" s="20"/>
      <c r="MXB147" s="20"/>
      <c r="MXC147" s="20"/>
      <c r="MXD147" s="20"/>
      <c r="MXE147" s="20"/>
      <c r="MXF147" s="20"/>
      <c r="MXG147" s="20"/>
      <c r="MXH147" s="20"/>
      <c r="MXI147" s="20"/>
      <c r="MXJ147" s="20"/>
      <c r="MXK147" s="21"/>
      <c r="MXL147" s="21"/>
      <c r="MXM147" s="21"/>
      <c r="MXN147" s="21"/>
      <c r="MXO147" s="21"/>
      <c r="MXP147" s="21"/>
      <c r="MXQ147" s="20"/>
      <c r="MXR147" s="20"/>
      <c r="MXS147" s="20"/>
      <c r="MXT147" s="20"/>
      <c r="MXU147" s="20"/>
      <c r="MXV147" s="20"/>
      <c r="MXW147" s="20"/>
      <c r="MXX147" s="20"/>
      <c r="MXY147" s="20"/>
      <c r="MXZ147" s="20"/>
      <c r="MYA147" s="20"/>
      <c r="MYB147" s="20"/>
      <c r="MYC147" s="20"/>
      <c r="MYD147" s="20"/>
      <c r="MYE147" s="20"/>
      <c r="MYF147" s="20"/>
      <c r="MYG147" s="20"/>
      <c r="MYH147" s="20"/>
      <c r="MYI147" s="20"/>
      <c r="MYJ147" s="20"/>
      <c r="MYK147" s="20"/>
      <c r="MYL147" s="20"/>
      <c r="MYM147" s="20"/>
      <c r="MYN147" s="20"/>
      <c r="MYO147" s="20"/>
      <c r="MYP147" s="20"/>
      <c r="MYQ147" s="20"/>
      <c r="MYR147" s="20"/>
      <c r="MYS147" s="20"/>
      <c r="MYT147" s="20"/>
      <c r="MYU147" s="20"/>
      <c r="MYV147" s="20"/>
      <c r="MYW147" s="20"/>
      <c r="MYX147" s="20"/>
      <c r="MYY147" s="20"/>
      <c r="MYZ147" s="20"/>
      <c r="MZA147" s="20"/>
      <c r="MZB147" s="20"/>
      <c r="MZC147" s="20"/>
      <c r="MZD147" s="20"/>
      <c r="MZE147" s="20"/>
      <c r="MZF147" s="20"/>
      <c r="MZG147" s="20"/>
      <c r="MZH147" s="20"/>
      <c r="MZI147" s="20"/>
      <c r="MZJ147" s="20"/>
      <c r="MZK147" s="20"/>
      <c r="MZL147" s="20"/>
      <c r="MZM147" s="20"/>
      <c r="MZN147" s="20"/>
      <c r="MZO147" s="20"/>
      <c r="MZP147" s="20"/>
      <c r="MZQ147" s="20"/>
      <c r="MZR147" s="20"/>
      <c r="MZS147" s="20"/>
      <c r="MZT147" s="20"/>
      <c r="MZU147" s="20"/>
      <c r="MZV147" s="20"/>
      <c r="MZW147" s="20"/>
      <c r="MZX147" s="20"/>
      <c r="MZY147" s="20"/>
      <c r="MZZ147" s="20"/>
      <c r="NAA147" s="20"/>
      <c r="NAB147" s="20"/>
      <c r="NAC147" s="20"/>
      <c r="NAD147" s="20"/>
      <c r="NAE147" s="20"/>
      <c r="NAF147" s="20"/>
      <c r="NAG147" s="20"/>
      <c r="NAH147" s="20"/>
      <c r="NAI147" s="20"/>
      <c r="NAJ147" s="20"/>
      <c r="NAK147" s="20"/>
      <c r="NAL147" s="20"/>
      <c r="NAM147" s="20"/>
      <c r="NAN147" s="20"/>
      <c r="NAO147" s="20"/>
      <c r="NAP147" s="20"/>
      <c r="NAQ147" s="20"/>
      <c r="NAR147" s="20"/>
      <c r="NAS147" s="20"/>
      <c r="NAT147" s="20"/>
      <c r="NAU147" s="20"/>
      <c r="NAV147" s="20"/>
      <c r="NAW147" s="20"/>
      <c r="NAX147" s="20"/>
      <c r="NAY147" s="20"/>
      <c r="NAZ147" s="20"/>
      <c r="NBA147" s="20"/>
      <c r="NBB147" s="20"/>
      <c r="NBC147" s="20"/>
      <c r="NBD147" s="20"/>
      <c r="NBE147" s="20"/>
      <c r="NBF147" s="20"/>
      <c r="NBG147" s="20"/>
      <c r="NBH147" s="20"/>
      <c r="NBI147" s="20"/>
      <c r="NBJ147" s="20"/>
      <c r="NBK147" s="20"/>
      <c r="NBL147" s="20"/>
      <c r="NBM147" s="20"/>
      <c r="NBN147" s="20"/>
      <c r="NBO147" s="20"/>
      <c r="NBP147" s="20"/>
      <c r="NBQ147" s="20"/>
      <c r="NBR147" s="20"/>
      <c r="NBS147" s="20"/>
      <c r="NBT147" s="20"/>
      <c r="NBU147" s="20"/>
      <c r="NBV147" s="20"/>
      <c r="NBW147" s="20"/>
      <c r="NBX147" s="20"/>
      <c r="NBY147" s="20"/>
      <c r="NBZ147" s="20"/>
      <c r="NCA147" s="20"/>
      <c r="NCB147" s="20"/>
      <c r="NCC147" s="20"/>
      <c r="NCD147" s="20"/>
      <c r="NCE147" s="20"/>
      <c r="NCF147" s="20"/>
      <c r="NCG147" s="20"/>
      <c r="NCH147" s="20"/>
      <c r="NCI147" s="20"/>
      <c r="NCJ147" s="20"/>
      <c r="NCK147" s="20"/>
      <c r="NCL147" s="20"/>
      <c r="NCM147" s="20"/>
      <c r="NCN147" s="20"/>
      <c r="NCO147" s="20"/>
      <c r="NCP147" s="20"/>
      <c r="NCQ147" s="20"/>
      <c r="NCR147" s="20"/>
      <c r="NCS147" s="20"/>
      <c r="NCT147" s="20"/>
      <c r="NCU147" s="20"/>
      <c r="NCV147" s="20"/>
      <c r="NCW147" s="20"/>
      <c r="NCX147" s="20"/>
      <c r="NCY147" s="20"/>
      <c r="NCZ147" s="20"/>
      <c r="NDA147" s="20"/>
      <c r="NDB147" s="20"/>
      <c r="NDC147" s="20"/>
      <c r="NDD147" s="20"/>
      <c r="NDE147" s="20"/>
      <c r="NDF147" s="20"/>
      <c r="NDG147" s="20"/>
      <c r="NDH147" s="20"/>
      <c r="NDI147" s="20"/>
      <c r="NDJ147" s="20"/>
      <c r="NDK147" s="20"/>
      <c r="NDL147" s="20"/>
      <c r="NDM147" s="20"/>
      <c r="NDN147" s="20"/>
      <c r="NDO147" s="20"/>
      <c r="NDP147" s="20"/>
      <c r="NDQ147" s="20"/>
      <c r="NDR147" s="20"/>
      <c r="NDS147" s="20"/>
      <c r="NDT147" s="20"/>
      <c r="NDU147" s="20"/>
      <c r="NDV147" s="20"/>
      <c r="NDW147" s="20"/>
      <c r="NDX147" s="20"/>
      <c r="NDY147" s="20"/>
      <c r="NDZ147" s="20"/>
      <c r="NEA147" s="20"/>
      <c r="NEB147" s="20"/>
      <c r="NEC147" s="20"/>
      <c r="NED147" s="20"/>
      <c r="NEE147" s="20"/>
      <c r="NEF147" s="20"/>
      <c r="NEG147" s="20"/>
      <c r="NEH147" s="20"/>
      <c r="NEI147" s="20"/>
      <c r="NEJ147" s="20"/>
      <c r="NEK147" s="20"/>
      <c r="NEL147" s="20"/>
      <c r="NEM147" s="20"/>
      <c r="NEN147" s="20"/>
      <c r="NEO147" s="20"/>
      <c r="NEP147" s="20"/>
      <c r="NEQ147" s="20"/>
      <c r="NER147" s="20"/>
      <c r="NES147" s="20"/>
      <c r="NET147" s="20"/>
      <c r="NEU147" s="20"/>
      <c r="NEV147" s="20"/>
      <c r="NEW147" s="20"/>
      <c r="NEX147" s="20"/>
      <c r="NEY147" s="20"/>
      <c r="NEZ147" s="20"/>
      <c r="NFA147" s="20"/>
      <c r="NFB147" s="20"/>
      <c r="NFC147" s="20"/>
      <c r="NFD147" s="20"/>
      <c r="NFE147" s="20"/>
      <c r="NFF147" s="20"/>
      <c r="NFG147" s="20"/>
      <c r="NFH147" s="20"/>
      <c r="NFI147" s="20"/>
      <c r="NFJ147" s="20"/>
      <c r="NFK147" s="20"/>
      <c r="NFL147" s="20"/>
      <c r="NFM147" s="20"/>
      <c r="NFN147" s="20"/>
      <c r="NFO147" s="20"/>
      <c r="NFP147" s="20"/>
      <c r="NFQ147" s="20"/>
      <c r="NFR147" s="20"/>
      <c r="NFS147" s="20"/>
      <c r="NFT147" s="20"/>
      <c r="NFU147" s="20"/>
      <c r="NFV147" s="20"/>
      <c r="NFW147" s="20"/>
      <c r="NFX147" s="20"/>
      <c r="NFY147" s="20"/>
      <c r="NFZ147" s="20"/>
      <c r="NGA147" s="20"/>
      <c r="NGB147" s="20"/>
      <c r="NGC147" s="20"/>
      <c r="NGD147" s="20"/>
      <c r="NGE147" s="20"/>
      <c r="NGF147" s="20"/>
      <c r="NGG147" s="20"/>
      <c r="NGH147" s="20"/>
      <c r="NGI147" s="20"/>
      <c r="NGJ147" s="20"/>
      <c r="NGK147" s="20"/>
      <c r="NGL147" s="20"/>
      <c r="NGM147" s="20"/>
      <c r="NGN147" s="20"/>
      <c r="NGO147" s="20"/>
      <c r="NGP147" s="20"/>
      <c r="NGQ147" s="20"/>
      <c r="NGR147" s="20"/>
      <c r="NGS147" s="20"/>
      <c r="NGT147" s="20"/>
      <c r="NGU147" s="20"/>
      <c r="NGV147" s="20"/>
      <c r="NGW147" s="20"/>
      <c r="NGX147" s="20"/>
      <c r="NGY147" s="20"/>
      <c r="NGZ147" s="20"/>
      <c r="NHA147" s="20"/>
      <c r="NHB147" s="20"/>
      <c r="NHC147" s="20"/>
      <c r="NHD147" s="20"/>
      <c r="NHE147" s="20"/>
      <c r="NHF147" s="20"/>
      <c r="NHG147" s="21"/>
      <c r="NHH147" s="21"/>
      <c r="NHI147" s="21"/>
      <c r="NHJ147" s="21"/>
      <c r="NHK147" s="21"/>
      <c r="NHL147" s="21"/>
      <c r="NHM147" s="20"/>
      <c r="NHN147" s="20"/>
      <c r="NHO147" s="20"/>
      <c r="NHP147" s="20"/>
      <c r="NHQ147" s="20"/>
      <c r="NHR147" s="20"/>
      <c r="NHS147" s="20"/>
      <c r="NHT147" s="20"/>
      <c r="NHU147" s="20"/>
      <c r="NHV147" s="20"/>
      <c r="NHW147" s="20"/>
      <c r="NHX147" s="20"/>
      <c r="NHY147" s="20"/>
      <c r="NHZ147" s="20"/>
      <c r="NIA147" s="20"/>
      <c r="NIB147" s="20"/>
      <c r="NIC147" s="20"/>
      <c r="NID147" s="20"/>
      <c r="NIE147" s="20"/>
      <c r="NIF147" s="20"/>
      <c r="NIG147" s="20"/>
      <c r="NIH147" s="20"/>
      <c r="NII147" s="20"/>
      <c r="NIJ147" s="20"/>
      <c r="NIK147" s="20"/>
      <c r="NIL147" s="20"/>
      <c r="NIM147" s="20"/>
      <c r="NIN147" s="20"/>
      <c r="NIO147" s="20"/>
      <c r="NIP147" s="20"/>
      <c r="NIQ147" s="20"/>
      <c r="NIR147" s="20"/>
      <c r="NIS147" s="20"/>
      <c r="NIT147" s="20"/>
      <c r="NIU147" s="20"/>
      <c r="NIV147" s="20"/>
      <c r="NIW147" s="20"/>
      <c r="NIX147" s="20"/>
      <c r="NIY147" s="20"/>
      <c r="NIZ147" s="20"/>
      <c r="NJA147" s="20"/>
      <c r="NJB147" s="20"/>
      <c r="NJC147" s="20"/>
      <c r="NJD147" s="20"/>
      <c r="NJE147" s="20"/>
      <c r="NJF147" s="20"/>
      <c r="NJG147" s="20"/>
      <c r="NJH147" s="20"/>
      <c r="NJI147" s="20"/>
      <c r="NJJ147" s="20"/>
      <c r="NJK147" s="20"/>
      <c r="NJL147" s="20"/>
      <c r="NJM147" s="20"/>
      <c r="NJN147" s="20"/>
      <c r="NJO147" s="20"/>
      <c r="NJP147" s="20"/>
      <c r="NJQ147" s="20"/>
      <c r="NJR147" s="20"/>
      <c r="NJS147" s="20"/>
      <c r="NJT147" s="20"/>
      <c r="NJU147" s="20"/>
      <c r="NJV147" s="20"/>
      <c r="NJW147" s="20"/>
      <c r="NJX147" s="20"/>
      <c r="NJY147" s="20"/>
      <c r="NJZ147" s="20"/>
      <c r="NKA147" s="20"/>
      <c r="NKB147" s="20"/>
      <c r="NKC147" s="20"/>
      <c r="NKD147" s="20"/>
      <c r="NKE147" s="20"/>
      <c r="NKF147" s="20"/>
      <c r="NKG147" s="20"/>
      <c r="NKH147" s="20"/>
      <c r="NKI147" s="20"/>
      <c r="NKJ147" s="20"/>
      <c r="NKK147" s="20"/>
      <c r="NKL147" s="20"/>
      <c r="NKM147" s="20"/>
      <c r="NKN147" s="20"/>
      <c r="NKO147" s="20"/>
      <c r="NKP147" s="20"/>
      <c r="NKQ147" s="20"/>
      <c r="NKR147" s="20"/>
      <c r="NKS147" s="20"/>
      <c r="NKT147" s="20"/>
      <c r="NKU147" s="20"/>
      <c r="NKV147" s="20"/>
      <c r="NKW147" s="20"/>
      <c r="NKX147" s="20"/>
      <c r="NKY147" s="20"/>
      <c r="NKZ147" s="20"/>
      <c r="NLA147" s="20"/>
      <c r="NLB147" s="20"/>
      <c r="NLC147" s="20"/>
      <c r="NLD147" s="20"/>
      <c r="NLE147" s="20"/>
      <c r="NLF147" s="20"/>
      <c r="NLG147" s="20"/>
      <c r="NLH147" s="20"/>
      <c r="NLI147" s="20"/>
      <c r="NLJ147" s="20"/>
      <c r="NLK147" s="20"/>
      <c r="NLL147" s="20"/>
      <c r="NLM147" s="20"/>
      <c r="NLN147" s="20"/>
      <c r="NLO147" s="20"/>
      <c r="NLP147" s="20"/>
      <c r="NLQ147" s="20"/>
      <c r="NLR147" s="20"/>
      <c r="NLS147" s="20"/>
      <c r="NLT147" s="20"/>
      <c r="NLU147" s="20"/>
      <c r="NLV147" s="20"/>
      <c r="NLW147" s="20"/>
      <c r="NLX147" s="20"/>
      <c r="NLY147" s="20"/>
      <c r="NLZ147" s="20"/>
      <c r="NMA147" s="20"/>
      <c r="NMB147" s="20"/>
      <c r="NMC147" s="20"/>
      <c r="NMD147" s="20"/>
      <c r="NME147" s="20"/>
      <c r="NMF147" s="20"/>
      <c r="NMG147" s="20"/>
      <c r="NMH147" s="20"/>
      <c r="NMI147" s="20"/>
      <c r="NMJ147" s="20"/>
      <c r="NMK147" s="20"/>
      <c r="NML147" s="20"/>
      <c r="NMM147" s="20"/>
      <c r="NMN147" s="20"/>
      <c r="NMO147" s="20"/>
      <c r="NMP147" s="20"/>
      <c r="NMQ147" s="20"/>
      <c r="NMR147" s="20"/>
      <c r="NMS147" s="20"/>
      <c r="NMT147" s="20"/>
      <c r="NMU147" s="20"/>
      <c r="NMV147" s="20"/>
      <c r="NMW147" s="20"/>
      <c r="NMX147" s="20"/>
      <c r="NMY147" s="20"/>
      <c r="NMZ147" s="20"/>
      <c r="NNA147" s="20"/>
      <c r="NNB147" s="20"/>
      <c r="NNC147" s="20"/>
      <c r="NND147" s="20"/>
      <c r="NNE147" s="20"/>
      <c r="NNF147" s="20"/>
      <c r="NNG147" s="20"/>
      <c r="NNH147" s="20"/>
      <c r="NNI147" s="20"/>
      <c r="NNJ147" s="20"/>
      <c r="NNK147" s="20"/>
      <c r="NNL147" s="20"/>
      <c r="NNM147" s="20"/>
      <c r="NNN147" s="20"/>
      <c r="NNO147" s="20"/>
      <c r="NNP147" s="20"/>
      <c r="NNQ147" s="20"/>
      <c r="NNR147" s="20"/>
      <c r="NNS147" s="20"/>
      <c r="NNT147" s="20"/>
      <c r="NNU147" s="20"/>
      <c r="NNV147" s="20"/>
      <c r="NNW147" s="20"/>
      <c r="NNX147" s="20"/>
      <c r="NNY147" s="20"/>
      <c r="NNZ147" s="20"/>
      <c r="NOA147" s="20"/>
      <c r="NOB147" s="20"/>
      <c r="NOC147" s="20"/>
      <c r="NOD147" s="20"/>
      <c r="NOE147" s="20"/>
      <c r="NOF147" s="20"/>
      <c r="NOG147" s="20"/>
      <c r="NOH147" s="20"/>
      <c r="NOI147" s="20"/>
      <c r="NOJ147" s="20"/>
      <c r="NOK147" s="20"/>
      <c r="NOL147" s="20"/>
      <c r="NOM147" s="20"/>
      <c r="NON147" s="20"/>
      <c r="NOO147" s="20"/>
      <c r="NOP147" s="20"/>
      <c r="NOQ147" s="20"/>
      <c r="NOR147" s="20"/>
      <c r="NOS147" s="20"/>
      <c r="NOT147" s="20"/>
      <c r="NOU147" s="20"/>
      <c r="NOV147" s="20"/>
      <c r="NOW147" s="20"/>
      <c r="NOX147" s="20"/>
      <c r="NOY147" s="20"/>
      <c r="NOZ147" s="20"/>
      <c r="NPA147" s="20"/>
      <c r="NPB147" s="20"/>
      <c r="NPC147" s="20"/>
      <c r="NPD147" s="20"/>
      <c r="NPE147" s="20"/>
      <c r="NPF147" s="20"/>
      <c r="NPG147" s="20"/>
      <c r="NPH147" s="20"/>
      <c r="NPI147" s="20"/>
      <c r="NPJ147" s="20"/>
      <c r="NPK147" s="20"/>
      <c r="NPL147" s="20"/>
      <c r="NPM147" s="20"/>
      <c r="NPN147" s="20"/>
      <c r="NPO147" s="20"/>
      <c r="NPP147" s="20"/>
      <c r="NPQ147" s="20"/>
      <c r="NPR147" s="20"/>
      <c r="NPS147" s="20"/>
      <c r="NPT147" s="20"/>
      <c r="NPU147" s="20"/>
      <c r="NPV147" s="20"/>
      <c r="NPW147" s="20"/>
      <c r="NPX147" s="20"/>
      <c r="NPY147" s="20"/>
      <c r="NPZ147" s="20"/>
      <c r="NQA147" s="20"/>
      <c r="NQB147" s="20"/>
      <c r="NQC147" s="20"/>
      <c r="NQD147" s="20"/>
      <c r="NQE147" s="20"/>
      <c r="NQF147" s="20"/>
      <c r="NQG147" s="20"/>
      <c r="NQH147" s="20"/>
      <c r="NQI147" s="20"/>
      <c r="NQJ147" s="20"/>
      <c r="NQK147" s="20"/>
      <c r="NQL147" s="20"/>
      <c r="NQM147" s="20"/>
      <c r="NQN147" s="20"/>
      <c r="NQO147" s="20"/>
      <c r="NQP147" s="20"/>
      <c r="NQQ147" s="20"/>
      <c r="NQR147" s="20"/>
      <c r="NQS147" s="20"/>
      <c r="NQT147" s="20"/>
      <c r="NQU147" s="20"/>
      <c r="NQV147" s="20"/>
      <c r="NQW147" s="20"/>
      <c r="NQX147" s="20"/>
      <c r="NQY147" s="20"/>
      <c r="NQZ147" s="20"/>
      <c r="NRA147" s="20"/>
      <c r="NRB147" s="20"/>
      <c r="NRC147" s="21"/>
      <c r="NRD147" s="21"/>
      <c r="NRE147" s="21"/>
      <c r="NRF147" s="21"/>
      <c r="NRG147" s="21"/>
      <c r="NRH147" s="21"/>
      <c r="NRI147" s="20"/>
      <c r="NRJ147" s="20"/>
      <c r="NRK147" s="20"/>
      <c r="NRL147" s="20"/>
      <c r="NRM147" s="20"/>
      <c r="NRN147" s="20"/>
      <c r="NRO147" s="20"/>
      <c r="NRP147" s="20"/>
      <c r="NRQ147" s="20"/>
      <c r="NRR147" s="20"/>
      <c r="NRS147" s="20"/>
      <c r="NRT147" s="20"/>
      <c r="NRU147" s="20"/>
      <c r="NRV147" s="20"/>
      <c r="NRW147" s="20"/>
      <c r="NRX147" s="20"/>
      <c r="NRY147" s="20"/>
      <c r="NRZ147" s="20"/>
      <c r="NSA147" s="20"/>
      <c r="NSB147" s="20"/>
      <c r="NSC147" s="20"/>
      <c r="NSD147" s="20"/>
      <c r="NSE147" s="20"/>
      <c r="NSF147" s="20"/>
      <c r="NSG147" s="20"/>
      <c r="NSH147" s="20"/>
      <c r="NSI147" s="20"/>
      <c r="NSJ147" s="20"/>
      <c r="NSK147" s="20"/>
      <c r="NSL147" s="20"/>
      <c r="NSM147" s="20"/>
      <c r="NSN147" s="20"/>
      <c r="NSO147" s="20"/>
      <c r="NSP147" s="20"/>
      <c r="NSQ147" s="20"/>
      <c r="NSR147" s="20"/>
      <c r="NSS147" s="20"/>
      <c r="NST147" s="20"/>
      <c r="NSU147" s="20"/>
      <c r="NSV147" s="20"/>
      <c r="NSW147" s="20"/>
      <c r="NSX147" s="20"/>
      <c r="NSY147" s="20"/>
      <c r="NSZ147" s="20"/>
      <c r="NTA147" s="20"/>
      <c r="NTB147" s="20"/>
      <c r="NTC147" s="20"/>
      <c r="NTD147" s="20"/>
      <c r="NTE147" s="20"/>
      <c r="NTF147" s="20"/>
      <c r="NTG147" s="20"/>
      <c r="NTH147" s="20"/>
      <c r="NTI147" s="20"/>
      <c r="NTJ147" s="20"/>
      <c r="NTK147" s="20"/>
      <c r="NTL147" s="20"/>
      <c r="NTM147" s="20"/>
      <c r="NTN147" s="20"/>
      <c r="NTO147" s="20"/>
      <c r="NTP147" s="20"/>
      <c r="NTQ147" s="20"/>
      <c r="NTR147" s="20"/>
      <c r="NTS147" s="20"/>
      <c r="NTT147" s="20"/>
      <c r="NTU147" s="20"/>
      <c r="NTV147" s="20"/>
      <c r="NTW147" s="20"/>
      <c r="NTX147" s="20"/>
      <c r="NTY147" s="20"/>
      <c r="NTZ147" s="20"/>
      <c r="NUA147" s="20"/>
      <c r="NUB147" s="20"/>
      <c r="NUC147" s="20"/>
      <c r="NUD147" s="20"/>
      <c r="NUE147" s="20"/>
      <c r="NUF147" s="20"/>
      <c r="NUG147" s="20"/>
      <c r="NUH147" s="20"/>
      <c r="NUI147" s="20"/>
      <c r="NUJ147" s="20"/>
      <c r="NUK147" s="20"/>
      <c r="NUL147" s="20"/>
      <c r="NUM147" s="20"/>
      <c r="NUN147" s="20"/>
      <c r="NUO147" s="20"/>
      <c r="NUP147" s="20"/>
      <c r="NUQ147" s="20"/>
      <c r="NUR147" s="20"/>
      <c r="NUS147" s="20"/>
      <c r="NUT147" s="20"/>
      <c r="NUU147" s="20"/>
      <c r="NUV147" s="20"/>
      <c r="NUW147" s="20"/>
      <c r="NUX147" s="20"/>
      <c r="NUY147" s="20"/>
      <c r="NUZ147" s="20"/>
      <c r="NVA147" s="20"/>
      <c r="NVB147" s="20"/>
      <c r="NVC147" s="20"/>
      <c r="NVD147" s="20"/>
      <c r="NVE147" s="20"/>
      <c r="NVF147" s="20"/>
      <c r="NVG147" s="20"/>
      <c r="NVH147" s="20"/>
      <c r="NVI147" s="20"/>
      <c r="NVJ147" s="20"/>
      <c r="NVK147" s="20"/>
      <c r="NVL147" s="20"/>
      <c r="NVM147" s="20"/>
      <c r="NVN147" s="20"/>
      <c r="NVO147" s="20"/>
      <c r="NVP147" s="20"/>
      <c r="NVQ147" s="20"/>
      <c r="NVR147" s="20"/>
      <c r="NVS147" s="20"/>
      <c r="NVT147" s="20"/>
      <c r="NVU147" s="20"/>
      <c r="NVV147" s="20"/>
      <c r="NVW147" s="20"/>
      <c r="NVX147" s="20"/>
      <c r="NVY147" s="20"/>
      <c r="NVZ147" s="20"/>
      <c r="NWA147" s="20"/>
      <c r="NWB147" s="20"/>
      <c r="NWC147" s="20"/>
      <c r="NWD147" s="20"/>
      <c r="NWE147" s="20"/>
      <c r="NWF147" s="20"/>
      <c r="NWG147" s="20"/>
      <c r="NWH147" s="20"/>
      <c r="NWI147" s="20"/>
      <c r="NWJ147" s="20"/>
      <c r="NWK147" s="20"/>
      <c r="NWL147" s="20"/>
      <c r="NWM147" s="20"/>
      <c r="NWN147" s="20"/>
      <c r="NWO147" s="20"/>
      <c r="NWP147" s="20"/>
      <c r="NWQ147" s="20"/>
      <c r="NWR147" s="20"/>
      <c r="NWS147" s="20"/>
      <c r="NWT147" s="20"/>
      <c r="NWU147" s="20"/>
      <c r="NWV147" s="20"/>
      <c r="NWW147" s="20"/>
      <c r="NWX147" s="20"/>
      <c r="NWY147" s="20"/>
      <c r="NWZ147" s="20"/>
      <c r="NXA147" s="20"/>
      <c r="NXB147" s="20"/>
      <c r="NXC147" s="20"/>
      <c r="NXD147" s="20"/>
      <c r="NXE147" s="20"/>
      <c r="NXF147" s="20"/>
      <c r="NXG147" s="20"/>
      <c r="NXH147" s="20"/>
      <c r="NXI147" s="20"/>
      <c r="NXJ147" s="20"/>
      <c r="NXK147" s="20"/>
      <c r="NXL147" s="20"/>
      <c r="NXM147" s="20"/>
      <c r="NXN147" s="20"/>
      <c r="NXO147" s="20"/>
      <c r="NXP147" s="20"/>
      <c r="NXQ147" s="20"/>
      <c r="NXR147" s="20"/>
      <c r="NXS147" s="20"/>
      <c r="NXT147" s="20"/>
      <c r="NXU147" s="20"/>
      <c r="NXV147" s="20"/>
      <c r="NXW147" s="20"/>
      <c r="NXX147" s="20"/>
      <c r="NXY147" s="20"/>
      <c r="NXZ147" s="20"/>
      <c r="NYA147" s="20"/>
      <c r="NYB147" s="20"/>
      <c r="NYC147" s="20"/>
      <c r="NYD147" s="20"/>
      <c r="NYE147" s="20"/>
      <c r="NYF147" s="20"/>
      <c r="NYG147" s="20"/>
      <c r="NYH147" s="20"/>
      <c r="NYI147" s="20"/>
      <c r="NYJ147" s="20"/>
      <c r="NYK147" s="20"/>
      <c r="NYL147" s="20"/>
      <c r="NYM147" s="20"/>
      <c r="NYN147" s="20"/>
      <c r="NYO147" s="20"/>
      <c r="NYP147" s="20"/>
      <c r="NYQ147" s="20"/>
      <c r="NYR147" s="20"/>
      <c r="NYS147" s="20"/>
      <c r="NYT147" s="20"/>
      <c r="NYU147" s="20"/>
      <c r="NYV147" s="20"/>
      <c r="NYW147" s="20"/>
      <c r="NYX147" s="20"/>
      <c r="NYY147" s="20"/>
      <c r="NYZ147" s="20"/>
      <c r="NZA147" s="20"/>
      <c r="NZB147" s="20"/>
      <c r="NZC147" s="20"/>
      <c r="NZD147" s="20"/>
      <c r="NZE147" s="20"/>
      <c r="NZF147" s="20"/>
      <c r="NZG147" s="20"/>
      <c r="NZH147" s="20"/>
      <c r="NZI147" s="20"/>
      <c r="NZJ147" s="20"/>
      <c r="NZK147" s="20"/>
      <c r="NZL147" s="20"/>
      <c r="NZM147" s="20"/>
      <c r="NZN147" s="20"/>
      <c r="NZO147" s="20"/>
      <c r="NZP147" s="20"/>
      <c r="NZQ147" s="20"/>
      <c r="NZR147" s="20"/>
      <c r="NZS147" s="20"/>
      <c r="NZT147" s="20"/>
      <c r="NZU147" s="20"/>
      <c r="NZV147" s="20"/>
      <c r="NZW147" s="20"/>
      <c r="NZX147" s="20"/>
      <c r="NZY147" s="20"/>
      <c r="NZZ147" s="20"/>
      <c r="OAA147" s="20"/>
      <c r="OAB147" s="20"/>
      <c r="OAC147" s="20"/>
      <c r="OAD147" s="20"/>
      <c r="OAE147" s="20"/>
      <c r="OAF147" s="20"/>
      <c r="OAG147" s="20"/>
      <c r="OAH147" s="20"/>
      <c r="OAI147" s="20"/>
      <c r="OAJ147" s="20"/>
      <c r="OAK147" s="20"/>
      <c r="OAL147" s="20"/>
      <c r="OAM147" s="20"/>
      <c r="OAN147" s="20"/>
      <c r="OAO147" s="20"/>
      <c r="OAP147" s="20"/>
      <c r="OAQ147" s="20"/>
      <c r="OAR147" s="20"/>
      <c r="OAS147" s="20"/>
      <c r="OAT147" s="20"/>
      <c r="OAU147" s="20"/>
      <c r="OAV147" s="20"/>
      <c r="OAW147" s="20"/>
      <c r="OAX147" s="20"/>
      <c r="OAY147" s="21"/>
      <c r="OAZ147" s="21"/>
      <c r="OBA147" s="21"/>
      <c r="OBB147" s="21"/>
      <c r="OBC147" s="21"/>
      <c r="OBD147" s="21"/>
      <c r="OBE147" s="20"/>
      <c r="OBF147" s="20"/>
      <c r="OBG147" s="20"/>
      <c r="OBH147" s="20"/>
      <c r="OBI147" s="20"/>
      <c r="OBJ147" s="20"/>
      <c r="OBK147" s="20"/>
      <c r="OBL147" s="20"/>
      <c r="OBM147" s="20"/>
      <c r="OBN147" s="20"/>
      <c r="OBO147" s="20"/>
      <c r="OBP147" s="20"/>
      <c r="OBQ147" s="20"/>
      <c r="OBR147" s="20"/>
      <c r="OBS147" s="20"/>
      <c r="OBT147" s="20"/>
      <c r="OBU147" s="20"/>
      <c r="OBV147" s="20"/>
      <c r="OBW147" s="20"/>
      <c r="OBX147" s="20"/>
      <c r="OBY147" s="20"/>
      <c r="OBZ147" s="20"/>
      <c r="OCA147" s="20"/>
      <c r="OCB147" s="20"/>
      <c r="OCC147" s="20"/>
      <c r="OCD147" s="20"/>
      <c r="OCE147" s="20"/>
      <c r="OCF147" s="20"/>
      <c r="OCG147" s="20"/>
      <c r="OCH147" s="20"/>
      <c r="OCI147" s="20"/>
      <c r="OCJ147" s="20"/>
      <c r="OCK147" s="20"/>
      <c r="OCL147" s="20"/>
      <c r="OCM147" s="20"/>
      <c r="OCN147" s="20"/>
      <c r="OCO147" s="20"/>
      <c r="OCP147" s="20"/>
      <c r="OCQ147" s="20"/>
      <c r="OCR147" s="20"/>
      <c r="OCS147" s="20"/>
      <c r="OCT147" s="20"/>
      <c r="OCU147" s="20"/>
      <c r="OCV147" s="20"/>
      <c r="OCW147" s="20"/>
      <c r="OCX147" s="20"/>
      <c r="OCY147" s="20"/>
      <c r="OCZ147" s="20"/>
      <c r="ODA147" s="20"/>
      <c r="ODB147" s="20"/>
      <c r="ODC147" s="20"/>
      <c r="ODD147" s="20"/>
      <c r="ODE147" s="20"/>
      <c r="ODF147" s="20"/>
      <c r="ODG147" s="20"/>
      <c r="ODH147" s="20"/>
      <c r="ODI147" s="20"/>
      <c r="ODJ147" s="20"/>
      <c r="ODK147" s="20"/>
      <c r="ODL147" s="20"/>
      <c r="ODM147" s="20"/>
      <c r="ODN147" s="20"/>
      <c r="ODO147" s="20"/>
      <c r="ODP147" s="20"/>
      <c r="ODQ147" s="20"/>
      <c r="ODR147" s="20"/>
      <c r="ODS147" s="20"/>
      <c r="ODT147" s="20"/>
      <c r="ODU147" s="20"/>
      <c r="ODV147" s="20"/>
      <c r="ODW147" s="20"/>
      <c r="ODX147" s="20"/>
      <c r="ODY147" s="20"/>
      <c r="ODZ147" s="20"/>
      <c r="OEA147" s="20"/>
      <c r="OEB147" s="20"/>
      <c r="OEC147" s="20"/>
      <c r="OED147" s="20"/>
      <c r="OEE147" s="20"/>
      <c r="OEF147" s="20"/>
      <c r="OEG147" s="20"/>
      <c r="OEH147" s="20"/>
      <c r="OEI147" s="20"/>
      <c r="OEJ147" s="20"/>
      <c r="OEK147" s="20"/>
      <c r="OEL147" s="20"/>
      <c r="OEM147" s="20"/>
      <c r="OEN147" s="20"/>
      <c r="OEO147" s="20"/>
      <c r="OEP147" s="20"/>
      <c r="OEQ147" s="20"/>
      <c r="OER147" s="20"/>
      <c r="OES147" s="20"/>
      <c r="OET147" s="20"/>
      <c r="OEU147" s="20"/>
      <c r="OEV147" s="20"/>
      <c r="OEW147" s="20"/>
      <c r="OEX147" s="20"/>
      <c r="OEY147" s="20"/>
      <c r="OEZ147" s="20"/>
      <c r="OFA147" s="20"/>
      <c r="OFB147" s="20"/>
      <c r="OFC147" s="20"/>
      <c r="OFD147" s="20"/>
      <c r="OFE147" s="20"/>
      <c r="OFF147" s="20"/>
      <c r="OFG147" s="20"/>
      <c r="OFH147" s="20"/>
      <c r="OFI147" s="20"/>
      <c r="OFJ147" s="20"/>
      <c r="OFK147" s="20"/>
      <c r="OFL147" s="20"/>
      <c r="OFM147" s="20"/>
      <c r="OFN147" s="20"/>
      <c r="OFO147" s="20"/>
      <c r="OFP147" s="20"/>
      <c r="OFQ147" s="20"/>
      <c r="OFR147" s="20"/>
      <c r="OFS147" s="20"/>
      <c r="OFT147" s="20"/>
      <c r="OFU147" s="20"/>
      <c r="OFV147" s="20"/>
      <c r="OFW147" s="20"/>
      <c r="OFX147" s="20"/>
      <c r="OFY147" s="20"/>
      <c r="OFZ147" s="20"/>
      <c r="OGA147" s="20"/>
      <c r="OGB147" s="20"/>
      <c r="OGC147" s="20"/>
      <c r="OGD147" s="20"/>
      <c r="OGE147" s="20"/>
      <c r="OGF147" s="20"/>
      <c r="OGG147" s="20"/>
      <c r="OGH147" s="20"/>
      <c r="OGI147" s="20"/>
      <c r="OGJ147" s="20"/>
      <c r="OGK147" s="20"/>
      <c r="OGL147" s="20"/>
      <c r="OGM147" s="20"/>
      <c r="OGN147" s="20"/>
      <c r="OGO147" s="20"/>
      <c r="OGP147" s="20"/>
      <c r="OGQ147" s="20"/>
      <c r="OGR147" s="20"/>
      <c r="OGS147" s="20"/>
      <c r="OGT147" s="20"/>
      <c r="OGU147" s="20"/>
      <c r="OGV147" s="20"/>
      <c r="OGW147" s="20"/>
      <c r="OGX147" s="20"/>
      <c r="OGY147" s="20"/>
      <c r="OGZ147" s="20"/>
      <c r="OHA147" s="20"/>
      <c r="OHB147" s="20"/>
      <c r="OHC147" s="20"/>
      <c r="OHD147" s="20"/>
      <c r="OHE147" s="20"/>
      <c r="OHF147" s="20"/>
      <c r="OHG147" s="20"/>
      <c r="OHH147" s="20"/>
      <c r="OHI147" s="20"/>
      <c r="OHJ147" s="20"/>
      <c r="OHK147" s="20"/>
      <c r="OHL147" s="20"/>
      <c r="OHM147" s="20"/>
      <c r="OHN147" s="20"/>
      <c r="OHO147" s="20"/>
      <c r="OHP147" s="20"/>
      <c r="OHQ147" s="20"/>
      <c r="OHR147" s="20"/>
      <c r="OHS147" s="20"/>
      <c r="OHT147" s="20"/>
      <c r="OHU147" s="20"/>
      <c r="OHV147" s="20"/>
      <c r="OHW147" s="20"/>
      <c r="OHX147" s="20"/>
      <c r="OHY147" s="20"/>
      <c r="OHZ147" s="20"/>
      <c r="OIA147" s="20"/>
      <c r="OIB147" s="20"/>
      <c r="OIC147" s="20"/>
      <c r="OID147" s="20"/>
      <c r="OIE147" s="20"/>
      <c r="OIF147" s="20"/>
      <c r="OIG147" s="20"/>
      <c r="OIH147" s="20"/>
      <c r="OII147" s="20"/>
      <c r="OIJ147" s="20"/>
      <c r="OIK147" s="20"/>
      <c r="OIL147" s="20"/>
      <c r="OIM147" s="20"/>
      <c r="OIN147" s="20"/>
      <c r="OIO147" s="20"/>
      <c r="OIP147" s="20"/>
      <c r="OIQ147" s="20"/>
      <c r="OIR147" s="20"/>
      <c r="OIS147" s="20"/>
      <c r="OIT147" s="20"/>
      <c r="OIU147" s="20"/>
      <c r="OIV147" s="20"/>
      <c r="OIW147" s="20"/>
      <c r="OIX147" s="20"/>
      <c r="OIY147" s="20"/>
      <c r="OIZ147" s="20"/>
      <c r="OJA147" s="20"/>
      <c r="OJB147" s="20"/>
      <c r="OJC147" s="20"/>
      <c r="OJD147" s="20"/>
      <c r="OJE147" s="20"/>
      <c r="OJF147" s="20"/>
      <c r="OJG147" s="20"/>
      <c r="OJH147" s="20"/>
      <c r="OJI147" s="20"/>
      <c r="OJJ147" s="20"/>
      <c r="OJK147" s="20"/>
      <c r="OJL147" s="20"/>
      <c r="OJM147" s="20"/>
      <c r="OJN147" s="20"/>
      <c r="OJO147" s="20"/>
      <c r="OJP147" s="20"/>
      <c r="OJQ147" s="20"/>
      <c r="OJR147" s="20"/>
      <c r="OJS147" s="20"/>
      <c r="OJT147" s="20"/>
      <c r="OJU147" s="20"/>
      <c r="OJV147" s="20"/>
      <c r="OJW147" s="20"/>
      <c r="OJX147" s="20"/>
      <c r="OJY147" s="20"/>
      <c r="OJZ147" s="20"/>
      <c r="OKA147" s="20"/>
      <c r="OKB147" s="20"/>
      <c r="OKC147" s="20"/>
      <c r="OKD147" s="20"/>
      <c r="OKE147" s="20"/>
      <c r="OKF147" s="20"/>
      <c r="OKG147" s="20"/>
      <c r="OKH147" s="20"/>
      <c r="OKI147" s="20"/>
      <c r="OKJ147" s="20"/>
      <c r="OKK147" s="20"/>
      <c r="OKL147" s="20"/>
      <c r="OKM147" s="20"/>
      <c r="OKN147" s="20"/>
      <c r="OKO147" s="20"/>
      <c r="OKP147" s="20"/>
      <c r="OKQ147" s="20"/>
      <c r="OKR147" s="20"/>
      <c r="OKS147" s="20"/>
      <c r="OKT147" s="20"/>
      <c r="OKU147" s="21"/>
      <c r="OKV147" s="21"/>
      <c r="OKW147" s="21"/>
      <c r="OKX147" s="21"/>
      <c r="OKY147" s="21"/>
      <c r="OKZ147" s="21"/>
      <c r="OLA147" s="20"/>
      <c r="OLB147" s="20"/>
      <c r="OLC147" s="20"/>
      <c r="OLD147" s="20"/>
      <c r="OLE147" s="20"/>
      <c r="OLF147" s="20"/>
      <c r="OLG147" s="20"/>
      <c r="OLH147" s="20"/>
      <c r="OLI147" s="20"/>
      <c r="OLJ147" s="20"/>
      <c r="OLK147" s="20"/>
      <c r="OLL147" s="20"/>
      <c r="OLM147" s="20"/>
      <c r="OLN147" s="20"/>
      <c r="OLO147" s="20"/>
      <c r="OLP147" s="20"/>
      <c r="OLQ147" s="20"/>
      <c r="OLR147" s="20"/>
      <c r="OLS147" s="20"/>
      <c r="OLT147" s="20"/>
      <c r="OLU147" s="20"/>
      <c r="OLV147" s="20"/>
      <c r="OLW147" s="20"/>
      <c r="OLX147" s="20"/>
      <c r="OLY147" s="20"/>
      <c r="OLZ147" s="20"/>
      <c r="OMA147" s="20"/>
      <c r="OMB147" s="20"/>
      <c r="OMC147" s="20"/>
      <c r="OMD147" s="20"/>
      <c r="OME147" s="20"/>
      <c r="OMF147" s="20"/>
      <c r="OMG147" s="20"/>
      <c r="OMH147" s="20"/>
      <c r="OMI147" s="20"/>
      <c r="OMJ147" s="20"/>
      <c r="OMK147" s="20"/>
      <c r="OML147" s="20"/>
      <c r="OMM147" s="20"/>
      <c r="OMN147" s="20"/>
      <c r="OMO147" s="20"/>
      <c r="OMP147" s="20"/>
      <c r="OMQ147" s="20"/>
      <c r="OMR147" s="20"/>
      <c r="OMS147" s="20"/>
      <c r="OMT147" s="20"/>
      <c r="OMU147" s="20"/>
      <c r="OMV147" s="20"/>
      <c r="OMW147" s="20"/>
      <c r="OMX147" s="20"/>
      <c r="OMY147" s="20"/>
      <c r="OMZ147" s="20"/>
      <c r="ONA147" s="20"/>
      <c r="ONB147" s="20"/>
      <c r="ONC147" s="20"/>
      <c r="OND147" s="20"/>
      <c r="ONE147" s="20"/>
      <c r="ONF147" s="20"/>
      <c r="ONG147" s="20"/>
      <c r="ONH147" s="20"/>
      <c r="ONI147" s="20"/>
      <c r="ONJ147" s="20"/>
      <c r="ONK147" s="20"/>
      <c r="ONL147" s="20"/>
      <c r="ONM147" s="20"/>
      <c r="ONN147" s="20"/>
      <c r="ONO147" s="20"/>
      <c r="ONP147" s="20"/>
      <c r="ONQ147" s="20"/>
      <c r="ONR147" s="20"/>
      <c r="ONS147" s="20"/>
      <c r="ONT147" s="20"/>
      <c r="ONU147" s="20"/>
      <c r="ONV147" s="20"/>
      <c r="ONW147" s="20"/>
      <c r="ONX147" s="20"/>
      <c r="ONY147" s="20"/>
      <c r="ONZ147" s="20"/>
      <c r="OOA147" s="20"/>
      <c r="OOB147" s="20"/>
      <c r="OOC147" s="20"/>
      <c r="OOD147" s="20"/>
      <c r="OOE147" s="20"/>
      <c r="OOF147" s="20"/>
      <c r="OOG147" s="20"/>
      <c r="OOH147" s="20"/>
      <c r="OOI147" s="20"/>
      <c r="OOJ147" s="20"/>
      <c r="OOK147" s="20"/>
      <c r="OOL147" s="20"/>
      <c r="OOM147" s="20"/>
      <c r="OON147" s="20"/>
      <c r="OOO147" s="20"/>
      <c r="OOP147" s="20"/>
      <c r="OOQ147" s="20"/>
      <c r="OOR147" s="20"/>
      <c r="OOS147" s="20"/>
      <c r="OOT147" s="20"/>
      <c r="OOU147" s="20"/>
      <c r="OOV147" s="20"/>
      <c r="OOW147" s="20"/>
      <c r="OOX147" s="20"/>
      <c r="OOY147" s="20"/>
      <c r="OOZ147" s="20"/>
      <c r="OPA147" s="20"/>
      <c r="OPB147" s="20"/>
      <c r="OPC147" s="20"/>
      <c r="OPD147" s="20"/>
      <c r="OPE147" s="20"/>
      <c r="OPF147" s="20"/>
      <c r="OPG147" s="20"/>
      <c r="OPH147" s="20"/>
      <c r="OPI147" s="20"/>
      <c r="OPJ147" s="20"/>
      <c r="OPK147" s="20"/>
      <c r="OPL147" s="20"/>
      <c r="OPM147" s="20"/>
      <c r="OPN147" s="20"/>
      <c r="OPO147" s="20"/>
      <c r="OPP147" s="20"/>
      <c r="OPQ147" s="20"/>
      <c r="OPR147" s="20"/>
      <c r="OPS147" s="20"/>
      <c r="OPT147" s="20"/>
      <c r="OPU147" s="20"/>
      <c r="OPV147" s="20"/>
      <c r="OPW147" s="20"/>
      <c r="OPX147" s="20"/>
      <c r="OPY147" s="20"/>
      <c r="OPZ147" s="20"/>
      <c r="OQA147" s="20"/>
      <c r="OQB147" s="20"/>
      <c r="OQC147" s="20"/>
      <c r="OQD147" s="20"/>
      <c r="OQE147" s="20"/>
      <c r="OQF147" s="20"/>
      <c r="OQG147" s="20"/>
      <c r="OQH147" s="20"/>
      <c r="OQI147" s="20"/>
      <c r="OQJ147" s="20"/>
      <c r="OQK147" s="20"/>
      <c r="OQL147" s="20"/>
      <c r="OQM147" s="20"/>
      <c r="OQN147" s="20"/>
      <c r="OQO147" s="20"/>
      <c r="OQP147" s="20"/>
      <c r="OQQ147" s="20"/>
      <c r="OQR147" s="20"/>
      <c r="OQS147" s="20"/>
      <c r="OQT147" s="20"/>
      <c r="OQU147" s="20"/>
      <c r="OQV147" s="20"/>
      <c r="OQW147" s="20"/>
      <c r="OQX147" s="20"/>
      <c r="OQY147" s="20"/>
      <c r="OQZ147" s="20"/>
      <c r="ORA147" s="20"/>
      <c r="ORB147" s="20"/>
      <c r="ORC147" s="20"/>
      <c r="ORD147" s="20"/>
      <c r="ORE147" s="20"/>
      <c r="ORF147" s="20"/>
      <c r="ORG147" s="20"/>
      <c r="ORH147" s="20"/>
      <c r="ORI147" s="20"/>
      <c r="ORJ147" s="20"/>
      <c r="ORK147" s="20"/>
      <c r="ORL147" s="20"/>
      <c r="ORM147" s="20"/>
      <c r="ORN147" s="20"/>
      <c r="ORO147" s="20"/>
      <c r="ORP147" s="20"/>
      <c r="ORQ147" s="20"/>
      <c r="ORR147" s="20"/>
      <c r="ORS147" s="20"/>
      <c r="ORT147" s="20"/>
      <c r="ORU147" s="20"/>
      <c r="ORV147" s="20"/>
      <c r="ORW147" s="20"/>
      <c r="ORX147" s="20"/>
      <c r="ORY147" s="20"/>
      <c r="ORZ147" s="20"/>
      <c r="OSA147" s="20"/>
      <c r="OSB147" s="20"/>
      <c r="OSC147" s="20"/>
      <c r="OSD147" s="20"/>
      <c r="OSE147" s="20"/>
      <c r="OSF147" s="20"/>
      <c r="OSG147" s="20"/>
      <c r="OSH147" s="20"/>
      <c r="OSI147" s="20"/>
      <c r="OSJ147" s="20"/>
      <c r="OSK147" s="20"/>
      <c r="OSL147" s="20"/>
      <c r="OSM147" s="20"/>
      <c r="OSN147" s="20"/>
      <c r="OSO147" s="20"/>
      <c r="OSP147" s="20"/>
      <c r="OSQ147" s="20"/>
      <c r="OSR147" s="20"/>
      <c r="OSS147" s="20"/>
      <c r="OST147" s="20"/>
      <c r="OSU147" s="20"/>
      <c r="OSV147" s="20"/>
      <c r="OSW147" s="20"/>
      <c r="OSX147" s="20"/>
      <c r="OSY147" s="20"/>
      <c r="OSZ147" s="20"/>
      <c r="OTA147" s="20"/>
      <c r="OTB147" s="20"/>
      <c r="OTC147" s="20"/>
      <c r="OTD147" s="20"/>
      <c r="OTE147" s="20"/>
      <c r="OTF147" s="20"/>
      <c r="OTG147" s="20"/>
      <c r="OTH147" s="20"/>
      <c r="OTI147" s="20"/>
      <c r="OTJ147" s="20"/>
      <c r="OTK147" s="20"/>
      <c r="OTL147" s="20"/>
      <c r="OTM147" s="20"/>
      <c r="OTN147" s="20"/>
      <c r="OTO147" s="20"/>
      <c r="OTP147" s="20"/>
      <c r="OTQ147" s="20"/>
      <c r="OTR147" s="20"/>
      <c r="OTS147" s="20"/>
      <c r="OTT147" s="20"/>
      <c r="OTU147" s="20"/>
      <c r="OTV147" s="20"/>
      <c r="OTW147" s="20"/>
      <c r="OTX147" s="20"/>
      <c r="OTY147" s="20"/>
      <c r="OTZ147" s="20"/>
      <c r="OUA147" s="20"/>
      <c r="OUB147" s="20"/>
      <c r="OUC147" s="20"/>
      <c r="OUD147" s="20"/>
      <c r="OUE147" s="20"/>
      <c r="OUF147" s="20"/>
      <c r="OUG147" s="20"/>
      <c r="OUH147" s="20"/>
      <c r="OUI147" s="20"/>
      <c r="OUJ147" s="20"/>
      <c r="OUK147" s="20"/>
      <c r="OUL147" s="20"/>
      <c r="OUM147" s="20"/>
      <c r="OUN147" s="20"/>
      <c r="OUO147" s="20"/>
      <c r="OUP147" s="20"/>
      <c r="OUQ147" s="21"/>
      <c r="OUR147" s="21"/>
      <c r="OUS147" s="21"/>
      <c r="OUT147" s="21"/>
      <c r="OUU147" s="21"/>
      <c r="OUV147" s="21"/>
      <c r="OUW147" s="20"/>
      <c r="OUX147" s="20"/>
      <c r="OUY147" s="20"/>
      <c r="OUZ147" s="20"/>
      <c r="OVA147" s="20"/>
      <c r="OVB147" s="20"/>
      <c r="OVC147" s="20"/>
      <c r="OVD147" s="20"/>
      <c r="OVE147" s="20"/>
      <c r="OVF147" s="20"/>
      <c r="OVG147" s="20"/>
      <c r="OVH147" s="20"/>
      <c r="OVI147" s="20"/>
      <c r="OVJ147" s="20"/>
      <c r="OVK147" s="20"/>
      <c r="OVL147" s="20"/>
      <c r="OVM147" s="20"/>
      <c r="OVN147" s="20"/>
      <c r="OVO147" s="20"/>
      <c r="OVP147" s="20"/>
      <c r="OVQ147" s="20"/>
      <c r="OVR147" s="20"/>
      <c r="OVS147" s="20"/>
      <c r="OVT147" s="20"/>
      <c r="OVU147" s="20"/>
      <c r="OVV147" s="20"/>
      <c r="OVW147" s="20"/>
      <c r="OVX147" s="20"/>
      <c r="OVY147" s="20"/>
      <c r="OVZ147" s="20"/>
      <c r="OWA147" s="20"/>
      <c r="OWB147" s="20"/>
      <c r="OWC147" s="20"/>
      <c r="OWD147" s="20"/>
      <c r="OWE147" s="20"/>
      <c r="OWF147" s="20"/>
      <c r="OWG147" s="20"/>
      <c r="OWH147" s="20"/>
      <c r="OWI147" s="20"/>
      <c r="OWJ147" s="20"/>
      <c r="OWK147" s="20"/>
      <c r="OWL147" s="20"/>
      <c r="OWM147" s="20"/>
      <c r="OWN147" s="20"/>
      <c r="OWO147" s="20"/>
      <c r="OWP147" s="20"/>
      <c r="OWQ147" s="20"/>
      <c r="OWR147" s="20"/>
      <c r="OWS147" s="20"/>
      <c r="OWT147" s="20"/>
      <c r="OWU147" s="20"/>
      <c r="OWV147" s="20"/>
      <c r="OWW147" s="20"/>
      <c r="OWX147" s="20"/>
      <c r="OWY147" s="20"/>
      <c r="OWZ147" s="20"/>
      <c r="OXA147" s="20"/>
      <c r="OXB147" s="20"/>
      <c r="OXC147" s="20"/>
      <c r="OXD147" s="20"/>
      <c r="OXE147" s="20"/>
      <c r="OXF147" s="20"/>
      <c r="OXG147" s="20"/>
      <c r="OXH147" s="20"/>
      <c r="OXI147" s="20"/>
      <c r="OXJ147" s="20"/>
      <c r="OXK147" s="20"/>
      <c r="OXL147" s="20"/>
      <c r="OXM147" s="20"/>
      <c r="OXN147" s="20"/>
      <c r="OXO147" s="20"/>
      <c r="OXP147" s="20"/>
      <c r="OXQ147" s="20"/>
      <c r="OXR147" s="20"/>
      <c r="OXS147" s="20"/>
      <c r="OXT147" s="20"/>
      <c r="OXU147" s="20"/>
      <c r="OXV147" s="20"/>
      <c r="OXW147" s="20"/>
      <c r="OXX147" s="20"/>
      <c r="OXY147" s="20"/>
      <c r="OXZ147" s="20"/>
      <c r="OYA147" s="20"/>
      <c r="OYB147" s="20"/>
      <c r="OYC147" s="20"/>
      <c r="OYD147" s="20"/>
      <c r="OYE147" s="20"/>
      <c r="OYF147" s="20"/>
      <c r="OYG147" s="20"/>
      <c r="OYH147" s="20"/>
      <c r="OYI147" s="20"/>
      <c r="OYJ147" s="20"/>
      <c r="OYK147" s="20"/>
      <c r="OYL147" s="20"/>
      <c r="OYM147" s="20"/>
      <c r="OYN147" s="20"/>
      <c r="OYO147" s="20"/>
      <c r="OYP147" s="20"/>
      <c r="OYQ147" s="20"/>
      <c r="OYR147" s="20"/>
      <c r="OYS147" s="20"/>
      <c r="OYT147" s="20"/>
      <c r="OYU147" s="20"/>
      <c r="OYV147" s="20"/>
      <c r="OYW147" s="20"/>
      <c r="OYX147" s="20"/>
      <c r="OYY147" s="20"/>
      <c r="OYZ147" s="20"/>
      <c r="OZA147" s="20"/>
      <c r="OZB147" s="20"/>
      <c r="OZC147" s="20"/>
      <c r="OZD147" s="20"/>
      <c r="OZE147" s="20"/>
      <c r="OZF147" s="20"/>
      <c r="OZG147" s="20"/>
      <c r="OZH147" s="20"/>
      <c r="OZI147" s="20"/>
      <c r="OZJ147" s="20"/>
      <c r="OZK147" s="20"/>
      <c r="OZL147" s="20"/>
      <c r="OZM147" s="20"/>
      <c r="OZN147" s="20"/>
      <c r="OZO147" s="20"/>
      <c r="OZP147" s="20"/>
      <c r="OZQ147" s="20"/>
      <c r="OZR147" s="20"/>
      <c r="OZS147" s="20"/>
      <c r="OZT147" s="20"/>
      <c r="OZU147" s="20"/>
      <c r="OZV147" s="20"/>
      <c r="OZW147" s="20"/>
      <c r="OZX147" s="20"/>
      <c r="OZY147" s="20"/>
      <c r="OZZ147" s="20"/>
      <c r="PAA147" s="20"/>
      <c r="PAB147" s="20"/>
      <c r="PAC147" s="20"/>
      <c r="PAD147" s="20"/>
      <c r="PAE147" s="20"/>
      <c r="PAF147" s="20"/>
      <c r="PAG147" s="20"/>
      <c r="PAH147" s="20"/>
      <c r="PAI147" s="20"/>
      <c r="PAJ147" s="20"/>
      <c r="PAK147" s="20"/>
      <c r="PAL147" s="20"/>
      <c r="PAM147" s="20"/>
      <c r="PAN147" s="20"/>
      <c r="PAO147" s="20"/>
      <c r="PAP147" s="20"/>
      <c r="PAQ147" s="20"/>
      <c r="PAR147" s="20"/>
      <c r="PAS147" s="20"/>
      <c r="PAT147" s="20"/>
      <c r="PAU147" s="20"/>
      <c r="PAV147" s="20"/>
      <c r="PAW147" s="20"/>
      <c r="PAX147" s="20"/>
      <c r="PAY147" s="20"/>
      <c r="PAZ147" s="20"/>
      <c r="PBA147" s="20"/>
      <c r="PBB147" s="20"/>
      <c r="PBC147" s="20"/>
      <c r="PBD147" s="20"/>
      <c r="PBE147" s="20"/>
      <c r="PBF147" s="20"/>
      <c r="PBG147" s="20"/>
      <c r="PBH147" s="20"/>
      <c r="PBI147" s="20"/>
      <c r="PBJ147" s="20"/>
      <c r="PBK147" s="20"/>
      <c r="PBL147" s="20"/>
      <c r="PBM147" s="20"/>
      <c r="PBN147" s="20"/>
      <c r="PBO147" s="20"/>
      <c r="PBP147" s="20"/>
      <c r="PBQ147" s="20"/>
      <c r="PBR147" s="20"/>
      <c r="PBS147" s="20"/>
      <c r="PBT147" s="20"/>
      <c r="PBU147" s="20"/>
      <c r="PBV147" s="20"/>
      <c r="PBW147" s="20"/>
      <c r="PBX147" s="20"/>
      <c r="PBY147" s="20"/>
      <c r="PBZ147" s="20"/>
      <c r="PCA147" s="20"/>
      <c r="PCB147" s="20"/>
      <c r="PCC147" s="20"/>
      <c r="PCD147" s="20"/>
      <c r="PCE147" s="20"/>
      <c r="PCF147" s="20"/>
      <c r="PCG147" s="20"/>
      <c r="PCH147" s="20"/>
      <c r="PCI147" s="20"/>
      <c r="PCJ147" s="20"/>
      <c r="PCK147" s="20"/>
      <c r="PCL147" s="20"/>
      <c r="PCM147" s="20"/>
      <c r="PCN147" s="20"/>
      <c r="PCO147" s="20"/>
      <c r="PCP147" s="20"/>
      <c r="PCQ147" s="20"/>
      <c r="PCR147" s="20"/>
      <c r="PCS147" s="20"/>
      <c r="PCT147" s="20"/>
      <c r="PCU147" s="20"/>
      <c r="PCV147" s="20"/>
      <c r="PCW147" s="20"/>
      <c r="PCX147" s="20"/>
      <c r="PCY147" s="20"/>
      <c r="PCZ147" s="20"/>
      <c r="PDA147" s="20"/>
      <c r="PDB147" s="20"/>
      <c r="PDC147" s="20"/>
      <c r="PDD147" s="20"/>
      <c r="PDE147" s="20"/>
      <c r="PDF147" s="20"/>
      <c r="PDG147" s="20"/>
      <c r="PDH147" s="20"/>
      <c r="PDI147" s="20"/>
      <c r="PDJ147" s="20"/>
      <c r="PDK147" s="20"/>
      <c r="PDL147" s="20"/>
      <c r="PDM147" s="20"/>
      <c r="PDN147" s="20"/>
      <c r="PDO147" s="20"/>
      <c r="PDP147" s="20"/>
      <c r="PDQ147" s="20"/>
      <c r="PDR147" s="20"/>
      <c r="PDS147" s="20"/>
      <c r="PDT147" s="20"/>
      <c r="PDU147" s="20"/>
      <c r="PDV147" s="20"/>
      <c r="PDW147" s="20"/>
      <c r="PDX147" s="20"/>
      <c r="PDY147" s="20"/>
      <c r="PDZ147" s="20"/>
      <c r="PEA147" s="20"/>
      <c r="PEB147" s="20"/>
      <c r="PEC147" s="20"/>
      <c r="PED147" s="20"/>
      <c r="PEE147" s="20"/>
      <c r="PEF147" s="20"/>
      <c r="PEG147" s="20"/>
      <c r="PEH147" s="20"/>
      <c r="PEI147" s="20"/>
      <c r="PEJ147" s="20"/>
      <c r="PEK147" s="20"/>
      <c r="PEL147" s="20"/>
      <c r="PEM147" s="21"/>
      <c r="PEN147" s="21"/>
      <c r="PEO147" s="21"/>
      <c r="PEP147" s="21"/>
      <c r="PEQ147" s="21"/>
      <c r="PER147" s="21"/>
      <c r="PES147" s="20"/>
      <c r="PET147" s="20"/>
      <c r="PEU147" s="20"/>
      <c r="PEV147" s="20"/>
      <c r="PEW147" s="20"/>
      <c r="PEX147" s="20"/>
      <c r="PEY147" s="20"/>
      <c r="PEZ147" s="20"/>
      <c r="PFA147" s="20"/>
      <c r="PFB147" s="20"/>
      <c r="PFC147" s="20"/>
      <c r="PFD147" s="20"/>
      <c r="PFE147" s="20"/>
      <c r="PFF147" s="20"/>
      <c r="PFG147" s="20"/>
      <c r="PFH147" s="20"/>
      <c r="PFI147" s="20"/>
      <c r="PFJ147" s="20"/>
      <c r="PFK147" s="20"/>
      <c r="PFL147" s="20"/>
      <c r="PFM147" s="20"/>
      <c r="PFN147" s="20"/>
      <c r="PFO147" s="20"/>
      <c r="PFP147" s="20"/>
      <c r="PFQ147" s="20"/>
      <c r="PFR147" s="20"/>
      <c r="PFS147" s="20"/>
      <c r="PFT147" s="20"/>
      <c r="PFU147" s="20"/>
      <c r="PFV147" s="20"/>
      <c r="PFW147" s="20"/>
      <c r="PFX147" s="20"/>
      <c r="PFY147" s="20"/>
      <c r="PFZ147" s="20"/>
      <c r="PGA147" s="20"/>
      <c r="PGB147" s="20"/>
      <c r="PGC147" s="20"/>
      <c r="PGD147" s="20"/>
      <c r="PGE147" s="20"/>
      <c r="PGF147" s="20"/>
      <c r="PGG147" s="20"/>
      <c r="PGH147" s="20"/>
      <c r="PGI147" s="20"/>
      <c r="PGJ147" s="20"/>
      <c r="PGK147" s="20"/>
      <c r="PGL147" s="20"/>
      <c r="PGM147" s="20"/>
      <c r="PGN147" s="20"/>
      <c r="PGO147" s="20"/>
      <c r="PGP147" s="20"/>
      <c r="PGQ147" s="20"/>
      <c r="PGR147" s="20"/>
      <c r="PGS147" s="20"/>
      <c r="PGT147" s="20"/>
      <c r="PGU147" s="20"/>
      <c r="PGV147" s="20"/>
      <c r="PGW147" s="20"/>
      <c r="PGX147" s="20"/>
      <c r="PGY147" s="20"/>
      <c r="PGZ147" s="20"/>
      <c r="PHA147" s="20"/>
      <c r="PHB147" s="20"/>
      <c r="PHC147" s="20"/>
      <c r="PHD147" s="20"/>
      <c r="PHE147" s="20"/>
      <c r="PHF147" s="20"/>
      <c r="PHG147" s="20"/>
      <c r="PHH147" s="20"/>
      <c r="PHI147" s="20"/>
      <c r="PHJ147" s="20"/>
      <c r="PHK147" s="20"/>
      <c r="PHL147" s="20"/>
      <c r="PHM147" s="20"/>
      <c r="PHN147" s="20"/>
      <c r="PHO147" s="20"/>
      <c r="PHP147" s="20"/>
      <c r="PHQ147" s="20"/>
      <c r="PHR147" s="20"/>
      <c r="PHS147" s="20"/>
      <c r="PHT147" s="20"/>
      <c r="PHU147" s="20"/>
      <c r="PHV147" s="20"/>
      <c r="PHW147" s="20"/>
      <c r="PHX147" s="20"/>
      <c r="PHY147" s="20"/>
      <c r="PHZ147" s="20"/>
      <c r="PIA147" s="20"/>
      <c r="PIB147" s="20"/>
      <c r="PIC147" s="20"/>
      <c r="PID147" s="20"/>
      <c r="PIE147" s="20"/>
      <c r="PIF147" s="20"/>
      <c r="PIG147" s="20"/>
      <c r="PIH147" s="20"/>
      <c r="PII147" s="20"/>
      <c r="PIJ147" s="20"/>
      <c r="PIK147" s="20"/>
      <c r="PIL147" s="20"/>
      <c r="PIM147" s="20"/>
      <c r="PIN147" s="20"/>
      <c r="PIO147" s="20"/>
      <c r="PIP147" s="20"/>
      <c r="PIQ147" s="20"/>
      <c r="PIR147" s="20"/>
      <c r="PIS147" s="20"/>
      <c r="PIT147" s="20"/>
      <c r="PIU147" s="20"/>
      <c r="PIV147" s="20"/>
      <c r="PIW147" s="20"/>
      <c r="PIX147" s="20"/>
      <c r="PIY147" s="20"/>
      <c r="PIZ147" s="20"/>
      <c r="PJA147" s="20"/>
      <c r="PJB147" s="20"/>
      <c r="PJC147" s="20"/>
      <c r="PJD147" s="20"/>
      <c r="PJE147" s="20"/>
      <c r="PJF147" s="20"/>
      <c r="PJG147" s="20"/>
      <c r="PJH147" s="20"/>
      <c r="PJI147" s="20"/>
      <c r="PJJ147" s="20"/>
      <c r="PJK147" s="20"/>
      <c r="PJL147" s="20"/>
      <c r="PJM147" s="20"/>
      <c r="PJN147" s="20"/>
      <c r="PJO147" s="20"/>
      <c r="PJP147" s="20"/>
      <c r="PJQ147" s="20"/>
      <c r="PJR147" s="20"/>
      <c r="PJS147" s="20"/>
      <c r="PJT147" s="20"/>
      <c r="PJU147" s="20"/>
      <c r="PJV147" s="20"/>
      <c r="PJW147" s="20"/>
      <c r="PJX147" s="20"/>
      <c r="PJY147" s="20"/>
      <c r="PJZ147" s="20"/>
      <c r="PKA147" s="20"/>
      <c r="PKB147" s="20"/>
      <c r="PKC147" s="20"/>
      <c r="PKD147" s="20"/>
      <c r="PKE147" s="20"/>
      <c r="PKF147" s="20"/>
      <c r="PKG147" s="20"/>
      <c r="PKH147" s="20"/>
      <c r="PKI147" s="20"/>
      <c r="PKJ147" s="20"/>
      <c r="PKK147" s="20"/>
      <c r="PKL147" s="20"/>
      <c r="PKM147" s="20"/>
      <c r="PKN147" s="20"/>
      <c r="PKO147" s="20"/>
      <c r="PKP147" s="20"/>
      <c r="PKQ147" s="20"/>
      <c r="PKR147" s="20"/>
      <c r="PKS147" s="20"/>
      <c r="PKT147" s="20"/>
      <c r="PKU147" s="20"/>
      <c r="PKV147" s="20"/>
      <c r="PKW147" s="20"/>
      <c r="PKX147" s="20"/>
      <c r="PKY147" s="20"/>
      <c r="PKZ147" s="20"/>
      <c r="PLA147" s="20"/>
      <c r="PLB147" s="20"/>
      <c r="PLC147" s="20"/>
      <c r="PLD147" s="20"/>
      <c r="PLE147" s="20"/>
      <c r="PLF147" s="20"/>
      <c r="PLG147" s="20"/>
      <c r="PLH147" s="20"/>
      <c r="PLI147" s="20"/>
      <c r="PLJ147" s="20"/>
      <c r="PLK147" s="20"/>
      <c r="PLL147" s="20"/>
      <c r="PLM147" s="20"/>
      <c r="PLN147" s="20"/>
      <c r="PLO147" s="20"/>
      <c r="PLP147" s="20"/>
      <c r="PLQ147" s="20"/>
      <c r="PLR147" s="20"/>
      <c r="PLS147" s="20"/>
      <c r="PLT147" s="20"/>
      <c r="PLU147" s="20"/>
      <c r="PLV147" s="20"/>
      <c r="PLW147" s="20"/>
      <c r="PLX147" s="20"/>
      <c r="PLY147" s="20"/>
      <c r="PLZ147" s="20"/>
      <c r="PMA147" s="20"/>
      <c r="PMB147" s="20"/>
      <c r="PMC147" s="20"/>
      <c r="PMD147" s="20"/>
      <c r="PME147" s="20"/>
      <c r="PMF147" s="20"/>
      <c r="PMG147" s="20"/>
      <c r="PMH147" s="20"/>
      <c r="PMI147" s="20"/>
      <c r="PMJ147" s="20"/>
      <c r="PMK147" s="20"/>
      <c r="PML147" s="20"/>
      <c r="PMM147" s="20"/>
      <c r="PMN147" s="20"/>
      <c r="PMO147" s="20"/>
      <c r="PMP147" s="20"/>
      <c r="PMQ147" s="20"/>
      <c r="PMR147" s="20"/>
      <c r="PMS147" s="20"/>
      <c r="PMT147" s="20"/>
      <c r="PMU147" s="20"/>
      <c r="PMV147" s="20"/>
      <c r="PMW147" s="20"/>
      <c r="PMX147" s="20"/>
      <c r="PMY147" s="20"/>
      <c r="PMZ147" s="20"/>
      <c r="PNA147" s="20"/>
      <c r="PNB147" s="20"/>
      <c r="PNC147" s="20"/>
      <c r="PND147" s="20"/>
      <c r="PNE147" s="20"/>
      <c r="PNF147" s="20"/>
      <c r="PNG147" s="20"/>
      <c r="PNH147" s="20"/>
      <c r="PNI147" s="20"/>
      <c r="PNJ147" s="20"/>
      <c r="PNK147" s="20"/>
      <c r="PNL147" s="20"/>
      <c r="PNM147" s="20"/>
      <c r="PNN147" s="20"/>
      <c r="PNO147" s="20"/>
      <c r="PNP147" s="20"/>
      <c r="PNQ147" s="20"/>
      <c r="PNR147" s="20"/>
      <c r="PNS147" s="20"/>
      <c r="PNT147" s="20"/>
      <c r="PNU147" s="20"/>
      <c r="PNV147" s="20"/>
      <c r="PNW147" s="20"/>
      <c r="PNX147" s="20"/>
      <c r="PNY147" s="20"/>
      <c r="PNZ147" s="20"/>
      <c r="POA147" s="20"/>
      <c r="POB147" s="20"/>
      <c r="POC147" s="20"/>
      <c r="POD147" s="20"/>
      <c r="POE147" s="20"/>
      <c r="POF147" s="20"/>
      <c r="POG147" s="20"/>
      <c r="POH147" s="20"/>
      <c r="POI147" s="21"/>
      <c r="POJ147" s="21"/>
      <c r="POK147" s="21"/>
      <c r="POL147" s="21"/>
      <c r="POM147" s="21"/>
      <c r="PON147" s="21"/>
      <c r="POO147" s="20"/>
      <c r="POP147" s="20"/>
      <c r="POQ147" s="20"/>
      <c r="POR147" s="20"/>
      <c r="POS147" s="20"/>
      <c r="POT147" s="20"/>
      <c r="POU147" s="20"/>
      <c r="POV147" s="20"/>
      <c r="POW147" s="20"/>
      <c r="POX147" s="20"/>
      <c r="POY147" s="20"/>
      <c r="POZ147" s="20"/>
      <c r="PPA147" s="20"/>
      <c r="PPB147" s="20"/>
      <c r="PPC147" s="20"/>
      <c r="PPD147" s="20"/>
      <c r="PPE147" s="20"/>
      <c r="PPF147" s="20"/>
      <c r="PPG147" s="20"/>
      <c r="PPH147" s="20"/>
      <c r="PPI147" s="20"/>
      <c r="PPJ147" s="20"/>
      <c r="PPK147" s="20"/>
      <c r="PPL147" s="20"/>
      <c r="PPM147" s="20"/>
      <c r="PPN147" s="20"/>
      <c r="PPO147" s="20"/>
      <c r="PPP147" s="20"/>
      <c r="PPQ147" s="20"/>
      <c r="PPR147" s="20"/>
      <c r="PPS147" s="20"/>
      <c r="PPT147" s="20"/>
      <c r="PPU147" s="20"/>
      <c r="PPV147" s="20"/>
      <c r="PPW147" s="20"/>
      <c r="PPX147" s="20"/>
      <c r="PPY147" s="20"/>
      <c r="PPZ147" s="20"/>
      <c r="PQA147" s="20"/>
      <c r="PQB147" s="20"/>
      <c r="PQC147" s="20"/>
      <c r="PQD147" s="20"/>
      <c r="PQE147" s="20"/>
      <c r="PQF147" s="20"/>
      <c r="PQG147" s="20"/>
      <c r="PQH147" s="20"/>
      <c r="PQI147" s="20"/>
      <c r="PQJ147" s="20"/>
      <c r="PQK147" s="20"/>
      <c r="PQL147" s="20"/>
      <c r="PQM147" s="20"/>
      <c r="PQN147" s="20"/>
      <c r="PQO147" s="20"/>
      <c r="PQP147" s="20"/>
      <c r="PQQ147" s="20"/>
      <c r="PQR147" s="20"/>
      <c r="PQS147" s="20"/>
      <c r="PQT147" s="20"/>
      <c r="PQU147" s="20"/>
      <c r="PQV147" s="20"/>
      <c r="PQW147" s="20"/>
      <c r="PQX147" s="20"/>
      <c r="PQY147" s="20"/>
      <c r="PQZ147" s="20"/>
      <c r="PRA147" s="20"/>
      <c r="PRB147" s="20"/>
      <c r="PRC147" s="20"/>
      <c r="PRD147" s="20"/>
      <c r="PRE147" s="20"/>
      <c r="PRF147" s="20"/>
      <c r="PRG147" s="20"/>
      <c r="PRH147" s="20"/>
      <c r="PRI147" s="20"/>
      <c r="PRJ147" s="20"/>
      <c r="PRK147" s="20"/>
      <c r="PRL147" s="20"/>
      <c r="PRM147" s="20"/>
      <c r="PRN147" s="20"/>
      <c r="PRO147" s="20"/>
      <c r="PRP147" s="20"/>
      <c r="PRQ147" s="20"/>
      <c r="PRR147" s="20"/>
      <c r="PRS147" s="20"/>
      <c r="PRT147" s="20"/>
      <c r="PRU147" s="20"/>
      <c r="PRV147" s="20"/>
      <c r="PRW147" s="20"/>
      <c r="PRX147" s="20"/>
      <c r="PRY147" s="20"/>
      <c r="PRZ147" s="20"/>
      <c r="PSA147" s="20"/>
      <c r="PSB147" s="20"/>
      <c r="PSC147" s="20"/>
      <c r="PSD147" s="20"/>
      <c r="PSE147" s="20"/>
      <c r="PSF147" s="20"/>
      <c r="PSG147" s="20"/>
      <c r="PSH147" s="20"/>
      <c r="PSI147" s="20"/>
      <c r="PSJ147" s="20"/>
      <c r="PSK147" s="20"/>
      <c r="PSL147" s="20"/>
      <c r="PSM147" s="20"/>
      <c r="PSN147" s="20"/>
      <c r="PSO147" s="20"/>
      <c r="PSP147" s="20"/>
      <c r="PSQ147" s="20"/>
      <c r="PSR147" s="20"/>
      <c r="PSS147" s="20"/>
      <c r="PST147" s="20"/>
      <c r="PSU147" s="20"/>
      <c r="PSV147" s="20"/>
      <c r="PSW147" s="20"/>
      <c r="PSX147" s="20"/>
      <c r="PSY147" s="20"/>
      <c r="PSZ147" s="20"/>
      <c r="PTA147" s="20"/>
      <c r="PTB147" s="20"/>
      <c r="PTC147" s="20"/>
      <c r="PTD147" s="20"/>
      <c r="PTE147" s="20"/>
      <c r="PTF147" s="20"/>
      <c r="PTG147" s="20"/>
      <c r="PTH147" s="20"/>
      <c r="PTI147" s="20"/>
      <c r="PTJ147" s="20"/>
      <c r="PTK147" s="20"/>
      <c r="PTL147" s="20"/>
      <c r="PTM147" s="20"/>
      <c r="PTN147" s="20"/>
      <c r="PTO147" s="20"/>
      <c r="PTP147" s="20"/>
      <c r="PTQ147" s="20"/>
      <c r="PTR147" s="20"/>
      <c r="PTS147" s="20"/>
      <c r="PTT147" s="20"/>
      <c r="PTU147" s="20"/>
      <c r="PTV147" s="20"/>
      <c r="PTW147" s="20"/>
      <c r="PTX147" s="20"/>
      <c r="PTY147" s="20"/>
      <c r="PTZ147" s="20"/>
      <c r="PUA147" s="20"/>
      <c r="PUB147" s="20"/>
      <c r="PUC147" s="20"/>
      <c r="PUD147" s="20"/>
      <c r="PUE147" s="20"/>
      <c r="PUF147" s="20"/>
      <c r="PUG147" s="20"/>
      <c r="PUH147" s="20"/>
      <c r="PUI147" s="20"/>
      <c r="PUJ147" s="20"/>
      <c r="PUK147" s="20"/>
      <c r="PUL147" s="20"/>
      <c r="PUM147" s="20"/>
      <c r="PUN147" s="20"/>
      <c r="PUO147" s="20"/>
      <c r="PUP147" s="20"/>
      <c r="PUQ147" s="20"/>
      <c r="PUR147" s="20"/>
      <c r="PUS147" s="20"/>
      <c r="PUT147" s="20"/>
      <c r="PUU147" s="20"/>
      <c r="PUV147" s="20"/>
      <c r="PUW147" s="20"/>
      <c r="PUX147" s="20"/>
      <c r="PUY147" s="20"/>
      <c r="PUZ147" s="20"/>
      <c r="PVA147" s="20"/>
      <c r="PVB147" s="20"/>
      <c r="PVC147" s="20"/>
      <c r="PVD147" s="20"/>
      <c r="PVE147" s="20"/>
      <c r="PVF147" s="20"/>
      <c r="PVG147" s="20"/>
      <c r="PVH147" s="20"/>
      <c r="PVI147" s="20"/>
      <c r="PVJ147" s="20"/>
      <c r="PVK147" s="20"/>
      <c r="PVL147" s="20"/>
      <c r="PVM147" s="20"/>
      <c r="PVN147" s="20"/>
      <c r="PVO147" s="20"/>
      <c r="PVP147" s="20"/>
      <c r="PVQ147" s="20"/>
      <c r="PVR147" s="20"/>
      <c r="PVS147" s="20"/>
      <c r="PVT147" s="20"/>
      <c r="PVU147" s="20"/>
      <c r="PVV147" s="20"/>
      <c r="PVW147" s="20"/>
      <c r="PVX147" s="20"/>
      <c r="PVY147" s="20"/>
      <c r="PVZ147" s="20"/>
      <c r="PWA147" s="20"/>
      <c r="PWB147" s="20"/>
      <c r="PWC147" s="20"/>
      <c r="PWD147" s="20"/>
      <c r="PWE147" s="20"/>
      <c r="PWF147" s="20"/>
      <c r="PWG147" s="20"/>
      <c r="PWH147" s="20"/>
      <c r="PWI147" s="20"/>
      <c r="PWJ147" s="20"/>
      <c r="PWK147" s="20"/>
      <c r="PWL147" s="20"/>
      <c r="PWM147" s="20"/>
      <c r="PWN147" s="20"/>
      <c r="PWO147" s="20"/>
      <c r="PWP147" s="20"/>
      <c r="PWQ147" s="20"/>
      <c r="PWR147" s="20"/>
      <c r="PWS147" s="20"/>
      <c r="PWT147" s="20"/>
      <c r="PWU147" s="20"/>
      <c r="PWV147" s="20"/>
      <c r="PWW147" s="20"/>
      <c r="PWX147" s="20"/>
      <c r="PWY147" s="20"/>
      <c r="PWZ147" s="20"/>
      <c r="PXA147" s="20"/>
      <c r="PXB147" s="20"/>
      <c r="PXC147" s="20"/>
      <c r="PXD147" s="20"/>
      <c r="PXE147" s="20"/>
      <c r="PXF147" s="20"/>
      <c r="PXG147" s="20"/>
      <c r="PXH147" s="20"/>
      <c r="PXI147" s="20"/>
      <c r="PXJ147" s="20"/>
      <c r="PXK147" s="20"/>
      <c r="PXL147" s="20"/>
      <c r="PXM147" s="20"/>
      <c r="PXN147" s="20"/>
      <c r="PXO147" s="20"/>
      <c r="PXP147" s="20"/>
      <c r="PXQ147" s="20"/>
      <c r="PXR147" s="20"/>
      <c r="PXS147" s="20"/>
      <c r="PXT147" s="20"/>
      <c r="PXU147" s="20"/>
      <c r="PXV147" s="20"/>
      <c r="PXW147" s="20"/>
      <c r="PXX147" s="20"/>
      <c r="PXY147" s="20"/>
      <c r="PXZ147" s="20"/>
      <c r="PYA147" s="20"/>
      <c r="PYB147" s="20"/>
      <c r="PYC147" s="20"/>
      <c r="PYD147" s="20"/>
      <c r="PYE147" s="21"/>
      <c r="PYF147" s="21"/>
      <c r="PYG147" s="21"/>
      <c r="PYH147" s="21"/>
      <c r="PYI147" s="21"/>
      <c r="PYJ147" s="21"/>
      <c r="PYK147" s="20"/>
      <c r="PYL147" s="20"/>
      <c r="PYM147" s="20"/>
      <c r="PYN147" s="20"/>
      <c r="PYO147" s="20"/>
      <c r="PYP147" s="20"/>
      <c r="PYQ147" s="20"/>
      <c r="PYR147" s="20"/>
      <c r="PYS147" s="20"/>
      <c r="PYT147" s="20"/>
      <c r="PYU147" s="20"/>
      <c r="PYV147" s="20"/>
      <c r="PYW147" s="20"/>
      <c r="PYX147" s="20"/>
      <c r="PYY147" s="20"/>
      <c r="PYZ147" s="20"/>
      <c r="PZA147" s="20"/>
      <c r="PZB147" s="20"/>
      <c r="PZC147" s="20"/>
      <c r="PZD147" s="20"/>
      <c r="PZE147" s="20"/>
      <c r="PZF147" s="20"/>
      <c r="PZG147" s="20"/>
      <c r="PZH147" s="20"/>
      <c r="PZI147" s="20"/>
      <c r="PZJ147" s="20"/>
      <c r="PZK147" s="20"/>
      <c r="PZL147" s="20"/>
      <c r="PZM147" s="20"/>
      <c r="PZN147" s="20"/>
      <c r="PZO147" s="20"/>
      <c r="PZP147" s="20"/>
      <c r="PZQ147" s="20"/>
      <c r="PZR147" s="20"/>
      <c r="PZS147" s="20"/>
      <c r="PZT147" s="20"/>
      <c r="PZU147" s="20"/>
      <c r="PZV147" s="20"/>
      <c r="PZW147" s="20"/>
      <c r="PZX147" s="20"/>
      <c r="PZY147" s="20"/>
      <c r="PZZ147" s="20"/>
      <c r="QAA147" s="20"/>
      <c r="QAB147" s="20"/>
      <c r="QAC147" s="20"/>
      <c r="QAD147" s="20"/>
      <c r="QAE147" s="20"/>
      <c r="QAF147" s="20"/>
      <c r="QAG147" s="20"/>
      <c r="QAH147" s="20"/>
      <c r="QAI147" s="20"/>
      <c r="QAJ147" s="20"/>
      <c r="QAK147" s="20"/>
      <c r="QAL147" s="20"/>
      <c r="QAM147" s="20"/>
      <c r="QAN147" s="20"/>
      <c r="QAO147" s="20"/>
      <c r="QAP147" s="20"/>
      <c r="QAQ147" s="20"/>
      <c r="QAR147" s="20"/>
      <c r="QAS147" s="20"/>
      <c r="QAT147" s="20"/>
      <c r="QAU147" s="20"/>
      <c r="QAV147" s="20"/>
      <c r="QAW147" s="20"/>
      <c r="QAX147" s="20"/>
      <c r="QAY147" s="20"/>
      <c r="QAZ147" s="20"/>
      <c r="QBA147" s="20"/>
      <c r="QBB147" s="20"/>
      <c r="QBC147" s="20"/>
      <c r="QBD147" s="20"/>
      <c r="QBE147" s="20"/>
      <c r="QBF147" s="20"/>
      <c r="QBG147" s="20"/>
      <c r="QBH147" s="20"/>
      <c r="QBI147" s="20"/>
      <c r="QBJ147" s="20"/>
      <c r="QBK147" s="20"/>
      <c r="QBL147" s="20"/>
      <c r="QBM147" s="20"/>
      <c r="QBN147" s="20"/>
      <c r="QBO147" s="20"/>
      <c r="QBP147" s="20"/>
      <c r="QBQ147" s="20"/>
      <c r="QBR147" s="20"/>
      <c r="QBS147" s="20"/>
      <c r="QBT147" s="20"/>
      <c r="QBU147" s="20"/>
      <c r="QBV147" s="20"/>
      <c r="QBW147" s="20"/>
      <c r="QBX147" s="20"/>
      <c r="QBY147" s="20"/>
      <c r="QBZ147" s="20"/>
      <c r="QCA147" s="20"/>
      <c r="QCB147" s="20"/>
      <c r="QCC147" s="20"/>
      <c r="QCD147" s="20"/>
      <c r="QCE147" s="20"/>
      <c r="QCF147" s="20"/>
      <c r="QCG147" s="20"/>
      <c r="QCH147" s="20"/>
      <c r="QCI147" s="20"/>
      <c r="QCJ147" s="20"/>
      <c r="QCK147" s="20"/>
      <c r="QCL147" s="20"/>
      <c r="QCM147" s="20"/>
      <c r="QCN147" s="20"/>
      <c r="QCO147" s="20"/>
      <c r="QCP147" s="20"/>
      <c r="QCQ147" s="20"/>
      <c r="QCR147" s="20"/>
      <c r="QCS147" s="20"/>
      <c r="QCT147" s="20"/>
      <c r="QCU147" s="20"/>
      <c r="QCV147" s="20"/>
      <c r="QCW147" s="20"/>
      <c r="QCX147" s="20"/>
      <c r="QCY147" s="20"/>
      <c r="QCZ147" s="20"/>
      <c r="QDA147" s="20"/>
      <c r="QDB147" s="20"/>
      <c r="QDC147" s="20"/>
      <c r="QDD147" s="20"/>
      <c r="QDE147" s="20"/>
      <c r="QDF147" s="20"/>
      <c r="QDG147" s="20"/>
      <c r="QDH147" s="20"/>
      <c r="QDI147" s="20"/>
      <c r="QDJ147" s="20"/>
      <c r="QDK147" s="20"/>
      <c r="QDL147" s="20"/>
      <c r="QDM147" s="20"/>
      <c r="QDN147" s="20"/>
      <c r="QDO147" s="20"/>
      <c r="QDP147" s="20"/>
      <c r="QDQ147" s="20"/>
      <c r="QDR147" s="20"/>
      <c r="QDS147" s="20"/>
      <c r="QDT147" s="20"/>
      <c r="QDU147" s="20"/>
      <c r="QDV147" s="20"/>
      <c r="QDW147" s="20"/>
      <c r="QDX147" s="20"/>
      <c r="QDY147" s="20"/>
      <c r="QDZ147" s="20"/>
      <c r="QEA147" s="20"/>
      <c r="QEB147" s="20"/>
      <c r="QEC147" s="20"/>
      <c r="QED147" s="20"/>
      <c r="QEE147" s="20"/>
      <c r="QEF147" s="20"/>
      <c r="QEG147" s="20"/>
      <c r="QEH147" s="20"/>
      <c r="QEI147" s="20"/>
      <c r="QEJ147" s="20"/>
      <c r="QEK147" s="20"/>
      <c r="QEL147" s="20"/>
      <c r="QEM147" s="20"/>
      <c r="QEN147" s="20"/>
      <c r="QEO147" s="20"/>
      <c r="QEP147" s="20"/>
      <c r="QEQ147" s="20"/>
      <c r="QER147" s="20"/>
      <c r="QES147" s="20"/>
      <c r="QET147" s="20"/>
      <c r="QEU147" s="20"/>
      <c r="QEV147" s="20"/>
      <c r="QEW147" s="20"/>
      <c r="QEX147" s="20"/>
      <c r="QEY147" s="20"/>
      <c r="QEZ147" s="20"/>
      <c r="QFA147" s="20"/>
      <c r="QFB147" s="20"/>
      <c r="QFC147" s="20"/>
      <c r="QFD147" s="20"/>
      <c r="QFE147" s="20"/>
      <c r="QFF147" s="20"/>
      <c r="QFG147" s="20"/>
      <c r="QFH147" s="20"/>
      <c r="QFI147" s="20"/>
      <c r="QFJ147" s="20"/>
      <c r="QFK147" s="20"/>
      <c r="QFL147" s="20"/>
      <c r="QFM147" s="20"/>
      <c r="QFN147" s="20"/>
      <c r="QFO147" s="20"/>
      <c r="QFP147" s="20"/>
      <c r="QFQ147" s="20"/>
      <c r="QFR147" s="20"/>
      <c r="QFS147" s="20"/>
      <c r="QFT147" s="20"/>
      <c r="QFU147" s="20"/>
      <c r="QFV147" s="20"/>
      <c r="QFW147" s="20"/>
      <c r="QFX147" s="20"/>
      <c r="QFY147" s="20"/>
      <c r="QFZ147" s="20"/>
      <c r="QGA147" s="20"/>
      <c r="QGB147" s="20"/>
      <c r="QGC147" s="20"/>
      <c r="QGD147" s="20"/>
      <c r="QGE147" s="20"/>
      <c r="QGF147" s="20"/>
      <c r="QGG147" s="20"/>
      <c r="QGH147" s="20"/>
      <c r="QGI147" s="20"/>
      <c r="QGJ147" s="20"/>
      <c r="QGK147" s="20"/>
      <c r="QGL147" s="20"/>
      <c r="QGM147" s="20"/>
      <c r="QGN147" s="20"/>
      <c r="QGO147" s="20"/>
      <c r="QGP147" s="20"/>
      <c r="QGQ147" s="20"/>
      <c r="QGR147" s="20"/>
      <c r="QGS147" s="20"/>
      <c r="QGT147" s="20"/>
      <c r="QGU147" s="20"/>
      <c r="QGV147" s="20"/>
      <c r="QGW147" s="20"/>
      <c r="QGX147" s="20"/>
      <c r="QGY147" s="20"/>
      <c r="QGZ147" s="20"/>
      <c r="QHA147" s="20"/>
      <c r="QHB147" s="20"/>
      <c r="QHC147" s="20"/>
      <c r="QHD147" s="20"/>
      <c r="QHE147" s="20"/>
      <c r="QHF147" s="20"/>
      <c r="QHG147" s="20"/>
      <c r="QHH147" s="20"/>
      <c r="QHI147" s="20"/>
      <c r="QHJ147" s="20"/>
      <c r="QHK147" s="20"/>
      <c r="QHL147" s="20"/>
      <c r="QHM147" s="20"/>
      <c r="QHN147" s="20"/>
      <c r="QHO147" s="20"/>
      <c r="QHP147" s="20"/>
      <c r="QHQ147" s="20"/>
      <c r="QHR147" s="20"/>
      <c r="QHS147" s="20"/>
      <c r="QHT147" s="20"/>
      <c r="QHU147" s="20"/>
      <c r="QHV147" s="20"/>
      <c r="QHW147" s="20"/>
      <c r="QHX147" s="20"/>
      <c r="QHY147" s="20"/>
      <c r="QHZ147" s="20"/>
      <c r="QIA147" s="21"/>
      <c r="QIB147" s="21"/>
      <c r="QIC147" s="21"/>
      <c r="QID147" s="21"/>
      <c r="QIE147" s="21"/>
      <c r="QIF147" s="21"/>
      <c r="QIG147" s="20"/>
      <c r="QIH147" s="20"/>
      <c r="QII147" s="20"/>
      <c r="QIJ147" s="20"/>
      <c r="QIK147" s="20"/>
      <c r="QIL147" s="20"/>
      <c r="QIM147" s="20"/>
      <c r="QIN147" s="20"/>
      <c r="QIO147" s="20"/>
      <c r="QIP147" s="20"/>
      <c r="QIQ147" s="20"/>
      <c r="QIR147" s="20"/>
      <c r="QIS147" s="20"/>
      <c r="QIT147" s="20"/>
      <c r="QIU147" s="20"/>
      <c r="QIV147" s="20"/>
      <c r="QIW147" s="20"/>
      <c r="QIX147" s="20"/>
      <c r="QIY147" s="20"/>
      <c r="QIZ147" s="20"/>
      <c r="QJA147" s="20"/>
      <c r="QJB147" s="20"/>
      <c r="QJC147" s="20"/>
      <c r="QJD147" s="20"/>
      <c r="QJE147" s="20"/>
      <c r="QJF147" s="20"/>
      <c r="QJG147" s="20"/>
      <c r="QJH147" s="20"/>
      <c r="QJI147" s="20"/>
      <c r="QJJ147" s="20"/>
      <c r="QJK147" s="20"/>
      <c r="QJL147" s="20"/>
      <c r="QJM147" s="20"/>
      <c r="QJN147" s="20"/>
      <c r="QJO147" s="20"/>
      <c r="QJP147" s="20"/>
      <c r="QJQ147" s="20"/>
      <c r="QJR147" s="20"/>
      <c r="QJS147" s="20"/>
      <c r="QJT147" s="20"/>
      <c r="QJU147" s="20"/>
      <c r="QJV147" s="20"/>
      <c r="QJW147" s="20"/>
      <c r="QJX147" s="20"/>
      <c r="QJY147" s="20"/>
      <c r="QJZ147" s="20"/>
      <c r="QKA147" s="20"/>
      <c r="QKB147" s="20"/>
      <c r="QKC147" s="20"/>
      <c r="QKD147" s="20"/>
      <c r="QKE147" s="20"/>
      <c r="QKF147" s="20"/>
      <c r="QKG147" s="20"/>
      <c r="QKH147" s="20"/>
      <c r="QKI147" s="20"/>
      <c r="QKJ147" s="20"/>
      <c r="QKK147" s="20"/>
      <c r="QKL147" s="20"/>
      <c r="QKM147" s="20"/>
      <c r="QKN147" s="20"/>
      <c r="QKO147" s="20"/>
      <c r="QKP147" s="20"/>
      <c r="QKQ147" s="20"/>
      <c r="QKR147" s="20"/>
      <c r="QKS147" s="20"/>
      <c r="QKT147" s="20"/>
      <c r="QKU147" s="20"/>
      <c r="QKV147" s="20"/>
      <c r="QKW147" s="20"/>
      <c r="QKX147" s="20"/>
      <c r="QKY147" s="20"/>
      <c r="QKZ147" s="20"/>
      <c r="QLA147" s="20"/>
      <c r="QLB147" s="20"/>
      <c r="QLC147" s="20"/>
      <c r="QLD147" s="20"/>
      <c r="QLE147" s="20"/>
      <c r="QLF147" s="20"/>
      <c r="QLG147" s="20"/>
      <c r="QLH147" s="20"/>
      <c r="QLI147" s="20"/>
      <c r="QLJ147" s="20"/>
      <c r="QLK147" s="20"/>
      <c r="QLL147" s="20"/>
      <c r="QLM147" s="20"/>
      <c r="QLN147" s="20"/>
      <c r="QLO147" s="20"/>
      <c r="QLP147" s="20"/>
      <c r="QLQ147" s="20"/>
      <c r="QLR147" s="20"/>
      <c r="QLS147" s="20"/>
      <c r="QLT147" s="20"/>
      <c r="QLU147" s="20"/>
      <c r="QLV147" s="20"/>
      <c r="QLW147" s="20"/>
      <c r="QLX147" s="20"/>
      <c r="QLY147" s="20"/>
      <c r="QLZ147" s="20"/>
      <c r="QMA147" s="20"/>
      <c r="QMB147" s="20"/>
      <c r="QMC147" s="20"/>
      <c r="QMD147" s="20"/>
      <c r="QME147" s="20"/>
      <c r="QMF147" s="20"/>
      <c r="QMG147" s="20"/>
      <c r="QMH147" s="20"/>
      <c r="QMI147" s="20"/>
      <c r="QMJ147" s="20"/>
      <c r="QMK147" s="20"/>
      <c r="QML147" s="20"/>
      <c r="QMM147" s="20"/>
      <c r="QMN147" s="20"/>
      <c r="QMO147" s="20"/>
      <c r="QMP147" s="20"/>
      <c r="QMQ147" s="20"/>
      <c r="QMR147" s="20"/>
      <c r="QMS147" s="20"/>
      <c r="QMT147" s="20"/>
      <c r="QMU147" s="20"/>
      <c r="QMV147" s="20"/>
      <c r="QMW147" s="20"/>
      <c r="QMX147" s="20"/>
      <c r="QMY147" s="20"/>
      <c r="QMZ147" s="20"/>
      <c r="QNA147" s="20"/>
      <c r="QNB147" s="20"/>
      <c r="QNC147" s="20"/>
      <c r="QND147" s="20"/>
      <c r="QNE147" s="20"/>
      <c r="QNF147" s="20"/>
      <c r="QNG147" s="20"/>
      <c r="QNH147" s="20"/>
      <c r="QNI147" s="20"/>
      <c r="QNJ147" s="20"/>
      <c r="QNK147" s="20"/>
      <c r="QNL147" s="20"/>
      <c r="QNM147" s="20"/>
      <c r="QNN147" s="20"/>
      <c r="QNO147" s="20"/>
      <c r="QNP147" s="20"/>
      <c r="QNQ147" s="20"/>
      <c r="QNR147" s="20"/>
      <c r="QNS147" s="20"/>
      <c r="QNT147" s="20"/>
      <c r="QNU147" s="20"/>
      <c r="QNV147" s="20"/>
      <c r="QNW147" s="20"/>
      <c r="QNX147" s="20"/>
      <c r="QNY147" s="20"/>
      <c r="QNZ147" s="20"/>
      <c r="QOA147" s="20"/>
      <c r="QOB147" s="20"/>
      <c r="QOC147" s="20"/>
      <c r="QOD147" s="20"/>
      <c r="QOE147" s="20"/>
      <c r="QOF147" s="20"/>
      <c r="QOG147" s="20"/>
      <c r="QOH147" s="20"/>
      <c r="QOI147" s="20"/>
      <c r="QOJ147" s="20"/>
      <c r="QOK147" s="20"/>
      <c r="QOL147" s="20"/>
      <c r="QOM147" s="20"/>
      <c r="QON147" s="20"/>
      <c r="QOO147" s="20"/>
      <c r="QOP147" s="20"/>
      <c r="QOQ147" s="20"/>
      <c r="QOR147" s="20"/>
      <c r="QOS147" s="20"/>
      <c r="QOT147" s="20"/>
      <c r="QOU147" s="20"/>
      <c r="QOV147" s="20"/>
      <c r="QOW147" s="20"/>
      <c r="QOX147" s="20"/>
      <c r="QOY147" s="20"/>
      <c r="QOZ147" s="20"/>
      <c r="QPA147" s="20"/>
      <c r="QPB147" s="20"/>
      <c r="QPC147" s="20"/>
      <c r="QPD147" s="20"/>
      <c r="QPE147" s="20"/>
      <c r="QPF147" s="20"/>
      <c r="QPG147" s="20"/>
      <c r="QPH147" s="20"/>
      <c r="QPI147" s="20"/>
      <c r="QPJ147" s="20"/>
      <c r="QPK147" s="20"/>
      <c r="QPL147" s="20"/>
      <c r="QPM147" s="20"/>
      <c r="QPN147" s="20"/>
      <c r="QPO147" s="20"/>
      <c r="QPP147" s="20"/>
      <c r="QPQ147" s="20"/>
      <c r="QPR147" s="20"/>
      <c r="QPS147" s="20"/>
      <c r="QPT147" s="20"/>
      <c r="QPU147" s="20"/>
      <c r="QPV147" s="20"/>
      <c r="QPW147" s="20"/>
      <c r="QPX147" s="20"/>
      <c r="QPY147" s="20"/>
      <c r="QPZ147" s="20"/>
      <c r="QQA147" s="20"/>
      <c r="QQB147" s="20"/>
      <c r="QQC147" s="20"/>
      <c r="QQD147" s="20"/>
      <c r="QQE147" s="20"/>
      <c r="QQF147" s="20"/>
      <c r="QQG147" s="20"/>
      <c r="QQH147" s="20"/>
      <c r="QQI147" s="20"/>
      <c r="QQJ147" s="20"/>
      <c r="QQK147" s="20"/>
      <c r="QQL147" s="20"/>
      <c r="QQM147" s="20"/>
      <c r="QQN147" s="20"/>
      <c r="QQO147" s="20"/>
      <c r="QQP147" s="20"/>
      <c r="QQQ147" s="20"/>
      <c r="QQR147" s="20"/>
      <c r="QQS147" s="20"/>
      <c r="QQT147" s="20"/>
      <c r="QQU147" s="20"/>
      <c r="QQV147" s="20"/>
      <c r="QQW147" s="20"/>
      <c r="QQX147" s="20"/>
      <c r="QQY147" s="20"/>
      <c r="QQZ147" s="20"/>
      <c r="QRA147" s="20"/>
      <c r="QRB147" s="20"/>
      <c r="QRC147" s="20"/>
      <c r="QRD147" s="20"/>
      <c r="QRE147" s="20"/>
      <c r="QRF147" s="20"/>
      <c r="QRG147" s="20"/>
      <c r="QRH147" s="20"/>
      <c r="QRI147" s="20"/>
      <c r="QRJ147" s="20"/>
      <c r="QRK147" s="20"/>
      <c r="QRL147" s="20"/>
      <c r="QRM147" s="20"/>
      <c r="QRN147" s="20"/>
      <c r="QRO147" s="20"/>
      <c r="QRP147" s="20"/>
      <c r="QRQ147" s="20"/>
      <c r="QRR147" s="20"/>
      <c r="QRS147" s="20"/>
      <c r="QRT147" s="20"/>
      <c r="QRU147" s="20"/>
      <c r="QRV147" s="20"/>
      <c r="QRW147" s="21"/>
      <c r="QRX147" s="21"/>
      <c r="QRY147" s="21"/>
      <c r="QRZ147" s="21"/>
      <c r="QSA147" s="21"/>
      <c r="QSB147" s="21"/>
      <c r="QSC147" s="20"/>
      <c r="QSD147" s="20"/>
      <c r="QSE147" s="20"/>
      <c r="QSF147" s="20"/>
      <c r="QSG147" s="20"/>
      <c r="QSH147" s="20"/>
      <c r="QSI147" s="20"/>
      <c r="QSJ147" s="20"/>
      <c r="QSK147" s="20"/>
      <c r="QSL147" s="20"/>
      <c r="QSM147" s="20"/>
      <c r="QSN147" s="20"/>
      <c r="QSO147" s="20"/>
      <c r="QSP147" s="20"/>
      <c r="QSQ147" s="20"/>
      <c r="QSR147" s="20"/>
      <c r="QSS147" s="20"/>
      <c r="QST147" s="20"/>
      <c r="QSU147" s="20"/>
      <c r="QSV147" s="20"/>
      <c r="QSW147" s="20"/>
      <c r="QSX147" s="20"/>
      <c r="QSY147" s="20"/>
      <c r="QSZ147" s="20"/>
      <c r="QTA147" s="20"/>
      <c r="QTB147" s="20"/>
      <c r="QTC147" s="20"/>
      <c r="QTD147" s="20"/>
      <c r="QTE147" s="20"/>
      <c r="QTF147" s="20"/>
      <c r="QTG147" s="20"/>
      <c r="QTH147" s="20"/>
      <c r="QTI147" s="20"/>
      <c r="QTJ147" s="20"/>
      <c r="QTK147" s="20"/>
      <c r="QTL147" s="20"/>
      <c r="QTM147" s="20"/>
      <c r="QTN147" s="20"/>
      <c r="QTO147" s="20"/>
      <c r="QTP147" s="20"/>
      <c r="QTQ147" s="20"/>
      <c r="QTR147" s="20"/>
      <c r="QTS147" s="20"/>
      <c r="QTT147" s="20"/>
      <c r="QTU147" s="20"/>
      <c r="QTV147" s="20"/>
      <c r="QTW147" s="20"/>
      <c r="QTX147" s="20"/>
      <c r="QTY147" s="20"/>
      <c r="QTZ147" s="20"/>
      <c r="QUA147" s="20"/>
      <c r="QUB147" s="20"/>
      <c r="QUC147" s="20"/>
      <c r="QUD147" s="20"/>
      <c r="QUE147" s="20"/>
      <c r="QUF147" s="20"/>
      <c r="QUG147" s="20"/>
      <c r="QUH147" s="20"/>
      <c r="QUI147" s="20"/>
      <c r="QUJ147" s="20"/>
      <c r="QUK147" s="20"/>
      <c r="QUL147" s="20"/>
      <c r="QUM147" s="20"/>
      <c r="QUN147" s="20"/>
      <c r="QUO147" s="20"/>
      <c r="QUP147" s="20"/>
      <c r="QUQ147" s="20"/>
      <c r="QUR147" s="20"/>
      <c r="QUS147" s="20"/>
      <c r="QUT147" s="20"/>
      <c r="QUU147" s="20"/>
      <c r="QUV147" s="20"/>
      <c r="QUW147" s="20"/>
      <c r="QUX147" s="20"/>
      <c r="QUY147" s="20"/>
      <c r="QUZ147" s="20"/>
      <c r="QVA147" s="20"/>
      <c r="QVB147" s="20"/>
      <c r="QVC147" s="20"/>
      <c r="QVD147" s="20"/>
      <c r="QVE147" s="20"/>
      <c r="QVF147" s="20"/>
      <c r="QVG147" s="20"/>
      <c r="QVH147" s="20"/>
      <c r="QVI147" s="20"/>
      <c r="QVJ147" s="20"/>
      <c r="QVK147" s="20"/>
      <c r="QVL147" s="20"/>
      <c r="QVM147" s="20"/>
      <c r="QVN147" s="20"/>
      <c r="QVO147" s="20"/>
      <c r="QVP147" s="20"/>
      <c r="QVQ147" s="20"/>
      <c r="QVR147" s="20"/>
      <c r="QVS147" s="20"/>
      <c r="QVT147" s="20"/>
      <c r="QVU147" s="20"/>
      <c r="QVV147" s="20"/>
      <c r="QVW147" s="20"/>
      <c r="QVX147" s="20"/>
      <c r="QVY147" s="20"/>
      <c r="QVZ147" s="20"/>
      <c r="QWA147" s="20"/>
      <c r="QWB147" s="20"/>
      <c r="QWC147" s="20"/>
      <c r="QWD147" s="20"/>
      <c r="QWE147" s="20"/>
      <c r="QWF147" s="20"/>
      <c r="QWG147" s="20"/>
      <c r="QWH147" s="20"/>
      <c r="QWI147" s="20"/>
      <c r="QWJ147" s="20"/>
      <c r="QWK147" s="20"/>
      <c r="QWL147" s="20"/>
      <c r="QWM147" s="20"/>
      <c r="QWN147" s="20"/>
      <c r="QWO147" s="20"/>
      <c r="QWP147" s="20"/>
      <c r="QWQ147" s="20"/>
      <c r="QWR147" s="20"/>
      <c r="QWS147" s="20"/>
      <c r="QWT147" s="20"/>
      <c r="QWU147" s="20"/>
      <c r="QWV147" s="20"/>
      <c r="QWW147" s="20"/>
      <c r="QWX147" s="20"/>
      <c r="QWY147" s="20"/>
      <c r="QWZ147" s="20"/>
      <c r="QXA147" s="20"/>
      <c r="QXB147" s="20"/>
      <c r="QXC147" s="20"/>
      <c r="QXD147" s="20"/>
      <c r="QXE147" s="20"/>
      <c r="QXF147" s="20"/>
      <c r="QXG147" s="20"/>
      <c r="QXH147" s="20"/>
      <c r="QXI147" s="20"/>
      <c r="QXJ147" s="20"/>
      <c r="QXK147" s="20"/>
      <c r="QXL147" s="20"/>
      <c r="QXM147" s="20"/>
      <c r="QXN147" s="20"/>
      <c r="QXO147" s="20"/>
      <c r="QXP147" s="20"/>
      <c r="QXQ147" s="20"/>
      <c r="QXR147" s="20"/>
      <c r="QXS147" s="20"/>
      <c r="QXT147" s="20"/>
      <c r="QXU147" s="20"/>
      <c r="QXV147" s="20"/>
      <c r="QXW147" s="20"/>
      <c r="QXX147" s="20"/>
      <c r="QXY147" s="20"/>
      <c r="QXZ147" s="20"/>
      <c r="QYA147" s="20"/>
      <c r="QYB147" s="20"/>
      <c r="QYC147" s="20"/>
      <c r="QYD147" s="20"/>
      <c r="QYE147" s="20"/>
      <c r="QYF147" s="20"/>
      <c r="QYG147" s="20"/>
      <c r="QYH147" s="20"/>
      <c r="QYI147" s="20"/>
      <c r="QYJ147" s="20"/>
      <c r="QYK147" s="20"/>
      <c r="QYL147" s="20"/>
      <c r="QYM147" s="20"/>
      <c r="QYN147" s="20"/>
      <c r="QYO147" s="20"/>
      <c r="QYP147" s="20"/>
      <c r="QYQ147" s="20"/>
      <c r="QYR147" s="20"/>
      <c r="QYS147" s="20"/>
      <c r="QYT147" s="20"/>
      <c r="QYU147" s="20"/>
      <c r="QYV147" s="20"/>
      <c r="QYW147" s="20"/>
      <c r="QYX147" s="20"/>
      <c r="QYY147" s="20"/>
      <c r="QYZ147" s="20"/>
      <c r="QZA147" s="20"/>
      <c r="QZB147" s="20"/>
      <c r="QZC147" s="20"/>
      <c r="QZD147" s="20"/>
      <c r="QZE147" s="20"/>
      <c r="QZF147" s="20"/>
      <c r="QZG147" s="20"/>
      <c r="QZH147" s="20"/>
      <c r="QZI147" s="20"/>
      <c r="QZJ147" s="20"/>
      <c r="QZK147" s="20"/>
      <c r="QZL147" s="20"/>
      <c r="QZM147" s="20"/>
      <c r="QZN147" s="20"/>
      <c r="QZO147" s="20"/>
      <c r="QZP147" s="20"/>
      <c r="QZQ147" s="20"/>
      <c r="QZR147" s="20"/>
      <c r="QZS147" s="20"/>
      <c r="QZT147" s="20"/>
      <c r="QZU147" s="20"/>
      <c r="QZV147" s="20"/>
      <c r="QZW147" s="20"/>
      <c r="QZX147" s="20"/>
      <c r="QZY147" s="20"/>
      <c r="QZZ147" s="20"/>
      <c r="RAA147" s="20"/>
      <c r="RAB147" s="20"/>
      <c r="RAC147" s="20"/>
      <c r="RAD147" s="20"/>
      <c r="RAE147" s="20"/>
      <c r="RAF147" s="20"/>
      <c r="RAG147" s="20"/>
      <c r="RAH147" s="20"/>
      <c r="RAI147" s="20"/>
      <c r="RAJ147" s="20"/>
      <c r="RAK147" s="20"/>
      <c r="RAL147" s="20"/>
      <c r="RAM147" s="20"/>
      <c r="RAN147" s="20"/>
      <c r="RAO147" s="20"/>
      <c r="RAP147" s="20"/>
      <c r="RAQ147" s="20"/>
      <c r="RAR147" s="20"/>
      <c r="RAS147" s="20"/>
      <c r="RAT147" s="20"/>
      <c r="RAU147" s="20"/>
      <c r="RAV147" s="20"/>
      <c r="RAW147" s="20"/>
      <c r="RAX147" s="20"/>
      <c r="RAY147" s="20"/>
      <c r="RAZ147" s="20"/>
      <c r="RBA147" s="20"/>
      <c r="RBB147" s="20"/>
      <c r="RBC147" s="20"/>
      <c r="RBD147" s="20"/>
      <c r="RBE147" s="20"/>
      <c r="RBF147" s="20"/>
      <c r="RBG147" s="20"/>
      <c r="RBH147" s="20"/>
      <c r="RBI147" s="20"/>
      <c r="RBJ147" s="20"/>
      <c r="RBK147" s="20"/>
      <c r="RBL147" s="20"/>
      <c r="RBM147" s="20"/>
      <c r="RBN147" s="20"/>
      <c r="RBO147" s="20"/>
      <c r="RBP147" s="20"/>
      <c r="RBQ147" s="20"/>
      <c r="RBR147" s="20"/>
      <c r="RBS147" s="21"/>
      <c r="RBT147" s="21"/>
      <c r="RBU147" s="21"/>
      <c r="RBV147" s="21"/>
      <c r="RBW147" s="21"/>
      <c r="RBX147" s="21"/>
      <c r="RBY147" s="20"/>
      <c r="RBZ147" s="20"/>
      <c r="RCA147" s="20"/>
      <c r="RCB147" s="20"/>
      <c r="RCC147" s="20"/>
      <c r="RCD147" s="20"/>
      <c r="RCE147" s="20"/>
      <c r="RCF147" s="20"/>
      <c r="RCG147" s="20"/>
      <c r="RCH147" s="20"/>
      <c r="RCI147" s="20"/>
      <c r="RCJ147" s="20"/>
      <c r="RCK147" s="20"/>
      <c r="RCL147" s="20"/>
      <c r="RCM147" s="20"/>
      <c r="RCN147" s="20"/>
      <c r="RCO147" s="20"/>
      <c r="RCP147" s="20"/>
      <c r="RCQ147" s="20"/>
      <c r="RCR147" s="20"/>
      <c r="RCS147" s="20"/>
      <c r="RCT147" s="20"/>
      <c r="RCU147" s="20"/>
      <c r="RCV147" s="20"/>
      <c r="RCW147" s="20"/>
      <c r="RCX147" s="20"/>
      <c r="RCY147" s="20"/>
      <c r="RCZ147" s="20"/>
      <c r="RDA147" s="20"/>
      <c r="RDB147" s="20"/>
      <c r="RDC147" s="20"/>
      <c r="RDD147" s="20"/>
      <c r="RDE147" s="20"/>
      <c r="RDF147" s="20"/>
      <c r="RDG147" s="20"/>
      <c r="RDH147" s="20"/>
      <c r="RDI147" s="20"/>
      <c r="RDJ147" s="20"/>
      <c r="RDK147" s="20"/>
      <c r="RDL147" s="20"/>
      <c r="RDM147" s="20"/>
      <c r="RDN147" s="20"/>
      <c r="RDO147" s="20"/>
      <c r="RDP147" s="20"/>
      <c r="RDQ147" s="20"/>
      <c r="RDR147" s="20"/>
      <c r="RDS147" s="20"/>
      <c r="RDT147" s="20"/>
      <c r="RDU147" s="20"/>
      <c r="RDV147" s="20"/>
      <c r="RDW147" s="20"/>
      <c r="RDX147" s="20"/>
      <c r="RDY147" s="20"/>
      <c r="RDZ147" s="20"/>
      <c r="REA147" s="20"/>
      <c r="REB147" s="20"/>
      <c r="REC147" s="20"/>
      <c r="RED147" s="20"/>
      <c r="REE147" s="20"/>
      <c r="REF147" s="20"/>
      <c r="REG147" s="20"/>
      <c r="REH147" s="20"/>
      <c r="REI147" s="20"/>
      <c r="REJ147" s="20"/>
      <c r="REK147" s="20"/>
      <c r="REL147" s="20"/>
      <c r="REM147" s="20"/>
      <c r="REN147" s="20"/>
      <c r="REO147" s="20"/>
      <c r="REP147" s="20"/>
      <c r="REQ147" s="20"/>
      <c r="RER147" s="20"/>
      <c r="RES147" s="20"/>
      <c r="RET147" s="20"/>
      <c r="REU147" s="20"/>
      <c r="REV147" s="20"/>
      <c r="REW147" s="20"/>
      <c r="REX147" s="20"/>
      <c r="REY147" s="20"/>
      <c r="REZ147" s="20"/>
      <c r="RFA147" s="20"/>
      <c r="RFB147" s="20"/>
      <c r="RFC147" s="20"/>
      <c r="RFD147" s="20"/>
      <c r="RFE147" s="20"/>
      <c r="RFF147" s="20"/>
      <c r="RFG147" s="20"/>
      <c r="RFH147" s="20"/>
      <c r="RFI147" s="20"/>
      <c r="RFJ147" s="20"/>
      <c r="RFK147" s="20"/>
      <c r="RFL147" s="20"/>
      <c r="RFM147" s="20"/>
      <c r="RFN147" s="20"/>
      <c r="RFO147" s="20"/>
      <c r="RFP147" s="20"/>
      <c r="RFQ147" s="20"/>
      <c r="RFR147" s="20"/>
      <c r="RFS147" s="20"/>
      <c r="RFT147" s="20"/>
      <c r="RFU147" s="20"/>
      <c r="RFV147" s="20"/>
      <c r="RFW147" s="20"/>
      <c r="RFX147" s="20"/>
      <c r="RFY147" s="20"/>
      <c r="RFZ147" s="20"/>
      <c r="RGA147" s="20"/>
      <c r="RGB147" s="20"/>
      <c r="RGC147" s="20"/>
      <c r="RGD147" s="20"/>
      <c r="RGE147" s="20"/>
      <c r="RGF147" s="20"/>
      <c r="RGG147" s="20"/>
      <c r="RGH147" s="20"/>
      <c r="RGI147" s="20"/>
      <c r="RGJ147" s="20"/>
      <c r="RGK147" s="20"/>
      <c r="RGL147" s="20"/>
      <c r="RGM147" s="20"/>
      <c r="RGN147" s="20"/>
      <c r="RGO147" s="20"/>
      <c r="RGP147" s="20"/>
      <c r="RGQ147" s="20"/>
      <c r="RGR147" s="20"/>
      <c r="RGS147" s="20"/>
      <c r="RGT147" s="20"/>
      <c r="RGU147" s="20"/>
      <c r="RGV147" s="20"/>
      <c r="RGW147" s="20"/>
      <c r="RGX147" s="20"/>
      <c r="RGY147" s="20"/>
      <c r="RGZ147" s="20"/>
      <c r="RHA147" s="20"/>
      <c r="RHB147" s="20"/>
      <c r="RHC147" s="20"/>
      <c r="RHD147" s="20"/>
      <c r="RHE147" s="20"/>
      <c r="RHF147" s="20"/>
      <c r="RHG147" s="20"/>
      <c r="RHH147" s="20"/>
      <c r="RHI147" s="20"/>
      <c r="RHJ147" s="20"/>
      <c r="RHK147" s="20"/>
      <c r="RHL147" s="20"/>
      <c r="RHM147" s="20"/>
      <c r="RHN147" s="20"/>
      <c r="RHO147" s="20"/>
      <c r="RHP147" s="20"/>
      <c r="RHQ147" s="20"/>
      <c r="RHR147" s="20"/>
      <c r="RHS147" s="20"/>
      <c r="RHT147" s="20"/>
      <c r="RHU147" s="20"/>
      <c r="RHV147" s="20"/>
      <c r="RHW147" s="20"/>
      <c r="RHX147" s="20"/>
      <c r="RHY147" s="20"/>
      <c r="RHZ147" s="20"/>
      <c r="RIA147" s="20"/>
      <c r="RIB147" s="20"/>
      <c r="RIC147" s="20"/>
      <c r="RID147" s="20"/>
      <c r="RIE147" s="20"/>
      <c r="RIF147" s="20"/>
      <c r="RIG147" s="20"/>
      <c r="RIH147" s="20"/>
      <c r="RII147" s="20"/>
      <c r="RIJ147" s="20"/>
      <c r="RIK147" s="20"/>
      <c r="RIL147" s="20"/>
      <c r="RIM147" s="20"/>
      <c r="RIN147" s="20"/>
      <c r="RIO147" s="20"/>
      <c r="RIP147" s="20"/>
      <c r="RIQ147" s="20"/>
      <c r="RIR147" s="20"/>
      <c r="RIS147" s="20"/>
      <c r="RIT147" s="20"/>
      <c r="RIU147" s="20"/>
      <c r="RIV147" s="20"/>
      <c r="RIW147" s="20"/>
      <c r="RIX147" s="20"/>
      <c r="RIY147" s="20"/>
      <c r="RIZ147" s="20"/>
      <c r="RJA147" s="20"/>
      <c r="RJB147" s="20"/>
      <c r="RJC147" s="20"/>
      <c r="RJD147" s="20"/>
      <c r="RJE147" s="20"/>
      <c r="RJF147" s="20"/>
      <c r="RJG147" s="20"/>
      <c r="RJH147" s="20"/>
      <c r="RJI147" s="20"/>
      <c r="RJJ147" s="20"/>
      <c r="RJK147" s="20"/>
      <c r="RJL147" s="20"/>
      <c r="RJM147" s="20"/>
      <c r="RJN147" s="20"/>
      <c r="RJO147" s="20"/>
      <c r="RJP147" s="20"/>
      <c r="RJQ147" s="20"/>
      <c r="RJR147" s="20"/>
      <c r="RJS147" s="20"/>
      <c r="RJT147" s="20"/>
      <c r="RJU147" s="20"/>
      <c r="RJV147" s="20"/>
      <c r="RJW147" s="20"/>
      <c r="RJX147" s="20"/>
      <c r="RJY147" s="20"/>
      <c r="RJZ147" s="20"/>
      <c r="RKA147" s="20"/>
      <c r="RKB147" s="20"/>
      <c r="RKC147" s="20"/>
      <c r="RKD147" s="20"/>
      <c r="RKE147" s="20"/>
      <c r="RKF147" s="20"/>
      <c r="RKG147" s="20"/>
      <c r="RKH147" s="20"/>
      <c r="RKI147" s="20"/>
      <c r="RKJ147" s="20"/>
      <c r="RKK147" s="20"/>
      <c r="RKL147" s="20"/>
      <c r="RKM147" s="20"/>
      <c r="RKN147" s="20"/>
      <c r="RKO147" s="20"/>
      <c r="RKP147" s="20"/>
      <c r="RKQ147" s="20"/>
      <c r="RKR147" s="20"/>
      <c r="RKS147" s="20"/>
      <c r="RKT147" s="20"/>
      <c r="RKU147" s="20"/>
      <c r="RKV147" s="20"/>
      <c r="RKW147" s="20"/>
      <c r="RKX147" s="20"/>
      <c r="RKY147" s="20"/>
      <c r="RKZ147" s="20"/>
      <c r="RLA147" s="20"/>
      <c r="RLB147" s="20"/>
      <c r="RLC147" s="20"/>
      <c r="RLD147" s="20"/>
      <c r="RLE147" s="20"/>
      <c r="RLF147" s="20"/>
      <c r="RLG147" s="20"/>
      <c r="RLH147" s="20"/>
      <c r="RLI147" s="20"/>
      <c r="RLJ147" s="20"/>
      <c r="RLK147" s="20"/>
      <c r="RLL147" s="20"/>
      <c r="RLM147" s="20"/>
      <c r="RLN147" s="20"/>
      <c r="RLO147" s="21"/>
      <c r="RLP147" s="21"/>
      <c r="RLQ147" s="21"/>
      <c r="RLR147" s="21"/>
      <c r="RLS147" s="21"/>
      <c r="RLT147" s="21"/>
      <c r="RLU147" s="20"/>
      <c r="RLV147" s="20"/>
      <c r="RLW147" s="20"/>
      <c r="RLX147" s="20"/>
      <c r="RLY147" s="20"/>
      <c r="RLZ147" s="20"/>
      <c r="RMA147" s="20"/>
      <c r="RMB147" s="20"/>
      <c r="RMC147" s="20"/>
      <c r="RMD147" s="20"/>
      <c r="RME147" s="20"/>
      <c r="RMF147" s="20"/>
      <c r="RMG147" s="20"/>
      <c r="RMH147" s="20"/>
      <c r="RMI147" s="20"/>
      <c r="RMJ147" s="20"/>
      <c r="RMK147" s="20"/>
      <c r="RML147" s="20"/>
      <c r="RMM147" s="20"/>
      <c r="RMN147" s="20"/>
      <c r="RMO147" s="20"/>
      <c r="RMP147" s="20"/>
      <c r="RMQ147" s="20"/>
      <c r="RMR147" s="20"/>
      <c r="RMS147" s="20"/>
      <c r="RMT147" s="20"/>
      <c r="RMU147" s="20"/>
      <c r="RMV147" s="20"/>
      <c r="RMW147" s="20"/>
      <c r="RMX147" s="20"/>
      <c r="RMY147" s="20"/>
      <c r="RMZ147" s="20"/>
      <c r="RNA147" s="20"/>
      <c r="RNB147" s="20"/>
      <c r="RNC147" s="20"/>
      <c r="RND147" s="20"/>
      <c r="RNE147" s="20"/>
      <c r="RNF147" s="20"/>
      <c r="RNG147" s="20"/>
      <c r="RNH147" s="20"/>
      <c r="RNI147" s="20"/>
      <c r="RNJ147" s="20"/>
      <c r="RNK147" s="20"/>
      <c r="RNL147" s="20"/>
      <c r="RNM147" s="20"/>
      <c r="RNN147" s="20"/>
      <c r="RNO147" s="20"/>
      <c r="RNP147" s="20"/>
      <c r="RNQ147" s="20"/>
      <c r="RNR147" s="20"/>
      <c r="RNS147" s="20"/>
      <c r="RNT147" s="20"/>
      <c r="RNU147" s="20"/>
      <c r="RNV147" s="20"/>
      <c r="RNW147" s="20"/>
      <c r="RNX147" s="20"/>
      <c r="RNY147" s="20"/>
      <c r="RNZ147" s="20"/>
      <c r="ROA147" s="20"/>
      <c r="ROB147" s="20"/>
      <c r="ROC147" s="20"/>
      <c r="ROD147" s="20"/>
      <c r="ROE147" s="20"/>
      <c r="ROF147" s="20"/>
      <c r="ROG147" s="20"/>
      <c r="ROH147" s="20"/>
      <c r="ROI147" s="20"/>
      <c r="ROJ147" s="20"/>
      <c r="ROK147" s="20"/>
      <c r="ROL147" s="20"/>
      <c r="ROM147" s="20"/>
      <c r="RON147" s="20"/>
      <c r="ROO147" s="20"/>
      <c r="ROP147" s="20"/>
      <c r="ROQ147" s="20"/>
      <c r="ROR147" s="20"/>
      <c r="ROS147" s="20"/>
      <c r="ROT147" s="20"/>
      <c r="ROU147" s="20"/>
      <c r="ROV147" s="20"/>
      <c r="ROW147" s="20"/>
      <c r="ROX147" s="20"/>
      <c r="ROY147" s="20"/>
      <c r="ROZ147" s="20"/>
      <c r="RPA147" s="20"/>
      <c r="RPB147" s="20"/>
      <c r="RPC147" s="20"/>
      <c r="RPD147" s="20"/>
      <c r="RPE147" s="20"/>
      <c r="RPF147" s="20"/>
      <c r="RPG147" s="20"/>
      <c r="RPH147" s="20"/>
      <c r="RPI147" s="20"/>
      <c r="RPJ147" s="20"/>
      <c r="RPK147" s="20"/>
      <c r="RPL147" s="20"/>
      <c r="RPM147" s="20"/>
      <c r="RPN147" s="20"/>
      <c r="RPO147" s="20"/>
      <c r="RPP147" s="20"/>
      <c r="RPQ147" s="20"/>
      <c r="RPR147" s="20"/>
      <c r="RPS147" s="20"/>
      <c r="RPT147" s="20"/>
      <c r="RPU147" s="20"/>
      <c r="RPV147" s="20"/>
      <c r="RPW147" s="20"/>
      <c r="RPX147" s="20"/>
      <c r="RPY147" s="20"/>
      <c r="RPZ147" s="20"/>
      <c r="RQA147" s="20"/>
      <c r="RQB147" s="20"/>
      <c r="RQC147" s="20"/>
      <c r="RQD147" s="20"/>
      <c r="RQE147" s="20"/>
      <c r="RQF147" s="20"/>
      <c r="RQG147" s="20"/>
      <c r="RQH147" s="20"/>
      <c r="RQI147" s="20"/>
      <c r="RQJ147" s="20"/>
      <c r="RQK147" s="20"/>
      <c r="RQL147" s="20"/>
      <c r="RQM147" s="20"/>
      <c r="RQN147" s="20"/>
      <c r="RQO147" s="20"/>
      <c r="RQP147" s="20"/>
      <c r="RQQ147" s="20"/>
      <c r="RQR147" s="20"/>
      <c r="RQS147" s="20"/>
      <c r="RQT147" s="20"/>
      <c r="RQU147" s="20"/>
      <c r="RQV147" s="20"/>
      <c r="RQW147" s="20"/>
      <c r="RQX147" s="20"/>
      <c r="RQY147" s="20"/>
      <c r="RQZ147" s="20"/>
      <c r="RRA147" s="20"/>
      <c r="RRB147" s="20"/>
      <c r="RRC147" s="20"/>
      <c r="RRD147" s="20"/>
      <c r="RRE147" s="20"/>
      <c r="RRF147" s="20"/>
      <c r="RRG147" s="20"/>
      <c r="RRH147" s="20"/>
      <c r="RRI147" s="20"/>
      <c r="RRJ147" s="20"/>
      <c r="RRK147" s="20"/>
      <c r="RRL147" s="20"/>
      <c r="RRM147" s="20"/>
      <c r="RRN147" s="20"/>
      <c r="RRO147" s="20"/>
      <c r="RRP147" s="20"/>
      <c r="RRQ147" s="20"/>
      <c r="RRR147" s="20"/>
      <c r="RRS147" s="20"/>
      <c r="RRT147" s="20"/>
      <c r="RRU147" s="20"/>
      <c r="RRV147" s="20"/>
      <c r="RRW147" s="20"/>
      <c r="RRX147" s="20"/>
      <c r="RRY147" s="20"/>
      <c r="RRZ147" s="20"/>
      <c r="RSA147" s="20"/>
      <c r="RSB147" s="20"/>
      <c r="RSC147" s="20"/>
      <c r="RSD147" s="20"/>
      <c r="RSE147" s="20"/>
      <c r="RSF147" s="20"/>
      <c r="RSG147" s="20"/>
      <c r="RSH147" s="20"/>
      <c r="RSI147" s="20"/>
      <c r="RSJ147" s="20"/>
      <c r="RSK147" s="20"/>
      <c r="RSL147" s="20"/>
      <c r="RSM147" s="20"/>
      <c r="RSN147" s="20"/>
      <c r="RSO147" s="20"/>
      <c r="RSP147" s="20"/>
      <c r="RSQ147" s="20"/>
      <c r="RSR147" s="20"/>
      <c r="RSS147" s="20"/>
      <c r="RST147" s="20"/>
      <c r="RSU147" s="20"/>
      <c r="RSV147" s="20"/>
      <c r="RSW147" s="20"/>
      <c r="RSX147" s="20"/>
      <c r="RSY147" s="20"/>
      <c r="RSZ147" s="20"/>
      <c r="RTA147" s="20"/>
      <c r="RTB147" s="20"/>
      <c r="RTC147" s="20"/>
      <c r="RTD147" s="20"/>
      <c r="RTE147" s="20"/>
      <c r="RTF147" s="20"/>
      <c r="RTG147" s="20"/>
      <c r="RTH147" s="20"/>
      <c r="RTI147" s="20"/>
      <c r="RTJ147" s="20"/>
      <c r="RTK147" s="20"/>
      <c r="RTL147" s="20"/>
      <c r="RTM147" s="20"/>
      <c r="RTN147" s="20"/>
      <c r="RTO147" s="20"/>
      <c r="RTP147" s="20"/>
      <c r="RTQ147" s="20"/>
      <c r="RTR147" s="20"/>
      <c r="RTS147" s="20"/>
      <c r="RTT147" s="20"/>
      <c r="RTU147" s="20"/>
      <c r="RTV147" s="20"/>
      <c r="RTW147" s="20"/>
      <c r="RTX147" s="20"/>
      <c r="RTY147" s="20"/>
      <c r="RTZ147" s="20"/>
      <c r="RUA147" s="20"/>
      <c r="RUB147" s="20"/>
      <c r="RUC147" s="20"/>
      <c r="RUD147" s="20"/>
      <c r="RUE147" s="20"/>
      <c r="RUF147" s="20"/>
      <c r="RUG147" s="20"/>
      <c r="RUH147" s="20"/>
      <c r="RUI147" s="20"/>
      <c r="RUJ147" s="20"/>
      <c r="RUK147" s="20"/>
      <c r="RUL147" s="20"/>
      <c r="RUM147" s="20"/>
      <c r="RUN147" s="20"/>
      <c r="RUO147" s="20"/>
      <c r="RUP147" s="20"/>
      <c r="RUQ147" s="20"/>
      <c r="RUR147" s="20"/>
      <c r="RUS147" s="20"/>
      <c r="RUT147" s="20"/>
      <c r="RUU147" s="20"/>
      <c r="RUV147" s="20"/>
      <c r="RUW147" s="20"/>
      <c r="RUX147" s="20"/>
      <c r="RUY147" s="20"/>
      <c r="RUZ147" s="20"/>
      <c r="RVA147" s="20"/>
      <c r="RVB147" s="20"/>
      <c r="RVC147" s="20"/>
      <c r="RVD147" s="20"/>
      <c r="RVE147" s="20"/>
      <c r="RVF147" s="20"/>
      <c r="RVG147" s="20"/>
      <c r="RVH147" s="20"/>
      <c r="RVI147" s="20"/>
      <c r="RVJ147" s="20"/>
      <c r="RVK147" s="21"/>
      <c r="RVL147" s="21"/>
      <c r="RVM147" s="21"/>
      <c r="RVN147" s="21"/>
      <c r="RVO147" s="21"/>
      <c r="RVP147" s="21"/>
      <c r="RVQ147" s="20"/>
      <c r="RVR147" s="20"/>
      <c r="RVS147" s="20"/>
      <c r="RVT147" s="20"/>
      <c r="RVU147" s="20"/>
      <c r="RVV147" s="20"/>
      <c r="RVW147" s="20"/>
      <c r="RVX147" s="20"/>
      <c r="RVY147" s="20"/>
      <c r="RVZ147" s="20"/>
      <c r="RWA147" s="20"/>
      <c r="RWB147" s="20"/>
      <c r="RWC147" s="20"/>
      <c r="RWD147" s="20"/>
      <c r="RWE147" s="20"/>
      <c r="RWF147" s="20"/>
      <c r="RWG147" s="20"/>
      <c r="RWH147" s="20"/>
      <c r="RWI147" s="20"/>
      <c r="RWJ147" s="20"/>
      <c r="RWK147" s="20"/>
      <c r="RWL147" s="20"/>
      <c r="RWM147" s="20"/>
      <c r="RWN147" s="20"/>
      <c r="RWO147" s="20"/>
      <c r="RWP147" s="20"/>
      <c r="RWQ147" s="20"/>
      <c r="RWR147" s="20"/>
      <c r="RWS147" s="20"/>
      <c r="RWT147" s="20"/>
      <c r="RWU147" s="20"/>
      <c r="RWV147" s="20"/>
      <c r="RWW147" s="20"/>
      <c r="RWX147" s="20"/>
      <c r="RWY147" s="20"/>
      <c r="RWZ147" s="20"/>
      <c r="RXA147" s="20"/>
      <c r="RXB147" s="20"/>
      <c r="RXC147" s="20"/>
      <c r="RXD147" s="20"/>
      <c r="RXE147" s="20"/>
      <c r="RXF147" s="20"/>
      <c r="RXG147" s="20"/>
      <c r="RXH147" s="20"/>
      <c r="RXI147" s="20"/>
      <c r="RXJ147" s="20"/>
      <c r="RXK147" s="20"/>
      <c r="RXL147" s="20"/>
      <c r="RXM147" s="20"/>
      <c r="RXN147" s="20"/>
      <c r="RXO147" s="20"/>
      <c r="RXP147" s="20"/>
      <c r="RXQ147" s="20"/>
      <c r="RXR147" s="20"/>
      <c r="RXS147" s="20"/>
      <c r="RXT147" s="20"/>
      <c r="RXU147" s="20"/>
      <c r="RXV147" s="20"/>
      <c r="RXW147" s="20"/>
      <c r="RXX147" s="20"/>
      <c r="RXY147" s="20"/>
      <c r="RXZ147" s="20"/>
      <c r="RYA147" s="20"/>
      <c r="RYB147" s="20"/>
      <c r="RYC147" s="20"/>
      <c r="RYD147" s="20"/>
      <c r="RYE147" s="20"/>
      <c r="RYF147" s="20"/>
      <c r="RYG147" s="20"/>
      <c r="RYH147" s="20"/>
      <c r="RYI147" s="20"/>
      <c r="RYJ147" s="20"/>
      <c r="RYK147" s="20"/>
      <c r="RYL147" s="20"/>
      <c r="RYM147" s="20"/>
      <c r="RYN147" s="20"/>
      <c r="RYO147" s="20"/>
      <c r="RYP147" s="20"/>
      <c r="RYQ147" s="20"/>
      <c r="RYR147" s="20"/>
      <c r="RYS147" s="20"/>
      <c r="RYT147" s="20"/>
      <c r="RYU147" s="20"/>
      <c r="RYV147" s="20"/>
      <c r="RYW147" s="20"/>
      <c r="RYX147" s="20"/>
      <c r="RYY147" s="20"/>
      <c r="RYZ147" s="20"/>
      <c r="RZA147" s="20"/>
      <c r="RZB147" s="20"/>
      <c r="RZC147" s="20"/>
      <c r="RZD147" s="20"/>
      <c r="RZE147" s="20"/>
      <c r="RZF147" s="20"/>
      <c r="RZG147" s="20"/>
      <c r="RZH147" s="20"/>
      <c r="RZI147" s="20"/>
      <c r="RZJ147" s="20"/>
      <c r="RZK147" s="20"/>
      <c r="RZL147" s="20"/>
      <c r="RZM147" s="20"/>
      <c r="RZN147" s="20"/>
      <c r="RZO147" s="20"/>
      <c r="RZP147" s="20"/>
      <c r="RZQ147" s="20"/>
      <c r="RZR147" s="20"/>
      <c r="RZS147" s="20"/>
      <c r="RZT147" s="20"/>
      <c r="RZU147" s="20"/>
      <c r="RZV147" s="20"/>
      <c r="RZW147" s="20"/>
      <c r="RZX147" s="20"/>
      <c r="RZY147" s="20"/>
      <c r="RZZ147" s="20"/>
      <c r="SAA147" s="20"/>
      <c r="SAB147" s="20"/>
      <c r="SAC147" s="20"/>
      <c r="SAD147" s="20"/>
      <c r="SAE147" s="20"/>
      <c r="SAF147" s="20"/>
      <c r="SAG147" s="20"/>
      <c r="SAH147" s="20"/>
      <c r="SAI147" s="20"/>
      <c r="SAJ147" s="20"/>
      <c r="SAK147" s="20"/>
      <c r="SAL147" s="20"/>
      <c r="SAM147" s="20"/>
      <c r="SAN147" s="20"/>
      <c r="SAO147" s="20"/>
      <c r="SAP147" s="20"/>
      <c r="SAQ147" s="20"/>
      <c r="SAR147" s="20"/>
      <c r="SAS147" s="20"/>
      <c r="SAT147" s="20"/>
      <c r="SAU147" s="20"/>
      <c r="SAV147" s="20"/>
      <c r="SAW147" s="20"/>
      <c r="SAX147" s="20"/>
      <c r="SAY147" s="20"/>
      <c r="SAZ147" s="20"/>
      <c r="SBA147" s="20"/>
      <c r="SBB147" s="20"/>
      <c r="SBC147" s="20"/>
      <c r="SBD147" s="20"/>
      <c r="SBE147" s="20"/>
      <c r="SBF147" s="20"/>
      <c r="SBG147" s="20"/>
      <c r="SBH147" s="20"/>
      <c r="SBI147" s="20"/>
      <c r="SBJ147" s="20"/>
      <c r="SBK147" s="20"/>
      <c r="SBL147" s="20"/>
      <c r="SBM147" s="20"/>
      <c r="SBN147" s="20"/>
      <c r="SBO147" s="20"/>
      <c r="SBP147" s="20"/>
      <c r="SBQ147" s="20"/>
      <c r="SBR147" s="20"/>
      <c r="SBS147" s="20"/>
      <c r="SBT147" s="20"/>
      <c r="SBU147" s="20"/>
      <c r="SBV147" s="20"/>
      <c r="SBW147" s="20"/>
      <c r="SBX147" s="20"/>
      <c r="SBY147" s="20"/>
      <c r="SBZ147" s="20"/>
      <c r="SCA147" s="20"/>
      <c r="SCB147" s="20"/>
      <c r="SCC147" s="20"/>
      <c r="SCD147" s="20"/>
      <c r="SCE147" s="20"/>
      <c r="SCF147" s="20"/>
      <c r="SCG147" s="20"/>
      <c r="SCH147" s="20"/>
      <c r="SCI147" s="20"/>
      <c r="SCJ147" s="20"/>
      <c r="SCK147" s="20"/>
      <c r="SCL147" s="20"/>
      <c r="SCM147" s="20"/>
      <c r="SCN147" s="20"/>
      <c r="SCO147" s="20"/>
      <c r="SCP147" s="20"/>
      <c r="SCQ147" s="20"/>
      <c r="SCR147" s="20"/>
      <c r="SCS147" s="20"/>
      <c r="SCT147" s="20"/>
      <c r="SCU147" s="20"/>
      <c r="SCV147" s="20"/>
      <c r="SCW147" s="20"/>
      <c r="SCX147" s="20"/>
      <c r="SCY147" s="20"/>
      <c r="SCZ147" s="20"/>
      <c r="SDA147" s="20"/>
      <c r="SDB147" s="20"/>
      <c r="SDC147" s="20"/>
      <c r="SDD147" s="20"/>
      <c r="SDE147" s="20"/>
      <c r="SDF147" s="20"/>
      <c r="SDG147" s="20"/>
      <c r="SDH147" s="20"/>
      <c r="SDI147" s="20"/>
      <c r="SDJ147" s="20"/>
      <c r="SDK147" s="20"/>
      <c r="SDL147" s="20"/>
      <c r="SDM147" s="20"/>
      <c r="SDN147" s="20"/>
      <c r="SDO147" s="20"/>
      <c r="SDP147" s="20"/>
      <c r="SDQ147" s="20"/>
      <c r="SDR147" s="20"/>
      <c r="SDS147" s="20"/>
      <c r="SDT147" s="20"/>
      <c r="SDU147" s="20"/>
      <c r="SDV147" s="20"/>
      <c r="SDW147" s="20"/>
      <c r="SDX147" s="20"/>
      <c r="SDY147" s="20"/>
      <c r="SDZ147" s="20"/>
      <c r="SEA147" s="20"/>
      <c r="SEB147" s="20"/>
      <c r="SEC147" s="20"/>
      <c r="SED147" s="20"/>
      <c r="SEE147" s="20"/>
      <c r="SEF147" s="20"/>
      <c r="SEG147" s="20"/>
      <c r="SEH147" s="20"/>
      <c r="SEI147" s="20"/>
      <c r="SEJ147" s="20"/>
      <c r="SEK147" s="20"/>
      <c r="SEL147" s="20"/>
      <c r="SEM147" s="20"/>
      <c r="SEN147" s="20"/>
      <c r="SEO147" s="20"/>
      <c r="SEP147" s="20"/>
      <c r="SEQ147" s="20"/>
      <c r="SER147" s="20"/>
      <c r="SES147" s="20"/>
      <c r="SET147" s="20"/>
      <c r="SEU147" s="20"/>
      <c r="SEV147" s="20"/>
      <c r="SEW147" s="20"/>
      <c r="SEX147" s="20"/>
      <c r="SEY147" s="20"/>
      <c r="SEZ147" s="20"/>
      <c r="SFA147" s="20"/>
      <c r="SFB147" s="20"/>
      <c r="SFC147" s="20"/>
      <c r="SFD147" s="20"/>
      <c r="SFE147" s="20"/>
      <c r="SFF147" s="20"/>
      <c r="SFG147" s="21"/>
      <c r="SFH147" s="21"/>
      <c r="SFI147" s="21"/>
      <c r="SFJ147" s="21"/>
      <c r="SFK147" s="21"/>
      <c r="SFL147" s="21"/>
      <c r="SFM147" s="20"/>
      <c r="SFN147" s="20"/>
      <c r="SFO147" s="20"/>
      <c r="SFP147" s="20"/>
      <c r="SFQ147" s="20"/>
      <c r="SFR147" s="20"/>
      <c r="SFS147" s="20"/>
      <c r="SFT147" s="20"/>
      <c r="SFU147" s="20"/>
      <c r="SFV147" s="20"/>
      <c r="SFW147" s="20"/>
      <c r="SFX147" s="20"/>
      <c r="SFY147" s="20"/>
      <c r="SFZ147" s="20"/>
      <c r="SGA147" s="20"/>
      <c r="SGB147" s="20"/>
      <c r="SGC147" s="20"/>
      <c r="SGD147" s="20"/>
      <c r="SGE147" s="20"/>
      <c r="SGF147" s="20"/>
      <c r="SGG147" s="20"/>
      <c r="SGH147" s="20"/>
      <c r="SGI147" s="20"/>
      <c r="SGJ147" s="20"/>
      <c r="SGK147" s="20"/>
      <c r="SGL147" s="20"/>
      <c r="SGM147" s="20"/>
      <c r="SGN147" s="20"/>
      <c r="SGO147" s="20"/>
      <c r="SGP147" s="20"/>
      <c r="SGQ147" s="20"/>
      <c r="SGR147" s="20"/>
      <c r="SGS147" s="20"/>
      <c r="SGT147" s="20"/>
      <c r="SGU147" s="20"/>
      <c r="SGV147" s="20"/>
      <c r="SGW147" s="20"/>
      <c r="SGX147" s="20"/>
      <c r="SGY147" s="20"/>
      <c r="SGZ147" s="20"/>
      <c r="SHA147" s="20"/>
      <c r="SHB147" s="20"/>
      <c r="SHC147" s="20"/>
      <c r="SHD147" s="20"/>
      <c r="SHE147" s="20"/>
      <c r="SHF147" s="20"/>
      <c r="SHG147" s="20"/>
      <c r="SHH147" s="20"/>
      <c r="SHI147" s="20"/>
      <c r="SHJ147" s="20"/>
      <c r="SHK147" s="20"/>
      <c r="SHL147" s="20"/>
      <c r="SHM147" s="20"/>
      <c r="SHN147" s="20"/>
      <c r="SHO147" s="20"/>
      <c r="SHP147" s="20"/>
      <c r="SHQ147" s="20"/>
      <c r="SHR147" s="20"/>
      <c r="SHS147" s="20"/>
      <c r="SHT147" s="20"/>
      <c r="SHU147" s="20"/>
      <c r="SHV147" s="20"/>
      <c r="SHW147" s="20"/>
      <c r="SHX147" s="20"/>
      <c r="SHY147" s="20"/>
      <c r="SHZ147" s="20"/>
      <c r="SIA147" s="20"/>
      <c r="SIB147" s="20"/>
      <c r="SIC147" s="20"/>
      <c r="SID147" s="20"/>
      <c r="SIE147" s="20"/>
      <c r="SIF147" s="20"/>
      <c r="SIG147" s="20"/>
      <c r="SIH147" s="20"/>
      <c r="SII147" s="20"/>
      <c r="SIJ147" s="20"/>
      <c r="SIK147" s="20"/>
      <c r="SIL147" s="20"/>
      <c r="SIM147" s="20"/>
      <c r="SIN147" s="20"/>
      <c r="SIO147" s="20"/>
      <c r="SIP147" s="20"/>
      <c r="SIQ147" s="20"/>
      <c r="SIR147" s="20"/>
      <c r="SIS147" s="20"/>
      <c r="SIT147" s="20"/>
      <c r="SIU147" s="20"/>
      <c r="SIV147" s="20"/>
      <c r="SIW147" s="20"/>
      <c r="SIX147" s="20"/>
      <c r="SIY147" s="20"/>
      <c r="SIZ147" s="20"/>
      <c r="SJA147" s="20"/>
      <c r="SJB147" s="20"/>
      <c r="SJC147" s="20"/>
      <c r="SJD147" s="20"/>
      <c r="SJE147" s="20"/>
      <c r="SJF147" s="20"/>
      <c r="SJG147" s="20"/>
      <c r="SJH147" s="20"/>
      <c r="SJI147" s="20"/>
      <c r="SJJ147" s="20"/>
      <c r="SJK147" s="20"/>
      <c r="SJL147" s="20"/>
      <c r="SJM147" s="20"/>
      <c r="SJN147" s="20"/>
      <c r="SJO147" s="20"/>
      <c r="SJP147" s="20"/>
      <c r="SJQ147" s="20"/>
      <c r="SJR147" s="20"/>
      <c r="SJS147" s="20"/>
      <c r="SJT147" s="20"/>
      <c r="SJU147" s="20"/>
      <c r="SJV147" s="20"/>
      <c r="SJW147" s="20"/>
      <c r="SJX147" s="20"/>
      <c r="SJY147" s="20"/>
      <c r="SJZ147" s="20"/>
      <c r="SKA147" s="20"/>
      <c r="SKB147" s="20"/>
      <c r="SKC147" s="20"/>
      <c r="SKD147" s="20"/>
      <c r="SKE147" s="20"/>
      <c r="SKF147" s="20"/>
      <c r="SKG147" s="20"/>
      <c r="SKH147" s="20"/>
      <c r="SKI147" s="20"/>
      <c r="SKJ147" s="20"/>
      <c r="SKK147" s="20"/>
      <c r="SKL147" s="20"/>
      <c r="SKM147" s="20"/>
      <c r="SKN147" s="20"/>
      <c r="SKO147" s="20"/>
      <c r="SKP147" s="20"/>
      <c r="SKQ147" s="20"/>
      <c r="SKR147" s="20"/>
      <c r="SKS147" s="20"/>
      <c r="SKT147" s="20"/>
      <c r="SKU147" s="20"/>
      <c r="SKV147" s="20"/>
      <c r="SKW147" s="20"/>
      <c r="SKX147" s="20"/>
      <c r="SKY147" s="20"/>
      <c r="SKZ147" s="20"/>
      <c r="SLA147" s="20"/>
      <c r="SLB147" s="20"/>
      <c r="SLC147" s="20"/>
      <c r="SLD147" s="20"/>
      <c r="SLE147" s="20"/>
      <c r="SLF147" s="20"/>
      <c r="SLG147" s="20"/>
      <c r="SLH147" s="20"/>
      <c r="SLI147" s="20"/>
      <c r="SLJ147" s="20"/>
      <c r="SLK147" s="20"/>
      <c r="SLL147" s="20"/>
      <c r="SLM147" s="20"/>
      <c r="SLN147" s="20"/>
      <c r="SLO147" s="20"/>
      <c r="SLP147" s="20"/>
      <c r="SLQ147" s="20"/>
      <c r="SLR147" s="20"/>
      <c r="SLS147" s="20"/>
      <c r="SLT147" s="20"/>
      <c r="SLU147" s="20"/>
      <c r="SLV147" s="20"/>
      <c r="SLW147" s="20"/>
      <c r="SLX147" s="20"/>
      <c r="SLY147" s="20"/>
      <c r="SLZ147" s="20"/>
      <c r="SMA147" s="20"/>
      <c r="SMB147" s="20"/>
      <c r="SMC147" s="20"/>
      <c r="SMD147" s="20"/>
      <c r="SME147" s="20"/>
      <c r="SMF147" s="20"/>
      <c r="SMG147" s="20"/>
      <c r="SMH147" s="20"/>
      <c r="SMI147" s="20"/>
      <c r="SMJ147" s="20"/>
      <c r="SMK147" s="20"/>
      <c r="SML147" s="20"/>
      <c r="SMM147" s="20"/>
      <c r="SMN147" s="20"/>
      <c r="SMO147" s="20"/>
      <c r="SMP147" s="20"/>
      <c r="SMQ147" s="20"/>
      <c r="SMR147" s="20"/>
      <c r="SMS147" s="20"/>
      <c r="SMT147" s="20"/>
      <c r="SMU147" s="20"/>
      <c r="SMV147" s="20"/>
      <c r="SMW147" s="20"/>
      <c r="SMX147" s="20"/>
      <c r="SMY147" s="20"/>
      <c r="SMZ147" s="20"/>
      <c r="SNA147" s="20"/>
      <c r="SNB147" s="20"/>
      <c r="SNC147" s="20"/>
      <c r="SND147" s="20"/>
      <c r="SNE147" s="20"/>
      <c r="SNF147" s="20"/>
      <c r="SNG147" s="20"/>
      <c r="SNH147" s="20"/>
      <c r="SNI147" s="20"/>
      <c r="SNJ147" s="20"/>
      <c r="SNK147" s="20"/>
      <c r="SNL147" s="20"/>
      <c r="SNM147" s="20"/>
      <c r="SNN147" s="20"/>
      <c r="SNO147" s="20"/>
      <c r="SNP147" s="20"/>
      <c r="SNQ147" s="20"/>
      <c r="SNR147" s="20"/>
      <c r="SNS147" s="20"/>
      <c r="SNT147" s="20"/>
      <c r="SNU147" s="20"/>
      <c r="SNV147" s="20"/>
      <c r="SNW147" s="20"/>
      <c r="SNX147" s="20"/>
      <c r="SNY147" s="20"/>
      <c r="SNZ147" s="20"/>
      <c r="SOA147" s="20"/>
      <c r="SOB147" s="20"/>
      <c r="SOC147" s="20"/>
      <c r="SOD147" s="20"/>
      <c r="SOE147" s="20"/>
      <c r="SOF147" s="20"/>
      <c r="SOG147" s="20"/>
      <c r="SOH147" s="20"/>
      <c r="SOI147" s="20"/>
      <c r="SOJ147" s="20"/>
      <c r="SOK147" s="20"/>
      <c r="SOL147" s="20"/>
      <c r="SOM147" s="20"/>
      <c r="SON147" s="20"/>
      <c r="SOO147" s="20"/>
      <c r="SOP147" s="20"/>
      <c r="SOQ147" s="20"/>
      <c r="SOR147" s="20"/>
      <c r="SOS147" s="20"/>
      <c r="SOT147" s="20"/>
      <c r="SOU147" s="20"/>
      <c r="SOV147" s="20"/>
      <c r="SOW147" s="20"/>
      <c r="SOX147" s="20"/>
      <c r="SOY147" s="20"/>
      <c r="SOZ147" s="20"/>
      <c r="SPA147" s="20"/>
      <c r="SPB147" s="20"/>
      <c r="SPC147" s="21"/>
      <c r="SPD147" s="21"/>
      <c r="SPE147" s="21"/>
      <c r="SPF147" s="21"/>
      <c r="SPG147" s="21"/>
      <c r="SPH147" s="21"/>
      <c r="SPI147" s="20"/>
      <c r="SPJ147" s="20"/>
      <c r="SPK147" s="20"/>
      <c r="SPL147" s="20"/>
      <c r="SPM147" s="20"/>
      <c r="SPN147" s="20"/>
      <c r="SPO147" s="20"/>
      <c r="SPP147" s="20"/>
      <c r="SPQ147" s="20"/>
      <c r="SPR147" s="20"/>
      <c r="SPS147" s="20"/>
      <c r="SPT147" s="20"/>
      <c r="SPU147" s="20"/>
      <c r="SPV147" s="20"/>
      <c r="SPW147" s="20"/>
      <c r="SPX147" s="20"/>
      <c r="SPY147" s="20"/>
      <c r="SPZ147" s="20"/>
      <c r="SQA147" s="20"/>
      <c r="SQB147" s="20"/>
      <c r="SQC147" s="20"/>
      <c r="SQD147" s="20"/>
      <c r="SQE147" s="20"/>
      <c r="SQF147" s="20"/>
      <c r="SQG147" s="20"/>
      <c r="SQH147" s="20"/>
      <c r="SQI147" s="20"/>
      <c r="SQJ147" s="20"/>
      <c r="SQK147" s="20"/>
      <c r="SQL147" s="20"/>
      <c r="SQM147" s="20"/>
      <c r="SQN147" s="20"/>
      <c r="SQO147" s="20"/>
      <c r="SQP147" s="20"/>
      <c r="SQQ147" s="20"/>
      <c r="SQR147" s="20"/>
      <c r="SQS147" s="20"/>
      <c r="SQT147" s="20"/>
      <c r="SQU147" s="20"/>
      <c r="SQV147" s="20"/>
      <c r="SQW147" s="20"/>
      <c r="SQX147" s="20"/>
      <c r="SQY147" s="20"/>
      <c r="SQZ147" s="20"/>
      <c r="SRA147" s="20"/>
      <c r="SRB147" s="20"/>
      <c r="SRC147" s="20"/>
      <c r="SRD147" s="20"/>
      <c r="SRE147" s="20"/>
      <c r="SRF147" s="20"/>
      <c r="SRG147" s="20"/>
      <c r="SRH147" s="20"/>
      <c r="SRI147" s="20"/>
      <c r="SRJ147" s="20"/>
      <c r="SRK147" s="20"/>
      <c r="SRL147" s="20"/>
      <c r="SRM147" s="20"/>
      <c r="SRN147" s="20"/>
      <c r="SRO147" s="20"/>
      <c r="SRP147" s="20"/>
      <c r="SRQ147" s="20"/>
      <c r="SRR147" s="20"/>
      <c r="SRS147" s="20"/>
      <c r="SRT147" s="20"/>
      <c r="SRU147" s="20"/>
      <c r="SRV147" s="20"/>
      <c r="SRW147" s="20"/>
      <c r="SRX147" s="20"/>
      <c r="SRY147" s="20"/>
      <c r="SRZ147" s="20"/>
      <c r="SSA147" s="20"/>
      <c r="SSB147" s="20"/>
      <c r="SSC147" s="20"/>
      <c r="SSD147" s="20"/>
      <c r="SSE147" s="20"/>
      <c r="SSF147" s="20"/>
      <c r="SSG147" s="20"/>
      <c r="SSH147" s="20"/>
      <c r="SSI147" s="20"/>
      <c r="SSJ147" s="20"/>
      <c r="SSK147" s="20"/>
      <c r="SSL147" s="20"/>
      <c r="SSM147" s="20"/>
      <c r="SSN147" s="20"/>
      <c r="SSO147" s="20"/>
      <c r="SSP147" s="20"/>
      <c r="SSQ147" s="20"/>
      <c r="SSR147" s="20"/>
      <c r="SSS147" s="20"/>
      <c r="SST147" s="20"/>
      <c r="SSU147" s="20"/>
      <c r="SSV147" s="20"/>
      <c r="SSW147" s="20"/>
      <c r="SSX147" s="20"/>
      <c r="SSY147" s="20"/>
      <c r="SSZ147" s="20"/>
      <c r="STA147" s="20"/>
      <c r="STB147" s="20"/>
      <c r="STC147" s="20"/>
      <c r="STD147" s="20"/>
      <c r="STE147" s="20"/>
      <c r="STF147" s="20"/>
      <c r="STG147" s="20"/>
      <c r="STH147" s="20"/>
      <c r="STI147" s="20"/>
      <c r="STJ147" s="20"/>
      <c r="STK147" s="20"/>
      <c r="STL147" s="20"/>
      <c r="STM147" s="20"/>
      <c r="STN147" s="20"/>
      <c r="STO147" s="20"/>
      <c r="STP147" s="20"/>
      <c r="STQ147" s="20"/>
      <c r="STR147" s="20"/>
      <c r="STS147" s="20"/>
      <c r="STT147" s="20"/>
      <c r="STU147" s="20"/>
      <c r="STV147" s="20"/>
      <c r="STW147" s="20"/>
      <c r="STX147" s="20"/>
      <c r="STY147" s="20"/>
      <c r="STZ147" s="20"/>
      <c r="SUA147" s="20"/>
      <c r="SUB147" s="20"/>
      <c r="SUC147" s="20"/>
      <c r="SUD147" s="20"/>
      <c r="SUE147" s="20"/>
      <c r="SUF147" s="20"/>
      <c r="SUG147" s="20"/>
      <c r="SUH147" s="20"/>
      <c r="SUI147" s="20"/>
      <c r="SUJ147" s="20"/>
      <c r="SUK147" s="20"/>
      <c r="SUL147" s="20"/>
      <c r="SUM147" s="20"/>
      <c r="SUN147" s="20"/>
      <c r="SUO147" s="20"/>
      <c r="SUP147" s="20"/>
      <c r="SUQ147" s="20"/>
      <c r="SUR147" s="20"/>
      <c r="SUS147" s="20"/>
      <c r="SUT147" s="20"/>
      <c r="SUU147" s="20"/>
      <c r="SUV147" s="20"/>
      <c r="SUW147" s="20"/>
      <c r="SUX147" s="20"/>
      <c r="SUY147" s="20"/>
      <c r="SUZ147" s="20"/>
      <c r="SVA147" s="20"/>
      <c r="SVB147" s="20"/>
      <c r="SVC147" s="20"/>
      <c r="SVD147" s="20"/>
      <c r="SVE147" s="20"/>
      <c r="SVF147" s="20"/>
      <c r="SVG147" s="20"/>
      <c r="SVH147" s="20"/>
      <c r="SVI147" s="20"/>
      <c r="SVJ147" s="20"/>
      <c r="SVK147" s="20"/>
      <c r="SVL147" s="20"/>
      <c r="SVM147" s="20"/>
      <c r="SVN147" s="20"/>
      <c r="SVO147" s="20"/>
      <c r="SVP147" s="20"/>
      <c r="SVQ147" s="20"/>
      <c r="SVR147" s="20"/>
      <c r="SVS147" s="20"/>
      <c r="SVT147" s="20"/>
      <c r="SVU147" s="20"/>
      <c r="SVV147" s="20"/>
      <c r="SVW147" s="20"/>
      <c r="SVX147" s="20"/>
      <c r="SVY147" s="20"/>
      <c r="SVZ147" s="20"/>
      <c r="SWA147" s="20"/>
      <c r="SWB147" s="20"/>
      <c r="SWC147" s="20"/>
      <c r="SWD147" s="20"/>
      <c r="SWE147" s="20"/>
      <c r="SWF147" s="20"/>
      <c r="SWG147" s="20"/>
      <c r="SWH147" s="20"/>
      <c r="SWI147" s="20"/>
      <c r="SWJ147" s="20"/>
      <c r="SWK147" s="20"/>
      <c r="SWL147" s="20"/>
      <c r="SWM147" s="20"/>
      <c r="SWN147" s="20"/>
      <c r="SWO147" s="20"/>
      <c r="SWP147" s="20"/>
      <c r="SWQ147" s="20"/>
      <c r="SWR147" s="20"/>
      <c r="SWS147" s="20"/>
      <c r="SWT147" s="20"/>
      <c r="SWU147" s="20"/>
      <c r="SWV147" s="20"/>
      <c r="SWW147" s="20"/>
      <c r="SWX147" s="20"/>
      <c r="SWY147" s="20"/>
      <c r="SWZ147" s="20"/>
      <c r="SXA147" s="20"/>
      <c r="SXB147" s="20"/>
      <c r="SXC147" s="20"/>
      <c r="SXD147" s="20"/>
      <c r="SXE147" s="20"/>
      <c r="SXF147" s="20"/>
      <c r="SXG147" s="20"/>
      <c r="SXH147" s="20"/>
      <c r="SXI147" s="20"/>
      <c r="SXJ147" s="20"/>
      <c r="SXK147" s="20"/>
      <c r="SXL147" s="20"/>
      <c r="SXM147" s="20"/>
      <c r="SXN147" s="20"/>
      <c r="SXO147" s="20"/>
      <c r="SXP147" s="20"/>
      <c r="SXQ147" s="20"/>
      <c r="SXR147" s="20"/>
      <c r="SXS147" s="20"/>
      <c r="SXT147" s="20"/>
      <c r="SXU147" s="20"/>
      <c r="SXV147" s="20"/>
      <c r="SXW147" s="20"/>
      <c r="SXX147" s="20"/>
      <c r="SXY147" s="20"/>
      <c r="SXZ147" s="20"/>
      <c r="SYA147" s="20"/>
      <c r="SYB147" s="20"/>
      <c r="SYC147" s="20"/>
      <c r="SYD147" s="20"/>
      <c r="SYE147" s="20"/>
      <c r="SYF147" s="20"/>
      <c r="SYG147" s="20"/>
      <c r="SYH147" s="20"/>
      <c r="SYI147" s="20"/>
      <c r="SYJ147" s="20"/>
      <c r="SYK147" s="20"/>
      <c r="SYL147" s="20"/>
      <c r="SYM147" s="20"/>
      <c r="SYN147" s="20"/>
      <c r="SYO147" s="20"/>
      <c r="SYP147" s="20"/>
      <c r="SYQ147" s="20"/>
      <c r="SYR147" s="20"/>
      <c r="SYS147" s="20"/>
      <c r="SYT147" s="20"/>
      <c r="SYU147" s="20"/>
      <c r="SYV147" s="20"/>
      <c r="SYW147" s="20"/>
      <c r="SYX147" s="20"/>
      <c r="SYY147" s="21"/>
      <c r="SYZ147" s="21"/>
      <c r="SZA147" s="21"/>
      <c r="SZB147" s="21"/>
      <c r="SZC147" s="21"/>
      <c r="SZD147" s="21"/>
      <c r="SZE147" s="20"/>
      <c r="SZF147" s="20"/>
      <c r="SZG147" s="20"/>
      <c r="SZH147" s="20"/>
      <c r="SZI147" s="20"/>
      <c r="SZJ147" s="20"/>
      <c r="SZK147" s="20"/>
      <c r="SZL147" s="20"/>
      <c r="SZM147" s="20"/>
      <c r="SZN147" s="20"/>
      <c r="SZO147" s="20"/>
      <c r="SZP147" s="20"/>
      <c r="SZQ147" s="20"/>
      <c r="SZR147" s="20"/>
      <c r="SZS147" s="20"/>
      <c r="SZT147" s="20"/>
      <c r="SZU147" s="20"/>
      <c r="SZV147" s="20"/>
      <c r="SZW147" s="20"/>
      <c r="SZX147" s="20"/>
      <c r="SZY147" s="20"/>
      <c r="SZZ147" s="20"/>
      <c r="TAA147" s="20"/>
      <c r="TAB147" s="20"/>
      <c r="TAC147" s="20"/>
      <c r="TAD147" s="20"/>
      <c r="TAE147" s="20"/>
      <c r="TAF147" s="20"/>
      <c r="TAG147" s="20"/>
      <c r="TAH147" s="20"/>
      <c r="TAI147" s="20"/>
      <c r="TAJ147" s="20"/>
      <c r="TAK147" s="20"/>
      <c r="TAL147" s="20"/>
      <c r="TAM147" s="20"/>
      <c r="TAN147" s="20"/>
      <c r="TAO147" s="20"/>
      <c r="TAP147" s="20"/>
      <c r="TAQ147" s="20"/>
      <c r="TAR147" s="20"/>
      <c r="TAS147" s="20"/>
      <c r="TAT147" s="20"/>
      <c r="TAU147" s="20"/>
      <c r="TAV147" s="20"/>
      <c r="TAW147" s="20"/>
      <c r="TAX147" s="20"/>
      <c r="TAY147" s="20"/>
      <c r="TAZ147" s="20"/>
      <c r="TBA147" s="20"/>
      <c r="TBB147" s="20"/>
      <c r="TBC147" s="20"/>
      <c r="TBD147" s="20"/>
      <c r="TBE147" s="20"/>
      <c r="TBF147" s="20"/>
      <c r="TBG147" s="20"/>
      <c r="TBH147" s="20"/>
      <c r="TBI147" s="20"/>
      <c r="TBJ147" s="20"/>
      <c r="TBK147" s="20"/>
      <c r="TBL147" s="20"/>
      <c r="TBM147" s="20"/>
      <c r="TBN147" s="20"/>
      <c r="TBO147" s="20"/>
      <c r="TBP147" s="20"/>
      <c r="TBQ147" s="20"/>
      <c r="TBR147" s="20"/>
      <c r="TBS147" s="20"/>
      <c r="TBT147" s="20"/>
      <c r="TBU147" s="20"/>
      <c r="TBV147" s="20"/>
      <c r="TBW147" s="20"/>
      <c r="TBX147" s="20"/>
      <c r="TBY147" s="20"/>
      <c r="TBZ147" s="20"/>
      <c r="TCA147" s="20"/>
      <c r="TCB147" s="20"/>
      <c r="TCC147" s="20"/>
      <c r="TCD147" s="20"/>
      <c r="TCE147" s="20"/>
      <c r="TCF147" s="20"/>
      <c r="TCG147" s="20"/>
      <c r="TCH147" s="20"/>
      <c r="TCI147" s="20"/>
      <c r="TCJ147" s="20"/>
      <c r="TCK147" s="20"/>
      <c r="TCL147" s="20"/>
      <c r="TCM147" s="20"/>
      <c r="TCN147" s="20"/>
      <c r="TCO147" s="20"/>
      <c r="TCP147" s="20"/>
      <c r="TCQ147" s="20"/>
      <c r="TCR147" s="20"/>
      <c r="TCS147" s="20"/>
      <c r="TCT147" s="20"/>
      <c r="TCU147" s="20"/>
      <c r="TCV147" s="20"/>
      <c r="TCW147" s="20"/>
      <c r="TCX147" s="20"/>
      <c r="TCY147" s="20"/>
      <c r="TCZ147" s="20"/>
      <c r="TDA147" s="20"/>
      <c r="TDB147" s="20"/>
      <c r="TDC147" s="20"/>
      <c r="TDD147" s="20"/>
      <c r="TDE147" s="20"/>
      <c r="TDF147" s="20"/>
      <c r="TDG147" s="20"/>
      <c r="TDH147" s="20"/>
      <c r="TDI147" s="20"/>
      <c r="TDJ147" s="20"/>
      <c r="TDK147" s="20"/>
      <c r="TDL147" s="20"/>
      <c r="TDM147" s="20"/>
      <c r="TDN147" s="20"/>
      <c r="TDO147" s="20"/>
      <c r="TDP147" s="20"/>
      <c r="TDQ147" s="20"/>
      <c r="TDR147" s="20"/>
      <c r="TDS147" s="20"/>
      <c r="TDT147" s="20"/>
      <c r="TDU147" s="20"/>
      <c r="TDV147" s="20"/>
      <c r="TDW147" s="20"/>
      <c r="TDX147" s="20"/>
      <c r="TDY147" s="20"/>
      <c r="TDZ147" s="20"/>
      <c r="TEA147" s="20"/>
      <c r="TEB147" s="20"/>
      <c r="TEC147" s="20"/>
      <c r="TED147" s="20"/>
      <c r="TEE147" s="20"/>
      <c r="TEF147" s="20"/>
      <c r="TEG147" s="20"/>
      <c r="TEH147" s="20"/>
      <c r="TEI147" s="20"/>
      <c r="TEJ147" s="20"/>
      <c r="TEK147" s="20"/>
      <c r="TEL147" s="20"/>
      <c r="TEM147" s="20"/>
      <c r="TEN147" s="20"/>
      <c r="TEO147" s="20"/>
      <c r="TEP147" s="20"/>
      <c r="TEQ147" s="20"/>
      <c r="TER147" s="20"/>
      <c r="TES147" s="20"/>
      <c r="TET147" s="20"/>
      <c r="TEU147" s="20"/>
      <c r="TEV147" s="20"/>
      <c r="TEW147" s="20"/>
      <c r="TEX147" s="20"/>
      <c r="TEY147" s="20"/>
      <c r="TEZ147" s="20"/>
      <c r="TFA147" s="20"/>
      <c r="TFB147" s="20"/>
      <c r="TFC147" s="20"/>
      <c r="TFD147" s="20"/>
      <c r="TFE147" s="20"/>
      <c r="TFF147" s="20"/>
      <c r="TFG147" s="20"/>
      <c r="TFH147" s="20"/>
      <c r="TFI147" s="20"/>
      <c r="TFJ147" s="20"/>
      <c r="TFK147" s="20"/>
      <c r="TFL147" s="20"/>
      <c r="TFM147" s="20"/>
      <c r="TFN147" s="20"/>
      <c r="TFO147" s="20"/>
      <c r="TFP147" s="20"/>
      <c r="TFQ147" s="20"/>
      <c r="TFR147" s="20"/>
      <c r="TFS147" s="20"/>
      <c r="TFT147" s="20"/>
      <c r="TFU147" s="20"/>
      <c r="TFV147" s="20"/>
      <c r="TFW147" s="20"/>
      <c r="TFX147" s="20"/>
      <c r="TFY147" s="20"/>
      <c r="TFZ147" s="20"/>
      <c r="TGA147" s="20"/>
      <c r="TGB147" s="20"/>
      <c r="TGC147" s="20"/>
      <c r="TGD147" s="20"/>
      <c r="TGE147" s="20"/>
      <c r="TGF147" s="20"/>
      <c r="TGG147" s="20"/>
      <c r="TGH147" s="20"/>
      <c r="TGI147" s="20"/>
      <c r="TGJ147" s="20"/>
      <c r="TGK147" s="20"/>
      <c r="TGL147" s="20"/>
      <c r="TGM147" s="20"/>
      <c r="TGN147" s="20"/>
      <c r="TGO147" s="20"/>
      <c r="TGP147" s="20"/>
      <c r="TGQ147" s="20"/>
      <c r="TGR147" s="20"/>
      <c r="TGS147" s="20"/>
      <c r="TGT147" s="20"/>
      <c r="TGU147" s="20"/>
      <c r="TGV147" s="20"/>
      <c r="TGW147" s="20"/>
      <c r="TGX147" s="20"/>
      <c r="TGY147" s="20"/>
      <c r="TGZ147" s="20"/>
      <c r="THA147" s="20"/>
      <c r="THB147" s="20"/>
      <c r="THC147" s="20"/>
      <c r="THD147" s="20"/>
      <c r="THE147" s="20"/>
      <c r="THF147" s="20"/>
      <c r="THG147" s="20"/>
      <c r="THH147" s="20"/>
      <c r="THI147" s="20"/>
      <c r="THJ147" s="20"/>
      <c r="THK147" s="20"/>
      <c r="THL147" s="20"/>
      <c r="THM147" s="20"/>
      <c r="THN147" s="20"/>
      <c r="THO147" s="20"/>
      <c r="THP147" s="20"/>
      <c r="THQ147" s="20"/>
      <c r="THR147" s="20"/>
      <c r="THS147" s="20"/>
      <c r="THT147" s="20"/>
      <c r="THU147" s="20"/>
      <c r="THV147" s="20"/>
      <c r="THW147" s="20"/>
      <c r="THX147" s="20"/>
      <c r="THY147" s="20"/>
      <c r="THZ147" s="20"/>
      <c r="TIA147" s="20"/>
      <c r="TIB147" s="20"/>
      <c r="TIC147" s="20"/>
      <c r="TID147" s="20"/>
      <c r="TIE147" s="20"/>
      <c r="TIF147" s="20"/>
      <c r="TIG147" s="20"/>
      <c r="TIH147" s="20"/>
      <c r="TII147" s="20"/>
      <c r="TIJ147" s="20"/>
      <c r="TIK147" s="20"/>
      <c r="TIL147" s="20"/>
      <c r="TIM147" s="20"/>
      <c r="TIN147" s="20"/>
      <c r="TIO147" s="20"/>
      <c r="TIP147" s="20"/>
      <c r="TIQ147" s="20"/>
      <c r="TIR147" s="20"/>
      <c r="TIS147" s="20"/>
      <c r="TIT147" s="20"/>
      <c r="TIU147" s="21"/>
      <c r="TIV147" s="21"/>
      <c r="TIW147" s="21"/>
      <c r="TIX147" s="21"/>
      <c r="TIY147" s="21"/>
      <c r="TIZ147" s="21"/>
      <c r="TJA147" s="20"/>
      <c r="TJB147" s="20"/>
      <c r="TJC147" s="20"/>
      <c r="TJD147" s="20"/>
      <c r="TJE147" s="20"/>
      <c r="TJF147" s="20"/>
      <c r="TJG147" s="20"/>
      <c r="TJH147" s="20"/>
      <c r="TJI147" s="20"/>
      <c r="TJJ147" s="20"/>
      <c r="TJK147" s="20"/>
      <c r="TJL147" s="20"/>
      <c r="TJM147" s="20"/>
      <c r="TJN147" s="20"/>
      <c r="TJO147" s="20"/>
      <c r="TJP147" s="20"/>
      <c r="TJQ147" s="20"/>
      <c r="TJR147" s="20"/>
      <c r="TJS147" s="20"/>
      <c r="TJT147" s="20"/>
      <c r="TJU147" s="20"/>
      <c r="TJV147" s="20"/>
      <c r="TJW147" s="20"/>
      <c r="TJX147" s="20"/>
      <c r="TJY147" s="20"/>
      <c r="TJZ147" s="20"/>
      <c r="TKA147" s="20"/>
      <c r="TKB147" s="20"/>
      <c r="TKC147" s="20"/>
      <c r="TKD147" s="20"/>
      <c r="TKE147" s="20"/>
      <c r="TKF147" s="20"/>
      <c r="TKG147" s="20"/>
      <c r="TKH147" s="20"/>
      <c r="TKI147" s="20"/>
      <c r="TKJ147" s="20"/>
      <c r="TKK147" s="20"/>
      <c r="TKL147" s="20"/>
      <c r="TKM147" s="20"/>
      <c r="TKN147" s="20"/>
      <c r="TKO147" s="20"/>
      <c r="TKP147" s="20"/>
      <c r="TKQ147" s="20"/>
      <c r="TKR147" s="20"/>
      <c r="TKS147" s="20"/>
      <c r="TKT147" s="20"/>
      <c r="TKU147" s="20"/>
      <c r="TKV147" s="20"/>
      <c r="TKW147" s="20"/>
      <c r="TKX147" s="20"/>
      <c r="TKY147" s="20"/>
      <c r="TKZ147" s="20"/>
      <c r="TLA147" s="20"/>
      <c r="TLB147" s="20"/>
      <c r="TLC147" s="20"/>
      <c r="TLD147" s="20"/>
      <c r="TLE147" s="20"/>
      <c r="TLF147" s="20"/>
      <c r="TLG147" s="20"/>
      <c r="TLH147" s="20"/>
      <c r="TLI147" s="20"/>
      <c r="TLJ147" s="20"/>
      <c r="TLK147" s="20"/>
      <c r="TLL147" s="20"/>
      <c r="TLM147" s="20"/>
      <c r="TLN147" s="20"/>
      <c r="TLO147" s="20"/>
      <c r="TLP147" s="20"/>
      <c r="TLQ147" s="20"/>
      <c r="TLR147" s="20"/>
      <c r="TLS147" s="20"/>
      <c r="TLT147" s="20"/>
      <c r="TLU147" s="20"/>
      <c r="TLV147" s="20"/>
      <c r="TLW147" s="20"/>
      <c r="TLX147" s="20"/>
      <c r="TLY147" s="20"/>
      <c r="TLZ147" s="20"/>
      <c r="TMA147" s="20"/>
      <c r="TMB147" s="20"/>
      <c r="TMC147" s="20"/>
      <c r="TMD147" s="20"/>
      <c r="TME147" s="20"/>
      <c r="TMF147" s="20"/>
      <c r="TMG147" s="20"/>
      <c r="TMH147" s="20"/>
      <c r="TMI147" s="20"/>
      <c r="TMJ147" s="20"/>
      <c r="TMK147" s="20"/>
      <c r="TML147" s="20"/>
      <c r="TMM147" s="20"/>
      <c r="TMN147" s="20"/>
      <c r="TMO147" s="20"/>
      <c r="TMP147" s="20"/>
      <c r="TMQ147" s="20"/>
      <c r="TMR147" s="20"/>
      <c r="TMS147" s="20"/>
      <c r="TMT147" s="20"/>
      <c r="TMU147" s="20"/>
      <c r="TMV147" s="20"/>
      <c r="TMW147" s="20"/>
      <c r="TMX147" s="20"/>
      <c r="TMY147" s="20"/>
      <c r="TMZ147" s="20"/>
      <c r="TNA147" s="20"/>
      <c r="TNB147" s="20"/>
      <c r="TNC147" s="20"/>
      <c r="TND147" s="20"/>
      <c r="TNE147" s="20"/>
      <c r="TNF147" s="20"/>
      <c r="TNG147" s="20"/>
      <c r="TNH147" s="20"/>
      <c r="TNI147" s="20"/>
      <c r="TNJ147" s="20"/>
      <c r="TNK147" s="20"/>
      <c r="TNL147" s="20"/>
      <c r="TNM147" s="20"/>
      <c r="TNN147" s="20"/>
      <c r="TNO147" s="20"/>
      <c r="TNP147" s="20"/>
      <c r="TNQ147" s="20"/>
      <c r="TNR147" s="20"/>
      <c r="TNS147" s="20"/>
      <c r="TNT147" s="20"/>
      <c r="TNU147" s="20"/>
      <c r="TNV147" s="20"/>
      <c r="TNW147" s="20"/>
      <c r="TNX147" s="20"/>
      <c r="TNY147" s="20"/>
      <c r="TNZ147" s="20"/>
      <c r="TOA147" s="20"/>
      <c r="TOB147" s="20"/>
      <c r="TOC147" s="20"/>
      <c r="TOD147" s="20"/>
      <c r="TOE147" s="20"/>
      <c r="TOF147" s="20"/>
      <c r="TOG147" s="20"/>
      <c r="TOH147" s="20"/>
      <c r="TOI147" s="20"/>
      <c r="TOJ147" s="20"/>
      <c r="TOK147" s="20"/>
      <c r="TOL147" s="20"/>
      <c r="TOM147" s="20"/>
      <c r="TON147" s="20"/>
      <c r="TOO147" s="20"/>
      <c r="TOP147" s="20"/>
      <c r="TOQ147" s="20"/>
      <c r="TOR147" s="20"/>
      <c r="TOS147" s="20"/>
      <c r="TOT147" s="20"/>
      <c r="TOU147" s="20"/>
      <c r="TOV147" s="20"/>
      <c r="TOW147" s="20"/>
      <c r="TOX147" s="20"/>
      <c r="TOY147" s="20"/>
      <c r="TOZ147" s="20"/>
      <c r="TPA147" s="20"/>
      <c r="TPB147" s="20"/>
      <c r="TPC147" s="20"/>
      <c r="TPD147" s="20"/>
      <c r="TPE147" s="20"/>
      <c r="TPF147" s="20"/>
      <c r="TPG147" s="20"/>
      <c r="TPH147" s="20"/>
      <c r="TPI147" s="20"/>
      <c r="TPJ147" s="20"/>
      <c r="TPK147" s="20"/>
      <c r="TPL147" s="20"/>
      <c r="TPM147" s="20"/>
      <c r="TPN147" s="20"/>
      <c r="TPO147" s="20"/>
      <c r="TPP147" s="20"/>
      <c r="TPQ147" s="20"/>
      <c r="TPR147" s="20"/>
      <c r="TPS147" s="20"/>
      <c r="TPT147" s="20"/>
      <c r="TPU147" s="20"/>
      <c r="TPV147" s="20"/>
      <c r="TPW147" s="20"/>
      <c r="TPX147" s="20"/>
      <c r="TPY147" s="20"/>
      <c r="TPZ147" s="20"/>
      <c r="TQA147" s="20"/>
      <c r="TQB147" s="20"/>
      <c r="TQC147" s="20"/>
      <c r="TQD147" s="20"/>
      <c r="TQE147" s="20"/>
      <c r="TQF147" s="20"/>
      <c r="TQG147" s="20"/>
      <c r="TQH147" s="20"/>
      <c r="TQI147" s="20"/>
      <c r="TQJ147" s="20"/>
      <c r="TQK147" s="20"/>
      <c r="TQL147" s="20"/>
      <c r="TQM147" s="20"/>
      <c r="TQN147" s="20"/>
      <c r="TQO147" s="20"/>
      <c r="TQP147" s="20"/>
      <c r="TQQ147" s="20"/>
      <c r="TQR147" s="20"/>
      <c r="TQS147" s="20"/>
      <c r="TQT147" s="20"/>
      <c r="TQU147" s="20"/>
      <c r="TQV147" s="20"/>
      <c r="TQW147" s="20"/>
      <c r="TQX147" s="20"/>
      <c r="TQY147" s="20"/>
      <c r="TQZ147" s="20"/>
      <c r="TRA147" s="20"/>
      <c r="TRB147" s="20"/>
      <c r="TRC147" s="20"/>
      <c r="TRD147" s="20"/>
      <c r="TRE147" s="20"/>
      <c r="TRF147" s="20"/>
      <c r="TRG147" s="20"/>
      <c r="TRH147" s="20"/>
      <c r="TRI147" s="20"/>
      <c r="TRJ147" s="20"/>
      <c r="TRK147" s="20"/>
      <c r="TRL147" s="20"/>
      <c r="TRM147" s="20"/>
      <c r="TRN147" s="20"/>
      <c r="TRO147" s="20"/>
      <c r="TRP147" s="20"/>
      <c r="TRQ147" s="20"/>
      <c r="TRR147" s="20"/>
      <c r="TRS147" s="20"/>
      <c r="TRT147" s="20"/>
      <c r="TRU147" s="20"/>
      <c r="TRV147" s="20"/>
      <c r="TRW147" s="20"/>
      <c r="TRX147" s="20"/>
      <c r="TRY147" s="20"/>
      <c r="TRZ147" s="20"/>
      <c r="TSA147" s="20"/>
      <c r="TSB147" s="20"/>
      <c r="TSC147" s="20"/>
      <c r="TSD147" s="20"/>
      <c r="TSE147" s="20"/>
      <c r="TSF147" s="20"/>
      <c r="TSG147" s="20"/>
      <c r="TSH147" s="20"/>
      <c r="TSI147" s="20"/>
      <c r="TSJ147" s="20"/>
      <c r="TSK147" s="20"/>
      <c r="TSL147" s="20"/>
      <c r="TSM147" s="20"/>
      <c r="TSN147" s="20"/>
      <c r="TSO147" s="20"/>
      <c r="TSP147" s="20"/>
      <c r="TSQ147" s="21"/>
      <c r="TSR147" s="21"/>
      <c r="TSS147" s="21"/>
      <c r="TST147" s="21"/>
      <c r="TSU147" s="21"/>
      <c r="TSV147" s="21"/>
      <c r="TSW147" s="20"/>
      <c r="TSX147" s="20"/>
      <c r="TSY147" s="20"/>
      <c r="TSZ147" s="20"/>
      <c r="TTA147" s="20"/>
      <c r="TTB147" s="20"/>
      <c r="TTC147" s="20"/>
      <c r="TTD147" s="20"/>
      <c r="TTE147" s="20"/>
      <c r="TTF147" s="20"/>
      <c r="TTG147" s="20"/>
      <c r="TTH147" s="20"/>
      <c r="TTI147" s="20"/>
      <c r="TTJ147" s="20"/>
      <c r="TTK147" s="20"/>
      <c r="TTL147" s="20"/>
      <c r="TTM147" s="20"/>
      <c r="TTN147" s="20"/>
      <c r="TTO147" s="20"/>
      <c r="TTP147" s="20"/>
      <c r="TTQ147" s="20"/>
      <c r="TTR147" s="20"/>
      <c r="TTS147" s="20"/>
      <c r="TTT147" s="20"/>
      <c r="TTU147" s="20"/>
      <c r="TTV147" s="20"/>
      <c r="TTW147" s="20"/>
      <c r="TTX147" s="20"/>
      <c r="TTY147" s="20"/>
      <c r="TTZ147" s="20"/>
      <c r="TUA147" s="20"/>
      <c r="TUB147" s="20"/>
      <c r="TUC147" s="20"/>
      <c r="TUD147" s="20"/>
      <c r="TUE147" s="20"/>
      <c r="TUF147" s="20"/>
      <c r="TUG147" s="20"/>
      <c r="TUH147" s="20"/>
      <c r="TUI147" s="20"/>
      <c r="TUJ147" s="20"/>
      <c r="TUK147" s="20"/>
      <c r="TUL147" s="20"/>
      <c r="TUM147" s="20"/>
      <c r="TUN147" s="20"/>
      <c r="TUO147" s="20"/>
      <c r="TUP147" s="20"/>
      <c r="TUQ147" s="20"/>
      <c r="TUR147" s="20"/>
      <c r="TUS147" s="20"/>
      <c r="TUT147" s="20"/>
      <c r="TUU147" s="20"/>
      <c r="TUV147" s="20"/>
      <c r="TUW147" s="20"/>
      <c r="TUX147" s="20"/>
      <c r="TUY147" s="20"/>
      <c r="TUZ147" s="20"/>
      <c r="TVA147" s="20"/>
      <c r="TVB147" s="20"/>
      <c r="TVC147" s="20"/>
      <c r="TVD147" s="20"/>
      <c r="TVE147" s="20"/>
      <c r="TVF147" s="20"/>
      <c r="TVG147" s="20"/>
      <c r="TVH147" s="20"/>
      <c r="TVI147" s="20"/>
      <c r="TVJ147" s="20"/>
      <c r="TVK147" s="20"/>
      <c r="TVL147" s="20"/>
      <c r="TVM147" s="20"/>
      <c r="TVN147" s="20"/>
      <c r="TVO147" s="20"/>
      <c r="TVP147" s="20"/>
      <c r="TVQ147" s="20"/>
      <c r="TVR147" s="20"/>
      <c r="TVS147" s="20"/>
      <c r="TVT147" s="20"/>
      <c r="TVU147" s="20"/>
      <c r="TVV147" s="20"/>
      <c r="TVW147" s="20"/>
      <c r="TVX147" s="20"/>
      <c r="TVY147" s="20"/>
      <c r="TVZ147" s="20"/>
      <c r="TWA147" s="20"/>
      <c r="TWB147" s="20"/>
      <c r="TWC147" s="20"/>
      <c r="TWD147" s="20"/>
      <c r="TWE147" s="20"/>
      <c r="TWF147" s="20"/>
      <c r="TWG147" s="20"/>
      <c r="TWH147" s="20"/>
      <c r="TWI147" s="20"/>
      <c r="TWJ147" s="20"/>
      <c r="TWK147" s="20"/>
      <c r="TWL147" s="20"/>
      <c r="TWM147" s="20"/>
      <c r="TWN147" s="20"/>
      <c r="TWO147" s="20"/>
      <c r="TWP147" s="20"/>
      <c r="TWQ147" s="20"/>
      <c r="TWR147" s="20"/>
      <c r="TWS147" s="20"/>
      <c r="TWT147" s="20"/>
      <c r="TWU147" s="20"/>
      <c r="TWV147" s="20"/>
      <c r="TWW147" s="20"/>
      <c r="TWX147" s="20"/>
      <c r="TWY147" s="20"/>
      <c r="TWZ147" s="20"/>
      <c r="TXA147" s="20"/>
      <c r="TXB147" s="20"/>
      <c r="TXC147" s="20"/>
      <c r="TXD147" s="20"/>
      <c r="TXE147" s="20"/>
      <c r="TXF147" s="20"/>
      <c r="TXG147" s="20"/>
      <c r="TXH147" s="20"/>
      <c r="TXI147" s="20"/>
      <c r="TXJ147" s="20"/>
      <c r="TXK147" s="20"/>
      <c r="TXL147" s="20"/>
      <c r="TXM147" s="20"/>
      <c r="TXN147" s="20"/>
      <c r="TXO147" s="20"/>
      <c r="TXP147" s="20"/>
      <c r="TXQ147" s="20"/>
      <c r="TXR147" s="20"/>
      <c r="TXS147" s="20"/>
      <c r="TXT147" s="20"/>
      <c r="TXU147" s="20"/>
      <c r="TXV147" s="20"/>
      <c r="TXW147" s="20"/>
      <c r="TXX147" s="20"/>
      <c r="TXY147" s="20"/>
      <c r="TXZ147" s="20"/>
      <c r="TYA147" s="20"/>
      <c r="TYB147" s="20"/>
      <c r="TYC147" s="20"/>
      <c r="TYD147" s="20"/>
      <c r="TYE147" s="20"/>
      <c r="TYF147" s="20"/>
      <c r="TYG147" s="20"/>
      <c r="TYH147" s="20"/>
      <c r="TYI147" s="20"/>
      <c r="TYJ147" s="20"/>
      <c r="TYK147" s="20"/>
      <c r="TYL147" s="20"/>
      <c r="TYM147" s="20"/>
      <c r="TYN147" s="20"/>
      <c r="TYO147" s="20"/>
      <c r="TYP147" s="20"/>
      <c r="TYQ147" s="20"/>
      <c r="TYR147" s="20"/>
      <c r="TYS147" s="20"/>
      <c r="TYT147" s="20"/>
      <c r="TYU147" s="20"/>
      <c r="TYV147" s="20"/>
      <c r="TYW147" s="20"/>
      <c r="TYX147" s="20"/>
      <c r="TYY147" s="20"/>
      <c r="TYZ147" s="20"/>
      <c r="TZA147" s="20"/>
      <c r="TZB147" s="20"/>
      <c r="TZC147" s="20"/>
      <c r="TZD147" s="20"/>
      <c r="TZE147" s="20"/>
      <c r="TZF147" s="20"/>
      <c r="TZG147" s="20"/>
      <c r="TZH147" s="20"/>
      <c r="TZI147" s="20"/>
      <c r="TZJ147" s="20"/>
      <c r="TZK147" s="20"/>
      <c r="TZL147" s="20"/>
      <c r="TZM147" s="20"/>
      <c r="TZN147" s="20"/>
      <c r="TZO147" s="20"/>
      <c r="TZP147" s="20"/>
      <c r="TZQ147" s="20"/>
      <c r="TZR147" s="20"/>
      <c r="TZS147" s="20"/>
      <c r="TZT147" s="20"/>
      <c r="TZU147" s="20"/>
      <c r="TZV147" s="20"/>
      <c r="TZW147" s="20"/>
      <c r="TZX147" s="20"/>
      <c r="TZY147" s="20"/>
      <c r="TZZ147" s="20"/>
      <c r="UAA147" s="20"/>
      <c r="UAB147" s="20"/>
      <c r="UAC147" s="20"/>
      <c r="UAD147" s="20"/>
      <c r="UAE147" s="20"/>
      <c r="UAF147" s="20"/>
      <c r="UAG147" s="20"/>
      <c r="UAH147" s="20"/>
      <c r="UAI147" s="20"/>
      <c r="UAJ147" s="20"/>
      <c r="UAK147" s="20"/>
      <c r="UAL147" s="20"/>
      <c r="UAM147" s="20"/>
      <c r="UAN147" s="20"/>
      <c r="UAO147" s="20"/>
      <c r="UAP147" s="20"/>
      <c r="UAQ147" s="20"/>
      <c r="UAR147" s="20"/>
      <c r="UAS147" s="20"/>
      <c r="UAT147" s="20"/>
      <c r="UAU147" s="20"/>
      <c r="UAV147" s="20"/>
      <c r="UAW147" s="20"/>
      <c r="UAX147" s="20"/>
      <c r="UAY147" s="20"/>
      <c r="UAZ147" s="20"/>
      <c r="UBA147" s="20"/>
      <c r="UBB147" s="20"/>
      <c r="UBC147" s="20"/>
      <c r="UBD147" s="20"/>
      <c r="UBE147" s="20"/>
      <c r="UBF147" s="20"/>
      <c r="UBG147" s="20"/>
      <c r="UBH147" s="20"/>
      <c r="UBI147" s="20"/>
      <c r="UBJ147" s="20"/>
      <c r="UBK147" s="20"/>
      <c r="UBL147" s="20"/>
      <c r="UBM147" s="20"/>
      <c r="UBN147" s="20"/>
      <c r="UBO147" s="20"/>
      <c r="UBP147" s="20"/>
      <c r="UBQ147" s="20"/>
      <c r="UBR147" s="20"/>
      <c r="UBS147" s="20"/>
      <c r="UBT147" s="20"/>
      <c r="UBU147" s="20"/>
      <c r="UBV147" s="20"/>
      <c r="UBW147" s="20"/>
      <c r="UBX147" s="20"/>
      <c r="UBY147" s="20"/>
      <c r="UBZ147" s="20"/>
      <c r="UCA147" s="20"/>
      <c r="UCB147" s="20"/>
      <c r="UCC147" s="20"/>
      <c r="UCD147" s="20"/>
      <c r="UCE147" s="20"/>
      <c r="UCF147" s="20"/>
      <c r="UCG147" s="20"/>
      <c r="UCH147" s="20"/>
      <c r="UCI147" s="20"/>
      <c r="UCJ147" s="20"/>
      <c r="UCK147" s="20"/>
      <c r="UCL147" s="20"/>
      <c r="UCM147" s="21"/>
      <c r="UCN147" s="21"/>
      <c r="UCO147" s="21"/>
      <c r="UCP147" s="21"/>
      <c r="UCQ147" s="21"/>
      <c r="UCR147" s="21"/>
      <c r="UCS147" s="20"/>
      <c r="UCT147" s="20"/>
      <c r="UCU147" s="20"/>
      <c r="UCV147" s="20"/>
      <c r="UCW147" s="20"/>
      <c r="UCX147" s="20"/>
      <c r="UCY147" s="20"/>
      <c r="UCZ147" s="20"/>
      <c r="UDA147" s="20"/>
      <c r="UDB147" s="20"/>
      <c r="UDC147" s="20"/>
      <c r="UDD147" s="20"/>
      <c r="UDE147" s="20"/>
      <c r="UDF147" s="20"/>
      <c r="UDG147" s="20"/>
      <c r="UDH147" s="20"/>
      <c r="UDI147" s="20"/>
      <c r="UDJ147" s="20"/>
      <c r="UDK147" s="20"/>
      <c r="UDL147" s="20"/>
      <c r="UDM147" s="20"/>
      <c r="UDN147" s="20"/>
      <c r="UDO147" s="20"/>
      <c r="UDP147" s="20"/>
      <c r="UDQ147" s="20"/>
      <c r="UDR147" s="20"/>
      <c r="UDS147" s="20"/>
      <c r="UDT147" s="20"/>
      <c r="UDU147" s="20"/>
      <c r="UDV147" s="20"/>
      <c r="UDW147" s="20"/>
      <c r="UDX147" s="20"/>
      <c r="UDY147" s="20"/>
      <c r="UDZ147" s="20"/>
      <c r="UEA147" s="20"/>
      <c r="UEB147" s="20"/>
      <c r="UEC147" s="20"/>
      <c r="UED147" s="20"/>
      <c r="UEE147" s="20"/>
      <c r="UEF147" s="20"/>
      <c r="UEG147" s="20"/>
      <c r="UEH147" s="20"/>
      <c r="UEI147" s="20"/>
      <c r="UEJ147" s="20"/>
      <c r="UEK147" s="20"/>
      <c r="UEL147" s="20"/>
      <c r="UEM147" s="20"/>
      <c r="UEN147" s="20"/>
      <c r="UEO147" s="20"/>
      <c r="UEP147" s="20"/>
      <c r="UEQ147" s="20"/>
      <c r="UER147" s="20"/>
      <c r="UES147" s="20"/>
      <c r="UET147" s="20"/>
      <c r="UEU147" s="20"/>
      <c r="UEV147" s="20"/>
      <c r="UEW147" s="20"/>
      <c r="UEX147" s="20"/>
      <c r="UEY147" s="20"/>
      <c r="UEZ147" s="20"/>
      <c r="UFA147" s="20"/>
      <c r="UFB147" s="20"/>
      <c r="UFC147" s="20"/>
      <c r="UFD147" s="20"/>
      <c r="UFE147" s="20"/>
      <c r="UFF147" s="20"/>
      <c r="UFG147" s="20"/>
      <c r="UFH147" s="20"/>
      <c r="UFI147" s="20"/>
      <c r="UFJ147" s="20"/>
      <c r="UFK147" s="20"/>
      <c r="UFL147" s="20"/>
      <c r="UFM147" s="20"/>
      <c r="UFN147" s="20"/>
      <c r="UFO147" s="20"/>
      <c r="UFP147" s="20"/>
      <c r="UFQ147" s="20"/>
      <c r="UFR147" s="20"/>
      <c r="UFS147" s="20"/>
      <c r="UFT147" s="20"/>
      <c r="UFU147" s="20"/>
      <c r="UFV147" s="20"/>
      <c r="UFW147" s="20"/>
      <c r="UFX147" s="20"/>
      <c r="UFY147" s="20"/>
      <c r="UFZ147" s="20"/>
      <c r="UGA147" s="20"/>
      <c r="UGB147" s="20"/>
      <c r="UGC147" s="20"/>
      <c r="UGD147" s="20"/>
      <c r="UGE147" s="20"/>
      <c r="UGF147" s="20"/>
      <c r="UGG147" s="20"/>
      <c r="UGH147" s="20"/>
      <c r="UGI147" s="20"/>
      <c r="UGJ147" s="20"/>
      <c r="UGK147" s="20"/>
      <c r="UGL147" s="20"/>
      <c r="UGM147" s="20"/>
      <c r="UGN147" s="20"/>
      <c r="UGO147" s="20"/>
      <c r="UGP147" s="20"/>
      <c r="UGQ147" s="20"/>
      <c r="UGR147" s="20"/>
      <c r="UGS147" s="20"/>
      <c r="UGT147" s="20"/>
      <c r="UGU147" s="20"/>
      <c r="UGV147" s="20"/>
      <c r="UGW147" s="20"/>
      <c r="UGX147" s="20"/>
      <c r="UGY147" s="20"/>
      <c r="UGZ147" s="20"/>
      <c r="UHA147" s="20"/>
      <c r="UHB147" s="20"/>
      <c r="UHC147" s="20"/>
      <c r="UHD147" s="20"/>
      <c r="UHE147" s="20"/>
      <c r="UHF147" s="20"/>
      <c r="UHG147" s="20"/>
      <c r="UHH147" s="20"/>
      <c r="UHI147" s="20"/>
      <c r="UHJ147" s="20"/>
      <c r="UHK147" s="20"/>
      <c r="UHL147" s="20"/>
      <c r="UHM147" s="20"/>
      <c r="UHN147" s="20"/>
      <c r="UHO147" s="20"/>
      <c r="UHP147" s="20"/>
      <c r="UHQ147" s="20"/>
      <c r="UHR147" s="20"/>
      <c r="UHS147" s="20"/>
      <c r="UHT147" s="20"/>
      <c r="UHU147" s="20"/>
      <c r="UHV147" s="20"/>
      <c r="UHW147" s="20"/>
      <c r="UHX147" s="20"/>
      <c r="UHY147" s="20"/>
      <c r="UHZ147" s="20"/>
      <c r="UIA147" s="20"/>
      <c r="UIB147" s="20"/>
      <c r="UIC147" s="20"/>
      <c r="UID147" s="20"/>
      <c r="UIE147" s="20"/>
      <c r="UIF147" s="20"/>
      <c r="UIG147" s="20"/>
      <c r="UIH147" s="20"/>
      <c r="UII147" s="20"/>
      <c r="UIJ147" s="20"/>
      <c r="UIK147" s="20"/>
      <c r="UIL147" s="20"/>
      <c r="UIM147" s="20"/>
      <c r="UIN147" s="20"/>
      <c r="UIO147" s="20"/>
      <c r="UIP147" s="20"/>
      <c r="UIQ147" s="20"/>
      <c r="UIR147" s="20"/>
      <c r="UIS147" s="20"/>
      <c r="UIT147" s="20"/>
      <c r="UIU147" s="20"/>
      <c r="UIV147" s="20"/>
      <c r="UIW147" s="20"/>
      <c r="UIX147" s="20"/>
      <c r="UIY147" s="20"/>
      <c r="UIZ147" s="20"/>
      <c r="UJA147" s="20"/>
      <c r="UJB147" s="20"/>
      <c r="UJC147" s="20"/>
      <c r="UJD147" s="20"/>
      <c r="UJE147" s="20"/>
      <c r="UJF147" s="20"/>
      <c r="UJG147" s="20"/>
      <c r="UJH147" s="20"/>
      <c r="UJI147" s="20"/>
      <c r="UJJ147" s="20"/>
      <c r="UJK147" s="20"/>
      <c r="UJL147" s="20"/>
      <c r="UJM147" s="20"/>
      <c r="UJN147" s="20"/>
      <c r="UJO147" s="20"/>
      <c r="UJP147" s="20"/>
      <c r="UJQ147" s="20"/>
      <c r="UJR147" s="20"/>
      <c r="UJS147" s="20"/>
      <c r="UJT147" s="20"/>
      <c r="UJU147" s="20"/>
      <c r="UJV147" s="20"/>
      <c r="UJW147" s="20"/>
      <c r="UJX147" s="20"/>
      <c r="UJY147" s="20"/>
      <c r="UJZ147" s="20"/>
      <c r="UKA147" s="20"/>
      <c r="UKB147" s="20"/>
      <c r="UKC147" s="20"/>
      <c r="UKD147" s="20"/>
      <c r="UKE147" s="20"/>
      <c r="UKF147" s="20"/>
      <c r="UKG147" s="20"/>
      <c r="UKH147" s="20"/>
      <c r="UKI147" s="20"/>
      <c r="UKJ147" s="20"/>
      <c r="UKK147" s="20"/>
      <c r="UKL147" s="20"/>
      <c r="UKM147" s="20"/>
      <c r="UKN147" s="20"/>
      <c r="UKO147" s="20"/>
      <c r="UKP147" s="20"/>
      <c r="UKQ147" s="20"/>
      <c r="UKR147" s="20"/>
      <c r="UKS147" s="20"/>
      <c r="UKT147" s="20"/>
      <c r="UKU147" s="20"/>
      <c r="UKV147" s="20"/>
      <c r="UKW147" s="20"/>
      <c r="UKX147" s="20"/>
      <c r="UKY147" s="20"/>
      <c r="UKZ147" s="20"/>
      <c r="ULA147" s="20"/>
      <c r="ULB147" s="20"/>
      <c r="ULC147" s="20"/>
      <c r="ULD147" s="20"/>
      <c r="ULE147" s="20"/>
      <c r="ULF147" s="20"/>
      <c r="ULG147" s="20"/>
      <c r="ULH147" s="20"/>
      <c r="ULI147" s="20"/>
      <c r="ULJ147" s="20"/>
      <c r="ULK147" s="20"/>
      <c r="ULL147" s="20"/>
      <c r="ULM147" s="20"/>
      <c r="ULN147" s="20"/>
      <c r="ULO147" s="20"/>
      <c r="ULP147" s="20"/>
      <c r="ULQ147" s="20"/>
      <c r="ULR147" s="20"/>
      <c r="ULS147" s="20"/>
      <c r="ULT147" s="20"/>
      <c r="ULU147" s="20"/>
      <c r="ULV147" s="20"/>
      <c r="ULW147" s="20"/>
      <c r="ULX147" s="20"/>
      <c r="ULY147" s="20"/>
      <c r="ULZ147" s="20"/>
      <c r="UMA147" s="20"/>
      <c r="UMB147" s="20"/>
      <c r="UMC147" s="20"/>
      <c r="UMD147" s="20"/>
      <c r="UME147" s="20"/>
      <c r="UMF147" s="20"/>
      <c r="UMG147" s="20"/>
      <c r="UMH147" s="20"/>
      <c r="UMI147" s="21"/>
      <c r="UMJ147" s="21"/>
      <c r="UMK147" s="21"/>
      <c r="UML147" s="21"/>
      <c r="UMM147" s="21"/>
      <c r="UMN147" s="21"/>
      <c r="UMO147" s="20"/>
      <c r="UMP147" s="20"/>
      <c r="UMQ147" s="20"/>
      <c r="UMR147" s="20"/>
      <c r="UMS147" s="20"/>
      <c r="UMT147" s="20"/>
      <c r="UMU147" s="20"/>
      <c r="UMV147" s="20"/>
      <c r="UMW147" s="20"/>
      <c r="UMX147" s="20"/>
      <c r="UMY147" s="20"/>
      <c r="UMZ147" s="20"/>
      <c r="UNA147" s="20"/>
      <c r="UNB147" s="20"/>
      <c r="UNC147" s="20"/>
      <c r="UND147" s="20"/>
      <c r="UNE147" s="20"/>
      <c r="UNF147" s="20"/>
      <c r="UNG147" s="20"/>
      <c r="UNH147" s="20"/>
      <c r="UNI147" s="20"/>
      <c r="UNJ147" s="20"/>
      <c r="UNK147" s="20"/>
      <c r="UNL147" s="20"/>
      <c r="UNM147" s="20"/>
      <c r="UNN147" s="20"/>
      <c r="UNO147" s="20"/>
      <c r="UNP147" s="20"/>
      <c r="UNQ147" s="20"/>
      <c r="UNR147" s="20"/>
      <c r="UNS147" s="20"/>
      <c r="UNT147" s="20"/>
      <c r="UNU147" s="20"/>
      <c r="UNV147" s="20"/>
      <c r="UNW147" s="20"/>
      <c r="UNX147" s="20"/>
      <c r="UNY147" s="20"/>
      <c r="UNZ147" s="20"/>
      <c r="UOA147" s="20"/>
      <c r="UOB147" s="20"/>
      <c r="UOC147" s="20"/>
      <c r="UOD147" s="20"/>
      <c r="UOE147" s="20"/>
      <c r="UOF147" s="20"/>
      <c r="UOG147" s="20"/>
      <c r="UOH147" s="20"/>
      <c r="UOI147" s="20"/>
      <c r="UOJ147" s="20"/>
      <c r="UOK147" s="20"/>
      <c r="UOL147" s="20"/>
      <c r="UOM147" s="20"/>
      <c r="UON147" s="20"/>
      <c r="UOO147" s="20"/>
      <c r="UOP147" s="20"/>
      <c r="UOQ147" s="20"/>
      <c r="UOR147" s="20"/>
      <c r="UOS147" s="20"/>
      <c r="UOT147" s="20"/>
      <c r="UOU147" s="20"/>
      <c r="UOV147" s="20"/>
      <c r="UOW147" s="20"/>
      <c r="UOX147" s="20"/>
      <c r="UOY147" s="20"/>
      <c r="UOZ147" s="20"/>
      <c r="UPA147" s="20"/>
      <c r="UPB147" s="20"/>
      <c r="UPC147" s="20"/>
      <c r="UPD147" s="20"/>
      <c r="UPE147" s="20"/>
      <c r="UPF147" s="20"/>
      <c r="UPG147" s="20"/>
      <c r="UPH147" s="20"/>
      <c r="UPI147" s="20"/>
      <c r="UPJ147" s="20"/>
      <c r="UPK147" s="20"/>
      <c r="UPL147" s="20"/>
      <c r="UPM147" s="20"/>
      <c r="UPN147" s="20"/>
      <c r="UPO147" s="20"/>
      <c r="UPP147" s="20"/>
      <c r="UPQ147" s="20"/>
      <c r="UPR147" s="20"/>
      <c r="UPS147" s="20"/>
      <c r="UPT147" s="20"/>
      <c r="UPU147" s="20"/>
      <c r="UPV147" s="20"/>
      <c r="UPW147" s="20"/>
      <c r="UPX147" s="20"/>
      <c r="UPY147" s="20"/>
      <c r="UPZ147" s="20"/>
      <c r="UQA147" s="20"/>
      <c r="UQB147" s="20"/>
      <c r="UQC147" s="20"/>
      <c r="UQD147" s="20"/>
      <c r="UQE147" s="20"/>
      <c r="UQF147" s="20"/>
      <c r="UQG147" s="20"/>
      <c r="UQH147" s="20"/>
      <c r="UQI147" s="20"/>
      <c r="UQJ147" s="20"/>
      <c r="UQK147" s="20"/>
      <c r="UQL147" s="20"/>
      <c r="UQM147" s="20"/>
      <c r="UQN147" s="20"/>
      <c r="UQO147" s="20"/>
      <c r="UQP147" s="20"/>
      <c r="UQQ147" s="20"/>
      <c r="UQR147" s="20"/>
      <c r="UQS147" s="20"/>
      <c r="UQT147" s="20"/>
      <c r="UQU147" s="20"/>
      <c r="UQV147" s="20"/>
      <c r="UQW147" s="20"/>
      <c r="UQX147" s="20"/>
      <c r="UQY147" s="20"/>
      <c r="UQZ147" s="20"/>
      <c r="URA147" s="20"/>
      <c r="URB147" s="20"/>
      <c r="URC147" s="20"/>
      <c r="URD147" s="20"/>
      <c r="URE147" s="20"/>
      <c r="URF147" s="20"/>
      <c r="URG147" s="20"/>
      <c r="URH147" s="20"/>
      <c r="URI147" s="20"/>
      <c r="URJ147" s="20"/>
      <c r="URK147" s="20"/>
      <c r="URL147" s="20"/>
      <c r="URM147" s="20"/>
      <c r="URN147" s="20"/>
      <c r="URO147" s="20"/>
      <c r="URP147" s="20"/>
      <c r="URQ147" s="20"/>
      <c r="URR147" s="20"/>
      <c r="URS147" s="20"/>
      <c r="URT147" s="20"/>
      <c r="URU147" s="20"/>
      <c r="URV147" s="20"/>
      <c r="URW147" s="20"/>
      <c r="URX147" s="20"/>
      <c r="URY147" s="20"/>
      <c r="URZ147" s="20"/>
      <c r="USA147" s="20"/>
      <c r="USB147" s="20"/>
      <c r="USC147" s="20"/>
      <c r="USD147" s="20"/>
      <c r="USE147" s="20"/>
      <c r="USF147" s="20"/>
      <c r="USG147" s="20"/>
      <c r="USH147" s="20"/>
      <c r="USI147" s="20"/>
      <c r="USJ147" s="20"/>
      <c r="USK147" s="20"/>
      <c r="USL147" s="20"/>
      <c r="USM147" s="20"/>
      <c r="USN147" s="20"/>
      <c r="USO147" s="20"/>
      <c r="USP147" s="20"/>
      <c r="USQ147" s="20"/>
      <c r="USR147" s="20"/>
      <c r="USS147" s="20"/>
      <c r="UST147" s="20"/>
      <c r="USU147" s="20"/>
      <c r="USV147" s="20"/>
      <c r="USW147" s="20"/>
      <c r="USX147" s="20"/>
      <c r="USY147" s="20"/>
      <c r="USZ147" s="20"/>
      <c r="UTA147" s="20"/>
      <c r="UTB147" s="20"/>
      <c r="UTC147" s="20"/>
      <c r="UTD147" s="20"/>
      <c r="UTE147" s="20"/>
      <c r="UTF147" s="20"/>
      <c r="UTG147" s="20"/>
      <c r="UTH147" s="20"/>
      <c r="UTI147" s="20"/>
      <c r="UTJ147" s="20"/>
      <c r="UTK147" s="20"/>
      <c r="UTL147" s="20"/>
      <c r="UTM147" s="20"/>
      <c r="UTN147" s="20"/>
      <c r="UTO147" s="20"/>
      <c r="UTP147" s="20"/>
      <c r="UTQ147" s="20"/>
      <c r="UTR147" s="20"/>
      <c r="UTS147" s="20"/>
      <c r="UTT147" s="20"/>
      <c r="UTU147" s="20"/>
      <c r="UTV147" s="20"/>
      <c r="UTW147" s="20"/>
      <c r="UTX147" s="20"/>
      <c r="UTY147" s="20"/>
      <c r="UTZ147" s="20"/>
      <c r="UUA147" s="20"/>
      <c r="UUB147" s="20"/>
      <c r="UUC147" s="20"/>
      <c r="UUD147" s="20"/>
      <c r="UUE147" s="20"/>
      <c r="UUF147" s="20"/>
      <c r="UUG147" s="20"/>
      <c r="UUH147" s="20"/>
      <c r="UUI147" s="20"/>
      <c r="UUJ147" s="20"/>
      <c r="UUK147" s="20"/>
      <c r="UUL147" s="20"/>
      <c r="UUM147" s="20"/>
      <c r="UUN147" s="20"/>
      <c r="UUO147" s="20"/>
      <c r="UUP147" s="20"/>
      <c r="UUQ147" s="20"/>
      <c r="UUR147" s="20"/>
      <c r="UUS147" s="20"/>
      <c r="UUT147" s="20"/>
      <c r="UUU147" s="20"/>
      <c r="UUV147" s="20"/>
      <c r="UUW147" s="20"/>
      <c r="UUX147" s="20"/>
      <c r="UUY147" s="20"/>
      <c r="UUZ147" s="20"/>
      <c r="UVA147" s="20"/>
      <c r="UVB147" s="20"/>
      <c r="UVC147" s="20"/>
      <c r="UVD147" s="20"/>
      <c r="UVE147" s="20"/>
      <c r="UVF147" s="20"/>
      <c r="UVG147" s="20"/>
      <c r="UVH147" s="20"/>
      <c r="UVI147" s="20"/>
      <c r="UVJ147" s="20"/>
      <c r="UVK147" s="20"/>
      <c r="UVL147" s="20"/>
      <c r="UVM147" s="20"/>
      <c r="UVN147" s="20"/>
      <c r="UVO147" s="20"/>
      <c r="UVP147" s="20"/>
      <c r="UVQ147" s="20"/>
      <c r="UVR147" s="20"/>
      <c r="UVS147" s="20"/>
      <c r="UVT147" s="20"/>
      <c r="UVU147" s="20"/>
      <c r="UVV147" s="20"/>
      <c r="UVW147" s="20"/>
      <c r="UVX147" s="20"/>
      <c r="UVY147" s="20"/>
      <c r="UVZ147" s="20"/>
      <c r="UWA147" s="20"/>
      <c r="UWB147" s="20"/>
      <c r="UWC147" s="20"/>
      <c r="UWD147" s="20"/>
      <c r="UWE147" s="21"/>
      <c r="UWF147" s="21"/>
      <c r="UWG147" s="21"/>
      <c r="UWH147" s="21"/>
      <c r="UWI147" s="21"/>
      <c r="UWJ147" s="21"/>
      <c r="UWK147" s="20"/>
      <c r="UWL147" s="20"/>
      <c r="UWM147" s="20"/>
      <c r="UWN147" s="20"/>
      <c r="UWO147" s="20"/>
      <c r="UWP147" s="20"/>
      <c r="UWQ147" s="20"/>
      <c r="UWR147" s="20"/>
      <c r="UWS147" s="20"/>
      <c r="UWT147" s="20"/>
      <c r="UWU147" s="20"/>
      <c r="UWV147" s="20"/>
      <c r="UWW147" s="20"/>
      <c r="UWX147" s="20"/>
      <c r="UWY147" s="20"/>
      <c r="UWZ147" s="20"/>
      <c r="UXA147" s="20"/>
      <c r="UXB147" s="20"/>
      <c r="UXC147" s="20"/>
      <c r="UXD147" s="20"/>
      <c r="UXE147" s="20"/>
      <c r="UXF147" s="20"/>
      <c r="UXG147" s="20"/>
      <c r="UXH147" s="20"/>
      <c r="UXI147" s="20"/>
      <c r="UXJ147" s="20"/>
      <c r="UXK147" s="20"/>
      <c r="UXL147" s="20"/>
      <c r="UXM147" s="20"/>
      <c r="UXN147" s="20"/>
      <c r="UXO147" s="20"/>
      <c r="UXP147" s="20"/>
      <c r="UXQ147" s="20"/>
      <c r="UXR147" s="20"/>
      <c r="UXS147" s="20"/>
      <c r="UXT147" s="20"/>
      <c r="UXU147" s="20"/>
      <c r="UXV147" s="20"/>
      <c r="UXW147" s="20"/>
      <c r="UXX147" s="20"/>
      <c r="UXY147" s="20"/>
      <c r="UXZ147" s="20"/>
      <c r="UYA147" s="20"/>
      <c r="UYB147" s="20"/>
      <c r="UYC147" s="20"/>
      <c r="UYD147" s="20"/>
      <c r="UYE147" s="20"/>
      <c r="UYF147" s="20"/>
      <c r="UYG147" s="20"/>
      <c r="UYH147" s="20"/>
      <c r="UYI147" s="20"/>
      <c r="UYJ147" s="20"/>
      <c r="UYK147" s="20"/>
      <c r="UYL147" s="20"/>
      <c r="UYM147" s="20"/>
      <c r="UYN147" s="20"/>
      <c r="UYO147" s="20"/>
      <c r="UYP147" s="20"/>
      <c r="UYQ147" s="20"/>
      <c r="UYR147" s="20"/>
      <c r="UYS147" s="20"/>
      <c r="UYT147" s="20"/>
      <c r="UYU147" s="20"/>
      <c r="UYV147" s="20"/>
      <c r="UYW147" s="20"/>
      <c r="UYX147" s="20"/>
      <c r="UYY147" s="20"/>
      <c r="UYZ147" s="20"/>
      <c r="UZA147" s="20"/>
      <c r="UZB147" s="20"/>
      <c r="UZC147" s="20"/>
      <c r="UZD147" s="20"/>
      <c r="UZE147" s="20"/>
      <c r="UZF147" s="20"/>
      <c r="UZG147" s="20"/>
      <c r="UZH147" s="20"/>
      <c r="UZI147" s="20"/>
      <c r="UZJ147" s="20"/>
      <c r="UZK147" s="20"/>
      <c r="UZL147" s="20"/>
      <c r="UZM147" s="20"/>
      <c r="UZN147" s="20"/>
      <c r="UZO147" s="20"/>
      <c r="UZP147" s="20"/>
      <c r="UZQ147" s="20"/>
      <c r="UZR147" s="20"/>
      <c r="UZS147" s="20"/>
      <c r="UZT147" s="20"/>
      <c r="UZU147" s="20"/>
      <c r="UZV147" s="20"/>
      <c r="UZW147" s="20"/>
      <c r="UZX147" s="20"/>
      <c r="UZY147" s="20"/>
      <c r="UZZ147" s="20"/>
      <c r="VAA147" s="20"/>
      <c r="VAB147" s="20"/>
      <c r="VAC147" s="20"/>
      <c r="VAD147" s="20"/>
      <c r="VAE147" s="20"/>
      <c r="VAF147" s="20"/>
      <c r="VAG147" s="20"/>
      <c r="VAH147" s="20"/>
      <c r="VAI147" s="20"/>
      <c r="VAJ147" s="20"/>
      <c r="VAK147" s="20"/>
      <c r="VAL147" s="20"/>
      <c r="VAM147" s="20"/>
      <c r="VAN147" s="20"/>
      <c r="VAO147" s="20"/>
      <c r="VAP147" s="20"/>
      <c r="VAQ147" s="20"/>
      <c r="VAR147" s="20"/>
      <c r="VAS147" s="20"/>
      <c r="VAT147" s="20"/>
      <c r="VAU147" s="20"/>
      <c r="VAV147" s="20"/>
      <c r="VAW147" s="20"/>
      <c r="VAX147" s="20"/>
      <c r="VAY147" s="20"/>
      <c r="VAZ147" s="20"/>
      <c r="VBA147" s="20"/>
      <c r="VBB147" s="20"/>
      <c r="VBC147" s="20"/>
      <c r="VBD147" s="20"/>
      <c r="VBE147" s="20"/>
      <c r="VBF147" s="20"/>
      <c r="VBG147" s="20"/>
      <c r="VBH147" s="20"/>
      <c r="VBI147" s="20"/>
      <c r="VBJ147" s="20"/>
      <c r="VBK147" s="20"/>
      <c r="VBL147" s="20"/>
      <c r="VBM147" s="20"/>
      <c r="VBN147" s="20"/>
      <c r="VBO147" s="20"/>
      <c r="VBP147" s="20"/>
      <c r="VBQ147" s="20"/>
      <c r="VBR147" s="20"/>
      <c r="VBS147" s="20"/>
      <c r="VBT147" s="20"/>
      <c r="VBU147" s="20"/>
      <c r="VBV147" s="20"/>
      <c r="VBW147" s="20"/>
      <c r="VBX147" s="20"/>
      <c r="VBY147" s="20"/>
      <c r="VBZ147" s="20"/>
      <c r="VCA147" s="20"/>
      <c r="VCB147" s="20"/>
      <c r="VCC147" s="20"/>
      <c r="VCD147" s="20"/>
      <c r="VCE147" s="20"/>
      <c r="VCF147" s="20"/>
      <c r="VCG147" s="20"/>
      <c r="VCH147" s="20"/>
      <c r="VCI147" s="20"/>
      <c r="VCJ147" s="20"/>
      <c r="VCK147" s="20"/>
      <c r="VCL147" s="20"/>
      <c r="VCM147" s="20"/>
      <c r="VCN147" s="20"/>
      <c r="VCO147" s="20"/>
      <c r="VCP147" s="20"/>
      <c r="VCQ147" s="20"/>
      <c r="VCR147" s="20"/>
      <c r="VCS147" s="20"/>
      <c r="VCT147" s="20"/>
      <c r="VCU147" s="20"/>
      <c r="VCV147" s="20"/>
      <c r="VCW147" s="20"/>
      <c r="VCX147" s="20"/>
      <c r="VCY147" s="20"/>
      <c r="VCZ147" s="20"/>
      <c r="VDA147" s="20"/>
      <c r="VDB147" s="20"/>
      <c r="VDC147" s="20"/>
      <c r="VDD147" s="20"/>
      <c r="VDE147" s="20"/>
      <c r="VDF147" s="20"/>
      <c r="VDG147" s="20"/>
      <c r="VDH147" s="20"/>
      <c r="VDI147" s="20"/>
      <c r="VDJ147" s="20"/>
      <c r="VDK147" s="20"/>
      <c r="VDL147" s="20"/>
      <c r="VDM147" s="20"/>
      <c r="VDN147" s="20"/>
      <c r="VDO147" s="20"/>
      <c r="VDP147" s="20"/>
      <c r="VDQ147" s="20"/>
      <c r="VDR147" s="20"/>
      <c r="VDS147" s="20"/>
      <c r="VDT147" s="20"/>
      <c r="VDU147" s="20"/>
      <c r="VDV147" s="20"/>
      <c r="VDW147" s="20"/>
      <c r="VDX147" s="20"/>
      <c r="VDY147" s="20"/>
      <c r="VDZ147" s="20"/>
      <c r="VEA147" s="20"/>
      <c r="VEB147" s="20"/>
      <c r="VEC147" s="20"/>
      <c r="VED147" s="20"/>
      <c r="VEE147" s="20"/>
      <c r="VEF147" s="20"/>
      <c r="VEG147" s="20"/>
      <c r="VEH147" s="20"/>
      <c r="VEI147" s="20"/>
      <c r="VEJ147" s="20"/>
      <c r="VEK147" s="20"/>
      <c r="VEL147" s="20"/>
      <c r="VEM147" s="20"/>
      <c r="VEN147" s="20"/>
      <c r="VEO147" s="20"/>
      <c r="VEP147" s="20"/>
      <c r="VEQ147" s="20"/>
      <c r="VER147" s="20"/>
      <c r="VES147" s="20"/>
      <c r="VET147" s="20"/>
      <c r="VEU147" s="20"/>
      <c r="VEV147" s="20"/>
      <c r="VEW147" s="20"/>
      <c r="VEX147" s="20"/>
      <c r="VEY147" s="20"/>
      <c r="VEZ147" s="20"/>
      <c r="VFA147" s="20"/>
      <c r="VFB147" s="20"/>
      <c r="VFC147" s="20"/>
      <c r="VFD147" s="20"/>
      <c r="VFE147" s="20"/>
      <c r="VFF147" s="20"/>
      <c r="VFG147" s="20"/>
      <c r="VFH147" s="20"/>
      <c r="VFI147" s="20"/>
      <c r="VFJ147" s="20"/>
      <c r="VFK147" s="20"/>
      <c r="VFL147" s="20"/>
      <c r="VFM147" s="20"/>
      <c r="VFN147" s="20"/>
      <c r="VFO147" s="20"/>
      <c r="VFP147" s="20"/>
      <c r="VFQ147" s="20"/>
      <c r="VFR147" s="20"/>
      <c r="VFS147" s="20"/>
      <c r="VFT147" s="20"/>
      <c r="VFU147" s="20"/>
      <c r="VFV147" s="20"/>
      <c r="VFW147" s="20"/>
      <c r="VFX147" s="20"/>
      <c r="VFY147" s="20"/>
      <c r="VFZ147" s="20"/>
      <c r="VGA147" s="21"/>
      <c r="VGB147" s="21"/>
      <c r="VGC147" s="21"/>
      <c r="VGD147" s="21"/>
      <c r="VGE147" s="21"/>
      <c r="VGF147" s="21"/>
      <c r="VGG147" s="20"/>
      <c r="VGH147" s="20"/>
      <c r="VGI147" s="20"/>
      <c r="VGJ147" s="20"/>
      <c r="VGK147" s="20"/>
      <c r="VGL147" s="20"/>
      <c r="VGM147" s="20"/>
      <c r="VGN147" s="20"/>
      <c r="VGO147" s="20"/>
      <c r="VGP147" s="20"/>
      <c r="VGQ147" s="20"/>
      <c r="VGR147" s="20"/>
      <c r="VGS147" s="20"/>
      <c r="VGT147" s="20"/>
      <c r="VGU147" s="20"/>
      <c r="VGV147" s="20"/>
      <c r="VGW147" s="20"/>
      <c r="VGX147" s="20"/>
      <c r="VGY147" s="20"/>
      <c r="VGZ147" s="20"/>
      <c r="VHA147" s="20"/>
      <c r="VHB147" s="20"/>
      <c r="VHC147" s="20"/>
      <c r="VHD147" s="20"/>
      <c r="VHE147" s="20"/>
      <c r="VHF147" s="20"/>
      <c r="VHG147" s="20"/>
      <c r="VHH147" s="20"/>
      <c r="VHI147" s="20"/>
      <c r="VHJ147" s="20"/>
      <c r="VHK147" s="20"/>
      <c r="VHL147" s="20"/>
      <c r="VHM147" s="20"/>
      <c r="VHN147" s="20"/>
      <c r="VHO147" s="20"/>
      <c r="VHP147" s="20"/>
      <c r="VHQ147" s="20"/>
      <c r="VHR147" s="20"/>
      <c r="VHS147" s="20"/>
      <c r="VHT147" s="20"/>
      <c r="VHU147" s="20"/>
      <c r="VHV147" s="20"/>
      <c r="VHW147" s="20"/>
      <c r="VHX147" s="20"/>
      <c r="VHY147" s="20"/>
      <c r="VHZ147" s="20"/>
      <c r="VIA147" s="20"/>
      <c r="VIB147" s="20"/>
      <c r="VIC147" s="20"/>
      <c r="VID147" s="20"/>
      <c r="VIE147" s="20"/>
      <c r="VIF147" s="20"/>
      <c r="VIG147" s="20"/>
      <c r="VIH147" s="20"/>
      <c r="VII147" s="20"/>
      <c r="VIJ147" s="20"/>
      <c r="VIK147" s="20"/>
      <c r="VIL147" s="20"/>
      <c r="VIM147" s="20"/>
      <c r="VIN147" s="20"/>
      <c r="VIO147" s="20"/>
      <c r="VIP147" s="20"/>
      <c r="VIQ147" s="20"/>
      <c r="VIR147" s="20"/>
      <c r="VIS147" s="20"/>
      <c r="VIT147" s="20"/>
      <c r="VIU147" s="20"/>
      <c r="VIV147" s="20"/>
      <c r="VIW147" s="20"/>
      <c r="VIX147" s="20"/>
      <c r="VIY147" s="20"/>
      <c r="VIZ147" s="20"/>
      <c r="VJA147" s="20"/>
      <c r="VJB147" s="20"/>
      <c r="VJC147" s="20"/>
      <c r="VJD147" s="20"/>
      <c r="VJE147" s="20"/>
      <c r="VJF147" s="20"/>
      <c r="VJG147" s="20"/>
      <c r="VJH147" s="20"/>
      <c r="VJI147" s="20"/>
      <c r="VJJ147" s="20"/>
      <c r="VJK147" s="20"/>
      <c r="VJL147" s="20"/>
      <c r="VJM147" s="20"/>
      <c r="VJN147" s="20"/>
      <c r="VJO147" s="20"/>
      <c r="VJP147" s="20"/>
      <c r="VJQ147" s="20"/>
      <c r="VJR147" s="20"/>
      <c r="VJS147" s="20"/>
      <c r="VJT147" s="20"/>
      <c r="VJU147" s="20"/>
      <c r="VJV147" s="20"/>
      <c r="VJW147" s="20"/>
      <c r="VJX147" s="20"/>
      <c r="VJY147" s="20"/>
      <c r="VJZ147" s="20"/>
      <c r="VKA147" s="20"/>
      <c r="VKB147" s="20"/>
      <c r="VKC147" s="20"/>
      <c r="VKD147" s="20"/>
      <c r="VKE147" s="20"/>
      <c r="VKF147" s="20"/>
      <c r="VKG147" s="20"/>
      <c r="VKH147" s="20"/>
      <c r="VKI147" s="20"/>
      <c r="VKJ147" s="20"/>
      <c r="VKK147" s="20"/>
      <c r="VKL147" s="20"/>
      <c r="VKM147" s="20"/>
      <c r="VKN147" s="20"/>
      <c r="VKO147" s="20"/>
      <c r="VKP147" s="20"/>
      <c r="VKQ147" s="20"/>
      <c r="VKR147" s="20"/>
      <c r="VKS147" s="20"/>
      <c r="VKT147" s="20"/>
      <c r="VKU147" s="20"/>
      <c r="VKV147" s="20"/>
      <c r="VKW147" s="20"/>
      <c r="VKX147" s="20"/>
      <c r="VKY147" s="20"/>
      <c r="VKZ147" s="20"/>
      <c r="VLA147" s="20"/>
      <c r="VLB147" s="20"/>
      <c r="VLC147" s="20"/>
      <c r="VLD147" s="20"/>
      <c r="VLE147" s="20"/>
      <c r="VLF147" s="20"/>
      <c r="VLG147" s="20"/>
      <c r="VLH147" s="20"/>
      <c r="VLI147" s="20"/>
      <c r="VLJ147" s="20"/>
      <c r="VLK147" s="20"/>
      <c r="VLL147" s="20"/>
      <c r="VLM147" s="20"/>
      <c r="VLN147" s="20"/>
      <c r="VLO147" s="20"/>
      <c r="VLP147" s="20"/>
      <c r="VLQ147" s="20"/>
      <c r="VLR147" s="20"/>
      <c r="VLS147" s="20"/>
      <c r="VLT147" s="20"/>
      <c r="VLU147" s="20"/>
      <c r="VLV147" s="20"/>
      <c r="VLW147" s="20"/>
      <c r="VLX147" s="20"/>
      <c r="VLY147" s="20"/>
      <c r="VLZ147" s="20"/>
      <c r="VMA147" s="20"/>
      <c r="VMB147" s="20"/>
      <c r="VMC147" s="20"/>
      <c r="VMD147" s="20"/>
      <c r="VME147" s="20"/>
      <c r="VMF147" s="20"/>
      <c r="VMG147" s="20"/>
      <c r="VMH147" s="20"/>
      <c r="VMI147" s="20"/>
      <c r="VMJ147" s="20"/>
      <c r="VMK147" s="20"/>
      <c r="VML147" s="20"/>
      <c r="VMM147" s="20"/>
      <c r="VMN147" s="20"/>
      <c r="VMO147" s="20"/>
      <c r="VMP147" s="20"/>
      <c r="VMQ147" s="20"/>
      <c r="VMR147" s="20"/>
      <c r="VMS147" s="20"/>
      <c r="VMT147" s="20"/>
      <c r="VMU147" s="20"/>
      <c r="VMV147" s="20"/>
      <c r="VMW147" s="20"/>
      <c r="VMX147" s="20"/>
      <c r="VMY147" s="20"/>
      <c r="VMZ147" s="20"/>
      <c r="VNA147" s="20"/>
      <c r="VNB147" s="20"/>
      <c r="VNC147" s="20"/>
      <c r="VND147" s="20"/>
      <c r="VNE147" s="20"/>
      <c r="VNF147" s="20"/>
      <c r="VNG147" s="20"/>
      <c r="VNH147" s="20"/>
      <c r="VNI147" s="20"/>
      <c r="VNJ147" s="20"/>
      <c r="VNK147" s="20"/>
      <c r="VNL147" s="20"/>
      <c r="VNM147" s="20"/>
      <c r="VNN147" s="20"/>
      <c r="VNO147" s="20"/>
      <c r="VNP147" s="20"/>
      <c r="VNQ147" s="20"/>
      <c r="VNR147" s="20"/>
      <c r="VNS147" s="20"/>
      <c r="VNT147" s="20"/>
      <c r="VNU147" s="20"/>
      <c r="VNV147" s="20"/>
      <c r="VNW147" s="20"/>
      <c r="VNX147" s="20"/>
      <c r="VNY147" s="20"/>
      <c r="VNZ147" s="20"/>
      <c r="VOA147" s="20"/>
      <c r="VOB147" s="20"/>
      <c r="VOC147" s="20"/>
      <c r="VOD147" s="20"/>
      <c r="VOE147" s="20"/>
      <c r="VOF147" s="20"/>
      <c r="VOG147" s="20"/>
      <c r="VOH147" s="20"/>
      <c r="VOI147" s="20"/>
      <c r="VOJ147" s="20"/>
      <c r="VOK147" s="20"/>
      <c r="VOL147" s="20"/>
      <c r="VOM147" s="20"/>
      <c r="VON147" s="20"/>
      <c r="VOO147" s="20"/>
      <c r="VOP147" s="20"/>
      <c r="VOQ147" s="20"/>
      <c r="VOR147" s="20"/>
      <c r="VOS147" s="20"/>
      <c r="VOT147" s="20"/>
      <c r="VOU147" s="20"/>
      <c r="VOV147" s="20"/>
      <c r="VOW147" s="20"/>
      <c r="VOX147" s="20"/>
      <c r="VOY147" s="20"/>
      <c r="VOZ147" s="20"/>
      <c r="VPA147" s="20"/>
      <c r="VPB147" s="20"/>
      <c r="VPC147" s="20"/>
      <c r="VPD147" s="20"/>
      <c r="VPE147" s="20"/>
      <c r="VPF147" s="20"/>
      <c r="VPG147" s="20"/>
      <c r="VPH147" s="20"/>
      <c r="VPI147" s="20"/>
      <c r="VPJ147" s="20"/>
      <c r="VPK147" s="20"/>
      <c r="VPL147" s="20"/>
      <c r="VPM147" s="20"/>
      <c r="VPN147" s="20"/>
      <c r="VPO147" s="20"/>
      <c r="VPP147" s="20"/>
      <c r="VPQ147" s="20"/>
      <c r="VPR147" s="20"/>
      <c r="VPS147" s="20"/>
      <c r="VPT147" s="20"/>
      <c r="VPU147" s="20"/>
      <c r="VPV147" s="20"/>
      <c r="VPW147" s="21"/>
      <c r="VPX147" s="21"/>
      <c r="VPY147" s="21"/>
      <c r="VPZ147" s="21"/>
      <c r="VQA147" s="21"/>
      <c r="VQB147" s="21"/>
      <c r="VQC147" s="20"/>
      <c r="VQD147" s="20"/>
      <c r="VQE147" s="20"/>
      <c r="VQF147" s="20"/>
      <c r="VQG147" s="20"/>
      <c r="VQH147" s="20"/>
      <c r="VQI147" s="20"/>
      <c r="VQJ147" s="20"/>
      <c r="VQK147" s="20"/>
      <c r="VQL147" s="20"/>
      <c r="VQM147" s="20"/>
      <c r="VQN147" s="20"/>
      <c r="VQO147" s="20"/>
      <c r="VQP147" s="20"/>
      <c r="VQQ147" s="20"/>
      <c r="VQR147" s="20"/>
      <c r="VQS147" s="20"/>
      <c r="VQT147" s="20"/>
      <c r="VQU147" s="20"/>
      <c r="VQV147" s="20"/>
      <c r="VQW147" s="20"/>
      <c r="VQX147" s="20"/>
      <c r="VQY147" s="20"/>
      <c r="VQZ147" s="20"/>
      <c r="VRA147" s="20"/>
      <c r="VRB147" s="20"/>
      <c r="VRC147" s="20"/>
      <c r="VRD147" s="20"/>
      <c r="VRE147" s="20"/>
      <c r="VRF147" s="20"/>
      <c r="VRG147" s="20"/>
      <c r="VRH147" s="20"/>
      <c r="VRI147" s="20"/>
      <c r="VRJ147" s="20"/>
      <c r="VRK147" s="20"/>
      <c r="VRL147" s="20"/>
      <c r="VRM147" s="20"/>
      <c r="VRN147" s="20"/>
      <c r="VRO147" s="20"/>
      <c r="VRP147" s="20"/>
      <c r="VRQ147" s="20"/>
      <c r="VRR147" s="20"/>
      <c r="VRS147" s="20"/>
      <c r="VRT147" s="20"/>
      <c r="VRU147" s="20"/>
      <c r="VRV147" s="20"/>
      <c r="VRW147" s="20"/>
      <c r="VRX147" s="20"/>
      <c r="VRY147" s="20"/>
      <c r="VRZ147" s="20"/>
      <c r="VSA147" s="20"/>
      <c r="VSB147" s="20"/>
      <c r="VSC147" s="20"/>
      <c r="VSD147" s="20"/>
      <c r="VSE147" s="20"/>
      <c r="VSF147" s="20"/>
      <c r="VSG147" s="20"/>
      <c r="VSH147" s="20"/>
      <c r="VSI147" s="20"/>
      <c r="VSJ147" s="20"/>
      <c r="VSK147" s="20"/>
      <c r="VSL147" s="20"/>
      <c r="VSM147" s="20"/>
      <c r="VSN147" s="20"/>
      <c r="VSO147" s="20"/>
      <c r="VSP147" s="20"/>
      <c r="VSQ147" s="20"/>
      <c r="VSR147" s="20"/>
      <c r="VSS147" s="20"/>
      <c r="VST147" s="20"/>
      <c r="VSU147" s="20"/>
      <c r="VSV147" s="20"/>
      <c r="VSW147" s="20"/>
      <c r="VSX147" s="20"/>
      <c r="VSY147" s="20"/>
      <c r="VSZ147" s="20"/>
      <c r="VTA147" s="20"/>
      <c r="VTB147" s="20"/>
      <c r="VTC147" s="20"/>
      <c r="VTD147" s="20"/>
      <c r="VTE147" s="20"/>
      <c r="VTF147" s="20"/>
      <c r="VTG147" s="20"/>
      <c r="VTH147" s="20"/>
      <c r="VTI147" s="20"/>
      <c r="VTJ147" s="20"/>
      <c r="VTK147" s="20"/>
      <c r="VTL147" s="20"/>
      <c r="VTM147" s="20"/>
      <c r="VTN147" s="20"/>
      <c r="VTO147" s="20"/>
      <c r="VTP147" s="20"/>
      <c r="VTQ147" s="20"/>
      <c r="VTR147" s="20"/>
      <c r="VTS147" s="20"/>
      <c r="VTT147" s="20"/>
      <c r="VTU147" s="20"/>
      <c r="VTV147" s="20"/>
      <c r="VTW147" s="20"/>
      <c r="VTX147" s="20"/>
      <c r="VTY147" s="20"/>
      <c r="VTZ147" s="20"/>
      <c r="VUA147" s="20"/>
      <c r="VUB147" s="20"/>
      <c r="VUC147" s="20"/>
      <c r="VUD147" s="20"/>
      <c r="VUE147" s="20"/>
      <c r="VUF147" s="20"/>
      <c r="VUG147" s="20"/>
      <c r="VUH147" s="20"/>
      <c r="VUI147" s="20"/>
      <c r="VUJ147" s="20"/>
      <c r="VUK147" s="20"/>
      <c r="VUL147" s="20"/>
      <c r="VUM147" s="20"/>
      <c r="VUN147" s="20"/>
      <c r="VUO147" s="20"/>
      <c r="VUP147" s="20"/>
      <c r="VUQ147" s="20"/>
      <c r="VUR147" s="20"/>
      <c r="VUS147" s="20"/>
      <c r="VUT147" s="20"/>
      <c r="VUU147" s="20"/>
      <c r="VUV147" s="20"/>
      <c r="VUW147" s="20"/>
      <c r="VUX147" s="20"/>
      <c r="VUY147" s="20"/>
      <c r="VUZ147" s="20"/>
      <c r="VVA147" s="20"/>
      <c r="VVB147" s="20"/>
      <c r="VVC147" s="20"/>
      <c r="VVD147" s="20"/>
      <c r="VVE147" s="20"/>
      <c r="VVF147" s="20"/>
      <c r="VVG147" s="20"/>
      <c r="VVH147" s="20"/>
      <c r="VVI147" s="20"/>
      <c r="VVJ147" s="20"/>
      <c r="VVK147" s="20"/>
      <c r="VVL147" s="20"/>
      <c r="VVM147" s="20"/>
      <c r="VVN147" s="20"/>
      <c r="VVO147" s="20"/>
      <c r="VVP147" s="20"/>
      <c r="VVQ147" s="20"/>
      <c r="VVR147" s="20"/>
      <c r="VVS147" s="20"/>
      <c r="VVT147" s="20"/>
      <c r="VVU147" s="20"/>
      <c r="VVV147" s="20"/>
      <c r="VVW147" s="20"/>
      <c r="VVX147" s="20"/>
      <c r="VVY147" s="20"/>
      <c r="VVZ147" s="20"/>
      <c r="VWA147" s="20"/>
      <c r="VWB147" s="20"/>
      <c r="VWC147" s="20"/>
      <c r="VWD147" s="20"/>
      <c r="VWE147" s="20"/>
      <c r="VWF147" s="20"/>
      <c r="VWG147" s="20"/>
      <c r="VWH147" s="20"/>
      <c r="VWI147" s="20"/>
      <c r="VWJ147" s="20"/>
      <c r="VWK147" s="20"/>
      <c r="VWL147" s="20"/>
      <c r="VWM147" s="20"/>
      <c r="VWN147" s="20"/>
      <c r="VWO147" s="20"/>
      <c r="VWP147" s="20"/>
      <c r="VWQ147" s="20"/>
      <c r="VWR147" s="20"/>
      <c r="VWS147" s="20"/>
      <c r="VWT147" s="20"/>
      <c r="VWU147" s="20"/>
      <c r="VWV147" s="20"/>
      <c r="VWW147" s="20"/>
      <c r="VWX147" s="20"/>
      <c r="VWY147" s="20"/>
      <c r="VWZ147" s="20"/>
      <c r="VXA147" s="20"/>
      <c r="VXB147" s="20"/>
      <c r="VXC147" s="20"/>
      <c r="VXD147" s="20"/>
      <c r="VXE147" s="20"/>
      <c r="VXF147" s="20"/>
      <c r="VXG147" s="20"/>
      <c r="VXH147" s="20"/>
      <c r="VXI147" s="20"/>
      <c r="VXJ147" s="20"/>
      <c r="VXK147" s="20"/>
      <c r="VXL147" s="20"/>
      <c r="VXM147" s="20"/>
      <c r="VXN147" s="20"/>
      <c r="VXO147" s="20"/>
      <c r="VXP147" s="20"/>
      <c r="VXQ147" s="20"/>
      <c r="VXR147" s="20"/>
      <c r="VXS147" s="20"/>
      <c r="VXT147" s="20"/>
      <c r="VXU147" s="20"/>
      <c r="VXV147" s="20"/>
      <c r="VXW147" s="20"/>
      <c r="VXX147" s="20"/>
      <c r="VXY147" s="20"/>
      <c r="VXZ147" s="20"/>
      <c r="VYA147" s="20"/>
      <c r="VYB147" s="20"/>
      <c r="VYC147" s="20"/>
      <c r="VYD147" s="20"/>
      <c r="VYE147" s="20"/>
      <c r="VYF147" s="20"/>
      <c r="VYG147" s="20"/>
      <c r="VYH147" s="20"/>
      <c r="VYI147" s="20"/>
      <c r="VYJ147" s="20"/>
      <c r="VYK147" s="20"/>
      <c r="VYL147" s="20"/>
      <c r="VYM147" s="20"/>
      <c r="VYN147" s="20"/>
      <c r="VYO147" s="20"/>
      <c r="VYP147" s="20"/>
      <c r="VYQ147" s="20"/>
      <c r="VYR147" s="20"/>
      <c r="VYS147" s="20"/>
      <c r="VYT147" s="20"/>
      <c r="VYU147" s="20"/>
      <c r="VYV147" s="20"/>
      <c r="VYW147" s="20"/>
      <c r="VYX147" s="20"/>
      <c r="VYY147" s="20"/>
      <c r="VYZ147" s="20"/>
      <c r="VZA147" s="20"/>
      <c r="VZB147" s="20"/>
      <c r="VZC147" s="20"/>
      <c r="VZD147" s="20"/>
      <c r="VZE147" s="20"/>
      <c r="VZF147" s="20"/>
      <c r="VZG147" s="20"/>
      <c r="VZH147" s="20"/>
      <c r="VZI147" s="20"/>
      <c r="VZJ147" s="20"/>
      <c r="VZK147" s="20"/>
      <c r="VZL147" s="20"/>
      <c r="VZM147" s="20"/>
      <c r="VZN147" s="20"/>
      <c r="VZO147" s="20"/>
      <c r="VZP147" s="20"/>
      <c r="VZQ147" s="20"/>
      <c r="VZR147" s="20"/>
      <c r="VZS147" s="21"/>
      <c r="VZT147" s="21"/>
      <c r="VZU147" s="21"/>
      <c r="VZV147" s="21"/>
      <c r="VZW147" s="21"/>
      <c r="VZX147" s="21"/>
      <c r="VZY147" s="20"/>
      <c r="VZZ147" s="20"/>
      <c r="WAA147" s="20"/>
      <c r="WAB147" s="20"/>
      <c r="WAC147" s="20"/>
      <c r="WAD147" s="20"/>
      <c r="WAE147" s="20"/>
      <c r="WAF147" s="20"/>
      <c r="WAG147" s="20"/>
      <c r="WAH147" s="20"/>
      <c r="WAI147" s="20"/>
      <c r="WAJ147" s="20"/>
      <c r="WAK147" s="20"/>
      <c r="WAL147" s="20"/>
      <c r="WAM147" s="20"/>
      <c r="WAN147" s="20"/>
      <c r="WAO147" s="20"/>
      <c r="WAP147" s="20"/>
      <c r="WAQ147" s="20"/>
      <c r="WAR147" s="20"/>
      <c r="WAS147" s="20"/>
      <c r="WAT147" s="20"/>
      <c r="WAU147" s="20"/>
      <c r="WAV147" s="20"/>
      <c r="WAW147" s="20"/>
      <c r="WAX147" s="20"/>
      <c r="WAY147" s="20"/>
      <c r="WAZ147" s="20"/>
      <c r="WBA147" s="20"/>
      <c r="WBB147" s="20"/>
      <c r="WBC147" s="20"/>
      <c r="WBD147" s="20"/>
      <c r="WBE147" s="20"/>
      <c r="WBF147" s="20"/>
      <c r="WBG147" s="20"/>
      <c r="WBH147" s="20"/>
      <c r="WBI147" s="20"/>
      <c r="WBJ147" s="20"/>
      <c r="WBK147" s="20"/>
      <c r="WBL147" s="20"/>
      <c r="WBM147" s="20"/>
      <c r="WBN147" s="20"/>
      <c r="WBO147" s="20"/>
      <c r="WBP147" s="20"/>
      <c r="WBQ147" s="20"/>
      <c r="WBR147" s="20"/>
      <c r="WBS147" s="20"/>
      <c r="WBT147" s="20"/>
      <c r="WBU147" s="20"/>
      <c r="WBV147" s="20"/>
      <c r="WBW147" s="20"/>
      <c r="WBX147" s="20"/>
      <c r="WBY147" s="20"/>
      <c r="WBZ147" s="20"/>
      <c r="WCA147" s="20"/>
      <c r="WCB147" s="20"/>
      <c r="WCC147" s="20"/>
      <c r="WCD147" s="20"/>
      <c r="WCE147" s="20"/>
      <c r="WCF147" s="20"/>
      <c r="WCG147" s="20"/>
      <c r="WCH147" s="20"/>
      <c r="WCI147" s="20"/>
      <c r="WCJ147" s="20"/>
      <c r="WCK147" s="20"/>
      <c r="WCL147" s="20"/>
      <c r="WCM147" s="20"/>
      <c r="WCN147" s="20"/>
      <c r="WCO147" s="20"/>
      <c r="WCP147" s="20"/>
      <c r="WCQ147" s="20"/>
      <c r="WCR147" s="20"/>
      <c r="WCS147" s="20"/>
      <c r="WCT147" s="20"/>
      <c r="WCU147" s="20"/>
      <c r="WCV147" s="20"/>
      <c r="WCW147" s="20"/>
      <c r="WCX147" s="20"/>
      <c r="WCY147" s="20"/>
      <c r="WCZ147" s="20"/>
      <c r="WDA147" s="20"/>
      <c r="WDB147" s="20"/>
      <c r="WDC147" s="20"/>
      <c r="WDD147" s="20"/>
      <c r="WDE147" s="20"/>
      <c r="WDF147" s="20"/>
      <c r="WDG147" s="20"/>
      <c r="WDH147" s="20"/>
      <c r="WDI147" s="20"/>
      <c r="WDJ147" s="20"/>
      <c r="WDK147" s="20"/>
      <c r="WDL147" s="20"/>
      <c r="WDM147" s="20"/>
      <c r="WDN147" s="20"/>
      <c r="WDO147" s="20"/>
      <c r="WDP147" s="20"/>
      <c r="WDQ147" s="20"/>
      <c r="WDR147" s="20"/>
      <c r="WDS147" s="20"/>
      <c r="WDT147" s="20"/>
      <c r="WDU147" s="20"/>
      <c r="WDV147" s="20"/>
      <c r="WDW147" s="20"/>
      <c r="WDX147" s="20"/>
      <c r="WDY147" s="20"/>
      <c r="WDZ147" s="20"/>
      <c r="WEA147" s="20"/>
      <c r="WEB147" s="20"/>
      <c r="WEC147" s="20"/>
      <c r="WED147" s="20"/>
      <c r="WEE147" s="20"/>
      <c r="WEF147" s="20"/>
      <c r="WEG147" s="20"/>
      <c r="WEH147" s="20"/>
      <c r="WEI147" s="20"/>
      <c r="WEJ147" s="20"/>
      <c r="WEK147" s="20"/>
      <c r="WEL147" s="20"/>
      <c r="WEM147" s="20"/>
      <c r="WEN147" s="20"/>
      <c r="WEO147" s="20"/>
      <c r="WEP147" s="20"/>
      <c r="WEQ147" s="20"/>
      <c r="WER147" s="20"/>
      <c r="WES147" s="20"/>
      <c r="WET147" s="20"/>
      <c r="WEU147" s="20"/>
      <c r="WEV147" s="20"/>
      <c r="WEW147" s="20"/>
      <c r="WEX147" s="20"/>
      <c r="WEY147" s="20"/>
      <c r="WEZ147" s="20"/>
      <c r="WFA147" s="20"/>
      <c r="WFB147" s="20"/>
      <c r="WFC147" s="20"/>
      <c r="WFD147" s="20"/>
      <c r="WFE147" s="20"/>
      <c r="WFF147" s="20"/>
      <c r="WFG147" s="20"/>
      <c r="WFH147" s="20"/>
      <c r="WFI147" s="20"/>
      <c r="WFJ147" s="20"/>
      <c r="WFK147" s="20"/>
      <c r="WFL147" s="20"/>
      <c r="WFM147" s="20"/>
      <c r="WFN147" s="20"/>
      <c r="WFO147" s="20"/>
      <c r="WFP147" s="20"/>
      <c r="WFQ147" s="20"/>
      <c r="WFR147" s="20"/>
      <c r="WFS147" s="20"/>
      <c r="WFT147" s="20"/>
      <c r="WFU147" s="20"/>
      <c r="WFV147" s="20"/>
      <c r="WFW147" s="20"/>
      <c r="WFX147" s="20"/>
      <c r="WFY147" s="20"/>
      <c r="WFZ147" s="20"/>
      <c r="WGA147" s="20"/>
      <c r="WGB147" s="20"/>
      <c r="WGC147" s="20"/>
      <c r="WGD147" s="20"/>
      <c r="WGE147" s="20"/>
      <c r="WGF147" s="20"/>
      <c r="WGG147" s="20"/>
      <c r="WGH147" s="20"/>
      <c r="WGI147" s="20"/>
      <c r="WGJ147" s="20"/>
      <c r="WGK147" s="20"/>
      <c r="WGL147" s="20"/>
      <c r="WGM147" s="20"/>
      <c r="WGN147" s="20"/>
      <c r="WGO147" s="20"/>
      <c r="WGP147" s="20"/>
      <c r="WGQ147" s="20"/>
      <c r="WGR147" s="20"/>
      <c r="WGS147" s="20"/>
      <c r="WGT147" s="20"/>
      <c r="WGU147" s="20"/>
      <c r="WGV147" s="20"/>
      <c r="WGW147" s="20"/>
      <c r="WGX147" s="20"/>
      <c r="WGY147" s="20"/>
      <c r="WGZ147" s="20"/>
      <c r="WHA147" s="20"/>
      <c r="WHB147" s="20"/>
      <c r="WHC147" s="20"/>
      <c r="WHD147" s="20"/>
      <c r="WHE147" s="20"/>
      <c r="WHF147" s="20"/>
      <c r="WHG147" s="20"/>
      <c r="WHH147" s="20"/>
      <c r="WHI147" s="20"/>
      <c r="WHJ147" s="20"/>
      <c r="WHK147" s="20"/>
      <c r="WHL147" s="20"/>
      <c r="WHM147" s="20"/>
      <c r="WHN147" s="20"/>
      <c r="WHO147" s="20"/>
      <c r="WHP147" s="20"/>
      <c r="WHQ147" s="20"/>
      <c r="WHR147" s="20"/>
      <c r="WHS147" s="20"/>
      <c r="WHT147" s="20"/>
      <c r="WHU147" s="20"/>
      <c r="WHV147" s="20"/>
      <c r="WHW147" s="20"/>
      <c r="WHX147" s="20"/>
      <c r="WHY147" s="20"/>
      <c r="WHZ147" s="20"/>
      <c r="WIA147" s="20"/>
      <c r="WIB147" s="20"/>
      <c r="WIC147" s="20"/>
      <c r="WID147" s="20"/>
      <c r="WIE147" s="20"/>
      <c r="WIF147" s="20"/>
      <c r="WIG147" s="20"/>
      <c r="WIH147" s="20"/>
      <c r="WII147" s="20"/>
      <c r="WIJ147" s="20"/>
      <c r="WIK147" s="20"/>
      <c r="WIL147" s="20"/>
      <c r="WIM147" s="20"/>
      <c r="WIN147" s="20"/>
      <c r="WIO147" s="20"/>
      <c r="WIP147" s="20"/>
      <c r="WIQ147" s="20"/>
      <c r="WIR147" s="20"/>
      <c r="WIS147" s="20"/>
      <c r="WIT147" s="20"/>
      <c r="WIU147" s="20"/>
      <c r="WIV147" s="20"/>
      <c r="WIW147" s="20"/>
      <c r="WIX147" s="20"/>
      <c r="WIY147" s="20"/>
      <c r="WIZ147" s="20"/>
      <c r="WJA147" s="20"/>
      <c r="WJB147" s="20"/>
      <c r="WJC147" s="20"/>
      <c r="WJD147" s="20"/>
      <c r="WJE147" s="20"/>
      <c r="WJF147" s="20"/>
      <c r="WJG147" s="20"/>
      <c r="WJH147" s="20"/>
      <c r="WJI147" s="20"/>
      <c r="WJJ147" s="20"/>
      <c r="WJK147" s="20"/>
      <c r="WJL147" s="20"/>
      <c r="WJM147" s="20"/>
      <c r="WJN147" s="20"/>
      <c r="WJO147" s="21"/>
      <c r="WJP147" s="21"/>
      <c r="WJQ147" s="21"/>
      <c r="WJR147" s="21"/>
      <c r="WJS147" s="21"/>
      <c r="WJT147" s="21"/>
      <c r="WJU147" s="20"/>
      <c r="WJV147" s="20"/>
      <c r="WJW147" s="20"/>
      <c r="WJX147" s="20"/>
      <c r="WJY147" s="20"/>
      <c r="WJZ147" s="20"/>
      <c r="WKA147" s="20"/>
      <c r="WKB147" s="20"/>
      <c r="WKC147" s="20"/>
      <c r="WKD147" s="20"/>
      <c r="WKE147" s="20"/>
      <c r="WKF147" s="20"/>
      <c r="WKG147" s="20"/>
      <c r="WKH147" s="20"/>
      <c r="WKI147" s="20"/>
      <c r="WKJ147" s="20"/>
      <c r="WKK147" s="20"/>
      <c r="WKL147" s="20"/>
      <c r="WKM147" s="20"/>
      <c r="WKN147" s="20"/>
      <c r="WKO147" s="20"/>
      <c r="WKP147" s="20"/>
      <c r="WKQ147" s="20"/>
      <c r="WKR147" s="20"/>
      <c r="WKS147" s="20"/>
      <c r="WKT147" s="20"/>
      <c r="WKU147" s="20"/>
      <c r="WKV147" s="20"/>
      <c r="WKW147" s="20"/>
      <c r="WKX147" s="20"/>
      <c r="WKY147" s="20"/>
      <c r="WKZ147" s="20"/>
      <c r="WLA147" s="20"/>
      <c r="WLB147" s="20"/>
      <c r="WLC147" s="20"/>
      <c r="WLD147" s="20"/>
      <c r="WLE147" s="20"/>
      <c r="WLF147" s="20"/>
      <c r="WLG147" s="20"/>
      <c r="WLH147" s="20"/>
      <c r="WLI147" s="20"/>
      <c r="WLJ147" s="20"/>
      <c r="WLK147" s="20"/>
      <c r="WLL147" s="20"/>
      <c r="WLM147" s="20"/>
      <c r="WLN147" s="20"/>
      <c r="WLO147" s="20"/>
      <c r="WLP147" s="20"/>
      <c r="WLQ147" s="20"/>
      <c r="WLR147" s="20"/>
      <c r="WLS147" s="20"/>
      <c r="WLT147" s="20"/>
      <c r="WLU147" s="20"/>
      <c r="WLV147" s="20"/>
      <c r="WLW147" s="20"/>
      <c r="WLX147" s="20"/>
      <c r="WLY147" s="20"/>
      <c r="WLZ147" s="20"/>
      <c r="WMA147" s="20"/>
      <c r="WMB147" s="20"/>
      <c r="WMC147" s="20"/>
      <c r="WMD147" s="20"/>
      <c r="WME147" s="20"/>
      <c r="WMF147" s="20"/>
      <c r="WMG147" s="20"/>
      <c r="WMH147" s="20"/>
      <c r="WMI147" s="20"/>
      <c r="WMJ147" s="20"/>
      <c r="WMK147" s="20"/>
      <c r="WML147" s="20"/>
      <c r="WMM147" s="20"/>
      <c r="WMN147" s="20"/>
      <c r="WMO147" s="20"/>
      <c r="WMP147" s="20"/>
      <c r="WMQ147" s="20"/>
      <c r="WMR147" s="20"/>
      <c r="WMS147" s="20"/>
      <c r="WMT147" s="20"/>
      <c r="WMU147" s="20"/>
      <c r="WMV147" s="20"/>
      <c r="WMW147" s="20"/>
      <c r="WMX147" s="20"/>
      <c r="WMY147" s="20"/>
      <c r="WMZ147" s="20"/>
      <c r="WNA147" s="20"/>
      <c r="WNB147" s="20"/>
      <c r="WNC147" s="20"/>
      <c r="WND147" s="20"/>
      <c r="WNE147" s="20"/>
      <c r="WNF147" s="20"/>
      <c r="WNG147" s="20"/>
      <c r="WNH147" s="20"/>
      <c r="WNI147" s="20"/>
      <c r="WNJ147" s="20"/>
      <c r="WNK147" s="20"/>
      <c r="WNL147" s="20"/>
      <c r="WNM147" s="20"/>
      <c r="WNN147" s="20"/>
      <c r="WNO147" s="20"/>
      <c r="WNP147" s="20"/>
      <c r="WNQ147" s="20"/>
      <c r="WNR147" s="20"/>
      <c r="WNS147" s="20"/>
      <c r="WNT147" s="20"/>
      <c r="WNU147" s="20"/>
      <c r="WNV147" s="20"/>
      <c r="WNW147" s="20"/>
      <c r="WNX147" s="20"/>
      <c r="WNY147" s="20"/>
      <c r="WNZ147" s="20"/>
      <c r="WOA147" s="20"/>
      <c r="WOB147" s="20"/>
      <c r="WOC147" s="20"/>
      <c r="WOD147" s="20"/>
      <c r="WOE147" s="20"/>
      <c r="WOF147" s="20"/>
      <c r="WOG147" s="20"/>
      <c r="WOH147" s="20"/>
      <c r="WOI147" s="20"/>
      <c r="WOJ147" s="20"/>
      <c r="WOK147" s="20"/>
      <c r="WOL147" s="20"/>
      <c r="WOM147" s="20"/>
      <c r="WON147" s="20"/>
      <c r="WOO147" s="20"/>
      <c r="WOP147" s="20"/>
      <c r="WOQ147" s="20"/>
      <c r="WOR147" s="20"/>
      <c r="WOS147" s="20"/>
      <c r="WOT147" s="20"/>
      <c r="WOU147" s="20"/>
      <c r="WOV147" s="20"/>
      <c r="WOW147" s="20"/>
      <c r="WOX147" s="20"/>
      <c r="WOY147" s="20"/>
      <c r="WOZ147" s="20"/>
      <c r="WPA147" s="20"/>
      <c r="WPB147" s="20"/>
      <c r="WPC147" s="20"/>
      <c r="WPD147" s="20"/>
      <c r="WPE147" s="20"/>
      <c r="WPF147" s="20"/>
      <c r="WPG147" s="20"/>
      <c r="WPH147" s="20"/>
      <c r="WPI147" s="20"/>
      <c r="WPJ147" s="20"/>
      <c r="WPK147" s="20"/>
      <c r="WPL147" s="20"/>
      <c r="WPM147" s="20"/>
      <c r="WPN147" s="20"/>
      <c r="WPO147" s="20"/>
      <c r="WPP147" s="20"/>
      <c r="WPQ147" s="20"/>
      <c r="WPR147" s="20"/>
      <c r="WPS147" s="20"/>
      <c r="WPT147" s="20"/>
      <c r="WPU147" s="20"/>
      <c r="WPV147" s="20"/>
      <c r="WPW147" s="20"/>
      <c r="WPX147" s="20"/>
      <c r="WPY147" s="20"/>
      <c r="WPZ147" s="20"/>
      <c r="WQA147" s="20"/>
      <c r="WQB147" s="20"/>
      <c r="WQC147" s="20"/>
      <c r="WQD147" s="20"/>
      <c r="WQE147" s="20"/>
      <c r="WQF147" s="20"/>
      <c r="WQG147" s="20"/>
      <c r="WQH147" s="20"/>
      <c r="WQI147" s="20"/>
      <c r="WQJ147" s="20"/>
      <c r="WQK147" s="20"/>
      <c r="WQL147" s="20"/>
      <c r="WQM147" s="20"/>
      <c r="WQN147" s="20"/>
      <c r="WQO147" s="20"/>
      <c r="WQP147" s="20"/>
      <c r="WQQ147" s="20"/>
      <c r="WQR147" s="20"/>
      <c r="WQS147" s="20"/>
      <c r="WQT147" s="20"/>
      <c r="WQU147" s="20"/>
      <c r="WQV147" s="20"/>
      <c r="WQW147" s="20"/>
      <c r="WQX147" s="20"/>
      <c r="WQY147" s="20"/>
      <c r="WQZ147" s="20"/>
      <c r="WRA147" s="20"/>
      <c r="WRB147" s="20"/>
      <c r="WRC147" s="20"/>
      <c r="WRD147" s="20"/>
      <c r="WRE147" s="20"/>
      <c r="WRF147" s="20"/>
      <c r="WRG147" s="20"/>
      <c r="WRH147" s="20"/>
      <c r="WRI147" s="20"/>
      <c r="WRJ147" s="20"/>
      <c r="WRK147" s="20"/>
      <c r="WRL147" s="20"/>
      <c r="WRM147" s="20"/>
      <c r="WRN147" s="20"/>
      <c r="WRO147" s="20"/>
      <c r="WRP147" s="20"/>
      <c r="WRQ147" s="20"/>
      <c r="WRR147" s="20"/>
      <c r="WRS147" s="20"/>
      <c r="WRT147" s="20"/>
      <c r="WRU147" s="20"/>
      <c r="WRV147" s="20"/>
      <c r="WRW147" s="20"/>
      <c r="WRX147" s="20"/>
      <c r="WRY147" s="20"/>
      <c r="WRZ147" s="20"/>
      <c r="WSA147" s="20"/>
      <c r="WSB147" s="20"/>
      <c r="WSC147" s="20"/>
      <c r="WSD147" s="20"/>
      <c r="WSE147" s="20"/>
      <c r="WSF147" s="20"/>
      <c r="WSG147" s="20"/>
      <c r="WSH147" s="20"/>
      <c r="WSI147" s="20"/>
      <c r="WSJ147" s="20"/>
      <c r="WSK147" s="20"/>
      <c r="WSL147" s="20"/>
      <c r="WSM147" s="20"/>
      <c r="WSN147" s="20"/>
      <c r="WSO147" s="20"/>
      <c r="WSP147" s="20"/>
      <c r="WSQ147" s="20"/>
      <c r="WSR147" s="20"/>
      <c r="WSS147" s="20"/>
      <c r="WST147" s="20"/>
      <c r="WSU147" s="20"/>
      <c r="WSV147" s="20"/>
      <c r="WSW147" s="20"/>
      <c r="WSX147" s="20"/>
      <c r="WSY147" s="20"/>
      <c r="WSZ147" s="20"/>
      <c r="WTA147" s="20"/>
      <c r="WTB147" s="20"/>
      <c r="WTC147" s="20"/>
      <c r="WTD147" s="20"/>
      <c r="WTE147" s="20"/>
      <c r="WTF147" s="20"/>
      <c r="WTG147" s="20"/>
      <c r="WTH147" s="20"/>
      <c r="WTI147" s="20"/>
      <c r="WTJ147" s="20"/>
      <c r="WTK147" s="21"/>
      <c r="WTL147" s="21"/>
      <c r="WTM147" s="21"/>
      <c r="WTN147" s="21"/>
      <c r="WTO147" s="21"/>
      <c r="WTP147" s="21"/>
      <c r="WTQ147" s="20"/>
      <c r="WTR147" s="20"/>
      <c r="WTS147" s="20"/>
      <c r="WTT147" s="20"/>
      <c r="WTU147" s="20"/>
      <c r="WTV147" s="20"/>
      <c r="WTW147" s="20"/>
      <c r="WTX147" s="20"/>
      <c r="WTY147" s="20"/>
      <c r="WTZ147" s="20"/>
      <c r="WUA147" s="20"/>
      <c r="WUB147" s="20"/>
      <c r="WUC147" s="20"/>
      <c r="WUD147" s="20"/>
      <c r="WUE147" s="20"/>
      <c r="WUF147" s="20"/>
      <c r="WUG147" s="20"/>
      <c r="WUH147" s="20"/>
      <c r="WUI147" s="20"/>
      <c r="WUJ147" s="20"/>
      <c r="WUK147" s="20"/>
      <c r="WUL147" s="20"/>
      <c r="WUM147" s="20"/>
      <c r="WUN147" s="20"/>
      <c r="WUO147" s="20"/>
      <c r="WUP147" s="20"/>
      <c r="WUQ147" s="20"/>
      <c r="WUR147" s="20"/>
      <c r="WUS147" s="20"/>
      <c r="WUT147" s="20"/>
      <c r="WUU147" s="20"/>
      <c r="WUV147" s="20"/>
      <c r="WUW147" s="20"/>
      <c r="WUX147" s="20"/>
      <c r="WUY147" s="20"/>
      <c r="WUZ147" s="20"/>
      <c r="WVA147" s="20"/>
      <c r="WVB147" s="20"/>
      <c r="WVC147" s="20"/>
      <c r="WVD147" s="20"/>
      <c r="WVE147" s="20"/>
      <c r="WVF147" s="20"/>
      <c r="WVG147" s="20"/>
      <c r="WVH147" s="20"/>
      <c r="WVI147" s="20"/>
      <c r="WVJ147" s="20"/>
      <c r="WVK147" s="20"/>
      <c r="WVL147" s="20"/>
      <c r="WVM147" s="20"/>
      <c r="WVN147" s="20"/>
      <c r="WVO147" s="20"/>
      <c r="WVP147" s="20"/>
      <c r="WVQ147" s="20"/>
      <c r="WVR147" s="20"/>
      <c r="WVS147" s="20"/>
      <c r="WVT147" s="20"/>
      <c r="WVU147" s="20"/>
      <c r="WVV147" s="20"/>
      <c r="WVW147" s="20"/>
      <c r="WVX147" s="20"/>
      <c r="WVY147" s="20"/>
      <c r="WVZ147" s="20"/>
      <c r="WWA147" s="20"/>
      <c r="WWB147" s="20"/>
      <c r="WWC147" s="20"/>
      <c r="WWD147" s="20"/>
      <c r="WWE147" s="20"/>
      <c r="WWF147" s="20"/>
      <c r="WWG147" s="20"/>
      <c r="WWH147" s="20"/>
      <c r="WWI147" s="20"/>
      <c r="WWJ147" s="20"/>
      <c r="WWK147" s="20"/>
      <c r="WWL147" s="20"/>
      <c r="WWM147" s="20"/>
      <c r="WWN147" s="20"/>
      <c r="WWO147" s="20"/>
      <c r="WWP147" s="20"/>
      <c r="WWQ147" s="20"/>
      <c r="WWR147" s="20"/>
      <c r="WWS147" s="20"/>
      <c r="WWT147" s="20"/>
      <c r="WWU147" s="20"/>
      <c r="WWV147" s="20"/>
      <c r="WWW147" s="20"/>
      <c r="WWX147" s="20"/>
      <c r="WWY147" s="20"/>
      <c r="WWZ147" s="20"/>
      <c r="WXA147" s="20"/>
      <c r="WXB147" s="20"/>
      <c r="WXC147" s="20"/>
      <c r="WXD147" s="20"/>
      <c r="WXE147" s="20"/>
      <c r="WXF147" s="20"/>
      <c r="WXG147" s="20"/>
      <c r="WXH147" s="20"/>
      <c r="WXI147" s="20"/>
      <c r="WXJ147" s="20"/>
      <c r="WXK147" s="20"/>
      <c r="WXL147" s="20"/>
      <c r="WXM147" s="20"/>
      <c r="WXN147" s="20"/>
      <c r="WXO147" s="20"/>
      <c r="WXP147" s="20"/>
      <c r="WXQ147" s="20"/>
      <c r="WXR147" s="20"/>
      <c r="WXS147" s="20"/>
      <c r="WXT147" s="20"/>
      <c r="WXU147" s="20"/>
      <c r="WXV147" s="20"/>
      <c r="WXW147" s="20"/>
      <c r="WXX147" s="20"/>
      <c r="WXY147" s="20"/>
      <c r="WXZ147" s="20"/>
      <c r="WYA147" s="20"/>
      <c r="WYB147" s="20"/>
      <c r="WYC147" s="20"/>
      <c r="WYD147" s="20"/>
      <c r="WYE147" s="20"/>
      <c r="WYF147" s="20"/>
      <c r="WYG147" s="20"/>
      <c r="WYH147" s="20"/>
      <c r="WYI147" s="20"/>
      <c r="WYJ147" s="20"/>
      <c r="WYK147" s="20"/>
      <c r="WYL147" s="20"/>
      <c r="WYM147" s="20"/>
      <c r="WYN147" s="20"/>
      <c r="WYO147" s="20"/>
      <c r="WYP147" s="20"/>
      <c r="WYQ147" s="20"/>
      <c r="WYR147" s="20"/>
      <c r="WYS147" s="20"/>
      <c r="WYT147" s="20"/>
      <c r="WYU147" s="20"/>
      <c r="WYV147" s="20"/>
      <c r="WYW147" s="20"/>
      <c r="WYX147" s="20"/>
      <c r="WYY147" s="20"/>
      <c r="WYZ147" s="20"/>
      <c r="WZA147" s="20"/>
      <c r="WZB147" s="20"/>
      <c r="WZC147" s="20"/>
      <c r="WZD147" s="20"/>
      <c r="WZE147" s="20"/>
      <c r="WZF147" s="20"/>
      <c r="WZG147" s="20"/>
      <c r="WZH147" s="20"/>
      <c r="WZI147" s="20"/>
      <c r="WZJ147" s="20"/>
      <c r="WZK147" s="20"/>
      <c r="WZL147" s="20"/>
      <c r="WZM147" s="20"/>
      <c r="WZN147" s="20"/>
      <c r="WZO147" s="20"/>
      <c r="WZP147" s="20"/>
      <c r="WZQ147" s="20"/>
      <c r="WZR147" s="20"/>
      <c r="WZS147" s="20"/>
      <c r="WZT147" s="20"/>
      <c r="WZU147" s="20"/>
      <c r="WZV147" s="20"/>
      <c r="WZW147" s="20"/>
      <c r="WZX147" s="20"/>
      <c r="WZY147" s="20"/>
      <c r="WZZ147" s="20"/>
      <c r="XAA147" s="20"/>
      <c r="XAB147" s="20"/>
      <c r="XAC147" s="20"/>
      <c r="XAD147" s="20"/>
      <c r="XAE147" s="20"/>
      <c r="XAF147" s="20"/>
      <c r="XAG147" s="20"/>
      <c r="XAH147" s="20"/>
      <c r="XAI147" s="20"/>
      <c r="XAJ147" s="20"/>
      <c r="XAK147" s="20"/>
      <c r="XAL147" s="20"/>
      <c r="XAM147" s="20"/>
      <c r="XAN147" s="20"/>
      <c r="XAO147" s="20"/>
      <c r="XAP147" s="20"/>
      <c r="XAQ147" s="20"/>
      <c r="XAR147" s="20"/>
      <c r="XAS147" s="20"/>
      <c r="XAT147" s="20"/>
      <c r="XAU147" s="20"/>
      <c r="XAV147" s="20"/>
      <c r="XAW147" s="20"/>
      <c r="XAX147" s="20"/>
      <c r="XAY147" s="20"/>
      <c r="XAZ147" s="20"/>
      <c r="XBA147" s="20"/>
      <c r="XBB147" s="20"/>
      <c r="XBC147" s="20"/>
      <c r="XBD147" s="20"/>
      <c r="XBE147" s="20"/>
      <c r="XBF147" s="20"/>
      <c r="XBG147" s="20"/>
      <c r="XBH147" s="20"/>
      <c r="XBI147" s="20"/>
      <c r="XBJ147" s="20"/>
      <c r="XBK147" s="20"/>
      <c r="XBL147" s="20"/>
      <c r="XBM147" s="20"/>
      <c r="XBN147" s="20"/>
      <c r="XBO147" s="20"/>
      <c r="XBP147" s="20"/>
      <c r="XBQ147" s="20"/>
      <c r="XBR147" s="20"/>
      <c r="XBS147" s="20"/>
      <c r="XBT147" s="20"/>
      <c r="XBU147" s="20"/>
      <c r="XBV147" s="20"/>
      <c r="XBW147" s="20"/>
      <c r="XBX147" s="20"/>
      <c r="XBY147" s="20"/>
      <c r="XBZ147" s="20"/>
      <c r="XCA147" s="20"/>
      <c r="XCB147" s="20"/>
      <c r="XCC147" s="20"/>
      <c r="XCD147" s="20"/>
      <c r="XCE147" s="20"/>
      <c r="XCF147" s="20"/>
      <c r="XCG147" s="20"/>
      <c r="XCH147" s="20"/>
      <c r="XCI147" s="20"/>
      <c r="XCJ147" s="20"/>
      <c r="XCK147" s="20"/>
      <c r="XCL147" s="20"/>
      <c r="XCM147" s="20"/>
      <c r="XCN147" s="20"/>
      <c r="XCO147" s="20"/>
      <c r="XCP147" s="20"/>
      <c r="XCQ147" s="20"/>
      <c r="XCR147" s="20"/>
      <c r="XCS147" s="20"/>
      <c r="XCT147" s="20"/>
      <c r="XCU147" s="20"/>
      <c r="XCV147" s="20"/>
      <c r="XCW147" s="20"/>
      <c r="XCX147" s="20"/>
      <c r="XCY147" s="20"/>
      <c r="XCZ147" s="20"/>
      <c r="XDA147" s="20"/>
    </row>
    <row r="148" spans="1:16329" s="44" customFormat="1" x14ac:dyDescent="0.25">
      <c r="A148" s="74"/>
      <c r="B148" s="75"/>
      <c r="C148" s="75"/>
      <c r="D148" s="76"/>
      <c r="E148" s="18"/>
      <c r="F148" s="18"/>
      <c r="G148" s="18"/>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c r="BF148" s="20"/>
      <c r="BG148" s="20"/>
      <c r="BH148" s="20"/>
      <c r="BI148" s="20"/>
      <c r="BJ148" s="20"/>
      <c r="BK148" s="20"/>
      <c r="BL148" s="20"/>
      <c r="BM148" s="20"/>
      <c r="BN148" s="20"/>
      <c r="BO148" s="20"/>
      <c r="BP148" s="20"/>
      <c r="BQ148" s="20"/>
      <c r="BR148" s="20"/>
      <c r="BS148" s="20"/>
      <c r="BT148" s="20"/>
      <c r="BU148" s="20"/>
      <c r="BV148" s="20"/>
      <c r="BW148" s="20"/>
      <c r="BX148" s="20"/>
      <c r="BY148" s="20"/>
      <c r="BZ148" s="20"/>
      <c r="CA148" s="20"/>
      <c r="CB148" s="20"/>
      <c r="CC148" s="20"/>
      <c r="CD148" s="20"/>
      <c r="CE148" s="20"/>
      <c r="CF148" s="20"/>
      <c r="CG148" s="20"/>
      <c r="CH148" s="20"/>
      <c r="CI148" s="20"/>
      <c r="CJ148" s="20"/>
      <c r="CK148" s="20"/>
      <c r="CL148" s="20"/>
      <c r="CM148" s="20"/>
      <c r="CN148" s="20"/>
      <c r="CO148" s="20"/>
      <c r="CP148" s="20"/>
      <c r="CQ148" s="20"/>
      <c r="CR148" s="20"/>
      <c r="CS148" s="20"/>
      <c r="CT148" s="20"/>
      <c r="CU148" s="20"/>
      <c r="CV148" s="20"/>
      <c r="CW148" s="20"/>
      <c r="CX148" s="20"/>
      <c r="CY148" s="20"/>
      <c r="CZ148" s="20"/>
      <c r="DA148" s="20"/>
      <c r="DB148" s="20"/>
      <c r="DC148" s="20"/>
      <c r="DD148" s="20"/>
      <c r="DE148" s="20"/>
      <c r="DF148" s="20"/>
      <c r="DG148" s="20"/>
      <c r="DH148" s="20"/>
      <c r="DI148" s="20"/>
      <c r="DJ148" s="20"/>
      <c r="DK148" s="20"/>
      <c r="DL148" s="20"/>
      <c r="DM148" s="20"/>
      <c r="DN148" s="20"/>
      <c r="DO148" s="20"/>
      <c r="DP148" s="20"/>
      <c r="DQ148" s="20"/>
      <c r="DR148" s="20"/>
      <c r="DS148" s="20"/>
      <c r="DT148" s="20"/>
      <c r="DU148" s="20"/>
      <c r="DV148" s="20"/>
      <c r="DW148" s="20"/>
      <c r="DX148" s="20"/>
      <c r="DY148" s="20"/>
      <c r="DZ148" s="20"/>
      <c r="EA148" s="20"/>
      <c r="EB148" s="20"/>
      <c r="EC148" s="20"/>
      <c r="ED148" s="20"/>
      <c r="EE148" s="20"/>
      <c r="EF148" s="20"/>
      <c r="EG148" s="20"/>
      <c r="EH148" s="20"/>
      <c r="EI148" s="20"/>
      <c r="EJ148" s="20"/>
      <c r="EK148" s="20"/>
      <c r="EL148" s="20"/>
      <c r="EM148" s="20"/>
      <c r="EN148" s="20"/>
      <c r="EO148" s="20"/>
      <c r="EP148" s="20"/>
      <c r="EQ148" s="20"/>
      <c r="ER148" s="20"/>
      <c r="ES148" s="20"/>
      <c r="ET148" s="20"/>
      <c r="EU148" s="20"/>
      <c r="EV148" s="20"/>
      <c r="EW148" s="20"/>
      <c r="EX148" s="20"/>
      <c r="EY148" s="20"/>
      <c r="EZ148" s="20"/>
      <c r="FA148" s="20"/>
      <c r="FB148" s="20"/>
      <c r="FC148" s="20"/>
      <c r="FD148" s="20"/>
      <c r="FE148" s="20"/>
      <c r="FF148" s="20"/>
      <c r="FG148" s="20"/>
      <c r="FH148" s="20"/>
      <c r="FI148" s="20"/>
      <c r="FJ148" s="20"/>
      <c r="FK148" s="20"/>
      <c r="FL148" s="20"/>
      <c r="FM148" s="20"/>
      <c r="FN148" s="20"/>
      <c r="FO148" s="20"/>
      <c r="FP148" s="20"/>
      <c r="FQ148" s="20"/>
      <c r="FR148" s="20"/>
      <c r="FS148" s="20"/>
      <c r="FT148" s="20"/>
      <c r="FU148" s="20"/>
      <c r="FV148" s="20"/>
      <c r="FW148" s="20"/>
      <c r="FX148" s="20"/>
      <c r="FY148" s="20"/>
      <c r="FZ148" s="20"/>
      <c r="GA148" s="20"/>
      <c r="GB148" s="20"/>
      <c r="GC148" s="20"/>
      <c r="GD148" s="20"/>
      <c r="GE148" s="20"/>
      <c r="GF148" s="20"/>
      <c r="GG148" s="20"/>
      <c r="GH148" s="20"/>
      <c r="GI148" s="20"/>
      <c r="GJ148" s="20"/>
      <c r="GK148" s="20"/>
      <c r="GL148" s="20"/>
      <c r="GM148" s="20"/>
      <c r="GN148" s="20"/>
      <c r="GO148" s="20"/>
      <c r="GP148" s="20"/>
      <c r="GQ148" s="20"/>
      <c r="GR148" s="20"/>
      <c r="GS148" s="20"/>
      <c r="GT148" s="20"/>
      <c r="GU148" s="20"/>
      <c r="GV148" s="20"/>
      <c r="GW148" s="20"/>
      <c r="GX148" s="20"/>
      <c r="GY148" s="21"/>
      <c r="GZ148" s="21"/>
      <c r="HA148" s="21"/>
      <c r="HB148" s="21"/>
      <c r="HC148" s="21"/>
      <c r="HD148" s="21"/>
      <c r="HE148" s="20"/>
      <c r="HF148" s="20"/>
      <c r="HG148" s="20"/>
      <c r="HH148" s="20"/>
      <c r="HI148" s="20"/>
      <c r="HJ148" s="20"/>
      <c r="HK148" s="20"/>
      <c r="HL148" s="20"/>
      <c r="HM148" s="20"/>
      <c r="HN148" s="20"/>
      <c r="HO148" s="20"/>
      <c r="HP148" s="20"/>
      <c r="HQ148" s="20"/>
      <c r="HR148" s="20"/>
      <c r="HS148" s="20"/>
      <c r="HT148" s="20"/>
      <c r="HU148" s="20"/>
      <c r="HV148" s="20"/>
      <c r="HW148" s="20"/>
      <c r="HX148" s="20"/>
      <c r="HY148" s="20"/>
      <c r="HZ148" s="20"/>
      <c r="IA148" s="20"/>
      <c r="IB148" s="20"/>
      <c r="IC148" s="20"/>
      <c r="ID148" s="20"/>
      <c r="IE148" s="20"/>
      <c r="IF148" s="20"/>
      <c r="IG148" s="20"/>
      <c r="IH148" s="20"/>
      <c r="II148" s="20"/>
      <c r="IJ148" s="20"/>
      <c r="IK148" s="20"/>
      <c r="IL148" s="20"/>
      <c r="IM148" s="20"/>
      <c r="IN148" s="20"/>
      <c r="IO148" s="20"/>
      <c r="IP148" s="20"/>
      <c r="IQ148" s="20"/>
      <c r="IR148" s="20"/>
      <c r="IS148" s="20"/>
      <c r="IT148" s="20"/>
      <c r="IU148" s="20"/>
      <c r="IV148" s="20"/>
      <c r="IW148" s="20"/>
      <c r="IX148" s="20"/>
      <c r="IY148" s="20"/>
      <c r="IZ148" s="20"/>
      <c r="JA148" s="20"/>
      <c r="JB148" s="20"/>
      <c r="JC148" s="20"/>
      <c r="JD148" s="20"/>
      <c r="JE148" s="20"/>
      <c r="JF148" s="20"/>
      <c r="JG148" s="20"/>
      <c r="JH148" s="20"/>
      <c r="JI148" s="20"/>
      <c r="JJ148" s="20"/>
      <c r="JK148" s="20"/>
      <c r="JL148" s="20"/>
      <c r="JM148" s="20"/>
      <c r="JN148" s="20"/>
      <c r="JO148" s="20"/>
      <c r="JP148" s="20"/>
      <c r="JQ148" s="20"/>
      <c r="JR148" s="20"/>
      <c r="JS148" s="20"/>
      <c r="JT148" s="20"/>
      <c r="JU148" s="20"/>
      <c r="JV148" s="20"/>
      <c r="JW148" s="20"/>
      <c r="JX148" s="20"/>
      <c r="JY148" s="20"/>
      <c r="JZ148" s="20"/>
      <c r="KA148" s="20"/>
      <c r="KB148" s="20"/>
      <c r="KC148" s="20"/>
      <c r="KD148" s="20"/>
      <c r="KE148" s="20"/>
      <c r="KF148" s="20"/>
      <c r="KG148" s="20"/>
      <c r="KH148" s="20"/>
      <c r="KI148" s="20"/>
      <c r="KJ148" s="20"/>
      <c r="KK148" s="20"/>
      <c r="KL148" s="20"/>
      <c r="KM148" s="20"/>
      <c r="KN148" s="20"/>
      <c r="KO148" s="20"/>
      <c r="KP148" s="20"/>
      <c r="KQ148" s="20"/>
      <c r="KR148" s="20"/>
      <c r="KS148" s="20"/>
      <c r="KT148" s="20"/>
      <c r="KU148" s="20"/>
      <c r="KV148" s="20"/>
      <c r="KW148" s="20"/>
      <c r="KX148" s="20"/>
      <c r="KY148" s="20"/>
      <c r="KZ148" s="20"/>
      <c r="LA148" s="20"/>
      <c r="LB148" s="20"/>
      <c r="LC148" s="20"/>
      <c r="LD148" s="20"/>
      <c r="LE148" s="20"/>
      <c r="LF148" s="20"/>
      <c r="LG148" s="20"/>
      <c r="LH148" s="20"/>
      <c r="LI148" s="20"/>
      <c r="LJ148" s="20"/>
      <c r="LK148" s="20"/>
      <c r="LL148" s="20"/>
      <c r="LM148" s="20"/>
      <c r="LN148" s="20"/>
      <c r="LO148" s="20"/>
      <c r="LP148" s="20"/>
      <c r="LQ148" s="20"/>
      <c r="LR148" s="20"/>
      <c r="LS148" s="20"/>
      <c r="LT148" s="20"/>
      <c r="LU148" s="20"/>
      <c r="LV148" s="20"/>
      <c r="LW148" s="20"/>
      <c r="LX148" s="20"/>
      <c r="LY148" s="20"/>
      <c r="LZ148" s="20"/>
      <c r="MA148" s="20"/>
      <c r="MB148" s="20"/>
      <c r="MC148" s="20"/>
      <c r="MD148" s="20"/>
      <c r="ME148" s="20"/>
      <c r="MF148" s="20"/>
      <c r="MG148" s="20"/>
      <c r="MH148" s="20"/>
      <c r="MI148" s="20"/>
      <c r="MJ148" s="20"/>
      <c r="MK148" s="20"/>
      <c r="ML148" s="20"/>
      <c r="MM148" s="20"/>
      <c r="MN148" s="20"/>
      <c r="MO148" s="20"/>
      <c r="MP148" s="20"/>
      <c r="MQ148" s="20"/>
      <c r="MR148" s="20"/>
      <c r="MS148" s="20"/>
      <c r="MT148" s="20"/>
      <c r="MU148" s="20"/>
      <c r="MV148" s="20"/>
      <c r="MW148" s="20"/>
      <c r="MX148" s="20"/>
      <c r="MY148" s="20"/>
      <c r="MZ148" s="20"/>
      <c r="NA148" s="20"/>
      <c r="NB148" s="20"/>
      <c r="NC148" s="20"/>
      <c r="ND148" s="20"/>
      <c r="NE148" s="20"/>
      <c r="NF148" s="20"/>
      <c r="NG148" s="20"/>
      <c r="NH148" s="20"/>
      <c r="NI148" s="20"/>
      <c r="NJ148" s="20"/>
      <c r="NK148" s="20"/>
      <c r="NL148" s="20"/>
      <c r="NM148" s="20"/>
      <c r="NN148" s="20"/>
      <c r="NO148" s="20"/>
      <c r="NP148" s="20"/>
      <c r="NQ148" s="20"/>
      <c r="NR148" s="20"/>
      <c r="NS148" s="20"/>
      <c r="NT148" s="20"/>
      <c r="NU148" s="20"/>
      <c r="NV148" s="20"/>
      <c r="NW148" s="20"/>
      <c r="NX148" s="20"/>
      <c r="NY148" s="20"/>
      <c r="NZ148" s="20"/>
      <c r="OA148" s="20"/>
      <c r="OB148" s="20"/>
      <c r="OC148" s="20"/>
      <c r="OD148" s="20"/>
      <c r="OE148" s="20"/>
      <c r="OF148" s="20"/>
      <c r="OG148" s="20"/>
      <c r="OH148" s="20"/>
      <c r="OI148" s="20"/>
      <c r="OJ148" s="20"/>
      <c r="OK148" s="20"/>
      <c r="OL148" s="20"/>
      <c r="OM148" s="20"/>
      <c r="ON148" s="20"/>
      <c r="OO148" s="20"/>
      <c r="OP148" s="20"/>
      <c r="OQ148" s="20"/>
      <c r="OR148" s="20"/>
      <c r="OS148" s="20"/>
      <c r="OT148" s="20"/>
      <c r="OU148" s="20"/>
      <c r="OV148" s="20"/>
      <c r="OW148" s="20"/>
      <c r="OX148" s="20"/>
      <c r="OY148" s="20"/>
      <c r="OZ148" s="20"/>
      <c r="PA148" s="20"/>
      <c r="PB148" s="20"/>
      <c r="PC148" s="20"/>
      <c r="PD148" s="20"/>
      <c r="PE148" s="20"/>
      <c r="PF148" s="20"/>
      <c r="PG148" s="20"/>
      <c r="PH148" s="20"/>
      <c r="PI148" s="20"/>
      <c r="PJ148" s="20"/>
      <c r="PK148" s="20"/>
      <c r="PL148" s="20"/>
      <c r="PM148" s="20"/>
      <c r="PN148" s="20"/>
      <c r="PO148" s="20"/>
      <c r="PP148" s="20"/>
      <c r="PQ148" s="20"/>
      <c r="PR148" s="20"/>
      <c r="PS148" s="20"/>
      <c r="PT148" s="20"/>
      <c r="PU148" s="20"/>
      <c r="PV148" s="20"/>
      <c r="PW148" s="20"/>
      <c r="PX148" s="20"/>
      <c r="PY148" s="20"/>
      <c r="PZ148" s="20"/>
      <c r="QA148" s="20"/>
      <c r="QB148" s="20"/>
      <c r="QC148" s="20"/>
      <c r="QD148" s="20"/>
      <c r="QE148" s="20"/>
      <c r="QF148" s="20"/>
      <c r="QG148" s="20"/>
      <c r="QH148" s="20"/>
      <c r="QI148" s="20"/>
      <c r="QJ148" s="20"/>
      <c r="QK148" s="20"/>
      <c r="QL148" s="20"/>
      <c r="QM148" s="20"/>
      <c r="QN148" s="20"/>
      <c r="QO148" s="20"/>
      <c r="QP148" s="20"/>
      <c r="QQ148" s="20"/>
      <c r="QR148" s="20"/>
      <c r="QS148" s="20"/>
      <c r="QT148" s="20"/>
      <c r="QU148" s="21"/>
      <c r="QV148" s="21"/>
      <c r="QW148" s="21"/>
      <c r="QX148" s="21"/>
      <c r="QY148" s="21"/>
      <c r="QZ148" s="21"/>
      <c r="RA148" s="20"/>
      <c r="RB148" s="20"/>
      <c r="RC148" s="20"/>
      <c r="RD148" s="20"/>
      <c r="RE148" s="20"/>
      <c r="RF148" s="20"/>
      <c r="RG148" s="20"/>
      <c r="RH148" s="20"/>
      <c r="RI148" s="20"/>
      <c r="RJ148" s="20"/>
      <c r="RK148" s="20"/>
      <c r="RL148" s="20"/>
      <c r="RM148" s="20"/>
      <c r="RN148" s="20"/>
      <c r="RO148" s="20"/>
      <c r="RP148" s="20"/>
      <c r="RQ148" s="20"/>
      <c r="RR148" s="20"/>
      <c r="RS148" s="20"/>
      <c r="RT148" s="20"/>
      <c r="RU148" s="20"/>
      <c r="RV148" s="20"/>
      <c r="RW148" s="20"/>
      <c r="RX148" s="20"/>
      <c r="RY148" s="20"/>
      <c r="RZ148" s="20"/>
      <c r="SA148" s="20"/>
      <c r="SB148" s="20"/>
      <c r="SC148" s="20"/>
      <c r="SD148" s="20"/>
      <c r="SE148" s="20"/>
      <c r="SF148" s="20"/>
      <c r="SG148" s="20"/>
      <c r="SH148" s="20"/>
      <c r="SI148" s="20"/>
      <c r="SJ148" s="20"/>
      <c r="SK148" s="20"/>
      <c r="SL148" s="20"/>
      <c r="SM148" s="20"/>
      <c r="SN148" s="20"/>
      <c r="SO148" s="20"/>
      <c r="SP148" s="20"/>
      <c r="SQ148" s="20"/>
      <c r="SR148" s="20"/>
      <c r="SS148" s="20"/>
      <c r="ST148" s="20"/>
      <c r="SU148" s="20"/>
      <c r="SV148" s="20"/>
      <c r="SW148" s="20"/>
      <c r="SX148" s="20"/>
      <c r="SY148" s="20"/>
      <c r="SZ148" s="20"/>
      <c r="TA148" s="20"/>
      <c r="TB148" s="20"/>
      <c r="TC148" s="20"/>
      <c r="TD148" s="20"/>
      <c r="TE148" s="20"/>
      <c r="TF148" s="20"/>
      <c r="TG148" s="20"/>
      <c r="TH148" s="20"/>
      <c r="TI148" s="20"/>
      <c r="TJ148" s="20"/>
      <c r="TK148" s="20"/>
      <c r="TL148" s="20"/>
      <c r="TM148" s="20"/>
      <c r="TN148" s="20"/>
      <c r="TO148" s="20"/>
      <c r="TP148" s="20"/>
      <c r="TQ148" s="20"/>
      <c r="TR148" s="20"/>
      <c r="TS148" s="20"/>
      <c r="TT148" s="20"/>
      <c r="TU148" s="20"/>
      <c r="TV148" s="20"/>
      <c r="TW148" s="20"/>
      <c r="TX148" s="20"/>
      <c r="TY148" s="20"/>
      <c r="TZ148" s="20"/>
      <c r="UA148" s="20"/>
      <c r="UB148" s="20"/>
      <c r="UC148" s="20"/>
      <c r="UD148" s="20"/>
      <c r="UE148" s="20"/>
      <c r="UF148" s="20"/>
      <c r="UG148" s="20"/>
      <c r="UH148" s="20"/>
      <c r="UI148" s="20"/>
      <c r="UJ148" s="20"/>
      <c r="UK148" s="20"/>
      <c r="UL148" s="20"/>
      <c r="UM148" s="20"/>
      <c r="UN148" s="20"/>
      <c r="UO148" s="20"/>
      <c r="UP148" s="20"/>
      <c r="UQ148" s="20"/>
      <c r="UR148" s="20"/>
      <c r="US148" s="20"/>
      <c r="UT148" s="20"/>
      <c r="UU148" s="20"/>
      <c r="UV148" s="20"/>
      <c r="UW148" s="20"/>
      <c r="UX148" s="20"/>
      <c r="UY148" s="20"/>
      <c r="UZ148" s="20"/>
      <c r="VA148" s="20"/>
      <c r="VB148" s="20"/>
      <c r="VC148" s="20"/>
      <c r="VD148" s="20"/>
      <c r="VE148" s="20"/>
      <c r="VF148" s="20"/>
      <c r="VG148" s="20"/>
      <c r="VH148" s="20"/>
      <c r="VI148" s="20"/>
      <c r="VJ148" s="20"/>
      <c r="VK148" s="20"/>
      <c r="VL148" s="20"/>
      <c r="VM148" s="20"/>
      <c r="VN148" s="20"/>
      <c r="VO148" s="20"/>
      <c r="VP148" s="20"/>
      <c r="VQ148" s="20"/>
      <c r="VR148" s="20"/>
      <c r="VS148" s="20"/>
      <c r="VT148" s="20"/>
      <c r="VU148" s="20"/>
      <c r="VV148" s="20"/>
      <c r="VW148" s="20"/>
      <c r="VX148" s="20"/>
      <c r="VY148" s="20"/>
      <c r="VZ148" s="20"/>
      <c r="WA148" s="20"/>
      <c r="WB148" s="20"/>
      <c r="WC148" s="20"/>
      <c r="WD148" s="20"/>
      <c r="WE148" s="20"/>
      <c r="WF148" s="20"/>
      <c r="WG148" s="20"/>
      <c r="WH148" s="20"/>
      <c r="WI148" s="20"/>
      <c r="WJ148" s="20"/>
      <c r="WK148" s="20"/>
      <c r="WL148" s="20"/>
      <c r="WM148" s="20"/>
      <c r="WN148" s="20"/>
      <c r="WO148" s="20"/>
      <c r="WP148" s="20"/>
      <c r="WQ148" s="20"/>
      <c r="WR148" s="20"/>
      <c r="WS148" s="20"/>
      <c r="WT148" s="20"/>
      <c r="WU148" s="20"/>
      <c r="WV148" s="20"/>
      <c r="WW148" s="20"/>
      <c r="WX148" s="20"/>
      <c r="WY148" s="20"/>
      <c r="WZ148" s="20"/>
      <c r="XA148" s="20"/>
      <c r="XB148" s="20"/>
      <c r="XC148" s="20"/>
      <c r="XD148" s="20"/>
      <c r="XE148" s="20"/>
      <c r="XF148" s="20"/>
      <c r="XG148" s="20"/>
      <c r="XH148" s="20"/>
      <c r="XI148" s="20"/>
      <c r="XJ148" s="20"/>
      <c r="XK148" s="20"/>
      <c r="XL148" s="20"/>
      <c r="XM148" s="20"/>
      <c r="XN148" s="20"/>
      <c r="XO148" s="20"/>
      <c r="XP148" s="20"/>
      <c r="XQ148" s="20"/>
      <c r="XR148" s="20"/>
      <c r="XS148" s="20"/>
      <c r="XT148" s="20"/>
      <c r="XU148" s="20"/>
      <c r="XV148" s="20"/>
      <c r="XW148" s="20"/>
      <c r="XX148" s="20"/>
      <c r="XY148" s="20"/>
      <c r="XZ148" s="20"/>
      <c r="YA148" s="20"/>
      <c r="YB148" s="20"/>
      <c r="YC148" s="20"/>
      <c r="YD148" s="20"/>
      <c r="YE148" s="20"/>
      <c r="YF148" s="20"/>
      <c r="YG148" s="20"/>
      <c r="YH148" s="20"/>
      <c r="YI148" s="20"/>
      <c r="YJ148" s="20"/>
      <c r="YK148" s="20"/>
      <c r="YL148" s="20"/>
      <c r="YM148" s="20"/>
      <c r="YN148" s="20"/>
      <c r="YO148" s="20"/>
      <c r="YP148" s="20"/>
      <c r="YQ148" s="20"/>
      <c r="YR148" s="20"/>
      <c r="YS148" s="20"/>
      <c r="YT148" s="20"/>
      <c r="YU148" s="20"/>
      <c r="YV148" s="20"/>
      <c r="YW148" s="20"/>
      <c r="YX148" s="20"/>
      <c r="YY148" s="20"/>
      <c r="YZ148" s="20"/>
      <c r="ZA148" s="20"/>
      <c r="ZB148" s="20"/>
      <c r="ZC148" s="20"/>
      <c r="ZD148" s="20"/>
      <c r="ZE148" s="20"/>
      <c r="ZF148" s="20"/>
      <c r="ZG148" s="20"/>
      <c r="ZH148" s="20"/>
      <c r="ZI148" s="20"/>
      <c r="ZJ148" s="20"/>
      <c r="ZK148" s="20"/>
      <c r="ZL148" s="20"/>
      <c r="ZM148" s="20"/>
      <c r="ZN148" s="20"/>
      <c r="ZO148" s="20"/>
      <c r="ZP148" s="20"/>
      <c r="ZQ148" s="20"/>
      <c r="ZR148" s="20"/>
      <c r="ZS148" s="20"/>
      <c r="ZT148" s="20"/>
      <c r="ZU148" s="20"/>
      <c r="ZV148" s="20"/>
      <c r="ZW148" s="20"/>
      <c r="ZX148" s="20"/>
      <c r="ZY148" s="20"/>
      <c r="ZZ148" s="20"/>
      <c r="AAA148" s="20"/>
      <c r="AAB148" s="20"/>
      <c r="AAC148" s="20"/>
      <c r="AAD148" s="20"/>
      <c r="AAE148" s="20"/>
      <c r="AAF148" s="20"/>
      <c r="AAG148" s="20"/>
      <c r="AAH148" s="20"/>
      <c r="AAI148" s="20"/>
      <c r="AAJ148" s="20"/>
      <c r="AAK148" s="20"/>
      <c r="AAL148" s="20"/>
      <c r="AAM148" s="20"/>
      <c r="AAN148" s="20"/>
      <c r="AAO148" s="20"/>
      <c r="AAP148" s="20"/>
      <c r="AAQ148" s="21"/>
      <c r="AAR148" s="21"/>
      <c r="AAS148" s="21"/>
      <c r="AAT148" s="21"/>
      <c r="AAU148" s="21"/>
      <c r="AAV148" s="21"/>
      <c r="AAW148" s="20"/>
      <c r="AAX148" s="20"/>
      <c r="AAY148" s="20"/>
      <c r="AAZ148" s="20"/>
      <c r="ABA148" s="20"/>
      <c r="ABB148" s="20"/>
      <c r="ABC148" s="20"/>
      <c r="ABD148" s="20"/>
      <c r="ABE148" s="20"/>
      <c r="ABF148" s="20"/>
      <c r="ABG148" s="20"/>
      <c r="ABH148" s="20"/>
      <c r="ABI148" s="20"/>
      <c r="ABJ148" s="20"/>
      <c r="ABK148" s="20"/>
      <c r="ABL148" s="20"/>
      <c r="ABM148" s="20"/>
      <c r="ABN148" s="20"/>
      <c r="ABO148" s="20"/>
      <c r="ABP148" s="20"/>
      <c r="ABQ148" s="20"/>
      <c r="ABR148" s="20"/>
      <c r="ABS148" s="20"/>
      <c r="ABT148" s="20"/>
      <c r="ABU148" s="20"/>
      <c r="ABV148" s="20"/>
      <c r="ABW148" s="20"/>
      <c r="ABX148" s="20"/>
      <c r="ABY148" s="20"/>
      <c r="ABZ148" s="20"/>
      <c r="ACA148" s="20"/>
      <c r="ACB148" s="20"/>
      <c r="ACC148" s="20"/>
      <c r="ACD148" s="20"/>
      <c r="ACE148" s="20"/>
      <c r="ACF148" s="20"/>
      <c r="ACG148" s="20"/>
      <c r="ACH148" s="20"/>
      <c r="ACI148" s="20"/>
      <c r="ACJ148" s="20"/>
      <c r="ACK148" s="20"/>
      <c r="ACL148" s="20"/>
      <c r="ACM148" s="20"/>
      <c r="ACN148" s="20"/>
      <c r="ACO148" s="20"/>
      <c r="ACP148" s="20"/>
      <c r="ACQ148" s="20"/>
      <c r="ACR148" s="20"/>
      <c r="ACS148" s="20"/>
      <c r="ACT148" s="20"/>
      <c r="ACU148" s="20"/>
      <c r="ACV148" s="20"/>
      <c r="ACW148" s="20"/>
      <c r="ACX148" s="20"/>
      <c r="ACY148" s="20"/>
      <c r="ACZ148" s="20"/>
      <c r="ADA148" s="20"/>
      <c r="ADB148" s="20"/>
      <c r="ADC148" s="20"/>
      <c r="ADD148" s="20"/>
      <c r="ADE148" s="20"/>
      <c r="ADF148" s="20"/>
      <c r="ADG148" s="20"/>
      <c r="ADH148" s="20"/>
      <c r="ADI148" s="20"/>
      <c r="ADJ148" s="20"/>
      <c r="ADK148" s="20"/>
      <c r="ADL148" s="20"/>
      <c r="ADM148" s="20"/>
      <c r="ADN148" s="20"/>
      <c r="ADO148" s="20"/>
      <c r="ADP148" s="20"/>
      <c r="ADQ148" s="20"/>
      <c r="ADR148" s="20"/>
      <c r="ADS148" s="20"/>
      <c r="ADT148" s="20"/>
      <c r="ADU148" s="20"/>
      <c r="ADV148" s="20"/>
      <c r="ADW148" s="20"/>
      <c r="ADX148" s="20"/>
      <c r="ADY148" s="20"/>
      <c r="ADZ148" s="20"/>
      <c r="AEA148" s="20"/>
      <c r="AEB148" s="20"/>
      <c r="AEC148" s="20"/>
      <c r="AED148" s="20"/>
      <c r="AEE148" s="20"/>
      <c r="AEF148" s="20"/>
      <c r="AEG148" s="20"/>
      <c r="AEH148" s="20"/>
      <c r="AEI148" s="20"/>
      <c r="AEJ148" s="20"/>
      <c r="AEK148" s="20"/>
      <c r="AEL148" s="20"/>
      <c r="AEM148" s="20"/>
      <c r="AEN148" s="20"/>
      <c r="AEO148" s="20"/>
      <c r="AEP148" s="20"/>
      <c r="AEQ148" s="20"/>
      <c r="AER148" s="20"/>
      <c r="AES148" s="20"/>
      <c r="AET148" s="20"/>
      <c r="AEU148" s="20"/>
      <c r="AEV148" s="20"/>
      <c r="AEW148" s="20"/>
      <c r="AEX148" s="20"/>
      <c r="AEY148" s="20"/>
      <c r="AEZ148" s="20"/>
      <c r="AFA148" s="20"/>
      <c r="AFB148" s="20"/>
      <c r="AFC148" s="20"/>
      <c r="AFD148" s="20"/>
      <c r="AFE148" s="20"/>
      <c r="AFF148" s="20"/>
      <c r="AFG148" s="20"/>
      <c r="AFH148" s="20"/>
      <c r="AFI148" s="20"/>
      <c r="AFJ148" s="20"/>
      <c r="AFK148" s="20"/>
      <c r="AFL148" s="20"/>
      <c r="AFM148" s="20"/>
      <c r="AFN148" s="20"/>
      <c r="AFO148" s="20"/>
      <c r="AFP148" s="20"/>
      <c r="AFQ148" s="20"/>
      <c r="AFR148" s="20"/>
      <c r="AFS148" s="20"/>
      <c r="AFT148" s="20"/>
      <c r="AFU148" s="20"/>
      <c r="AFV148" s="20"/>
      <c r="AFW148" s="20"/>
      <c r="AFX148" s="20"/>
      <c r="AFY148" s="20"/>
      <c r="AFZ148" s="20"/>
      <c r="AGA148" s="20"/>
      <c r="AGB148" s="20"/>
      <c r="AGC148" s="20"/>
      <c r="AGD148" s="20"/>
      <c r="AGE148" s="20"/>
      <c r="AGF148" s="20"/>
      <c r="AGG148" s="20"/>
      <c r="AGH148" s="20"/>
      <c r="AGI148" s="20"/>
      <c r="AGJ148" s="20"/>
      <c r="AGK148" s="20"/>
      <c r="AGL148" s="20"/>
      <c r="AGM148" s="20"/>
      <c r="AGN148" s="20"/>
      <c r="AGO148" s="20"/>
      <c r="AGP148" s="20"/>
      <c r="AGQ148" s="20"/>
      <c r="AGR148" s="20"/>
      <c r="AGS148" s="20"/>
      <c r="AGT148" s="20"/>
      <c r="AGU148" s="20"/>
      <c r="AGV148" s="20"/>
      <c r="AGW148" s="20"/>
      <c r="AGX148" s="20"/>
      <c r="AGY148" s="20"/>
      <c r="AGZ148" s="20"/>
      <c r="AHA148" s="20"/>
      <c r="AHB148" s="20"/>
      <c r="AHC148" s="20"/>
      <c r="AHD148" s="20"/>
      <c r="AHE148" s="20"/>
      <c r="AHF148" s="20"/>
      <c r="AHG148" s="20"/>
      <c r="AHH148" s="20"/>
      <c r="AHI148" s="20"/>
      <c r="AHJ148" s="20"/>
      <c r="AHK148" s="20"/>
      <c r="AHL148" s="20"/>
      <c r="AHM148" s="20"/>
      <c r="AHN148" s="20"/>
      <c r="AHO148" s="20"/>
      <c r="AHP148" s="20"/>
      <c r="AHQ148" s="20"/>
      <c r="AHR148" s="20"/>
      <c r="AHS148" s="20"/>
      <c r="AHT148" s="20"/>
      <c r="AHU148" s="20"/>
      <c r="AHV148" s="20"/>
      <c r="AHW148" s="20"/>
      <c r="AHX148" s="20"/>
      <c r="AHY148" s="20"/>
      <c r="AHZ148" s="20"/>
      <c r="AIA148" s="20"/>
      <c r="AIB148" s="20"/>
      <c r="AIC148" s="20"/>
      <c r="AID148" s="20"/>
      <c r="AIE148" s="20"/>
      <c r="AIF148" s="20"/>
      <c r="AIG148" s="20"/>
      <c r="AIH148" s="20"/>
      <c r="AII148" s="20"/>
      <c r="AIJ148" s="20"/>
      <c r="AIK148" s="20"/>
      <c r="AIL148" s="20"/>
      <c r="AIM148" s="20"/>
      <c r="AIN148" s="20"/>
      <c r="AIO148" s="20"/>
      <c r="AIP148" s="20"/>
      <c r="AIQ148" s="20"/>
      <c r="AIR148" s="20"/>
      <c r="AIS148" s="20"/>
      <c r="AIT148" s="20"/>
      <c r="AIU148" s="20"/>
      <c r="AIV148" s="20"/>
      <c r="AIW148" s="20"/>
      <c r="AIX148" s="20"/>
      <c r="AIY148" s="20"/>
      <c r="AIZ148" s="20"/>
      <c r="AJA148" s="20"/>
      <c r="AJB148" s="20"/>
      <c r="AJC148" s="20"/>
      <c r="AJD148" s="20"/>
      <c r="AJE148" s="20"/>
      <c r="AJF148" s="20"/>
      <c r="AJG148" s="20"/>
      <c r="AJH148" s="20"/>
      <c r="AJI148" s="20"/>
      <c r="AJJ148" s="20"/>
      <c r="AJK148" s="20"/>
      <c r="AJL148" s="20"/>
      <c r="AJM148" s="20"/>
      <c r="AJN148" s="20"/>
      <c r="AJO148" s="20"/>
      <c r="AJP148" s="20"/>
      <c r="AJQ148" s="20"/>
      <c r="AJR148" s="20"/>
      <c r="AJS148" s="20"/>
      <c r="AJT148" s="20"/>
      <c r="AJU148" s="20"/>
      <c r="AJV148" s="20"/>
      <c r="AJW148" s="20"/>
      <c r="AJX148" s="20"/>
      <c r="AJY148" s="20"/>
      <c r="AJZ148" s="20"/>
      <c r="AKA148" s="20"/>
      <c r="AKB148" s="20"/>
      <c r="AKC148" s="20"/>
      <c r="AKD148" s="20"/>
      <c r="AKE148" s="20"/>
      <c r="AKF148" s="20"/>
      <c r="AKG148" s="20"/>
      <c r="AKH148" s="20"/>
      <c r="AKI148" s="20"/>
      <c r="AKJ148" s="20"/>
      <c r="AKK148" s="20"/>
      <c r="AKL148" s="20"/>
      <c r="AKM148" s="21"/>
      <c r="AKN148" s="21"/>
      <c r="AKO148" s="21"/>
      <c r="AKP148" s="21"/>
      <c r="AKQ148" s="21"/>
      <c r="AKR148" s="21"/>
      <c r="AKS148" s="20"/>
      <c r="AKT148" s="20"/>
      <c r="AKU148" s="20"/>
      <c r="AKV148" s="20"/>
      <c r="AKW148" s="20"/>
      <c r="AKX148" s="20"/>
      <c r="AKY148" s="20"/>
      <c r="AKZ148" s="20"/>
      <c r="ALA148" s="20"/>
      <c r="ALB148" s="20"/>
      <c r="ALC148" s="20"/>
      <c r="ALD148" s="20"/>
      <c r="ALE148" s="20"/>
      <c r="ALF148" s="20"/>
      <c r="ALG148" s="20"/>
      <c r="ALH148" s="20"/>
      <c r="ALI148" s="20"/>
      <c r="ALJ148" s="20"/>
      <c r="ALK148" s="20"/>
      <c r="ALL148" s="20"/>
      <c r="ALM148" s="20"/>
      <c r="ALN148" s="20"/>
      <c r="ALO148" s="20"/>
      <c r="ALP148" s="20"/>
      <c r="ALQ148" s="20"/>
      <c r="ALR148" s="20"/>
      <c r="ALS148" s="20"/>
      <c r="ALT148" s="20"/>
      <c r="ALU148" s="20"/>
      <c r="ALV148" s="20"/>
      <c r="ALW148" s="20"/>
      <c r="ALX148" s="20"/>
      <c r="ALY148" s="20"/>
      <c r="ALZ148" s="20"/>
      <c r="AMA148" s="20"/>
      <c r="AMB148" s="20"/>
      <c r="AMC148" s="20"/>
      <c r="AMD148" s="20"/>
      <c r="AME148" s="20"/>
      <c r="AMF148" s="20"/>
      <c r="AMG148" s="20"/>
      <c r="AMH148" s="20"/>
      <c r="AMI148" s="20"/>
      <c r="AMJ148" s="20"/>
      <c r="AMK148" s="20"/>
      <c r="AML148" s="20"/>
      <c r="AMM148" s="20"/>
      <c r="AMN148" s="20"/>
      <c r="AMO148" s="20"/>
      <c r="AMP148" s="20"/>
      <c r="AMQ148" s="20"/>
      <c r="AMR148" s="20"/>
      <c r="AMS148" s="20"/>
      <c r="AMT148" s="20"/>
      <c r="AMU148" s="20"/>
      <c r="AMV148" s="20"/>
      <c r="AMW148" s="20"/>
      <c r="AMX148" s="20"/>
      <c r="AMY148" s="20"/>
      <c r="AMZ148" s="20"/>
      <c r="ANA148" s="20"/>
      <c r="ANB148" s="20"/>
      <c r="ANC148" s="20"/>
      <c r="AND148" s="20"/>
      <c r="ANE148" s="20"/>
      <c r="ANF148" s="20"/>
      <c r="ANG148" s="20"/>
      <c r="ANH148" s="20"/>
      <c r="ANI148" s="20"/>
      <c r="ANJ148" s="20"/>
      <c r="ANK148" s="20"/>
      <c r="ANL148" s="20"/>
      <c r="ANM148" s="20"/>
      <c r="ANN148" s="20"/>
      <c r="ANO148" s="20"/>
      <c r="ANP148" s="20"/>
      <c r="ANQ148" s="20"/>
      <c r="ANR148" s="20"/>
      <c r="ANS148" s="20"/>
      <c r="ANT148" s="20"/>
      <c r="ANU148" s="20"/>
      <c r="ANV148" s="20"/>
      <c r="ANW148" s="20"/>
      <c r="ANX148" s="20"/>
      <c r="ANY148" s="20"/>
      <c r="ANZ148" s="20"/>
      <c r="AOA148" s="20"/>
      <c r="AOB148" s="20"/>
      <c r="AOC148" s="20"/>
      <c r="AOD148" s="20"/>
      <c r="AOE148" s="20"/>
      <c r="AOF148" s="20"/>
      <c r="AOG148" s="20"/>
      <c r="AOH148" s="20"/>
      <c r="AOI148" s="20"/>
      <c r="AOJ148" s="20"/>
      <c r="AOK148" s="20"/>
      <c r="AOL148" s="20"/>
      <c r="AOM148" s="20"/>
      <c r="AON148" s="20"/>
      <c r="AOO148" s="20"/>
      <c r="AOP148" s="20"/>
      <c r="AOQ148" s="20"/>
      <c r="AOR148" s="20"/>
      <c r="AOS148" s="20"/>
      <c r="AOT148" s="20"/>
      <c r="AOU148" s="20"/>
      <c r="AOV148" s="20"/>
      <c r="AOW148" s="20"/>
      <c r="AOX148" s="20"/>
      <c r="AOY148" s="20"/>
      <c r="AOZ148" s="20"/>
      <c r="APA148" s="20"/>
      <c r="APB148" s="20"/>
      <c r="APC148" s="20"/>
      <c r="APD148" s="20"/>
      <c r="APE148" s="20"/>
      <c r="APF148" s="20"/>
      <c r="APG148" s="20"/>
      <c r="APH148" s="20"/>
      <c r="API148" s="20"/>
      <c r="APJ148" s="20"/>
      <c r="APK148" s="20"/>
      <c r="APL148" s="20"/>
      <c r="APM148" s="20"/>
      <c r="APN148" s="20"/>
      <c r="APO148" s="20"/>
      <c r="APP148" s="20"/>
      <c r="APQ148" s="20"/>
      <c r="APR148" s="20"/>
      <c r="APS148" s="20"/>
      <c r="APT148" s="20"/>
      <c r="APU148" s="20"/>
      <c r="APV148" s="20"/>
      <c r="APW148" s="20"/>
      <c r="APX148" s="20"/>
      <c r="APY148" s="20"/>
      <c r="APZ148" s="20"/>
      <c r="AQA148" s="20"/>
      <c r="AQB148" s="20"/>
      <c r="AQC148" s="20"/>
      <c r="AQD148" s="20"/>
      <c r="AQE148" s="20"/>
      <c r="AQF148" s="20"/>
      <c r="AQG148" s="20"/>
      <c r="AQH148" s="20"/>
      <c r="AQI148" s="20"/>
      <c r="AQJ148" s="20"/>
      <c r="AQK148" s="20"/>
      <c r="AQL148" s="20"/>
      <c r="AQM148" s="20"/>
      <c r="AQN148" s="20"/>
      <c r="AQO148" s="20"/>
      <c r="AQP148" s="20"/>
      <c r="AQQ148" s="20"/>
      <c r="AQR148" s="20"/>
      <c r="AQS148" s="20"/>
      <c r="AQT148" s="20"/>
      <c r="AQU148" s="20"/>
      <c r="AQV148" s="20"/>
      <c r="AQW148" s="20"/>
      <c r="AQX148" s="20"/>
      <c r="AQY148" s="20"/>
      <c r="AQZ148" s="20"/>
      <c r="ARA148" s="20"/>
      <c r="ARB148" s="20"/>
      <c r="ARC148" s="20"/>
      <c r="ARD148" s="20"/>
      <c r="ARE148" s="20"/>
      <c r="ARF148" s="20"/>
      <c r="ARG148" s="20"/>
      <c r="ARH148" s="20"/>
      <c r="ARI148" s="20"/>
      <c r="ARJ148" s="20"/>
      <c r="ARK148" s="20"/>
      <c r="ARL148" s="20"/>
      <c r="ARM148" s="20"/>
      <c r="ARN148" s="20"/>
      <c r="ARO148" s="20"/>
      <c r="ARP148" s="20"/>
      <c r="ARQ148" s="20"/>
      <c r="ARR148" s="20"/>
      <c r="ARS148" s="20"/>
      <c r="ART148" s="20"/>
      <c r="ARU148" s="20"/>
      <c r="ARV148" s="20"/>
      <c r="ARW148" s="20"/>
      <c r="ARX148" s="20"/>
      <c r="ARY148" s="20"/>
      <c r="ARZ148" s="20"/>
      <c r="ASA148" s="20"/>
      <c r="ASB148" s="20"/>
      <c r="ASC148" s="20"/>
      <c r="ASD148" s="20"/>
      <c r="ASE148" s="20"/>
      <c r="ASF148" s="20"/>
      <c r="ASG148" s="20"/>
      <c r="ASH148" s="20"/>
      <c r="ASI148" s="20"/>
      <c r="ASJ148" s="20"/>
      <c r="ASK148" s="20"/>
      <c r="ASL148" s="20"/>
      <c r="ASM148" s="20"/>
      <c r="ASN148" s="20"/>
      <c r="ASO148" s="20"/>
      <c r="ASP148" s="20"/>
      <c r="ASQ148" s="20"/>
      <c r="ASR148" s="20"/>
      <c r="ASS148" s="20"/>
      <c r="AST148" s="20"/>
      <c r="ASU148" s="20"/>
      <c r="ASV148" s="20"/>
      <c r="ASW148" s="20"/>
      <c r="ASX148" s="20"/>
      <c r="ASY148" s="20"/>
      <c r="ASZ148" s="20"/>
      <c r="ATA148" s="20"/>
      <c r="ATB148" s="20"/>
      <c r="ATC148" s="20"/>
      <c r="ATD148" s="20"/>
      <c r="ATE148" s="20"/>
      <c r="ATF148" s="20"/>
      <c r="ATG148" s="20"/>
      <c r="ATH148" s="20"/>
      <c r="ATI148" s="20"/>
      <c r="ATJ148" s="20"/>
      <c r="ATK148" s="20"/>
      <c r="ATL148" s="20"/>
      <c r="ATM148" s="20"/>
      <c r="ATN148" s="20"/>
      <c r="ATO148" s="20"/>
      <c r="ATP148" s="20"/>
      <c r="ATQ148" s="20"/>
      <c r="ATR148" s="20"/>
      <c r="ATS148" s="20"/>
      <c r="ATT148" s="20"/>
      <c r="ATU148" s="20"/>
      <c r="ATV148" s="20"/>
      <c r="ATW148" s="20"/>
      <c r="ATX148" s="20"/>
      <c r="ATY148" s="20"/>
      <c r="ATZ148" s="20"/>
      <c r="AUA148" s="20"/>
      <c r="AUB148" s="20"/>
      <c r="AUC148" s="20"/>
      <c r="AUD148" s="20"/>
      <c r="AUE148" s="20"/>
      <c r="AUF148" s="20"/>
      <c r="AUG148" s="20"/>
      <c r="AUH148" s="20"/>
      <c r="AUI148" s="21"/>
      <c r="AUJ148" s="21"/>
      <c r="AUK148" s="21"/>
      <c r="AUL148" s="21"/>
      <c r="AUM148" s="21"/>
      <c r="AUN148" s="21"/>
      <c r="AUO148" s="20"/>
      <c r="AUP148" s="20"/>
      <c r="AUQ148" s="20"/>
      <c r="AUR148" s="20"/>
      <c r="AUS148" s="20"/>
      <c r="AUT148" s="20"/>
      <c r="AUU148" s="20"/>
      <c r="AUV148" s="20"/>
      <c r="AUW148" s="20"/>
      <c r="AUX148" s="20"/>
      <c r="AUY148" s="20"/>
      <c r="AUZ148" s="20"/>
      <c r="AVA148" s="20"/>
      <c r="AVB148" s="20"/>
      <c r="AVC148" s="20"/>
      <c r="AVD148" s="20"/>
      <c r="AVE148" s="20"/>
      <c r="AVF148" s="20"/>
      <c r="AVG148" s="20"/>
      <c r="AVH148" s="20"/>
      <c r="AVI148" s="20"/>
      <c r="AVJ148" s="20"/>
      <c r="AVK148" s="20"/>
      <c r="AVL148" s="20"/>
      <c r="AVM148" s="20"/>
      <c r="AVN148" s="20"/>
      <c r="AVO148" s="20"/>
      <c r="AVP148" s="20"/>
      <c r="AVQ148" s="20"/>
      <c r="AVR148" s="20"/>
      <c r="AVS148" s="20"/>
      <c r="AVT148" s="20"/>
      <c r="AVU148" s="20"/>
      <c r="AVV148" s="20"/>
      <c r="AVW148" s="20"/>
      <c r="AVX148" s="20"/>
      <c r="AVY148" s="20"/>
      <c r="AVZ148" s="20"/>
      <c r="AWA148" s="20"/>
      <c r="AWB148" s="20"/>
      <c r="AWC148" s="20"/>
      <c r="AWD148" s="20"/>
      <c r="AWE148" s="20"/>
      <c r="AWF148" s="20"/>
      <c r="AWG148" s="20"/>
      <c r="AWH148" s="20"/>
      <c r="AWI148" s="20"/>
      <c r="AWJ148" s="20"/>
      <c r="AWK148" s="20"/>
      <c r="AWL148" s="20"/>
      <c r="AWM148" s="20"/>
      <c r="AWN148" s="20"/>
      <c r="AWO148" s="20"/>
      <c r="AWP148" s="20"/>
      <c r="AWQ148" s="20"/>
      <c r="AWR148" s="20"/>
      <c r="AWS148" s="20"/>
      <c r="AWT148" s="20"/>
      <c r="AWU148" s="20"/>
      <c r="AWV148" s="20"/>
      <c r="AWW148" s="20"/>
      <c r="AWX148" s="20"/>
      <c r="AWY148" s="20"/>
      <c r="AWZ148" s="20"/>
      <c r="AXA148" s="20"/>
      <c r="AXB148" s="20"/>
      <c r="AXC148" s="20"/>
      <c r="AXD148" s="20"/>
      <c r="AXE148" s="20"/>
      <c r="AXF148" s="20"/>
      <c r="AXG148" s="20"/>
      <c r="AXH148" s="20"/>
      <c r="AXI148" s="20"/>
      <c r="AXJ148" s="20"/>
      <c r="AXK148" s="20"/>
      <c r="AXL148" s="20"/>
      <c r="AXM148" s="20"/>
      <c r="AXN148" s="20"/>
      <c r="AXO148" s="20"/>
      <c r="AXP148" s="20"/>
      <c r="AXQ148" s="20"/>
      <c r="AXR148" s="20"/>
      <c r="AXS148" s="20"/>
      <c r="AXT148" s="20"/>
      <c r="AXU148" s="20"/>
      <c r="AXV148" s="20"/>
      <c r="AXW148" s="20"/>
      <c r="AXX148" s="20"/>
      <c r="AXY148" s="20"/>
      <c r="AXZ148" s="20"/>
      <c r="AYA148" s="20"/>
      <c r="AYB148" s="20"/>
      <c r="AYC148" s="20"/>
      <c r="AYD148" s="20"/>
      <c r="AYE148" s="20"/>
      <c r="AYF148" s="20"/>
      <c r="AYG148" s="20"/>
      <c r="AYH148" s="20"/>
      <c r="AYI148" s="20"/>
      <c r="AYJ148" s="20"/>
      <c r="AYK148" s="20"/>
      <c r="AYL148" s="20"/>
      <c r="AYM148" s="20"/>
      <c r="AYN148" s="20"/>
      <c r="AYO148" s="20"/>
      <c r="AYP148" s="20"/>
      <c r="AYQ148" s="20"/>
      <c r="AYR148" s="20"/>
      <c r="AYS148" s="20"/>
      <c r="AYT148" s="20"/>
      <c r="AYU148" s="20"/>
      <c r="AYV148" s="20"/>
      <c r="AYW148" s="20"/>
      <c r="AYX148" s="20"/>
      <c r="AYY148" s="20"/>
      <c r="AYZ148" s="20"/>
      <c r="AZA148" s="20"/>
      <c r="AZB148" s="20"/>
      <c r="AZC148" s="20"/>
      <c r="AZD148" s="20"/>
      <c r="AZE148" s="20"/>
      <c r="AZF148" s="20"/>
      <c r="AZG148" s="20"/>
      <c r="AZH148" s="20"/>
      <c r="AZI148" s="20"/>
      <c r="AZJ148" s="20"/>
      <c r="AZK148" s="20"/>
      <c r="AZL148" s="20"/>
      <c r="AZM148" s="20"/>
      <c r="AZN148" s="20"/>
      <c r="AZO148" s="20"/>
      <c r="AZP148" s="20"/>
      <c r="AZQ148" s="20"/>
      <c r="AZR148" s="20"/>
      <c r="AZS148" s="20"/>
      <c r="AZT148" s="20"/>
      <c r="AZU148" s="20"/>
      <c r="AZV148" s="20"/>
      <c r="AZW148" s="20"/>
      <c r="AZX148" s="20"/>
      <c r="AZY148" s="20"/>
      <c r="AZZ148" s="20"/>
      <c r="BAA148" s="20"/>
      <c r="BAB148" s="20"/>
      <c r="BAC148" s="20"/>
      <c r="BAD148" s="20"/>
      <c r="BAE148" s="20"/>
      <c r="BAF148" s="20"/>
      <c r="BAG148" s="20"/>
      <c r="BAH148" s="20"/>
      <c r="BAI148" s="20"/>
      <c r="BAJ148" s="20"/>
      <c r="BAK148" s="20"/>
      <c r="BAL148" s="20"/>
      <c r="BAM148" s="20"/>
      <c r="BAN148" s="20"/>
      <c r="BAO148" s="20"/>
      <c r="BAP148" s="20"/>
      <c r="BAQ148" s="20"/>
      <c r="BAR148" s="20"/>
      <c r="BAS148" s="20"/>
      <c r="BAT148" s="20"/>
      <c r="BAU148" s="20"/>
      <c r="BAV148" s="20"/>
      <c r="BAW148" s="20"/>
      <c r="BAX148" s="20"/>
      <c r="BAY148" s="20"/>
      <c r="BAZ148" s="20"/>
      <c r="BBA148" s="20"/>
      <c r="BBB148" s="20"/>
      <c r="BBC148" s="20"/>
      <c r="BBD148" s="20"/>
      <c r="BBE148" s="20"/>
      <c r="BBF148" s="20"/>
      <c r="BBG148" s="20"/>
      <c r="BBH148" s="20"/>
      <c r="BBI148" s="20"/>
      <c r="BBJ148" s="20"/>
      <c r="BBK148" s="20"/>
      <c r="BBL148" s="20"/>
      <c r="BBM148" s="20"/>
      <c r="BBN148" s="20"/>
      <c r="BBO148" s="20"/>
      <c r="BBP148" s="20"/>
      <c r="BBQ148" s="20"/>
      <c r="BBR148" s="20"/>
      <c r="BBS148" s="20"/>
      <c r="BBT148" s="20"/>
      <c r="BBU148" s="20"/>
      <c r="BBV148" s="20"/>
      <c r="BBW148" s="20"/>
      <c r="BBX148" s="20"/>
      <c r="BBY148" s="20"/>
      <c r="BBZ148" s="20"/>
      <c r="BCA148" s="20"/>
      <c r="BCB148" s="20"/>
      <c r="BCC148" s="20"/>
      <c r="BCD148" s="20"/>
      <c r="BCE148" s="20"/>
      <c r="BCF148" s="20"/>
      <c r="BCG148" s="20"/>
      <c r="BCH148" s="20"/>
      <c r="BCI148" s="20"/>
      <c r="BCJ148" s="20"/>
      <c r="BCK148" s="20"/>
      <c r="BCL148" s="20"/>
      <c r="BCM148" s="20"/>
      <c r="BCN148" s="20"/>
      <c r="BCO148" s="20"/>
      <c r="BCP148" s="20"/>
      <c r="BCQ148" s="20"/>
      <c r="BCR148" s="20"/>
      <c r="BCS148" s="20"/>
      <c r="BCT148" s="20"/>
      <c r="BCU148" s="20"/>
      <c r="BCV148" s="20"/>
      <c r="BCW148" s="20"/>
      <c r="BCX148" s="20"/>
      <c r="BCY148" s="20"/>
      <c r="BCZ148" s="20"/>
      <c r="BDA148" s="20"/>
      <c r="BDB148" s="20"/>
      <c r="BDC148" s="20"/>
      <c r="BDD148" s="20"/>
      <c r="BDE148" s="20"/>
      <c r="BDF148" s="20"/>
      <c r="BDG148" s="20"/>
      <c r="BDH148" s="20"/>
      <c r="BDI148" s="20"/>
      <c r="BDJ148" s="20"/>
      <c r="BDK148" s="20"/>
      <c r="BDL148" s="20"/>
      <c r="BDM148" s="20"/>
      <c r="BDN148" s="20"/>
      <c r="BDO148" s="20"/>
      <c r="BDP148" s="20"/>
      <c r="BDQ148" s="20"/>
      <c r="BDR148" s="20"/>
      <c r="BDS148" s="20"/>
      <c r="BDT148" s="20"/>
      <c r="BDU148" s="20"/>
      <c r="BDV148" s="20"/>
      <c r="BDW148" s="20"/>
      <c r="BDX148" s="20"/>
      <c r="BDY148" s="20"/>
      <c r="BDZ148" s="20"/>
      <c r="BEA148" s="20"/>
      <c r="BEB148" s="20"/>
      <c r="BEC148" s="20"/>
      <c r="BED148" s="20"/>
      <c r="BEE148" s="21"/>
      <c r="BEF148" s="21"/>
      <c r="BEG148" s="21"/>
      <c r="BEH148" s="21"/>
      <c r="BEI148" s="21"/>
      <c r="BEJ148" s="21"/>
      <c r="BEK148" s="20"/>
      <c r="BEL148" s="20"/>
      <c r="BEM148" s="20"/>
      <c r="BEN148" s="20"/>
      <c r="BEO148" s="20"/>
      <c r="BEP148" s="20"/>
      <c r="BEQ148" s="20"/>
      <c r="BER148" s="20"/>
      <c r="BES148" s="20"/>
      <c r="BET148" s="20"/>
      <c r="BEU148" s="20"/>
      <c r="BEV148" s="20"/>
      <c r="BEW148" s="20"/>
      <c r="BEX148" s="20"/>
      <c r="BEY148" s="20"/>
      <c r="BEZ148" s="20"/>
      <c r="BFA148" s="20"/>
      <c r="BFB148" s="20"/>
      <c r="BFC148" s="20"/>
      <c r="BFD148" s="20"/>
      <c r="BFE148" s="20"/>
      <c r="BFF148" s="20"/>
      <c r="BFG148" s="20"/>
      <c r="BFH148" s="20"/>
      <c r="BFI148" s="20"/>
      <c r="BFJ148" s="20"/>
      <c r="BFK148" s="20"/>
      <c r="BFL148" s="20"/>
      <c r="BFM148" s="20"/>
      <c r="BFN148" s="20"/>
      <c r="BFO148" s="20"/>
      <c r="BFP148" s="20"/>
      <c r="BFQ148" s="20"/>
      <c r="BFR148" s="20"/>
      <c r="BFS148" s="20"/>
      <c r="BFT148" s="20"/>
      <c r="BFU148" s="20"/>
      <c r="BFV148" s="20"/>
      <c r="BFW148" s="20"/>
      <c r="BFX148" s="20"/>
      <c r="BFY148" s="20"/>
      <c r="BFZ148" s="20"/>
      <c r="BGA148" s="20"/>
      <c r="BGB148" s="20"/>
      <c r="BGC148" s="20"/>
      <c r="BGD148" s="20"/>
      <c r="BGE148" s="20"/>
      <c r="BGF148" s="20"/>
      <c r="BGG148" s="20"/>
      <c r="BGH148" s="20"/>
      <c r="BGI148" s="20"/>
      <c r="BGJ148" s="20"/>
      <c r="BGK148" s="20"/>
      <c r="BGL148" s="20"/>
      <c r="BGM148" s="20"/>
      <c r="BGN148" s="20"/>
      <c r="BGO148" s="20"/>
      <c r="BGP148" s="20"/>
      <c r="BGQ148" s="20"/>
      <c r="BGR148" s="20"/>
      <c r="BGS148" s="20"/>
      <c r="BGT148" s="20"/>
      <c r="BGU148" s="20"/>
      <c r="BGV148" s="20"/>
      <c r="BGW148" s="20"/>
      <c r="BGX148" s="20"/>
      <c r="BGY148" s="20"/>
      <c r="BGZ148" s="20"/>
      <c r="BHA148" s="20"/>
      <c r="BHB148" s="20"/>
      <c r="BHC148" s="20"/>
      <c r="BHD148" s="20"/>
      <c r="BHE148" s="20"/>
      <c r="BHF148" s="20"/>
      <c r="BHG148" s="20"/>
      <c r="BHH148" s="20"/>
      <c r="BHI148" s="20"/>
      <c r="BHJ148" s="20"/>
      <c r="BHK148" s="20"/>
      <c r="BHL148" s="20"/>
      <c r="BHM148" s="20"/>
      <c r="BHN148" s="20"/>
      <c r="BHO148" s="20"/>
      <c r="BHP148" s="20"/>
      <c r="BHQ148" s="20"/>
      <c r="BHR148" s="20"/>
      <c r="BHS148" s="20"/>
      <c r="BHT148" s="20"/>
      <c r="BHU148" s="20"/>
      <c r="BHV148" s="20"/>
      <c r="BHW148" s="20"/>
      <c r="BHX148" s="20"/>
      <c r="BHY148" s="20"/>
      <c r="BHZ148" s="20"/>
      <c r="BIA148" s="20"/>
      <c r="BIB148" s="20"/>
      <c r="BIC148" s="20"/>
      <c r="BID148" s="20"/>
      <c r="BIE148" s="20"/>
      <c r="BIF148" s="20"/>
      <c r="BIG148" s="20"/>
      <c r="BIH148" s="20"/>
      <c r="BII148" s="20"/>
      <c r="BIJ148" s="20"/>
      <c r="BIK148" s="20"/>
      <c r="BIL148" s="20"/>
      <c r="BIM148" s="20"/>
      <c r="BIN148" s="20"/>
      <c r="BIO148" s="20"/>
      <c r="BIP148" s="20"/>
      <c r="BIQ148" s="20"/>
      <c r="BIR148" s="20"/>
      <c r="BIS148" s="20"/>
      <c r="BIT148" s="20"/>
      <c r="BIU148" s="20"/>
      <c r="BIV148" s="20"/>
      <c r="BIW148" s="20"/>
      <c r="BIX148" s="20"/>
      <c r="BIY148" s="20"/>
      <c r="BIZ148" s="20"/>
      <c r="BJA148" s="20"/>
      <c r="BJB148" s="20"/>
      <c r="BJC148" s="20"/>
      <c r="BJD148" s="20"/>
      <c r="BJE148" s="20"/>
      <c r="BJF148" s="20"/>
      <c r="BJG148" s="20"/>
      <c r="BJH148" s="20"/>
      <c r="BJI148" s="20"/>
      <c r="BJJ148" s="20"/>
      <c r="BJK148" s="20"/>
      <c r="BJL148" s="20"/>
      <c r="BJM148" s="20"/>
      <c r="BJN148" s="20"/>
      <c r="BJO148" s="20"/>
      <c r="BJP148" s="20"/>
      <c r="BJQ148" s="20"/>
      <c r="BJR148" s="20"/>
      <c r="BJS148" s="20"/>
      <c r="BJT148" s="20"/>
      <c r="BJU148" s="20"/>
      <c r="BJV148" s="20"/>
      <c r="BJW148" s="20"/>
      <c r="BJX148" s="20"/>
      <c r="BJY148" s="20"/>
      <c r="BJZ148" s="20"/>
      <c r="BKA148" s="20"/>
      <c r="BKB148" s="20"/>
      <c r="BKC148" s="20"/>
      <c r="BKD148" s="20"/>
      <c r="BKE148" s="20"/>
      <c r="BKF148" s="20"/>
      <c r="BKG148" s="20"/>
      <c r="BKH148" s="20"/>
      <c r="BKI148" s="20"/>
      <c r="BKJ148" s="20"/>
      <c r="BKK148" s="20"/>
      <c r="BKL148" s="20"/>
      <c r="BKM148" s="20"/>
      <c r="BKN148" s="20"/>
      <c r="BKO148" s="20"/>
      <c r="BKP148" s="20"/>
      <c r="BKQ148" s="20"/>
      <c r="BKR148" s="20"/>
      <c r="BKS148" s="20"/>
      <c r="BKT148" s="20"/>
      <c r="BKU148" s="20"/>
      <c r="BKV148" s="20"/>
      <c r="BKW148" s="20"/>
      <c r="BKX148" s="20"/>
      <c r="BKY148" s="20"/>
      <c r="BKZ148" s="20"/>
      <c r="BLA148" s="20"/>
      <c r="BLB148" s="20"/>
      <c r="BLC148" s="20"/>
      <c r="BLD148" s="20"/>
      <c r="BLE148" s="20"/>
      <c r="BLF148" s="20"/>
      <c r="BLG148" s="20"/>
      <c r="BLH148" s="20"/>
      <c r="BLI148" s="20"/>
      <c r="BLJ148" s="20"/>
      <c r="BLK148" s="20"/>
      <c r="BLL148" s="20"/>
      <c r="BLM148" s="20"/>
      <c r="BLN148" s="20"/>
      <c r="BLO148" s="20"/>
      <c r="BLP148" s="20"/>
      <c r="BLQ148" s="20"/>
      <c r="BLR148" s="20"/>
      <c r="BLS148" s="20"/>
      <c r="BLT148" s="20"/>
      <c r="BLU148" s="20"/>
      <c r="BLV148" s="20"/>
      <c r="BLW148" s="20"/>
      <c r="BLX148" s="20"/>
      <c r="BLY148" s="20"/>
      <c r="BLZ148" s="20"/>
      <c r="BMA148" s="20"/>
      <c r="BMB148" s="20"/>
      <c r="BMC148" s="20"/>
      <c r="BMD148" s="20"/>
      <c r="BME148" s="20"/>
      <c r="BMF148" s="20"/>
      <c r="BMG148" s="20"/>
      <c r="BMH148" s="20"/>
      <c r="BMI148" s="20"/>
      <c r="BMJ148" s="20"/>
      <c r="BMK148" s="20"/>
      <c r="BML148" s="20"/>
      <c r="BMM148" s="20"/>
      <c r="BMN148" s="20"/>
      <c r="BMO148" s="20"/>
      <c r="BMP148" s="20"/>
      <c r="BMQ148" s="20"/>
      <c r="BMR148" s="20"/>
      <c r="BMS148" s="20"/>
      <c r="BMT148" s="20"/>
      <c r="BMU148" s="20"/>
      <c r="BMV148" s="20"/>
      <c r="BMW148" s="20"/>
      <c r="BMX148" s="20"/>
      <c r="BMY148" s="20"/>
      <c r="BMZ148" s="20"/>
      <c r="BNA148" s="20"/>
      <c r="BNB148" s="20"/>
      <c r="BNC148" s="20"/>
      <c r="BND148" s="20"/>
      <c r="BNE148" s="20"/>
      <c r="BNF148" s="20"/>
      <c r="BNG148" s="20"/>
      <c r="BNH148" s="20"/>
      <c r="BNI148" s="20"/>
      <c r="BNJ148" s="20"/>
      <c r="BNK148" s="20"/>
      <c r="BNL148" s="20"/>
      <c r="BNM148" s="20"/>
      <c r="BNN148" s="20"/>
      <c r="BNO148" s="20"/>
      <c r="BNP148" s="20"/>
      <c r="BNQ148" s="20"/>
      <c r="BNR148" s="20"/>
      <c r="BNS148" s="20"/>
      <c r="BNT148" s="20"/>
      <c r="BNU148" s="20"/>
      <c r="BNV148" s="20"/>
      <c r="BNW148" s="20"/>
      <c r="BNX148" s="20"/>
      <c r="BNY148" s="20"/>
      <c r="BNZ148" s="20"/>
      <c r="BOA148" s="21"/>
      <c r="BOB148" s="21"/>
      <c r="BOC148" s="21"/>
      <c r="BOD148" s="21"/>
      <c r="BOE148" s="21"/>
      <c r="BOF148" s="21"/>
      <c r="BOG148" s="20"/>
      <c r="BOH148" s="20"/>
      <c r="BOI148" s="20"/>
      <c r="BOJ148" s="20"/>
      <c r="BOK148" s="20"/>
      <c r="BOL148" s="20"/>
      <c r="BOM148" s="20"/>
      <c r="BON148" s="20"/>
      <c r="BOO148" s="20"/>
      <c r="BOP148" s="20"/>
      <c r="BOQ148" s="20"/>
      <c r="BOR148" s="20"/>
      <c r="BOS148" s="20"/>
      <c r="BOT148" s="20"/>
      <c r="BOU148" s="20"/>
      <c r="BOV148" s="20"/>
      <c r="BOW148" s="20"/>
      <c r="BOX148" s="20"/>
      <c r="BOY148" s="20"/>
      <c r="BOZ148" s="20"/>
      <c r="BPA148" s="20"/>
      <c r="BPB148" s="20"/>
      <c r="BPC148" s="20"/>
      <c r="BPD148" s="20"/>
      <c r="BPE148" s="20"/>
      <c r="BPF148" s="20"/>
      <c r="BPG148" s="20"/>
      <c r="BPH148" s="20"/>
      <c r="BPI148" s="20"/>
      <c r="BPJ148" s="20"/>
      <c r="BPK148" s="20"/>
      <c r="BPL148" s="20"/>
      <c r="BPM148" s="20"/>
      <c r="BPN148" s="20"/>
      <c r="BPO148" s="20"/>
      <c r="BPP148" s="20"/>
      <c r="BPQ148" s="20"/>
      <c r="BPR148" s="20"/>
      <c r="BPS148" s="20"/>
      <c r="BPT148" s="20"/>
      <c r="BPU148" s="20"/>
      <c r="BPV148" s="20"/>
      <c r="BPW148" s="20"/>
      <c r="BPX148" s="20"/>
      <c r="BPY148" s="20"/>
      <c r="BPZ148" s="20"/>
      <c r="BQA148" s="20"/>
      <c r="BQB148" s="20"/>
      <c r="BQC148" s="20"/>
      <c r="BQD148" s="20"/>
      <c r="BQE148" s="20"/>
      <c r="BQF148" s="20"/>
      <c r="BQG148" s="20"/>
      <c r="BQH148" s="20"/>
      <c r="BQI148" s="20"/>
      <c r="BQJ148" s="20"/>
      <c r="BQK148" s="20"/>
      <c r="BQL148" s="20"/>
      <c r="BQM148" s="20"/>
      <c r="BQN148" s="20"/>
      <c r="BQO148" s="20"/>
      <c r="BQP148" s="20"/>
      <c r="BQQ148" s="20"/>
      <c r="BQR148" s="20"/>
      <c r="BQS148" s="20"/>
      <c r="BQT148" s="20"/>
      <c r="BQU148" s="20"/>
      <c r="BQV148" s="20"/>
      <c r="BQW148" s="20"/>
      <c r="BQX148" s="20"/>
      <c r="BQY148" s="20"/>
      <c r="BQZ148" s="20"/>
      <c r="BRA148" s="20"/>
      <c r="BRB148" s="20"/>
      <c r="BRC148" s="20"/>
      <c r="BRD148" s="20"/>
      <c r="BRE148" s="20"/>
      <c r="BRF148" s="20"/>
      <c r="BRG148" s="20"/>
      <c r="BRH148" s="20"/>
      <c r="BRI148" s="20"/>
      <c r="BRJ148" s="20"/>
      <c r="BRK148" s="20"/>
      <c r="BRL148" s="20"/>
      <c r="BRM148" s="20"/>
      <c r="BRN148" s="20"/>
      <c r="BRO148" s="20"/>
      <c r="BRP148" s="20"/>
      <c r="BRQ148" s="20"/>
      <c r="BRR148" s="20"/>
      <c r="BRS148" s="20"/>
      <c r="BRT148" s="20"/>
      <c r="BRU148" s="20"/>
      <c r="BRV148" s="20"/>
      <c r="BRW148" s="20"/>
      <c r="BRX148" s="20"/>
      <c r="BRY148" s="20"/>
      <c r="BRZ148" s="20"/>
      <c r="BSA148" s="20"/>
      <c r="BSB148" s="20"/>
      <c r="BSC148" s="20"/>
      <c r="BSD148" s="20"/>
      <c r="BSE148" s="20"/>
      <c r="BSF148" s="20"/>
      <c r="BSG148" s="20"/>
      <c r="BSH148" s="20"/>
      <c r="BSI148" s="20"/>
      <c r="BSJ148" s="20"/>
      <c r="BSK148" s="20"/>
      <c r="BSL148" s="20"/>
      <c r="BSM148" s="20"/>
      <c r="BSN148" s="20"/>
      <c r="BSO148" s="20"/>
      <c r="BSP148" s="20"/>
      <c r="BSQ148" s="20"/>
      <c r="BSR148" s="20"/>
      <c r="BSS148" s="20"/>
      <c r="BST148" s="20"/>
      <c r="BSU148" s="20"/>
      <c r="BSV148" s="20"/>
      <c r="BSW148" s="20"/>
      <c r="BSX148" s="20"/>
      <c r="BSY148" s="20"/>
      <c r="BSZ148" s="20"/>
      <c r="BTA148" s="20"/>
      <c r="BTB148" s="20"/>
      <c r="BTC148" s="20"/>
      <c r="BTD148" s="20"/>
      <c r="BTE148" s="20"/>
      <c r="BTF148" s="20"/>
      <c r="BTG148" s="20"/>
      <c r="BTH148" s="20"/>
      <c r="BTI148" s="20"/>
      <c r="BTJ148" s="20"/>
      <c r="BTK148" s="20"/>
      <c r="BTL148" s="20"/>
      <c r="BTM148" s="20"/>
      <c r="BTN148" s="20"/>
      <c r="BTO148" s="20"/>
      <c r="BTP148" s="20"/>
      <c r="BTQ148" s="20"/>
      <c r="BTR148" s="20"/>
      <c r="BTS148" s="20"/>
      <c r="BTT148" s="20"/>
      <c r="BTU148" s="20"/>
      <c r="BTV148" s="20"/>
      <c r="BTW148" s="20"/>
      <c r="BTX148" s="20"/>
      <c r="BTY148" s="20"/>
      <c r="BTZ148" s="20"/>
      <c r="BUA148" s="20"/>
      <c r="BUB148" s="20"/>
      <c r="BUC148" s="20"/>
      <c r="BUD148" s="20"/>
      <c r="BUE148" s="20"/>
      <c r="BUF148" s="20"/>
      <c r="BUG148" s="20"/>
      <c r="BUH148" s="20"/>
      <c r="BUI148" s="20"/>
      <c r="BUJ148" s="20"/>
      <c r="BUK148" s="20"/>
      <c r="BUL148" s="20"/>
      <c r="BUM148" s="20"/>
      <c r="BUN148" s="20"/>
      <c r="BUO148" s="20"/>
      <c r="BUP148" s="20"/>
      <c r="BUQ148" s="20"/>
      <c r="BUR148" s="20"/>
      <c r="BUS148" s="20"/>
      <c r="BUT148" s="20"/>
      <c r="BUU148" s="20"/>
      <c r="BUV148" s="20"/>
      <c r="BUW148" s="20"/>
      <c r="BUX148" s="20"/>
      <c r="BUY148" s="20"/>
      <c r="BUZ148" s="20"/>
      <c r="BVA148" s="20"/>
      <c r="BVB148" s="20"/>
      <c r="BVC148" s="20"/>
      <c r="BVD148" s="20"/>
      <c r="BVE148" s="20"/>
      <c r="BVF148" s="20"/>
      <c r="BVG148" s="20"/>
      <c r="BVH148" s="20"/>
      <c r="BVI148" s="20"/>
      <c r="BVJ148" s="20"/>
      <c r="BVK148" s="20"/>
      <c r="BVL148" s="20"/>
      <c r="BVM148" s="20"/>
      <c r="BVN148" s="20"/>
      <c r="BVO148" s="20"/>
      <c r="BVP148" s="20"/>
      <c r="BVQ148" s="20"/>
      <c r="BVR148" s="20"/>
      <c r="BVS148" s="20"/>
      <c r="BVT148" s="20"/>
      <c r="BVU148" s="20"/>
      <c r="BVV148" s="20"/>
      <c r="BVW148" s="20"/>
      <c r="BVX148" s="20"/>
      <c r="BVY148" s="20"/>
      <c r="BVZ148" s="20"/>
      <c r="BWA148" s="20"/>
      <c r="BWB148" s="20"/>
      <c r="BWC148" s="20"/>
      <c r="BWD148" s="20"/>
      <c r="BWE148" s="20"/>
      <c r="BWF148" s="20"/>
      <c r="BWG148" s="20"/>
      <c r="BWH148" s="20"/>
      <c r="BWI148" s="20"/>
      <c r="BWJ148" s="20"/>
      <c r="BWK148" s="20"/>
      <c r="BWL148" s="20"/>
      <c r="BWM148" s="20"/>
      <c r="BWN148" s="20"/>
      <c r="BWO148" s="20"/>
      <c r="BWP148" s="20"/>
      <c r="BWQ148" s="20"/>
      <c r="BWR148" s="20"/>
      <c r="BWS148" s="20"/>
      <c r="BWT148" s="20"/>
      <c r="BWU148" s="20"/>
      <c r="BWV148" s="20"/>
      <c r="BWW148" s="20"/>
      <c r="BWX148" s="20"/>
      <c r="BWY148" s="20"/>
      <c r="BWZ148" s="20"/>
      <c r="BXA148" s="20"/>
      <c r="BXB148" s="20"/>
      <c r="BXC148" s="20"/>
      <c r="BXD148" s="20"/>
      <c r="BXE148" s="20"/>
      <c r="BXF148" s="20"/>
      <c r="BXG148" s="20"/>
      <c r="BXH148" s="20"/>
      <c r="BXI148" s="20"/>
      <c r="BXJ148" s="20"/>
      <c r="BXK148" s="20"/>
      <c r="BXL148" s="20"/>
      <c r="BXM148" s="20"/>
      <c r="BXN148" s="20"/>
      <c r="BXO148" s="20"/>
      <c r="BXP148" s="20"/>
      <c r="BXQ148" s="20"/>
      <c r="BXR148" s="20"/>
      <c r="BXS148" s="20"/>
      <c r="BXT148" s="20"/>
      <c r="BXU148" s="20"/>
      <c r="BXV148" s="20"/>
      <c r="BXW148" s="21"/>
      <c r="BXX148" s="21"/>
      <c r="BXY148" s="21"/>
      <c r="BXZ148" s="21"/>
      <c r="BYA148" s="21"/>
      <c r="BYB148" s="21"/>
      <c r="BYC148" s="20"/>
      <c r="BYD148" s="20"/>
      <c r="BYE148" s="20"/>
      <c r="BYF148" s="20"/>
      <c r="BYG148" s="20"/>
      <c r="BYH148" s="20"/>
      <c r="BYI148" s="20"/>
      <c r="BYJ148" s="20"/>
      <c r="BYK148" s="20"/>
      <c r="BYL148" s="20"/>
      <c r="BYM148" s="20"/>
      <c r="BYN148" s="20"/>
      <c r="BYO148" s="20"/>
      <c r="BYP148" s="20"/>
      <c r="BYQ148" s="20"/>
      <c r="BYR148" s="20"/>
      <c r="BYS148" s="20"/>
      <c r="BYT148" s="20"/>
      <c r="BYU148" s="20"/>
      <c r="BYV148" s="20"/>
      <c r="BYW148" s="20"/>
      <c r="BYX148" s="20"/>
      <c r="BYY148" s="20"/>
      <c r="BYZ148" s="20"/>
      <c r="BZA148" s="20"/>
      <c r="BZB148" s="20"/>
      <c r="BZC148" s="20"/>
      <c r="BZD148" s="20"/>
      <c r="BZE148" s="20"/>
      <c r="BZF148" s="20"/>
      <c r="BZG148" s="20"/>
      <c r="BZH148" s="20"/>
      <c r="BZI148" s="20"/>
      <c r="BZJ148" s="20"/>
      <c r="BZK148" s="20"/>
      <c r="BZL148" s="20"/>
      <c r="BZM148" s="20"/>
      <c r="BZN148" s="20"/>
      <c r="BZO148" s="20"/>
      <c r="BZP148" s="20"/>
      <c r="BZQ148" s="20"/>
      <c r="BZR148" s="20"/>
      <c r="BZS148" s="20"/>
      <c r="BZT148" s="20"/>
      <c r="BZU148" s="20"/>
      <c r="BZV148" s="20"/>
      <c r="BZW148" s="20"/>
      <c r="BZX148" s="20"/>
      <c r="BZY148" s="20"/>
      <c r="BZZ148" s="20"/>
      <c r="CAA148" s="20"/>
      <c r="CAB148" s="20"/>
      <c r="CAC148" s="20"/>
      <c r="CAD148" s="20"/>
      <c r="CAE148" s="20"/>
      <c r="CAF148" s="20"/>
      <c r="CAG148" s="20"/>
      <c r="CAH148" s="20"/>
      <c r="CAI148" s="20"/>
      <c r="CAJ148" s="20"/>
      <c r="CAK148" s="20"/>
      <c r="CAL148" s="20"/>
      <c r="CAM148" s="20"/>
      <c r="CAN148" s="20"/>
      <c r="CAO148" s="20"/>
      <c r="CAP148" s="20"/>
      <c r="CAQ148" s="20"/>
      <c r="CAR148" s="20"/>
      <c r="CAS148" s="20"/>
      <c r="CAT148" s="20"/>
      <c r="CAU148" s="20"/>
      <c r="CAV148" s="20"/>
      <c r="CAW148" s="20"/>
      <c r="CAX148" s="20"/>
      <c r="CAY148" s="20"/>
      <c r="CAZ148" s="20"/>
      <c r="CBA148" s="20"/>
      <c r="CBB148" s="20"/>
      <c r="CBC148" s="20"/>
      <c r="CBD148" s="20"/>
      <c r="CBE148" s="20"/>
      <c r="CBF148" s="20"/>
      <c r="CBG148" s="20"/>
      <c r="CBH148" s="20"/>
      <c r="CBI148" s="20"/>
      <c r="CBJ148" s="20"/>
      <c r="CBK148" s="20"/>
      <c r="CBL148" s="20"/>
      <c r="CBM148" s="20"/>
      <c r="CBN148" s="20"/>
      <c r="CBO148" s="20"/>
      <c r="CBP148" s="20"/>
      <c r="CBQ148" s="20"/>
      <c r="CBR148" s="20"/>
      <c r="CBS148" s="20"/>
      <c r="CBT148" s="20"/>
      <c r="CBU148" s="20"/>
      <c r="CBV148" s="20"/>
      <c r="CBW148" s="20"/>
      <c r="CBX148" s="20"/>
      <c r="CBY148" s="20"/>
      <c r="CBZ148" s="20"/>
      <c r="CCA148" s="20"/>
      <c r="CCB148" s="20"/>
      <c r="CCC148" s="20"/>
      <c r="CCD148" s="20"/>
      <c r="CCE148" s="20"/>
      <c r="CCF148" s="20"/>
      <c r="CCG148" s="20"/>
      <c r="CCH148" s="20"/>
      <c r="CCI148" s="20"/>
      <c r="CCJ148" s="20"/>
      <c r="CCK148" s="20"/>
      <c r="CCL148" s="20"/>
      <c r="CCM148" s="20"/>
      <c r="CCN148" s="20"/>
      <c r="CCO148" s="20"/>
      <c r="CCP148" s="20"/>
      <c r="CCQ148" s="20"/>
      <c r="CCR148" s="20"/>
      <c r="CCS148" s="20"/>
      <c r="CCT148" s="20"/>
      <c r="CCU148" s="20"/>
      <c r="CCV148" s="20"/>
      <c r="CCW148" s="20"/>
      <c r="CCX148" s="20"/>
      <c r="CCY148" s="20"/>
      <c r="CCZ148" s="20"/>
      <c r="CDA148" s="20"/>
      <c r="CDB148" s="20"/>
      <c r="CDC148" s="20"/>
      <c r="CDD148" s="20"/>
      <c r="CDE148" s="20"/>
      <c r="CDF148" s="20"/>
      <c r="CDG148" s="20"/>
      <c r="CDH148" s="20"/>
      <c r="CDI148" s="20"/>
      <c r="CDJ148" s="20"/>
      <c r="CDK148" s="20"/>
      <c r="CDL148" s="20"/>
      <c r="CDM148" s="20"/>
      <c r="CDN148" s="20"/>
      <c r="CDO148" s="20"/>
      <c r="CDP148" s="20"/>
      <c r="CDQ148" s="20"/>
      <c r="CDR148" s="20"/>
      <c r="CDS148" s="20"/>
      <c r="CDT148" s="20"/>
      <c r="CDU148" s="20"/>
      <c r="CDV148" s="20"/>
      <c r="CDW148" s="20"/>
      <c r="CDX148" s="20"/>
      <c r="CDY148" s="20"/>
      <c r="CDZ148" s="20"/>
      <c r="CEA148" s="20"/>
      <c r="CEB148" s="20"/>
      <c r="CEC148" s="20"/>
      <c r="CED148" s="20"/>
      <c r="CEE148" s="20"/>
      <c r="CEF148" s="20"/>
      <c r="CEG148" s="20"/>
      <c r="CEH148" s="20"/>
      <c r="CEI148" s="20"/>
      <c r="CEJ148" s="20"/>
      <c r="CEK148" s="20"/>
      <c r="CEL148" s="20"/>
      <c r="CEM148" s="20"/>
      <c r="CEN148" s="20"/>
      <c r="CEO148" s="20"/>
      <c r="CEP148" s="20"/>
      <c r="CEQ148" s="20"/>
      <c r="CER148" s="20"/>
      <c r="CES148" s="20"/>
      <c r="CET148" s="20"/>
      <c r="CEU148" s="20"/>
      <c r="CEV148" s="20"/>
      <c r="CEW148" s="20"/>
      <c r="CEX148" s="20"/>
      <c r="CEY148" s="20"/>
      <c r="CEZ148" s="20"/>
      <c r="CFA148" s="20"/>
      <c r="CFB148" s="20"/>
      <c r="CFC148" s="20"/>
      <c r="CFD148" s="20"/>
      <c r="CFE148" s="20"/>
      <c r="CFF148" s="20"/>
      <c r="CFG148" s="20"/>
      <c r="CFH148" s="20"/>
      <c r="CFI148" s="20"/>
      <c r="CFJ148" s="20"/>
      <c r="CFK148" s="20"/>
      <c r="CFL148" s="20"/>
      <c r="CFM148" s="20"/>
      <c r="CFN148" s="20"/>
      <c r="CFO148" s="20"/>
      <c r="CFP148" s="20"/>
      <c r="CFQ148" s="20"/>
      <c r="CFR148" s="20"/>
      <c r="CFS148" s="20"/>
      <c r="CFT148" s="20"/>
      <c r="CFU148" s="20"/>
      <c r="CFV148" s="20"/>
      <c r="CFW148" s="20"/>
      <c r="CFX148" s="20"/>
      <c r="CFY148" s="20"/>
      <c r="CFZ148" s="20"/>
      <c r="CGA148" s="20"/>
      <c r="CGB148" s="20"/>
      <c r="CGC148" s="20"/>
      <c r="CGD148" s="20"/>
      <c r="CGE148" s="20"/>
      <c r="CGF148" s="20"/>
      <c r="CGG148" s="20"/>
      <c r="CGH148" s="20"/>
      <c r="CGI148" s="20"/>
      <c r="CGJ148" s="20"/>
      <c r="CGK148" s="20"/>
      <c r="CGL148" s="20"/>
      <c r="CGM148" s="20"/>
      <c r="CGN148" s="20"/>
      <c r="CGO148" s="20"/>
      <c r="CGP148" s="20"/>
      <c r="CGQ148" s="20"/>
      <c r="CGR148" s="20"/>
      <c r="CGS148" s="20"/>
      <c r="CGT148" s="20"/>
      <c r="CGU148" s="20"/>
      <c r="CGV148" s="20"/>
      <c r="CGW148" s="20"/>
      <c r="CGX148" s="20"/>
      <c r="CGY148" s="20"/>
      <c r="CGZ148" s="20"/>
      <c r="CHA148" s="20"/>
      <c r="CHB148" s="20"/>
      <c r="CHC148" s="20"/>
      <c r="CHD148" s="20"/>
      <c r="CHE148" s="20"/>
      <c r="CHF148" s="20"/>
      <c r="CHG148" s="20"/>
      <c r="CHH148" s="20"/>
      <c r="CHI148" s="20"/>
      <c r="CHJ148" s="20"/>
      <c r="CHK148" s="20"/>
      <c r="CHL148" s="20"/>
      <c r="CHM148" s="20"/>
      <c r="CHN148" s="20"/>
      <c r="CHO148" s="20"/>
      <c r="CHP148" s="20"/>
      <c r="CHQ148" s="20"/>
      <c r="CHR148" s="20"/>
      <c r="CHS148" s="21"/>
      <c r="CHT148" s="21"/>
      <c r="CHU148" s="21"/>
      <c r="CHV148" s="21"/>
      <c r="CHW148" s="21"/>
      <c r="CHX148" s="21"/>
      <c r="CHY148" s="20"/>
      <c r="CHZ148" s="20"/>
      <c r="CIA148" s="20"/>
      <c r="CIB148" s="20"/>
      <c r="CIC148" s="20"/>
      <c r="CID148" s="20"/>
      <c r="CIE148" s="20"/>
      <c r="CIF148" s="20"/>
      <c r="CIG148" s="20"/>
      <c r="CIH148" s="20"/>
      <c r="CII148" s="20"/>
      <c r="CIJ148" s="20"/>
      <c r="CIK148" s="20"/>
      <c r="CIL148" s="20"/>
      <c r="CIM148" s="20"/>
      <c r="CIN148" s="20"/>
      <c r="CIO148" s="20"/>
      <c r="CIP148" s="20"/>
      <c r="CIQ148" s="20"/>
      <c r="CIR148" s="20"/>
      <c r="CIS148" s="20"/>
      <c r="CIT148" s="20"/>
      <c r="CIU148" s="20"/>
      <c r="CIV148" s="20"/>
      <c r="CIW148" s="20"/>
      <c r="CIX148" s="20"/>
      <c r="CIY148" s="20"/>
      <c r="CIZ148" s="20"/>
      <c r="CJA148" s="20"/>
      <c r="CJB148" s="20"/>
      <c r="CJC148" s="20"/>
      <c r="CJD148" s="20"/>
      <c r="CJE148" s="20"/>
      <c r="CJF148" s="20"/>
      <c r="CJG148" s="20"/>
      <c r="CJH148" s="20"/>
      <c r="CJI148" s="20"/>
      <c r="CJJ148" s="20"/>
      <c r="CJK148" s="20"/>
      <c r="CJL148" s="20"/>
      <c r="CJM148" s="20"/>
      <c r="CJN148" s="20"/>
      <c r="CJO148" s="20"/>
      <c r="CJP148" s="20"/>
      <c r="CJQ148" s="20"/>
      <c r="CJR148" s="20"/>
      <c r="CJS148" s="20"/>
      <c r="CJT148" s="20"/>
      <c r="CJU148" s="20"/>
      <c r="CJV148" s="20"/>
      <c r="CJW148" s="20"/>
      <c r="CJX148" s="20"/>
      <c r="CJY148" s="20"/>
      <c r="CJZ148" s="20"/>
      <c r="CKA148" s="20"/>
      <c r="CKB148" s="20"/>
      <c r="CKC148" s="20"/>
      <c r="CKD148" s="20"/>
      <c r="CKE148" s="20"/>
      <c r="CKF148" s="20"/>
      <c r="CKG148" s="20"/>
      <c r="CKH148" s="20"/>
      <c r="CKI148" s="20"/>
      <c r="CKJ148" s="20"/>
      <c r="CKK148" s="20"/>
      <c r="CKL148" s="20"/>
      <c r="CKM148" s="20"/>
      <c r="CKN148" s="20"/>
      <c r="CKO148" s="20"/>
      <c r="CKP148" s="20"/>
      <c r="CKQ148" s="20"/>
      <c r="CKR148" s="20"/>
      <c r="CKS148" s="20"/>
      <c r="CKT148" s="20"/>
      <c r="CKU148" s="20"/>
      <c r="CKV148" s="20"/>
      <c r="CKW148" s="20"/>
      <c r="CKX148" s="20"/>
      <c r="CKY148" s="20"/>
      <c r="CKZ148" s="20"/>
      <c r="CLA148" s="20"/>
      <c r="CLB148" s="20"/>
      <c r="CLC148" s="20"/>
      <c r="CLD148" s="20"/>
      <c r="CLE148" s="20"/>
      <c r="CLF148" s="20"/>
      <c r="CLG148" s="20"/>
      <c r="CLH148" s="20"/>
      <c r="CLI148" s="20"/>
      <c r="CLJ148" s="20"/>
      <c r="CLK148" s="20"/>
      <c r="CLL148" s="20"/>
      <c r="CLM148" s="20"/>
      <c r="CLN148" s="20"/>
      <c r="CLO148" s="20"/>
      <c r="CLP148" s="20"/>
      <c r="CLQ148" s="20"/>
      <c r="CLR148" s="20"/>
      <c r="CLS148" s="20"/>
      <c r="CLT148" s="20"/>
      <c r="CLU148" s="20"/>
      <c r="CLV148" s="20"/>
      <c r="CLW148" s="20"/>
      <c r="CLX148" s="20"/>
      <c r="CLY148" s="20"/>
      <c r="CLZ148" s="20"/>
      <c r="CMA148" s="20"/>
      <c r="CMB148" s="20"/>
      <c r="CMC148" s="20"/>
      <c r="CMD148" s="20"/>
      <c r="CME148" s="20"/>
      <c r="CMF148" s="20"/>
      <c r="CMG148" s="20"/>
      <c r="CMH148" s="20"/>
      <c r="CMI148" s="20"/>
      <c r="CMJ148" s="20"/>
      <c r="CMK148" s="20"/>
      <c r="CML148" s="20"/>
      <c r="CMM148" s="20"/>
      <c r="CMN148" s="20"/>
      <c r="CMO148" s="20"/>
      <c r="CMP148" s="20"/>
      <c r="CMQ148" s="20"/>
      <c r="CMR148" s="20"/>
      <c r="CMS148" s="20"/>
      <c r="CMT148" s="20"/>
      <c r="CMU148" s="20"/>
      <c r="CMV148" s="20"/>
      <c r="CMW148" s="20"/>
      <c r="CMX148" s="20"/>
      <c r="CMY148" s="20"/>
      <c r="CMZ148" s="20"/>
      <c r="CNA148" s="20"/>
      <c r="CNB148" s="20"/>
      <c r="CNC148" s="20"/>
      <c r="CND148" s="20"/>
      <c r="CNE148" s="20"/>
      <c r="CNF148" s="20"/>
      <c r="CNG148" s="20"/>
      <c r="CNH148" s="20"/>
      <c r="CNI148" s="20"/>
      <c r="CNJ148" s="20"/>
      <c r="CNK148" s="20"/>
      <c r="CNL148" s="20"/>
      <c r="CNM148" s="20"/>
      <c r="CNN148" s="20"/>
      <c r="CNO148" s="20"/>
      <c r="CNP148" s="20"/>
      <c r="CNQ148" s="20"/>
      <c r="CNR148" s="20"/>
      <c r="CNS148" s="20"/>
      <c r="CNT148" s="20"/>
      <c r="CNU148" s="20"/>
      <c r="CNV148" s="20"/>
      <c r="CNW148" s="20"/>
      <c r="CNX148" s="20"/>
      <c r="CNY148" s="20"/>
      <c r="CNZ148" s="20"/>
      <c r="COA148" s="20"/>
      <c r="COB148" s="20"/>
      <c r="COC148" s="20"/>
      <c r="COD148" s="20"/>
      <c r="COE148" s="20"/>
      <c r="COF148" s="20"/>
      <c r="COG148" s="20"/>
      <c r="COH148" s="20"/>
      <c r="COI148" s="20"/>
      <c r="COJ148" s="20"/>
      <c r="COK148" s="20"/>
      <c r="COL148" s="20"/>
      <c r="COM148" s="20"/>
      <c r="CON148" s="20"/>
      <c r="COO148" s="20"/>
      <c r="COP148" s="20"/>
      <c r="COQ148" s="20"/>
      <c r="COR148" s="20"/>
      <c r="COS148" s="20"/>
      <c r="COT148" s="20"/>
      <c r="COU148" s="20"/>
      <c r="COV148" s="20"/>
      <c r="COW148" s="20"/>
      <c r="COX148" s="20"/>
      <c r="COY148" s="20"/>
      <c r="COZ148" s="20"/>
      <c r="CPA148" s="20"/>
      <c r="CPB148" s="20"/>
      <c r="CPC148" s="20"/>
      <c r="CPD148" s="20"/>
      <c r="CPE148" s="20"/>
      <c r="CPF148" s="20"/>
      <c r="CPG148" s="20"/>
      <c r="CPH148" s="20"/>
      <c r="CPI148" s="20"/>
      <c r="CPJ148" s="20"/>
      <c r="CPK148" s="20"/>
      <c r="CPL148" s="20"/>
      <c r="CPM148" s="20"/>
      <c r="CPN148" s="20"/>
      <c r="CPO148" s="20"/>
      <c r="CPP148" s="20"/>
      <c r="CPQ148" s="20"/>
      <c r="CPR148" s="20"/>
      <c r="CPS148" s="20"/>
      <c r="CPT148" s="20"/>
      <c r="CPU148" s="20"/>
      <c r="CPV148" s="20"/>
      <c r="CPW148" s="20"/>
      <c r="CPX148" s="20"/>
      <c r="CPY148" s="20"/>
      <c r="CPZ148" s="20"/>
      <c r="CQA148" s="20"/>
      <c r="CQB148" s="20"/>
      <c r="CQC148" s="20"/>
      <c r="CQD148" s="20"/>
      <c r="CQE148" s="20"/>
      <c r="CQF148" s="20"/>
      <c r="CQG148" s="20"/>
      <c r="CQH148" s="20"/>
      <c r="CQI148" s="20"/>
      <c r="CQJ148" s="20"/>
      <c r="CQK148" s="20"/>
      <c r="CQL148" s="20"/>
      <c r="CQM148" s="20"/>
      <c r="CQN148" s="20"/>
      <c r="CQO148" s="20"/>
      <c r="CQP148" s="20"/>
      <c r="CQQ148" s="20"/>
      <c r="CQR148" s="20"/>
      <c r="CQS148" s="20"/>
      <c r="CQT148" s="20"/>
      <c r="CQU148" s="20"/>
      <c r="CQV148" s="20"/>
      <c r="CQW148" s="20"/>
      <c r="CQX148" s="20"/>
      <c r="CQY148" s="20"/>
      <c r="CQZ148" s="20"/>
      <c r="CRA148" s="20"/>
      <c r="CRB148" s="20"/>
      <c r="CRC148" s="20"/>
      <c r="CRD148" s="20"/>
      <c r="CRE148" s="20"/>
      <c r="CRF148" s="20"/>
      <c r="CRG148" s="20"/>
      <c r="CRH148" s="20"/>
      <c r="CRI148" s="20"/>
      <c r="CRJ148" s="20"/>
      <c r="CRK148" s="20"/>
      <c r="CRL148" s="20"/>
      <c r="CRM148" s="20"/>
      <c r="CRN148" s="20"/>
      <c r="CRO148" s="21"/>
      <c r="CRP148" s="21"/>
      <c r="CRQ148" s="21"/>
      <c r="CRR148" s="21"/>
      <c r="CRS148" s="21"/>
      <c r="CRT148" s="21"/>
      <c r="CRU148" s="20"/>
      <c r="CRV148" s="20"/>
      <c r="CRW148" s="20"/>
      <c r="CRX148" s="20"/>
      <c r="CRY148" s="20"/>
      <c r="CRZ148" s="20"/>
      <c r="CSA148" s="20"/>
      <c r="CSB148" s="20"/>
      <c r="CSC148" s="20"/>
      <c r="CSD148" s="20"/>
      <c r="CSE148" s="20"/>
      <c r="CSF148" s="20"/>
      <c r="CSG148" s="20"/>
      <c r="CSH148" s="20"/>
      <c r="CSI148" s="20"/>
      <c r="CSJ148" s="20"/>
      <c r="CSK148" s="20"/>
      <c r="CSL148" s="20"/>
      <c r="CSM148" s="20"/>
      <c r="CSN148" s="20"/>
      <c r="CSO148" s="20"/>
      <c r="CSP148" s="20"/>
      <c r="CSQ148" s="20"/>
      <c r="CSR148" s="20"/>
      <c r="CSS148" s="20"/>
      <c r="CST148" s="20"/>
      <c r="CSU148" s="20"/>
      <c r="CSV148" s="20"/>
      <c r="CSW148" s="20"/>
      <c r="CSX148" s="20"/>
      <c r="CSY148" s="20"/>
      <c r="CSZ148" s="20"/>
      <c r="CTA148" s="20"/>
      <c r="CTB148" s="20"/>
      <c r="CTC148" s="20"/>
      <c r="CTD148" s="20"/>
      <c r="CTE148" s="20"/>
      <c r="CTF148" s="20"/>
      <c r="CTG148" s="20"/>
      <c r="CTH148" s="20"/>
      <c r="CTI148" s="20"/>
      <c r="CTJ148" s="20"/>
      <c r="CTK148" s="20"/>
      <c r="CTL148" s="20"/>
      <c r="CTM148" s="20"/>
      <c r="CTN148" s="20"/>
      <c r="CTO148" s="20"/>
      <c r="CTP148" s="20"/>
      <c r="CTQ148" s="20"/>
      <c r="CTR148" s="20"/>
      <c r="CTS148" s="20"/>
      <c r="CTT148" s="20"/>
      <c r="CTU148" s="20"/>
      <c r="CTV148" s="20"/>
      <c r="CTW148" s="20"/>
      <c r="CTX148" s="20"/>
      <c r="CTY148" s="20"/>
      <c r="CTZ148" s="20"/>
      <c r="CUA148" s="20"/>
      <c r="CUB148" s="20"/>
      <c r="CUC148" s="20"/>
      <c r="CUD148" s="20"/>
      <c r="CUE148" s="20"/>
      <c r="CUF148" s="20"/>
      <c r="CUG148" s="20"/>
      <c r="CUH148" s="20"/>
      <c r="CUI148" s="20"/>
      <c r="CUJ148" s="20"/>
      <c r="CUK148" s="20"/>
      <c r="CUL148" s="20"/>
      <c r="CUM148" s="20"/>
      <c r="CUN148" s="20"/>
      <c r="CUO148" s="20"/>
      <c r="CUP148" s="20"/>
      <c r="CUQ148" s="20"/>
      <c r="CUR148" s="20"/>
      <c r="CUS148" s="20"/>
      <c r="CUT148" s="20"/>
      <c r="CUU148" s="20"/>
      <c r="CUV148" s="20"/>
      <c r="CUW148" s="20"/>
      <c r="CUX148" s="20"/>
      <c r="CUY148" s="20"/>
      <c r="CUZ148" s="20"/>
      <c r="CVA148" s="20"/>
      <c r="CVB148" s="20"/>
      <c r="CVC148" s="20"/>
      <c r="CVD148" s="20"/>
      <c r="CVE148" s="20"/>
      <c r="CVF148" s="20"/>
      <c r="CVG148" s="20"/>
      <c r="CVH148" s="20"/>
      <c r="CVI148" s="20"/>
      <c r="CVJ148" s="20"/>
      <c r="CVK148" s="20"/>
      <c r="CVL148" s="20"/>
      <c r="CVM148" s="20"/>
      <c r="CVN148" s="20"/>
      <c r="CVO148" s="20"/>
      <c r="CVP148" s="20"/>
      <c r="CVQ148" s="20"/>
      <c r="CVR148" s="20"/>
      <c r="CVS148" s="20"/>
      <c r="CVT148" s="20"/>
      <c r="CVU148" s="20"/>
      <c r="CVV148" s="20"/>
      <c r="CVW148" s="20"/>
      <c r="CVX148" s="20"/>
      <c r="CVY148" s="20"/>
      <c r="CVZ148" s="20"/>
      <c r="CWA148" s="20"/>
      <c r="CWB148" s="20"/>
      <c r="CWC148" s="20"/>
      <c r="CWD148" s="20"/>
      <c r="CWE148" s="20"/>
      <c r="CWF148" s="20"/>
      <c r="CWG148" s="20"/>
      <c r="CWH148" s="20"/>
      <c r="CWI148" s="20"/>
      <c r="CWJ148" s="20"/>
      <c r="CWK148" s="20"/>
      <c r="CWL148" s="20"/>
      <c r="CWM148" s="20"/>
      <c r="CWN148" s="20"/>
      <c r="CWO148" s="20"/>
      <c r="CWP148" s="20"/>
      <c r="CWQ148" s="20"/>
      <c r="CWR148" s="20"/>
      <c r="CWS148" s="20"/>
      <c r="CWT148" s="20"/>
      <c r="CWU148" s="20"/>
      <c r="CWV148" s="20"/>
      <c r="CWW148" s="20"/>
      <c r="CWX148" s="20"/>
      <c r="CWY148" s="20"/>
      <c r="CWZ148" s="20"/>
      <c r="CXA148" s="20"/>
      <c r="CXB148" s="20"/>
      <c r="CXC148" s="20"/>
      <c r="CXD148" s="20"/>
      <c r="CXE148" s="20"/>
      <c r="CXF148" s="20"/>
      <c r="CXG148" s="20"/>
      <c r="CXH148" s="20"/>
      <c r="CXI148" s="20"/>
      <c r="CXJ148" s="20"/>
      <c r="CXK148" s="20"/>
      <c r="CXL148" s="20"/>
      <c r="CXM148" s="20"/>
      <c r="CXN148" s="20"/>
      <c r="CXO148" s="20"/>
      <c r="CXP148" s="20"/>
      <c r="CXQ148" s="20"/>
      <c r="CXR148" s="20"/>
      <c r="CXS148" s="20"/>
      <c r="CXT148" s="20"/>
      <c r="CXU148" s="20"/>
      <c r="CXV148" s="20"/>
      <c r="CXW148" s="20"/>
      <c r="CXX148" s="20"/>
      <c r="CXY148" s="20"/>
      <c r="CXZ148" s="20"/>
      <c r="CYA148" s="20"/>
      <c r="CYB148" s="20"/>
      <c r="CYC148" s="20"/>
      <c r="CYD148" s="20"/>
      <c r="CYE148" s="20"/>
      <c r="CYF148" s="20"/>
      <c r="CYG148" s="20"/>
      <c r="CYH148" s="20"/>
      <c r="CYI148" s="20"/>
      <c r="CYJ148" s="20"/>
      <c r="CYK148" s="20"/>
      <c r="CYL148" s="20"/>
      <c r="CYM148" s="20"/>
      <c r="CYN148" s="20"/>
      <c r="CYO148" s="20"/>
      <c r="CYP148" s="20"/>
      <c r="CYQ148" s="20"/>
      <c r="CYR148" s="20"/>
      <c r="CYS148" s="20"/>
      <c r="CYT148" s="20"/>
      <c r="CYU148" s="20"/>
      <c r="CYV148" s="20"/>
      <c r="CYW148" s="20"/>
      <c r="CYX148" s="20"/>
      <c r="CYY148" s="20"/>
      <c r="CYZ148" s="20"/>
      <c r="CZA148" s="20"/>
      <c r="CZB148" s="20"/>
      <c r="CZC148" s="20"/>
      <c r="CZD148" s="20"/>
      <c r="CZE148" s="20"/>
      <c r="CZF148" s="20"/>
      <c r="CZG148" s="20"/>
      <c r="CZH148" s="20"/>
      <c r="CZI148" s="20"/>
      <c r="CZJ148" s="20"/>
      <c r="CZK148" s="20"/>
      <c r="CZL148" s="20"/>
      <c r="CZM148" s="20"/>
      <c r="CZN148" s="20"/>
      <c r="CZO148" s="20"/>
      <c r="CZP148" s="20"/>
      <c r="CZQ148" s="20"/>
      <c r="CZR148" s="20"/>
      <c r="CZS148" s="20"/>
      <c r="CZT148" s="20"/>
      <c r="CZU148" s="20"/>
      <c r="CZV148" s="20"/>
      <c r="CZW148" s="20"/>
      <c r="CZX148" s="20"/>
      <c r="CZY148" s="20"/>
      <c r="CZZ148" s="20"/>
      <c r="DAA148" s="20"/>
      <c r="DAB148" s="20"/>
      <c r="DAC148" s="20"/>
      <c r="DAD148" s="20"/>
      <c r="DAE148" s="20"/>
      <c r="DAF148" s="20"/>
      <c r="DAG148" s="20"/>
      <c r="DAH148" s="20"/>
      <c r="DAI148" s="20"/>
      <c r="DAJ148" s="20"/>
      <c r="DAK148" s="20"/>
      <c r="DAL148" s="20"/>
      <c r="DAM148" s="20"/>
      <c r="DAN148" s="20"/>
      <c r="DAO148" s="20"/>
      <c r="DAP148" s="20"/>
      <c r="DAQ148" s="20"/>
      <c r="DAR148" s="20"/>
      <c r="DAS148" s="20"/>
      <c r="DAT148" s="20"/>
      <c r="DAU148" s="20"/>
      <c r="DAV148" s="20"/>
      <c r="DAW148" s="20"/>
      <c r="DAX148" s="20"/>
      <c r="DAY148" s="20"/>
      <c r="DAZ148" s="20"/>
      <c r="DBA148" s="20"/>
      <c r="DBB148" s="20"/>
      <c r="DBC148" s="20"/>
      <c r="DBD148" s="20"/>
      <c r="DBE148" s="20"/>
      <c r="DBF148" s="20"/>
      <c r="DBG148" s="20"/>
      <c r="DBH148" s="20"/>
      <c r="DBI148" s="20"/>
      <c r="DBJ148" s="20"/>
      <c r="DBK148" s="21"/>
      <c r="DBL148" s="21"/>
      <c r="DBM148" s="21"/>
      <c r="DBN148" s="21"/>
      <c r="DBO148" s="21"/>
      <c r="DBP148" s="21"/>
      <c r="DBQ148" s="20"/>
      <c r="DBR148" s="20"/>
      <c r="DBS148" s="20"/>
      <c r="DBT148" s="20"/>
      <c r="DBU148" s="20"/>
      <c r="DBV148" s="20"/>
      <c r="DBW148" s="20"/>
      <c r="DBX148" s="20"/>
      <c r="DBY148" s="20"/>
      <c r="DBZ148" s="20"/>
      <c r="DCA148" s="20"/>
      <c r="DCB148" s="20"/>
      <c r="DCC148" s="20"/>
      <c r="DCD148" s="20"/>
      <c r="DCE148" s="20"/>
      <c r="DCF148" s="20"/>
      <c r="DCG148" s="20"/>
      <c r="DCH148" s="20"/>
      <c r="DCI148" s="20"/>
      <c r="DCJ148" s="20"/>
      <c r="DCK148" s="20"/>
      <c r="DCL148" s="20"/>
      <c r="DCM148" s="20"/>
      <c r="DCN148" s="20"/>
      <c r="DCO148" s="20"/>
      <c r="DCP148" s="20"/>
      <c r="DCQ148" s="20"/>
      <c r="DCR148" s="20"/>
      <c r="DCS148" s="20"/>
      <c r="DCT148" s="20"/>
      <c r="DCU148" s="20"/>
      <c r="DCV148" s="20"/>
      <c r="DCW148" s="20"/>
      <c r="DCX148" s="20"/>
      <c r="DCY148" s="20"/>
      <c r="DCZ148" s="20"/>
      <c r="DDA148" s="20"/>
      <c r="DDB148" s="20"/>
      <c r="DDC148" s="20"/>
      <c r="DDD148" s="20"/>
      <c r="DDE148" s="20"/>
      <c r="DDF148" s="20"/>
      <c r="DDG148" s="20"/>
      <c r="DDH148" s="20"/>
      <c r="DDI148" s="20"/>
      <c r="DDJ148" s="20"/>
      <c r="DDK148" s="20"/>
      <c r="DDL148" s="20"/>
      <c r="DDM148" s="20"/>
      <c r="DDN148" s="20"/>
      <c r="DDO148" s="20"/>
      <c r="DDP148" s="20"/>
      <c r="DDQ148" s="20"/>
      <c r="DDR148" s="20"/>
      <c r="DDS148" s="20"/>
      <c r="DDT148" s="20"/>
      <c r="DDU148" s="20"/>
      <c r="DDV148" s="20"/>
      <c r="DDW148" s="20"/>
      <c r="DDX148" s="20"/>
      <c r="DDY148" s="20"/>
      <c r="DDZ148" s="20"/>
      <c r="DEA148" s="20"/>
      <c r="DEB148" s="20"/>
      <c r="DEC148" s="20"/>
      <c r="DED148" s="20"/>
      <c r="DEE148" s="20"/>
      <c r="DEF148" s="20"/>
      <c r="DEG148" s="20"/>
      <c r="DEH148" s="20"/>
      <c r="DEI148" s="20"/>
      <c r="DEJ148" s="20"/>
      <c r="DEK148" s="20"/>
      <c r="DEL148" s="20"/>
      <c r="DEM148" s="20"/>
      <c r="DEN148" s="20"/>
      <c r="DEO148" s="20"/>
      <c r="DEP148" s="20"/>
      <c r="DEQ148" s="20"/>
      <c r="DER148" s="20"/>
      <c r="DES148" s="20"/>
      <c r="DET148" s="20"/>
      <c r="DEU148" s="20"/>
      <c r="DEV148" s="20"/>
      <c r="DEW148" s="20"/>
      <c r="DEX148" s="20"/>
      <c r="DEY148" s="20"/>
      <c r="DEZ148" s="20"/>
      <c r="DFA148" s="20"/>
      <c r="DFB148" s="20"/>
      <c r="DFC148" s="20"/>
      <c r="DFD148" s="20"/>
      <c r="DFE148" s="20"/>
      <c r="DFF148" s="20"/>
      <c r="DFG148" s="20"/>
      <c r="DFH148" s="20"/>
      <c r="DFI148" s="20"/>
      <c r="DFJ148" s="20"/>
      <c r="DFK148" s="20"/>
      <c r="DFL148" s="20"/>
      <c r="DFM148" s="20"/>
      <c r="DFN148" s="20"/>
      <c r="DFO148" s="20"/>
      <c r="DFP148" s="20"/>
      <c r="DFQ148" s="20"/>
      <c r="DFR148" s="20"/>
      <c r="DFS148" s="20"/>
      <c r="DFT148" s="20"/>
      <c r="DFU148" s="20"/>
      <c r="DFV148" s="20"/>
      <c r="DFW148" s="20"/>
      <c r="DFX148" s="20"/>
      <c r="DFY148" s="20"/>
      <c r="DFZ148" s="20"/>
      <c r="DGA148" s="20"/>
      <c r="DGB148" s="20"/>
      <c r="DGC148" s="20"/>
      <c r="DGD148" s="20"/>
      <c r="DGE148" s="20"/>
      <c r="DGF148" s="20"/>
      <c r="DGG148" s="20"/>
      <c r="DGH148" s="20"/>
      <c r="DGI148" s="20"/>
      <c r="DGJ148" s="20"/>
      <c r="DGK148" s="20"/>
      <c r="DGL148" s="20"/>
      <c r="DGM148" s="20"/>
      <c r="DGN148" s="20"/>
      <c r="DGO148" s="20"/>
      <c r="DGP148" s="20"/>
      <c r="DGQ148" s="20"/>
      <c r="DGR148" s="20"/>
      <c r="DGS148" s="20"/>
      <c r="DGT148" s="20"/>
      <c r="DGU148" s="20"/>
      <c r="DGV148" s="20"/>
      <c r="DGW148" s="20"/>
      <c r="DGX148" s="20"/>
      <c r="DGY148" s="20"/>
      <c r="DGZ148" s="20"/>
      <c r="DHA148" s="20"/>
      <c r="DHB148" s="20"/>
      <c r="DHC148" s="20"/>
      <c r="DHD148" s="20"/>
      <c r="DHE148" s="20"/>
      <c r="DHF148" s="20"/>
      <c r="DHG148" s="20"/>
      <c r="DHH148" s="20"/>
      <c r="DHI148" s="20"/>
      <c r="DHJ148" s="20"/>
      <c r="DHK148" s="20"/>
      <c r="DHL148" s="20"/>
      <c r="DHM148" s="20"/>
      <c r="DHN148" s="20"/>
      <c r="DHO148" s="20"/>
      <c r="DHP148" s="20"/>
      <c r="DHQ148" s="20"/>
      <c r="DHR148" s="20"/>
      <c r="DHS148" s="20"/>
      <c r="DHT148" s="20"/>
      <c r="DHU148" s="20"/>
      <c r="DHV148" s="20"/>
      <c r="DHW148" s="20"/>
      <c r="DHX148" s="20"/>
      <c r="DHY148" s="20"/>
      <c r="DHZ148" s="20"/>
      <c r="DIA148" s="20"/>
      <c r="DIB148" s="20"/>
      <c r="DIC148" s="20"/>
      <c r="DID148" s="20"/>
      <c r="DIE148" s="20"/>
      <c r="DIF148" s="20"/>
      <c r="DIG148" s="20"/>
      <c r="DIH148" s="20"/>
      <c r="DII148" s="20"/>
      <c r="DIJ148" s="20"/>
      <c r="DIK148" s="20"/>
      <c r="DIL148" s="20"/>
      <c r="DIM148" s="20"/>
      <c r="DIN148" s="20"/>
      <c r="DIO148" s="20"/>
      <c r="DIP148" s="20"/>
      <c r="DIQ148" s="20"/>
      <c r="DIR148" s="20"/>
      <c r="DIS148" s="20"/>
      <c r="DIT148" s="20"/>
      <c r="DIU148" s="20"/>
      <c r="DIV148" s="20"/>
      <c r="DIW148" s="20"/>
      <c r="DIX148" s="20"/>
      <c r="DIY148" s="20"/>
      <c r="DIZ148" s="20"/>
      <c r="DJA148" s="20"/>
      <c r="DJB148" s="20"/>
      <c r="DJC148" s="20"/>
      <c r="DJD148" s="20"/>
      <c r="DJE148" s="20"/>
      <c r="DJF148" s="20"/>
      <c r="DJG148" s="20"/>
      <c r="DJH148" s="20"/>
      <c r="DJI148" s="20"/>
      <c r="DJJ148" s="20"/>
      <c r="DJK148" s="20"/>
      <c r="DJL148" s="20"/>
      <c r="DJM148" s="20"/>
      <c r="DJN148" s="20"/>
      <c r="DJO148" s="20"/>
      <c r="DJP148" s="20"/>
      <c r="DJQ148" s="20"/>
      <c r="DJR148" s="20"/>
      <c r="DJS148" s="20"/>
      <c r="DJT148" s="20"/>
      <c r="DJU148" s="20"/>
      <c r="DJV148" s="20"/>
      <c r="DJW148" s="20"/>
      <c r="DJX148" s="20"/>
      <c r="DJY148" s="20"/>
      <c r="DJZ148" s="20"/>
      <c r="DKA148" s="20"/>
      <c r="DKB148" s="20"/>
      <c r="DKC148" s="20"/>
      <c r="DKD148" s="20"/>
      <c r="DKE148" s="20"/>
      <c r="DKF148" s="20"/>
      <c r="DKG148" s="20"/>
      <c r="DKH148" s="20"/>
      <c r="DKI148" s="20"/>
      <c r="DKJ148" s="20"/>
      <c r="DKK148" s="20"/>
      <c r="DKL148" s="20"/>
      <c r="DKM148" s="20"/>
      <c r="DKN148" s="20"/>
      <c r="DKO148" s="20"/>
      <c r="DKP148" s="20"/>
      <c r="DKQ148" s="20"/>
      <c r="DKR148" s="20"/>
      <c r="DKS148" s="20"/>
      <c r="DKT148" s="20"/>
      <c r="DKU148" s="20"/>
      <c r="DKV148" s="20"/>
      <c r="DKW148" s="20"/>
      <c r="DKX148" s="20"/>
      <c r="DKY148" s="20"/>
      <c r="DKZ148" s="20"/>
      <c r="DLA148" s="20"/>
      <c r="DLB148" s="20"/>
      <c r="DLC148" s="20"/>
      <c r="DLD148" s="20"/>
      <c r="DLE148" s="20"/>
      <c r="DLF148" s="20"/>
      <c r="DLG148" s="21"/>
      <c r="DLH148" s="21"/>
      <c r="DLI148" s="21"/>
      <c r="DLJ148" s="21"/>
      <c r="DLK148" s="21"/>
      <c r="DLL148" s="21"/>
      <c r="DLM148" s="20"/>
      <c r="DLN148" s="20"/>
      <c r="DLO148" s="20"/>
      <c r="DLP148" s="20"/>
      <c r="DLQ148" s="20"/>
      <c r="DLR148" s="20"/>
      <c r="DLS148" s="20"/>
      <c r="DLT148" s="20"/>
      <c r="DLU148" s="20"/>
      <c r="DLV148" s="20"/>
      <c r="DLW148" s="20"/>
      <c r="DLX148" s="20"/>
      <c r="DLY148" s="20"/>
      <c r="DLZ148" s="20"/>
      <c r="DMA148" s="20"/>
      <c r="DMB148" s="20"/>
      <c r="DMC148" s="20"/>
      <c r="DMD148" s="20"/>
      <c r="DME148" s="20"/>
      <c r="DMF148" s="20"/>
      <c r="DMG148" s="20"/>
      <c r="DMH148" s="20"/>
      <c r="DMI148" s="20"/>
      <c r="DMJ148" s="20"/>
      <c r="DMK148" s="20"/>
      <c r="DML148" s="20"/>
      <c r="DMM148" s="20"/>
      <c r="DMN148" s="20"/>
      <c r="DMO148" s="20"/>
      <c r="DMP148" s="20"/>
      <c r="DMQ148" s="20"/>
      <c r="DMR148" s="20"/>
      <c r="DMS148" s="20"/>
      <c r="DMT148" s="20"/>
      <c r="DMU148" s="20"/>
      <c r="DMV148" s="20"/>
      <c r="DMW148" s="20"/>
      <c r="DMX148" s="20"/>
      <c r="DMY148" s="20"/>
      <c r="DMZ148" s="20"/>
      <c r="DNA148" s="20"/>
      <c r="DNB148" s="20"/>
      <c r="DNC148" s="20"/>
      <c r="DND148" s="20"/>
      <c r="DNE148" s="20"/>
      <c r="DNF148" s="20"/>
      <c r="DNG148" s="20"/>
      <c r="DNH148" s="20"/>
      <c r="DNI148" s="20"/>
      <c r="DNJ148" s="20"/>
      <c r="DNK148" s="20"/>
      <c r="DNL148" s="20"/>
      <c r="DNM148" s="20"/>
      <c r="DNN148" s="20"/>
      <c r="DNO148" s="20"/>
      <c r="DNP148" s="20"/>
      <c r="DNQ148" s="20"/>
      <c r="DNR148" s="20"/>
      <c r="DNS148" s="20"/>
      <c r="DNT148" s="20"/>
      <c r="DNU148" s="20"/>
      <c r="DNV148" s="20"/>
      <c r="DNW148" s="20"/>
      <c r="DNX148" s="20"/>
      <c r="DNY148" s="20"/>
      <c r="DNZ148" s="20"/>
      <c r="DOA148" s="20"/>
      <c r="DOB148" s="20"/>
      <c r="DOC148" s="20"/>
      <c r="DOD148" s="20"/>
      <c r="DOE148" s="20"/>
      <c r="DOF148" s="20"/>
      <c r="DOG148" s="20"/>
      <c r="DOH148" s="20"/>
      <c r="DOI148" s="20"/>
      <c r="DOJ148" s="20"/>
      <c r="DOK148" s="20"/>
      <c r="DOL148" s="20"/>
      <c r="DOM148" s="20"/>
      <c r="DON148" s="20"/>
      <c r="DOO148" s="20"/>
      <c r="DOP148" s="20"/>
      <c r="DOQ148" s="20"/>
      <c r="DOR148" s="20"/>
      <c r="DOS148" s="20"/>
      <c r="DOT148" s="20"/>
      <c r="DOU148" s="20"/>
      <c r="DOV148" s="20"/>
      <c r="DOW148" s="20"/>
      <c r="DOX148" s="20"/>
      <c r="DOY148" s="20"/>
      <c r="DOZ148" s="20"/>
      <c r="DPA148" s="20"/>
      <c r="DPB148" s="20"/>
      <c r="DPC148" s="20"/>
      <c r="DPD148" s="20"/>
      <c r="DPE148" s="20"/>
      <c r="DPF148" s="20"/>
      <c r="DPG148" s="20"/>
      <c r="DPH148" s="20"/>
      <c r="DPI148" s="20"/>
      <c r="DPJ148" s="20"/>
      <c r="DPK148" s="20"/>
      <c r="DPL148" s="20"/>
      <c r="DPM148" s="20"/>
      <c r="DPN148" s="20"/>
      <c r="DPO148" s="20"/>
      <c r="DPP148" s="20"/>
      <c r="DPQ148" s="20"/>
      <c r="DPR148" s="20"/>
      <c r="DPS148" s="20"/>
      <c r="DPT148" s="20"/>
      <c r="DPU148" s="20"/>
      <c r="DPV148" s="20"/>
      <c r="DPW148" s="20"/>
      <c r="DPX148" s="20"/>
      <c r="DPY148" s="20"/>
      <c r="DPZ148" s="20"/>
      <c r="DQA148" s="20"/>
      <c r="DQB148" s="20"/>
      <c r="DQC148" s="20"/>
      <c r="DQD148" s="20"/>
      <c r="DQE148" s="20"/>
      <c r="DQF148" s="20"/>
      <c r="DQG148" s="20"/>
      <c r="DQH148" s="20"/>
      <c r="DQI148" s="20"/>
      <c r="DQJ148" s="20"/>
      <c r="DQK148" s="20"/>
      <c r="DQL148" s="20"/>
      <c r="DQM148" s="20"/>
      <c r="DQN148" s="20"/>
      <c r="DQO148" s="20"/>
      <c r="DQP148" s="20"/>
      <c r="DQQ148" s="20"/>
      <c r="DQR148" s="20"/>
      <c r="DQS148" s="20"/>
      <c r="DQT148" s="20"/>
      <c r="DQU148" s="20"/>
      <c r="DQV148" s="20"/>
      <c r="DQW148" s="20"/>
      <c r="DQX148" s="20"/>
      <c r="DQY148" s="20"/>
      <c r="DQZ148" s="20"/>
      <c r="DRA148" s="20"/>
      <c r="DRB148" s="20"/>
      <c r="DRC148" s="20"/>
      <c r="DRD148" s="20"/>
      <c r="DRE148" s="20"/>
      <c r="DRF148" s="20"/>
      <c r="DRG148" s="20"/>
      <c r="DRH148" s="20"/>
      <c r="DRI148" s="20"/>
      <c r="DRJ148" s="20"/>
      <c r="DRK148" s="20"/>
      <c r="DRL148" s="20"/>
      <c r="DRM148" s="20"/>
      <c r="DRN148" s="20"/>
      <c r="DRO148" s="20"/>
      <c r="DRP148" s="20"/>
      <c r="DRQ148" s="20"/>
      <c r="DRR148" s="20"/>
      <c r="DRS148" s="20"/>
      <c r="DRT148" s="20"/>
      <c r="DRU148" s="20"/>
      <c r="DRV148" s="20"/>
      <c r="DRW148" s="20"/>
      <c r="DRX148" s="20"/>
      <c r="DRY148" s="20"/>
      <c r="DRZ148" s="20"/>
      <c r="DSA148" s="20"/>
      <c r="DSB148" s="20"/>
      <c r="DSC148" s="20"/>
      <c r="DSD148" s="20"/>
      <c r="DSE148" s="20"/>
      <c r="DSF148" s="20"/>
      <c r="DSG148" s="20"/>
      <c r="DSH148" s="20"/>
      <c r="DSI148" s="20"/>
      <c r="DSJ148" s="20"/>
      <c r="DSK148" s="20"/>
      <c r="DSL148" s="20"/>
      <c r="DSM148" s="20"/>
      <c r="DSN148" s="20"/>
      <c r="DSO148" s="20"/>
      <c r="DSP148" s="20"/>
      <c r="DSQ148" s="20"/>
      <c r="DSR148" s="20"/>
      <c r="DSS148" s="20"/>
      <c r="DST148" s="20"/>
      <c r="DSU148" s="20"/>
      <c r="DSV148" s="20"/>
      <c r="DSW148" s="20"/>
      <c r="DSX148" s="20"/>
      <c r="DSY148" s="20"/>
      <c r="DSZ148" s="20"/>
      <c r="DTA148" s="20"/>
      <c r="DTB148" s="20"/>
      <c r="DTC148" s="20"/>
      <c r="DTD148" s="20"/>
      <c r="DTE148" s="20"/>
      <c r="DTF148" s="20"/>
      <c r="DTG148" s="20"/>
      <c r="DTH148" s="20"/>
      <c r="DTI148" s="20"/>
      <c r="DTJ148" s="20"/>
      <c r="DTK148" s="20"/>
      <c r="DTL148" s="20"/>
      <c r="DTM148" s="20"/>
      <c r="DTN148" s="20"/>
      <c r="DTO148" s="20"/>
      <c r="DTP148" s="20"/>
      <c r="DTQ148" s="20"/>
      <c r="DTR148" s="20"/>
      <c r="DTS148" s="20"/>
      <c r="DTT148" s="20"/>
      <c r="DTU148" s="20"/>
      <c r="DTV148" s="20"/>
      <c r="DTW148" s="20"/>
      <c r="DTX148" s="20"/>
      <c r="DTY148" s="20"/>
      <c r="DTZ148" s="20"/>
      <c r="DUA148" s="20"/>
      <c r="DUB148" s="20"/>
      <c r="DUC148" s="20"/>
      <c r="DUD148" s="20"/>
      <c r="DUE148" s="20"/>
      <c r="DUF148" s="20"/>
      <c r="DUG148" s="20"/>
      <c r="DUH148" s="20"/>
      <c r="DUI148" s="20"/>
      <c r="DUJ148" s="20"/>
      <c r="DUK148" s="20"/>
      <c r="DUL148" s="20"/>
      <c r="DUM148" s="20"/>
      <c r="DUN148" s="20"/>
      <c r="DUO148" s="20"/>
      <c r="DUP148" s="20"/>
      <c r="DUQ148" s="20"/>
      <c r="DUR148" s="20"/>
      <c r="DUS148" s="20"/>
      <c r="DUT148" s="20"/>
      <c r="DUU148" s="20"/>
      <c r="DUV148" s="20"/>
      <c r="DUW148" s="20"/>
      <c r="DUX148" s="20"/>
      <c r="DUY148" s="20"/>
      <c r="DUZ148" s="20"/>
      <c r="DVA148" s="20"/>
      <c r="DVB148" s="20"/>
      <c r="DVC148" s="21"/>
      <c r="DVD148" s="21"/>
      <c r="DVE148" s="21"/>
      <c r="DVF148" s="21"/>
      <c r="DVG148" s="21"/>
      <c r="DVH148" s="21"/>
      <c r="DVI148" s="20"/>
      <c r="DVJ148" s="20"/>
      <c r="DVK148" s="20"/>
      <c r="DVL148" s="20"/>
      <c r="DVM148" s="20"/>
      <c r="DVN148" s="20"/>
      <c r="DVO148" s="20"/>
      <c r="DVP148" s="20"/>
      <c r="DVQ148" s="20"/>
      <c r="DVR148" s="20"/>
      <c r="DVS148" s="20"/>
      <c r="DVT148" s="20"/>
      <c r="DVU148" s="20"/>
      <c r="DVV148" s="20"/>
      <c r="DVW148" s="20"/>
      <c r="DVX148" s="20"/>
      <c r="DVY148" s="20"/>
      <c r="DVZ148" s="20"/>
      <c r="DWA148" s="20"/>
      <c r="DWB148" s="20"/>
      <c r="DWC148" s="20"/>
      <c r="DWD148" s="20"/>
      <c r="DWE148" s="20"/>
      <c r="DWF148" s="20"/>
      <c r="DWG148" s="20"/>
      <c r="DWH148" s="20"/>
      <c r="DWI148" s="20"/>
      <c r="DWJ148" s="20"/>
      <c r="DWK148" s="20"/>
      <c r="DWL148" s="20"/>
      <c r="DWM148" s="20"/>
      <c r="DWN148" s="20"/>
      <c r="DWO148" s="20"/>
      <c r="DWP148" s="20"/>
      <c r="DWQ148" s="20"/>
      <c r="DWR148" s="20"/>
      <c r="DWS148" s="20"/>
      <c r="DWT148" s="20"/>
      <c r="DWU148" s="20"/>
      <c r="DWV148" s="20"/>
      <c r="DWW148" s="20"/>
      <c r="DWX148" s="20"/>
      <c r="DWY148" s="20"/>
      <c r="DWZ148" s="20"/>
      <c r="DXA148" s="20"/>
      <c r="DXB148" s="20"/>
      <c r="DXC148" s="20"/>
      <c r="DXD148" s="20"/>
      <c r="DXE148" s="20"/>
      <c r="DXF148" s="20"/>
      <c r="DXG148" s="20"/>
      <c r="DXH148" s="20"/>
      <c r="DXI148" s="20"/>
      <c r="DXJ148" s="20"/>
      <c r="DXK148" s="20"/>
      <c r="DXL148" s="20"/>
      <c r="DXM148" s="20"/>
      <c r="DXN148" s="20"/>
      <c r="DXO148" s="20"/>
      <c r="DXP148" s="20"/>
      <c r="DXQ148" s="20"/>
      <c r="DXR148" s="20"/>
      <c r="DXS148" s="20"/>
      <c r="DXT148" s="20"/>
      <c r="DXU148" s="20"/>
      <c r="DXV148" s="20"/>
      <c r="DXW148" s="20"/>
      <c r="DXX148" s="20"/>
      <c r="DXY148" s="20"/>
      <c r="DXZ148" s="20"/>
      <c r="DYA148" s="20"/>
      <c r="DYB148" s="20"/>
      <c r="DYC148" s="20"/>
      <c r="DYD148" s="20"/>
      <c r="DYE148" s="20"/>
      <c r="DYF148" s="20"/>
      <c r="DYG148" s="20"/>
      <c r="DYH148" s="20"/>
      <c r="DYI148" s="20"/>
      <c r="DYJ148" s="20"/>
      <c r="DYK148" s="20"/>
      <c r="DYL148" s="20"/>
      <c r="DYM148" s="20"/>
      <c r="DYN148" s="20"/>
      <c r="DYO148" s="20"/>
      <c r="DYP148" s="20"/>
      <c r="DYQ148" s="20"/>
      <c r="DYR148" s="20"/>
      <c r="DYS148" s="20"/>
      <c r="DYT148" s="20"/>
      <c r="DYU148" s="20"/>
      <c r="DYV148" s="20"/>
      <c r="DYW148" s="20"/>
      <c r="DYX148" s="20"/>
      <c r="DYY148" s="20"/>
      <c r="DYZ148" s="20"/>
      <c r="DZA148" s="20"/>
      <c r="DZB148" s="20"/>
      <c r="DZC148" s="20"/>
      <c r="DZD148" s="20"/>
      <c r="DZE148" s="20"/>
      <c r="DZF148" s="20"/>
      <c r="DZG148" s="20"/>
      <c r="DZH148" s="20"/>
      <c r="DZI148" s="20"/>
      <c r="DZJ148" s="20"/>
      <c r="DZK148" s="20"/>
      <c r="DZL148" s="20"/>
      <c r="DZM148" s="20"/>
      <c r="DZN148" s="20"/>
      <c r="DZO148" s="20"/>
      <c r="DZP148" s="20"/>
      <c r="DZQ148" s="20"/>
      <c r="DZR148" s="20"/>
      <c r="DZS148" s="20"/>
      <c r="DZT148" s="20"/>
      <c r="DZU148" s="20"/>
      <c r="DZV148" s="20"/>
      <c r="DZW148" s="20"/>
      <c r="DZX148" s="20"/>
      <c r="DZY148" s="20"/>
      <c r="DZZ148" s="20"/>
      <c r="EAA148" s="20"/>
      <c r="EAB148" s="20"/>
      <c r="EAC148" s="20"/>
      <c r="EAD148" s="20"/>
      <c r="EAE148" s="20"/>
      <c r="EAF148" s="20"/>
      <c r="EAG148" s="20"/>
      <c r="EAH148" s="20"/>
      <c r="EAI148" s="20"/>
      <c r="EAJ148" s="20"/>
      <c r="EAK148" s="20"/>
      <c r="EAL148" s="20"/>
      <c r="EAM148" s="20"/>
      <c r="EAN148" s="20"/>
      <c r="EAO148" s="20"/>
      <c r="EAP148" s="20"/>
      <c r="EAQ148" s="20"/>
      <c r="EAR148" s="20"/>
      <c r="EAS148" s="20"/>
      <c r="EAT148" s="20"/>
      <c r="EAU148" s="20"/>
      <c r="EAV148" s="20"/>
      <c r="EAW148" s="20"/>
      <c r="EAX148" s="20"/>
      <c r="EAY148" s="20"/>
      <c r="EAZ148" s="20"/>
      <c r="EBA148" s="20"/>
      <c r="EBB148" s="20"/>
      <c r="EBC148" s="20"/>
      <c r="EBD148" s="20"/>
      <c r="EBE148" s="20"/>
      <c r="EBF148" s="20"/>
      <c r="EBG148" s="20"/>
      <c r="EBH148" s="20"/>
      <c r="EBI148" s="20"/>
      <c r="EBJ148" s="20"/>
      <c r="EBK148" s="20"/>
      <c r="EBL148" s="20"/>
      <c r="EBM148" s="20"/>
      <c r="EBN148" s="20"/>
      <c r="EBO148" s="20"/>
      <c r="EBP148" s="20"/>
      <c r="EBQ148" s="20"/>
      <c r="EBR148" s="20"/>
      <c r="EBS148" s="20"/>
      <c r="EBT148" s="20"/>
      <c r="EBU148" s="20"/>
      <c r="EBV148" s="20"/>
      <c r="EBW148" s="20"/>
      <c r="EBX148" s="20"/>
      <c r="EBY148" s="20"/>
      <c r="EBZ148" s="20"/>
      <c r="ECA148" s="20"/>
      <c r="ECB148" s="20"/>
      <c r="ECC148" s="20"/>
      <c r="ECD148" s="20"/>
      <c r="ECE148" s="20"/>
      <c r="ECF148" s="20"/>
      <c r="ECG148" s="20"/>
      <c r="ECH148" s="20"/>
      <c r="ECI148" s="20"/>
      <c r="ECJ148" s="20"/>
      <c r="ECK148" s="20"/>
      <c r="ECL148" s="20"/>
      <c r="ECM148" s="20"/>
      <c r="ECN148" s="20"/>
      <c r="ECO148" s="20"/>
      <c r="ECP148" s="20"/>
      <c r="ECQ148" s="20"/>
      <c r="ECR148" s="20"/>
      <c r="ECS148" s="20"/>
      <c r="ECT148" s="20"/>
      <c r="ECU148" s="20"/>
      <c r="ECV148" s="20"/>
      <c r="ECW148" s="20"/>
      <c r="ECX148" s="20"/>
      <c r="ECY148" s="20"/>
      <c r="ECZ148" s="20"/>
      <c r="EDA148" s="20"/>
      <c r="EDB148" s="20"/>
      <c r="EDC148" s="20"/>
      <c r="EDD148" s="20"/>
      <c r="EDE148" s="20"/>
      <c r="EDF148" s="20"/>
      <c r="EDG148" s="20"/>
      <c r="EDH148" s="20"/>
      <c r="EDI148" s="20"/>
      <c r="EDJ148" s="20"/>
      <c r="EDK148" s="20"/>
      <c r="EDL148" s="20"/>
      <c r="EDM148" s="20"/>
      <c r="EDN148" s="20"/>
      <c r="EDO148" s="20"/>
      <c r="EDP148" s="20"/>
      <c r="EDQ148" s="20"/>
      <c r="EDR148" s="20"/>
      <c r="EDS148" s="20"/>
      <c r="EDT148" s="20"/>
      <c r="EDU148" s="20"/>
      <c r="EDV148" s="20"/>
      <c r="EDW148" s="20"/>
      <c r="EDX148" s="20"/>
      <c r="EDY148" s="20"/>
      <c r="EDZ148" s="20"/>
      <c r="EEA148" s="20"/>
      <c r="EEB148" s="20"/>
      <c r="EEC148" s="20"/>
      <c r="EED148" s="20"/>
      <c r="EEE148" s="20"/>
      <c r="EEF148" s="20"/>
      <c r="EEG148" s="20"/>
      <c r="EEH148" s="20"/>
      <c r="EEI148" s="20"/>
      <c r="EEJ148" s="20"/>
      <c r="EEK148" s="20"/>
      <c r="EEL148" s="20"/>
      <c r="EEM148" s="20"/>
      <c r="EEN148" s="20"/>
      <c r="EEO148" s="20"/>
      <c r="EEP148" s="20"/>
      <c r="EEQ148" s="20"/>
      <c r="EER148" s="20"/>
      <c r="EES148" s="20"/>
      <c r="EET148" s="20"/>
      <c r="EEU148" s="20"/>
      <c r="EEV148" s="20"/>
      <c r="EEW148" s="20"/>
      <c r="EEX148" s="20"/>
      <c r="EEY148" s="21"/>
      <c r="EEZ148" s="21"/>
      <c r="EFA148" s="21"/>
      <c r="EFB148" s="21"/>
      <c r="EFC148" s="21"/>
      <c r="EFD148" s="21"/>
      <c r="EFE148" s="20"/>
      <c r="EFF148" s="20"/>
      <c r="EFG148" s="20"/>
      <c r="EFH148" s="20"/>
      <c r="EFI148" s="20"/>
      <c r="EFJ148" s="20"/>
      <c r="EFK148" s="20"/>
      <c r="EFL148" s="20"/>
      <c r="EFM148" s="20"/>
      <c r="EFN148" s="20"/>
      <c r="EFO148" s="20"/>
      <c r="EFP148" s="20"/>
      <c r="EFQ148" s="20"/>
      <c r="EFR148" s="20"/>
      <c r="EFS148" s="20"/>
      <c r="EFT148" s="20"/>
      <c r="EFU148" s="20"/>
      <c r="EFV148" s="20"/>
      <c r="EFW148" s="20"/>
      <c r="EFX148" s="20"/>
      <c r="EFY148" s="20"/>
      <c r="EFZ148" s="20"/>
      <c r="EGA148" s="20"/>
      <c r="EGB148" s="20"/>
      <c r="EGC148" s="20"/>
      <c r="EGD148" s="20"/>
      <c r="EGE148" s="20"/>
      <c r="EGF148" s="20"/>
      <c r="EGG148" s="20"/>
      <c r="EGH148" s="20"/>
      <c r="EGI148" s="20"/>
      <c r="EGJ148" s="20"/>
      <c r="EGK148" s="20"/>
      <c r="EGL148" s="20"/>
      <c r="EGM148" s="20"/>
      <c r="EGN148" s="20"/>
      <c r="EGO148" s="20"/>
      <c r="EGP148" s="20"/>
      <c r="EGQ148" s="20"/>
      <c r="EGR148" s="20"/>
      <c r="EGS148" s="20"/>
      <c r="EGT148" s="20"/>
      <c r="EGU148" s="20"/>
      <c r="EGV148" s="20"/>
      <c r="EGW148" s="20"/>
      <c r="EGX148" s="20"/>
      <c r="EGY148" s="20"/>
      <c r="EGZ148" s="20"/>
      <c r="EHA148" s="20"/>
      <c r="EHB148" s="20"/>
      <c r="EHC148" s="20"/>
      <c r="EHD148" s="20"/>
      <c r="EHE148" s="20"/>
      <c r="EHF148" s="20"/>
      <c r="EHG148" s="20"/>
      <c r="EHH148" s="20"/>
      <c r="EHI148" s="20"/>
      <c r="EHJ148" s="20"/>
      <c r="EHK148" s="20"/>
      <c r="EHL148" s="20"/>
      <c r="EHM148" s="20"/>
      <c r="EHN148" s="20"/>
      <c r="EHO148" s="20"/>
      <c r="EHP148" s="20"/>
      <c r="EHQ148" s="20"/>
      <c r="EHR148" s="20"/>
      <c r="EHS148" s="20"/>
      <c r="EHT148" s="20"/>
      <c r="EHU148" s="20"/>
      <c r="EHV148" s="20"/>
      <c r="EHW148" s="20"/>
      <c r="EHX148" s="20"/>
      <c r="EHY148" s="20"/>
      <c r="EHZ148" s="20"/>
      <c r="EIA148" s="20"/>
      <c r="EIB148" s="20"/>
      <c r="EIC148" s="20"/>
      <c r="EID148" s="20"/>
      <c r="EIE148" s="20"/>
      <c r="EIF148" s="20"/>
      <c r="EIG148" s="20"/>
      <c r="EIH148" s="20"/>
      <c r="EII148" s="20"/>
      <c r="EIJ148" s="20"/>
      <c r="EIK148" s="20"/>
      <c r="EIL148" s="20"/>
      <c r="EIM148" s="20"/>
      <c r="EIN148" s="20"/>
      <c r="EIO148" s="20"/>
      <c r="EIP148" s="20"/>
      <c r="EIQ148" s="20"/>
      <c r="EIR148" s="20"/>
      <c r="EIS148" s="20"/>
      <c r="EIT148" s="20"/>
      <c r="EIU148" s="20"/>
      <c r="EIV148" s="20"/>
      <c r="EIW148" s="20"/>
      <c r="EIX148" s="20"/>
      <c r="EIY148" s="20"/>
      <c r="EIZ148" s="20"/>
      <c r="EJA148" s="20"/>
      <c r="EJB148" s="20"/>
      <c r="EJC148" s="20"/>
      <c r="EJD148" s="20"/>
      <c r="EJE148" s="20"/>
      <c r="EJF148" s="20"/>
      <c r="EJG148" s="20"/>
      <c r="EJH148" s="20"/>
      <c r="EJI148" s="20"/>
      <c r="EJJ148" s="20"/>
      <c r="EJK148" s="20"/>
      <c r="EJL148" s="20"/>
      <c r="EJM148" s="20"/>
      <c r="EJN148" s="20"/>
      <c r="EJO148" s="20"/>
      <c r="EJP148" s="20"/>
      <c r="EJQ148" s="20"/>
      <c r="EJR148" s="20"/>
      <c r="EJS148" s="20"/>
      <c r="EJT148" s="20"/>
      <c r="EJU148" s="20"/>
      <c r="EJV148" s="20"/>
      <c r="EJW148" s="20"/>
      <c r="EJX148" s="20"/>
      <c r="EJY148" s="20"/>
      <c r="EJZ148" s="20"/>
      <c r="EKA148" s="20"/>
      <c r="EKB148" s="20"/>
      <c r="EKC148" s="20"/>
      <c r="EKD148" s="20"/>
      <c r="EKE148" s="20"/>
      <c r="EKF148" s="20"/>
      <c r="EKG148" s="20"/>
      <c r="EKH148" s="20"/>
      <c r="EKI148" s="20"/>
      <c r="EKJ148" s="20"/>
      <c r="EKK148" s="20"/>
      <c r="EKL148" s="20"/>
      <c r="EKM148" s="20"/>
      <c r="EKN148" s="20"/>
      <c r="EKO148" s="20"/>
      <c r="EKP148" s="20"/>
      <c r="EKQ148" s="20"/>
      <c r="EKR148" s="20"/>
      <c r="EKS148" s="20"/>
      <c r="EKT148" s="20"/>
      <c r="EKU148" s="20"/>
      <c r="EKV148" s="20"/>
      <c r="EKW148" s="20"/>
      <c r="EKX148" s="20"/>
      <c r="EKY148" s="20"/>
      <c r="EKZ148" s="20"/>
      <c r="ELA148" s="20"/>
      <c r="ELB148" s="20"/>
      <c r="ELC148" s="20"/>
      <c r="ELD148" s="20"/>
      <c r="ELE148" s="20"/>
      <c r="ELF148" s="20"/>
      <c r="ELG148" s="20"/>
      <c r="ELH148" s="20"/>
      <c r="ELI148" s="20"/>
      <c r="ELJ148" s="20"/>
      <c r="ELK148" s="20"/>
      <c r="ELL148" s="20"/>
      <c r="ELM148" s="20"/>
      <c r="ELN148" s="20"/>
      <c r="ELO148" s="20"/>
      <c r="ELP148" s="20"/>
      <c r="ELQ148" s="20"/>
      <c r="ELR148" s="20"/>
      <c r="ELS148" s="20"/>
      <c r="ELT148" s="20"/>
      <c r="ELU148" s="20"/>
      <c r="ELV148" s="20"/>
      <c r="ELW148" s="20"/>
      <c r="ELX148" s="20"/>
      <c r="ELY148" s="20"/>
      <c r="ELZ148" s="20"/>
      <c r="EMA148" s="20"/>
      <c r="EMB148" s="20"/>
      <c r="EMC148" s="20"/>
      <c r="EMD148" s="20"/>
      <c r="EME148" s="20"/>
      <c r="EMF148" s="20"/>
      <c r="EMG148" s="20"/>
      <c r="EMH148" s="20"/>
      <c r="EMI148" s="20"/>
      <c r="EMJ148" s="20"/>
      <c r="EMK148" s="20"/>
      <c r="EML148" s="20"/>
      <c r="EMM148" s="20"/>
      <c r="EMN148" s="20"/>
      <c r="EMO148" s="20"/>
      <c r="EMP148" s="20"/>
      <c r="EMQ148" s="20"/>
      <c r="EMR148" s="20"/>
      <c r="EMS148" s="20"/>
      <c r="EMT148" s="20"/>
      <c r="EMU148" s="20"/>
      <c r="EMV148" s="20"/>
      <c r="EMW148" s="20"/>
      <c r="EMX148" s="20"/>
      <c r="EMY148" s="20"/>
      <c r="EMZ148" s="20"/>
      <c r="ENA148" s="20"/>
      <c r="ENB148" s="20"/>
      <c r="ENC148" s="20"/>
      <c r="END148" s="20"/>
      <c r="ENE148" s="20"/>
      <c r="ENF148" s="20"/>
      <c r="ENG148" s="20"/>
      <c r="ENH148" s="20"/>
      <c r="ENI148" s="20"/>
      <c r="ENJ148" s="20"/>
      <c r="ENK148" s="20"/>
      <c r="ENL148" s="20"/>
      <c r="ENM148" s="20"/>
      <c r="ENN148" s="20"/>
      <c r="ENO148" s="20"/>
      <c r="ENP148" s="20"/>
      <c r="ENQ148" s="20"/>
      <c r="ENR148" s="20"/>
      <c r="ENS148" s="20"/>
      <c r="ENT148" s="20"/>
      <c r="ENU148" s="20"/>
      <c r="ENV148" s="20"/>
      <c r="ENW148" s="20"/>
      <c r="ENX148" s="20"/>
      <c r="ENY148" s="20"/>
      <c r="ENZ148" s="20"/>
      <c r="EOA148" s="20"/>
      <c r="EOB148" s="20"/>
      <c r="EOC148" s="20"/>
      <c r="EOD148" s="20"/>
      <c r="EOE148" s="20"/>
      <c r="EOF148" s="20"/>
      <c r="EOG148" s="20"/>
      <c r="EOH148" s="20"/>
      <c r="EOI148" s="20"/>
      <c r="EOJ148" s="20"/>
      <c r="EOK148" s="20"/>
      <c r="EOL148" s="20"/>
      <c r="EOM148" s="20"/>
      <c r="EON148" s="20"/>
      <c r="EOO148" s="20"/>
      <c r="EOP148" s="20"/>
      <c r="EOQ148" s="20"/>
      <c r="EOR148" s="20"/>
      <c r="EOS148" s="20"/>
      <c r="EOT148" s="20"/>
      <c r="EOU148" s="21"/>
      <c r="EOV148" s="21"/>
      <c r="EOW148" s="21"/>
      <c r="EOX148" s="21"/>
      <c r="EOY148" s="21"/>
      <c r="EOZ148" s="21"/>
      <c r="EPA148" s="20"/>
      <c r="EPB148" s="20"/>
      <c r="EPC148" s="20"/>
      <c r="EPD148" s="20"/>
      <c r="EPE148" s="20"/>
      <c r="EPF148" s="20"/>
      <c r="EPG148" s="20"/>
      <c r="EPH148" s="20"/>
      <c r="EPI148" s="20"/>
      <c r="EPJ148" s="20"/>
      <c r="EPK148" s="20"/>
      <c r="EPL148" s="20"/>
      <c r="EPM148" s="20"/>
      <c r="EPN148" s="20"/>
      <c r="EPO148" s="20"/>
      <c r="EPP148" s="20"/>
      <c r="EPQ148" s="20"/>
      <c r="EPR148" s="20"/>
      <c r="EPS148" s="20"/>
      <c r="EPT148" s="20"/>
      <c r="EPU148" s="20"/>
      <c r="EPV148" s="20"/>
      <c r="EPW148" s="20"/>
      <c r="EPX148" s="20"/>
      <c r="EPY148" s="20"/>
      <c r="EPZ148" s="20"/>
      <c r="EQA148" s="20"/>
      <c r="EQB148" s="20"/>
      <c r="EQC148" s="20"/>
      <c r="EQD148" s="20"/>
      <c r="EQE148" s="20"/>
      <c r="EQF148" s="20"/>
      <c r="EQG148" s="20"/>
      <c r="EQH148" s="20"/>
      <c r="EQI148" s="20"/>
      <c r="EQJ148" s="20"/>
      <c r="EQK148" s="20"/>
      <c r="EQL148" s="20"/>
      <c r="EQM148" s="20"/>
      <c r="EQN148" s="20"/>
      <c r="EQO148" s="20"/>
      <c r="EQP148" s="20"/>
      <c r="EQQ148" s="20"/>
      <c r="EQR148" s="20"/>
      <c r="EQS148" s="20"/>
      <c r="EQT148" s="20"/>
      <c r="EQU148" s="20"/>
      <c r="EQV148" s="20"/>
      <c r="EQW148" s="20"/>
      <c r="EQX148" s="20"/>
      <c r="EQY148" s="20"/>
      <c r="EQZ148" s="20"/>
      <c r="ERA148" s="20"/>
      <c r="ERB148" s="20"/>
      <c r="ERC148" s="20"/>
      <c r="ERD148" s="20"/>
      <c r="ERE148" s="20"/>
      <c r="ERF148" s="20"/>
      <c r="ERG148" s="20"/>
      <c r="ERH148" s="20"/>
      <c r="ERI148" s="20"/>
      <c r="ERJ148" s="20"/>
      <c r="ERK148" s="20"/>
      <c r="ERL148" s="20"/>
      <c r="ERM148" s="20"/>
      <c r="ERN148" s="20"/>
      <c r="ERO148" s="20"/>
      <c r="ERP148" s="20"/>
      <c r="ERQ148" s="20"/>
      <c r="ERR148" s="20"/>
      <c r="ERS148" s="20"/>
      <c r="ERT148" s="20"/>
      <c r="ERU148" s="20"/>
      <c r="ERV148" s="20"/>
      <c r="ERW148" s="20"/>
      <c r="ERX148" s="20"/>
      <c r="ERY148" s="20"/>
      <c r="ERZ148" s="20"/>
      <c r="ESA148" s="20"/>
      <c r="ESB148" s="20"/>
      <c r="ESC148" s="20"/>
      <c r="ESD148" s="20"/>
      <c r="ESE148" s="20"/>
      <c r="ESF148" s="20"/>
      <c r="ESG148" s="20"/>
      <c r="ESH148" s="20"/>
      <c r="ESI148" s="20"/>
      <c r="ESJ148" s="20"/>
      <c r="ESK148" s="20"/>
      <c r="ESL148" s="20"/>
      <c r="ESM148" s="20"/>
      <c r="ESN148" s="20"/>
      <c r="ESO148" s="20"/>
      <c r="ESP148" s="20"/>
      <c r="ESQ148" s="20"/>
      <c r="ESR148" s="20"/>
      <c r="ESS148" s="20"/>
      <c r="EST148" s="20"/>
      <c r="ESU148" s="20"/>
      <c r="ESV148" s="20"/>
      <c r="ESW148" s="20"/>
      <c r="ESX148" s="20"/>
      <c r="ESY148" s="20"/>
      <c r="ESZ148" s="20"/>
      <c r="ETA148" s="20"/>
      <c r="ETB148" s="20"/>
      <c r="ETC148" s="20"/>
      <c r="ETD148" s="20"/>
      <c r="ETE148" s="20"/>
      <c r="ETF148" s="20"/>
      <c r="ETG148" s="20"/>
      <c r="ETH148" s="20"/>
      <c r="ETI148" s="20"/>
      <c r="ETJ148" s="20"/>
      <c r="ETK148" s="20"/>
      <c r="ETL148" s="20"/>
      <c r="ETM148" s="20"/>
      <c r="ETN148" s="20"/>
      <c r="ETO148" s="20"/>
      <c r="ETP148" s="20"/>
      <c r="ETQ148" s="20"/>
      <c r="ETR148" s="20"/>
      <c r="ETS148" s="20"/>
      <c r="ETT148" s="20"/>
      <c r="ETU148" s="20"/>
      <c r="ETV148" s="20"/>
      <c r="ETW148" s="20"/>
      <c r="ETX148" s="20"/>
      <c r="ETY148" s="20"/>
      <c r="ETZ148" s="20"/>
      <c r="EUA148" s="20"/>
      <c r="EUB148" s="20"/>
      <c r="EUC148" s="20"/>
      <c r="EUD148" s="20"/>
      <c r="EUE148" s="20"/>
      <c r="EUF148" s="20"/>
      <c r="EUG148" s="20"/>
      <c r="EUH148" s="20"/>
      <c r="EUI148" s="20"/>
      <c r="EUJ148" s="20"/>
      <c r="EUK148" s="20"/>
      <c r="EUL148" s="20"/>
      <c r="EUM148" s="20"/>
      <c r="EUN148" s="20"/>
      <c r="EUO148" s="20"/>
      <c r="EUP148" s="20"/>
      <c r="EUQ148" s="20"/>
      <c r="EUR148" s="20"/>
      <c r="EUS148" s="20"/>
      <c r="EUT148" s="20"/>
      <c r="EUU148" s="20"/>
      <c r="EUV148" s="20"/>
      <c r="EUW148" s="20"/>
      <c r="EUX148" s="20"/>
      <c r="EUY148" s="20"/>
      <c r="EUZ148" s="20"/>
      <c r="EVA148" s="20"/>
      <c r="EVB148" s="20"/>
      <c r="EVC148" s="20"/>
      <c r="EVD148" s="20"/>
      <c r="EVE148" s="20"/>
      <c r="EVF148" s="20"/>
      <c r="EVG148" s="20"/>
      <c r="EVH148" s="20"/>
      <c r="EVI148" s="20"/>
      <c r="EVJ148" s="20"/>
      <c r="EVK148" s="20"/>
      <c r="EVL148" s="20"/>
      <c r="EVM148" s="20"/>
      <c r="EVN148" s="20"/>
      <c r="EVO148" s="20"/>
      <c r="EVP148" s="20"/>
      <c r="EVQ148" s="20"/>
      <c r="EVR148" s="20"/>
      <c r="EVS148" s="20"/>
      <c r="EVT148" s="20"/>
      <c r="EVU148" s="20"/>
      <c r="EVV148" s="20"/>
      <c r="EVW148" s="20"/>
      <c r="EVX148" s="20"/>
      <c r="EVY148" s="20"/>
      <c r="EVZ148" s="20"/>
      <c r="EWA148" s="20"/>
      <c r="EWB148" s="20"/>
      <c r="EWC148" s="20"/>
      <c r="EWD148" s="20"/>
      <c r="EWE148" s="20"/>
      <c r="EWF148" s="20"/>
      <c r="EWG148" s="20"/>
      <c r="EWH148" s="20"/>
      <c r="EWI148" s="20"/>
      <c r="EWJ148" s="20"/>
      <c r="EWK148" s="20"/>
      <c r="EWL148" s="20"/>
      <c r="EWM148" s="20"/>
      <c r="EWN148" s="20"/>
      <c r="EWO148" s="20"/>
      <c r="EWP148" s="20"/>
      <c r="EWQ148" s="20"/>
      <c r="EWR148" s="20"/>
      <c r="EWS148" s="20"/>
      <c r="EWT148" s="20"/>
      <c r="EWU148" s="20"/>
      <c r="EWV148" s="20"/>
      <c r="EWW148" s="20"/>
      <c r="EWX148" s="20"/>
      <c r="EWY148" s="20"/>
      <c r="EWZ148" s="20"/>
      <c r="EXA148" s="20"/>
      <c r="EXB148" s="20"/>
      <c r="EXC148" s="20"/>
      <c r="EXD148" s="20"/>
      <c r="EXE148" s="20"/>
      <c r="EXF148" s="20"/>
      <c r="EXG148" s="20"/>
      <c r="EXH148" s="20"/>
      <c r="EXI148" s="20"/>
      <c r="EXJ148" s="20"/>
      <c r="EXK148" s="20"/>
      <c r="EXL148" s="20"/>
      <c r="EXM148" s="20"/>
      <c r="EXN148" s="20"/>
      <c r="EXO148" s="20"/>
      <c r="EXP148" s="20"/>
      <c r="EXQ148" s="20"/>
      <c r="EXR148" s="20"/>
      <c r="EXS148" s="20"/>
      <c r="EXT148" s="20"/>
      <c r="EXU148" s="20"/>
      <c r="EXV148" s="20"/>
      <c r="EXW148" s="20"/>
      <c r="EXX148" s="20"/>
      <c r="EXY148" s="20"/>
      <c r="EXZ148" s="20"/>
      <c r="EYA148" s="20"/>
      <c r="EYB148" s="20"/>
      <c r="EYC148" s="20"/>
      <c r="EYD148" s="20"/>
      <c r="EYE148" s="20"/>
      <c r="EYF148" s="20"/>
      <c r="EYG148" s="20"/>
      <c r="EYH148" s="20"/>
      <c r="EYI148" s="20"/>
      <c r="EYJ148" s="20"/>
      <c r="EYK148" s="20"/>
      <c r="EYL148" s="20"/>
      <c r="EYM148" s="20"/>
      <c r="EYN148" s="20"/>
      <c r="EYO148" s="20"/>
      <c r="EYP148" s="20"/>
      <c r="EYQ148" s="21"/>
      <c r="EYR148" s="21"/>
      <c r="EYS148" s="21"/>
      <c r="EYT148" s="21"/>
      <c r="EYU148" s="21"/>
      <c r="EYV148" s="21"/>
      <c r="EYW148" s="20"/>
      <c r="EYX148" s="20"/>
      <c r="EYY148" s="20"/>
      <c r="EYZ148" s="20"/>
      <c r="EZA148" s="20"/>
      <c r="EZB148" s="20"/>
      <c r="EZC148" s="20"/>
      <c r="EZD148" s="20"/>
      <c r="EZE148" s="20"/>
      <c r="EZF148" s="20"/>
      <c r="EZG148" s="20"/>
      <c r="EZH148" s="20"/>
      <c r="EZI148" s="20"/>
      <c r="EZJ148" s="20"/>
      <c r="EZK148" s="20"/>
      <c r="EZL148" s="20"/>
      <c r="EZM148" s="20"/>
      <c r="EZN148" s="20"/>
      <c r="EZO148" s="20"/>
      <c r="EZP148" s="20"/>
      <c r="EZQ148" s="20"/>
      <c r="EZR148" s="20"/>
      <c r="EZS148" s="20"/>
      <c r="EZT148" s="20"/>
      <c r="EZU148" s="20"/>
      <c r="EZV148" s="20"/>
      <c r="EZW148" s="20"/>
      <c r="EZX148" s="20"/>
      <c r="EZY148" s="20"/>
      <c r="EZZ148" s="20"/>
      <c r="FAA148" s="20"/>
      <c r="FAB148" s="20"/>
      <c r="FAC148" s="20"/>
      <c r="FAD148" s="20"/>
      <c r="FAE148" s="20"/>
      <c r="FAF148" s="20"/>
      <c r="FAG148" s="20"/>
      <c r="FAH148" s="20"/>
      <c r="FAI148" s="20"/>
      <c r="FAJ148" s="20"/>
      <c r="FAK148" s="20"/>
      <c r="FAL148" s="20"/>
      <c r="FAM148" s="20"/>
      <c r="FAN148" s="20"/>
      <c r="FAO148" s="20"/>
      <c r="FAP148" s="20"/>
      <c r="FAQ148" s="20"/>
      <c r="FAR148" s="20"/>
      <c r="FAS148" s="20"/>
      <c r="FAT148" s="20"/>
      <c r="FAU148" s="20"/>
      <c r="FAV148" s="20"/>
      <c r="FAW148" s="20"/>
      <c r="FAX148" s="20"/>
      <c r="FAY148" s="20"/>
      <c r="FAZ148" s="20"/>
      <c r="FBA148" s="20"/>
      <c r="FBB148" s="20"/>
      <c r="FBC148" s="20"/>
      <c r="FBD148" s="20"/>
      <c r="FBE148" s="20"/>
      <c r="FBF148" s="20"/>
      <c r="FBG148" s="20"/>
      <c r="FBH148" s="20"/>
      <c r="FBI148" s="20"/>
      <c r="FBJ148" s="20"/>
      <c r="FBK148" s="20"/>
      <c r="FBL148" s="20"/>
      <c r="FBM148" s="20"/>
      <c r="FBN148" s="20"/>
      <c r="FBO148" s="20"/>
      <c r="FBP148" s="20"/>
      <c r="FBQ148" s="20"/>
      <c r="FBR148" s="20"/>
      <c r="FBS148" s="20"/>
      <c r="FBT148" s="20"/>
      <c r="FBU148" s="20"/>
      <c r="FBV148" s="20"/>
      <c r="FBW148" s="20"/>
      <c r="FBX148" s="20"/>
      <c r="FBY148" s="20"/>
      <c r="FBZ148" s="20"/>
      <c r="FCA148" s="20"/>
      <c r="FCB148" s="20"/>
      <c r="FCC148" s="20"/>
      <c r="FCD148" s="20"/>
      <c r="FCE148" s="20"/>
      <c r="FCF148" s="20"/>
      <c r="FCG148" s="20"/>
      <c r="FCH148" s="20"/>
      <c r="FCI148" s="20"/>
      <c r="FCJ148" s="20"/>
      <c r="FCK148" s="20"/>
      <c r="FCL148" s="20"/>
      <c r="FCM148" s="20"/>
      <c r="FCN148" s="20"/>
      <c r="FCO148" s="20"/>
      <c r="FCP148" s="20"/>
      <c r="FCQ148" s="20"/>
      <c r="FCR148" s="20"/>
      <c r="FCS148" s="20"/>
      <c r="FCT148" s="20"/>
      <c r="FCU148" s="20"/>
      <c r="FCV148" s="20"/>
      <c r="FCW148" s="20"/>
      <c r="FCX148" s="20"/>
      <c r="FCY148" s="20"/>
      <c r="FCZ148" s="20"/>
      <c r="FDA148" s="20"/>
      <c r="FDB148" s="20"/>
      <c r="FDC148" s="20"/>
      <c r="FDD148" s="20"/>
      <c r="FDE148" s="20"/>
      <c r="FDF148" s="20"/>
      <c r="FDG148" s="20"/>
      <c r="FDH148" s="20"/>
      <c r="FDI148" s="20"/>
      <c r="FDJ148" s="20"/>
      <c r="FDK148" s="20"/>
      <c r="FDL148" s="20"/>
      <c r="FDM148" s="20"/>
      <c r="FDN148" s="20"/>
      <c r="FDO148" s="20"/>
      <c r="FDP148" s="20"/>
      <c r="FDQ148" s="20"/>
      <c r="FDR148" s="20"/>
      <c r="FDS148" s="20"/>
      <c r="FDT148" s="20"/>
      <c r="FDU148" s="20"/>
      <c r="FDV148" s="20"/>
      <c r="FDW148" s="20"/>
      <c r="FDX148" s="20"/>
      <c r="FDY148" s="20"/>
      <c r="FDZ148" s="20"/>
      <c r="FEA148" s="20"/>
      <c r="FEB148" s="20"/>
      <c r="FEC148" s="20"/>
      <c r="FED148" s="20"/>
      <c r="FEE148" s="20"/>
      <c r="FEF148" s="20"/>
      <c r="FEG148" s="20"/>
      <c r="FEH148" s="20"/>
      <c r="FEI148" s="20"/>
      <c r="FEJ148" s="20"/>
      <c r="FEK148" s="20"/>
      <c r="FEL148" s="20"/>
      <c r="FEM148" s="20"/>
      <c r="FEN148" s="20"/>
      <c r="FEO148" s="20"/>
      <c r="FEP148" s="20"/>
      <c r="FEQ148" s="20"/>
      <c r="FER148" s="20"/>
      <c r="FES148" s="20"/>
      <c r="FET148" s="20"/>
      <c r="FEU148" s="20"/>
      <c r="FEV148" s="20"/>
      <c r="FEW148" s="20"/>
      <c r="FEX148" s="20"/>
      <c r="FEY148" s="20"/>
      <c r="FEZ148" s="20"/>
      <c r="FFA148" s="20"/>
      <c r="FFB148" s="20"/>
      <c r="FFC148" s="20"/>
      <c r="FFD148" s="20"/>
      <c r="FFE148" s="20"/>
      <c r="FFF148" s="20"/>
      <c r="FFG148" s="20"/>
      <c r="FFH148" s="20"/>
      <c r="FFI148" s="20"/>
      <c r="FFJ148" s="20"/>
      <c r="FFK148" s="20"/>
      <c r="FFL148" s="20"/>
      <c r="FFM148" s="20"/>
      <c r="FFN148" s="20"/>
      <c r="FFO148" s="20"/>
      <c r="FFP148" s="20"/>
      <c r="FFQ148" s="20"/>
      <c r="FFR148" s="20"/>
      <c r="FFS148" s="20"/>
      <c r="FFT148" s="20"/>
      <c r="FFU148" s="20"/>
      <c r="FFV148" s="20"/>
      <c r="FFW148" s="20"/>
      <c r="FFX148" s="20"/>
      <c r="FFY148" s="20"/>
      <c r="FFZ148" s="20"/>
      <c r="FGA148" s="20"/>
      <c r="FGB148" s="20"/>
      <c r="FGC148" s="20"/>
      <c r="FGD148" s="20"/>
      <c r="FGE148" s="20"/>
      <c r="FGF148" s="20"/>
      <c r="FGG148" s="20"/>
      <c r="FGH148" s="20"/>
      <c r="FGI148" s="20"/>
      <c r="FGJ148" s="20"/>
      <c r="FGK148" s="20"/>
      <c r="FGL148" s="20"/>
      <c r="FGM148" s="20"/>
      <c r="FGN148" s="20"/>
      <c r="FGO148" s="20"/>
      <c r="FGP148" s="20"/>
      <c r="FGQ148" s="20"/>
      <c r="FGR148" s="20"/>
      <c r="FGS148" s="20"/>
      <c r="FGT148" s="20"/>
      <c r="FGU148" s="20"/>
      <c r="FGV148" s="20"/>
      <c r="FGW148" s="20"/>
      <c r="FGX148" s="20"/>
      <c r="FGY148" s="20"/>
      <c r="FGZ148" s="20"/>
      <c r="FHA148" s="20"/>
      <c r="FHB148" s="20"/>
      <c r="FHC148" s="20"/>
      <c r="FHD148" s="20"/>
      <c r="FHE148" s="20"/>
      <c r="FHF148" s="20"/>
      <c r="FHG148" s="20"/>
      <c r="FHH148" s="20"/>
      <c r="FHI148" s="20"/>
      <c r="FHJ148" s="20"/>
      <c r="FHK148" s="20"/>
      <c r="FHL148" s="20"/>
      <c r="FHM148" s="20"/>
      <c r="FHN148" s="20"/>
      <c r="FHO148" s="20"/>
      <c r="FHP148" s="20"/>
      <c r="FHQ148" s="20"/>
      <c r="FHR148" s="20"/>
      <c r="FHS148" s="20"/>
      <c r="FHT148" s="20"/>
      <c r="FHU148" s="20"/>
      <c r="FHV148" s="20"/>
      <c r="FHW148" s="20"/>
      <c r="FHX148" s="20"/>
      <c r="FHY148" s="20"/>
      <c r="FHZ148" s="20"/>
      <c r="FIA148" s="20"/>
      <c r="FIB148" s="20"/>
      <c r="FIC148" s="20"/>
      <c r="FID148" s="20"/>
      <c r="FIE148" s="20"/>
      <c r="FIF148" s="20"/>
      <c r="FIG148" s="20"/>
      <c r="FIH148" s="20"/>
      <c r="FII148" s="20"/>
      <c r="FIJ148" s="20"/>
      <c r="FIK148" s="20"/>
      <c r="FIL148" s="20"/>
      <c r="FIM148" s="21"/>
      <c r="FIN148" s="21"/>
      <c r="FIO148" s="21"/>
      <c r="FIP148" s="21"/>
      <c r="FIQ148" s="21"/>
      <c r="FIR148" s="21"/>
      <c r="FIS148" s="20"/>
      <c r="FIT148" s="20"/>
      <c r="FIU148" s="20"/>
      <c r="FIV148" s="20"/>
      <c r="FIW148" s="20"/>
      <c r="FIX148" s="20"/>
      <c r="FIY148" s="20"/>
      <c r="FIZ148" s="20"/>
      <c r="FJA148" s="20"/>
      <c r="FJB148" s="20"/>
      <c r="FJC148" s="20"/>
      <c r="FJD148" s="20"/>
      <c r="FJE148" s="20"/>
      <c r="FJF148" s="20"/>
      <c r="FJG148" s="20"/>
      <c r="FJH148" s="20"/>
      <c r="FJI148" s="20"/>
      <c r="FJJ148" s="20"/>
      <c r="FJK148" s="20"/>
      <c r="FJL148" s="20"/>
      <c r="FJM148" s="20"/>
      <c r="FJN148" s="20"/>
      <c r="FJO148" s="20"/>
      <c r="FJP148" s="20"/>
      <c r="FJQ148" s="20"/>
      <c r="FJR148" s="20"/>
      <c r="FJS148" s="20"/>
      <c r="FJT148" s="20"/>
      <c r="FJU148" s="20"/>
      <c r="FJV148" s="20"/>
      <c r="FJW148" s="20"/>
      <c r="FJX148" s="20"/>
      <c r="FJY148" s="20"/>
      <c r="FJZ148" s="20"/>
      <c r="FKA148" s="20"/>
      <c r="FKB148" s="20"/>
      <c r="FKC148" s="20"/>
      <c r="FKD148" s="20"/>
      <c r="FKE148" s="20"/>
      <c r="FKF148" s="20"/>
      <c r="FKG148" s="20"/>
      <c r="FKH148" s="20"/>
      <c r="FKI148" s="20"/>
      <c r="FKJ148" s="20"/>
      <c r="FKK148" s="20"/>
      <c r="FKL148" s="20"/>
      <c r="FKM148" s="20"/>
      <c r="FKN148" s="20"/>
      <c r="FKO148" s="20"/>
      <c r="FKP148" s="20"/>
      <c r="FKQ148" s="20"/>
      <c r="FKR148" s="20"/>
      <c r="FKS148" s="20"/>
      <c r="FKT148" s="20"/>
      <c r="FKU148" s="20"/>
      <c r="FKV148" s="20"/>
      <c r="FKW148" s="20"/>
      <c r="FKX148" s="20"/>
      <c r="FKY148" s="20"/>
      <c r="FKZ148" s="20"/>
      <c r="FLA148" s="20"/>
      <c r="FLB148" s="20"/>
      <c r="FLC148" s="20"/>
      <c r="FLD148" s="20"/>
      <c r="FLE148" s="20"/>
      <c r="FLF148" s="20"/>
      <c r="FLG148" s="20"/>
      <c r="FLH148" s="20"/>
      <c r="FLI148" s="20"/>
      <c r="FLJ148" s="20"/>
      <c r="FLK148" s="20"/>
      <c r="FLL148" s="20"/>
      <c r="FLM148" s="20"/>
      <c r="FLN148" s="20"/>
      <c r="FLO148" s="20"/>
      <c r="FLP148" s="20"/>
      <c r="FLQ148" s="20"/>
      <c r="FLR148" s="20"/>
      <c r="FLS148" s="20"/>
      <c r="FLT148" s="20"/>
      <c r="FLU148" s="20"/>
      <c r="FLV148" s="20"/>
      <c r="FLW148" s="20"/>
      <c r="FLX148" s="20"/>
      <c r="FLY148" s="20"/>
      <c r="FLZ148" s="20"/>
      <c r="FMA148" s="20"/>
      <c r="FMB148" s="20"/>
      <c r="FMC148" s="20"/>
      <c r="FMD148" s="20"/>
      <c r="FME148" s="20"/>
      <c r="FMF148" s="20"/>
      <c r="FMG148" s="20"/>
      <c r="FMH148" s="20"/>
      <c r="FMI148" s="20"/>
      <c r="FMJ148" s="20"/>
      <c r="FMK148" s="20"/>
      <c r="FML148" s="20"/>
      <c r="FMM148" s="20"/>
      <c r="FMN148" s="20"/>
      <c r="FMO148" s="20"/>
      <c r="FMP148" s="20"/>
      <c r="FMQ148" s="20"/>
      <c r="FMR148" s="20"/>
      <c r="FMS148" s="20"/>
      <c r="FMT148" s="20"/>
      <c r="FMU148" s="20"/>
      <c r="FMV148" s="20"/>
      <c r="FMW148" s="20"/>
      <c r="FMX148" s="20"/>
      <c r="FMY148" s="20"/>
      <c r="FMZ148" s="20"/>
      <c r="FNA148" s="20"/>
      <c r="FNB148" s="20"/>
      <c r="FNC148" s="20"/>
      <c r="FND148" s="20"/>
      <c r="FNE148" s="20"/>
      <c r="FNF148" s="20"/>
      <c r="FNG148" s="20"/>
      <c r="FNH148" s="20"/>
      <c r="FNI148" s="20"/>
      <c r="FNJ148" s="20"/>
      <c r="FNK148" s="20"/>
      <c r="FNL148" s="20"/>
      <c r="FNM148" s="20"/>
      <c r="FNN148" s="20"/>
      <c r="FNO148" s="20"/>
      <c r="FNP148" s="20"/>
      <c r="FNQ148" s="20"/>
      <c r="FNR148" s="20"/>
      <c r="FNS148" s="20"/>
      <c r="FNT148" s="20"/>
      <c r="FNU148" s="20"/>
      <c r="FNV148" s="20"/>
      <c r="FNW148" s="20"/>
      <c r="FNX148" s="20"/>
      <c r="FNY148" s="20"/>
      <c r="FNZ148" s="20"/>
      <c r="FOA148" s="20"/>
      <c r="FOB148" s="20"/>
      <c r="FOC148" s="20"/>
      <c r="FOD148" s="20"/>
      <c r="FOE148" s="20"/>
      <c r="FOF148" s="20"/>
      <c r="FOG148" s="20"/>
      <c r="FOH148" s="20"/>
      <c r="FOI148" s="20"/>
      <c r="FOJ148" s="20"/>
      <c r="FOK148" s="20"/>
      <c r="FOL148" s="20"/>
      <c r="FOM148" s="20"/>
      <c r="FON148" s="20"/>
      <c r="FOO148" s="20"/>
      <c r="FOP148" s="20"/>
      <c r="FOQ148" s="20"/>
      <c r="FOR148" s="20"/>
      <c r="FOS148" s="20"/>
      <c r="FOT148" s="20"/>
      <c r="FOU148" s="20"/>
      <c r="FOV148" s="20"/>
      <c r="FOW148" s="20"/>
      <c r="FOX148" s="20"/>
      <c r="FOY148" s="20"/>
      <c r="FOZ148" s="20"/>
      <c r="FPA148" s="20"/>
      <c r="FPB148" s="20"/>
      <c r="FPC148" s="20"/>
      <c r="FPD148" s="20"/>
      <c r="FPE148" s="20"/>
      <c r="FPF148" s="20"/>
      <c r="FPG148" s="20"/>
      <c r="FPH148" s="20"/>
      <c r="FPI148" s="20"/>
      <c r="FPJ148" s="20"/>
      <c r="FPK148" s="20"/>
      <c r="FPL148" s="20"/>
      <c r="FPM148" s="20"/>
      <c r="FPN148" s="20"/>
      <c r="FPO148" s="20"/>
      <c r="FPP148" s="20"/>
      <c r="FPQ148" s="20"/>
      <c r="FPR148" s="20"/>
      <c r="FPS148" s="20"/>
      <c r="FPT148" s="20"/>
      <c r="FPU148" s="20"/>
      <c r="FPV148" s="20"/>
      <c r="FPW148" s="20"/>
      <c r="FPX148" s="20"/>
      <c r="FPY148" s="20"/>
      <c r="FPZ148" s="20"/>
      <c r="FQA148" s="20"/>
      <c r="FQB148" s="20"/>
      <c r="FQC148" s="20"/>
      <c r="FQD148" s="20"/>
      <c r="FQE148" s="20"/>
      <c r="FQF148" s="20"/>
      <c r="FQG148" s="20"/>
      <c r="FQH148" s="20"/>
      <c r="FQI148" s="20"/>
      <c r="FQJ148" s="20"/>
      <c r="FQK148" s="20"/>
      <c r="FQL148" s="20"/>
      <c r="FQM148" s="20"/>
      <c r="FQN148" s="20"/>
      <c r="FQO148" s="20"/>
      <c r="FQP148" s="20"/>
      <c r="FQQ148" s="20"/>
      <c r="FQR148" s="20"/>
      <c r="FQS148" s="20"/>
      <c r="FQT148" s="20"/>
      <c r="FQU148" s="20"/>
      <c r="FQV148" s="20"/>
      <c r="FQW148" s="20"/>
      <c r="FQX148" s="20"/>
      <c r="FQY148" s="20"/>
      <c r="FQZ148" s="20"/>
      <c r="FRA148" s="20"/>
      <c r="FRB148" s="20"/>
      <c r="FRC148" s="20"/>
      <c r="FRD148" s="20"/>
      <c r="FRE148" s="20"/>
      <c r="FRF148" s="20"/>
      <c r="FRG148" s="20"/>
      <c r="FRH148" s="20"/>
      <c r="FRI148" s="20"/>
      <c r="FRJ148" s="20"/>
      <c r="FRK148" s="20"/>
      <c r="FRL148" s="20"/>
      <c r="FRM148" s="20"/>
      <c r="FRN148" s="20"/>
      <c r="FRO148" s="20"/>
      <c r="FRP148" s="20"/>
      <c r="FRQ148" s="20"/>
      <c r="FRR148" s="20"/>
      <c r="FRS148" s="20"/>
      <c r="FRT148" s="20"/>
      <c r="FRU148" s="20"/>
      <c r="FRV148" s="20"/>
      <c r="FRW148" s="20"/>
      <c r="FRX148" s="20"/>
      <c r="FRY148" s="20"/>
      <c r="FRZ148" s="20"/>
      <c r="FSA148" s="20"/>
      <c r="FSB148" s="20"/>
      <c r="FSC148" s="20"/>
      <c r="FSD148" s="20"/>
      <c r="FSE148" s="20"/>
      <c r="FSF148" s="20"/>
      <c r="FSG148" s="20"/>
      <c r="FSH148" s="20"/>
      <c r="FSI148" s="21"/>
      <c r="FSJ148" s="21"/>
      <c r="FSK148" s="21"/>
      <c r="FSL148" s="21"/>
      <c r="FSM148" s="21"/>
      <c r="FSN148" s="21"/>
      <c r="FSO148" s="20"/>
      <c r="FSP148" s="20"/>
      <c r="FSQ148" s="20"/>
      <c r="FSR148" s="20"/>
      <c r="FSS148" s="20"/>
      <c r="FST148" s="20"/>
      <c r="FSU148" s="20"/>
      <c r="FSV148" s="20"/>
      <c r="FSW148" s="20"/>
      <c r="FSX148" s="20"/>
      <c r="FSY148" s="20"/>
      <c r="FSZ148" s="20"/>
      <c r="FTA148" s="20"/>
      <c r="FTB148" s="20"/>
      <c r="FTC148" s="20"/>
      <c r="FTD148" s="20"/>
      <c r="FTE148" s="20"/>
      <c r="FTF148" s="20"/>
      <c r="FTG148" s="20"/>
      <c r="FTH148" s="20"/>
      <c r="FTI148" s="20"/>
      <c r="FTJ148" s="20"/>
      <c r="FTK148" s="20"/>
      <c r="FTL148" s="20"/>
      <c r="FTM148" s="20"/>
      <c r="FTN148" s="20"/>
      <c r="FTO148" s="20"/>
      <c r="FTP148" s="20"/>
      <c r="FTQ148" s="20"/>
      <c r="FTR148" s="20"/>
      <c r="FTS148" s="20"/>
      <c r="FTT148" s="20"/>
      <c r="FTU148" s="20"/>
      <c r="FTV148" s="20"/>
      <c r="FTW148" s="20"/>
      <c r="FTX148" s="20"/>
      <c r="FTY148" s="20"/>
      <c r="FTZ148" s="20"/>
      <c r="FUA148" s="20"/>
      <c r="FUB148" s="20"/>
      <c r="FUC148" s="20"/>
      <c r="FUD148" s="20"/>
      <c r="FUE148" s="20"/>
      <c r="FUF148" s="20"/>
      <c r="FUG148" s="20"/>
      <c r="FUH148" s="20"/>
      <c r="FUI148" s="20"/>
      <c r="FUJ148" s="20"/>
      <c r="FUK148" s="20"/>
      <c r="FUL148" s="20"/>
      <c r="FUM148" s="20"/>
      <c r="FUN148" s="20"/>
      <c r="FUO148" s="20"/>
      <c r="FUP148" s="20"/>
      <c r="FUQ148" s="20"/>
      <c r="FUR148" s="20"/>
      <c r="FUS148" s="20"/>
      <c r="FUT148" s="20"/>
      <c r="FUU148" s="20"/>
      <c r="FUV148" s="20"/>
      <c r="FUW148" s="20"/>
      <c r="FUX148" s="20"/>
      <c r="FUY148" s="20"/>
      <c r="FUZ148" s="20"/>
      <c r="FVA148" s="20"/>
      <c r="FVB148" s="20"/>
      <c r="FVC148" s="20"/>
      <c r="FVD148" s="20"/>
      <c r="FVE148" s="20"/>
      <c r="FVF148" s="20"/>
      <c r="FVG148" s="20"/>
      <c r="FVH148" s="20"/>
      <c r="FVI148" s="20"/>
      <c r="FVJ148" s="20"/>
      <c r="FVK148" s="20"/>
      <c r="FVL148" s="20"/>
      <c r="FVM148" s="20"/>
      <c r="FVN148" s="20"/>
      <c r="FVO148" s="20"/>
      <c r="FVP148" s="20"/>
      <c r="FVQ148" s="20"/>
      <c r="FVR148" s="20"/>
      <c r="FVS148" s="20"/>
      <c r="FVT148" s="20"/>
      <c r="FVU148" s="20"/>
      <c r="FVV148" s="20"/>
      <c r="FVW148" s="20"/>
      <c r="FVX148" s="20"/>
      <c r="FVY148" s="20"/>
      <c r="FVZ148" s="20"/>
      <c r="FWA148" s="20"/>
      <c r="FWB148" s="20"/>
      <c r="FWC148" s="20"/>
      <c r="FWD148" s="20"/>
      <c r="FWE148" s="20"/>
      <c r="FWF148" s="20"/>
      <c r="FWG148" s="20"/>
      <c r="FWH148" s="20"/>
      <c r="FWI148" s="20"/>
      <c r="FWJ148" s="20"/>
      <c r="FWK148" s="20"/>
      <c r="FWL148" s="20"/>
      <c r="FWM148" s="20"/>
      <c r="FWN148" s="20"/>
      <c r="FWO148" s="20"/>
      <c r="FWP148" s="20"/>
      <c r="FWQ148" s="20"/>
      <c r="FWR148" s="20"/>
      <c r="FWS148" s="20"/>
      <c r="FWT148" s="20"/>
      <c r="FWU148" s="20"/>
      <c r="FWV148" s="20"/>
      <c r="FWW148" s="20"/>
      <c r="FWX148" s="20"/>
      <c r="FWY148" s="20"/>
      <c r="FWZ148" s="20"/>
      <c r="FXA148" s="20"/>
      <c r="FXB148" s="20"/>
      <c r="FXC148" s="20"/>
      <c r="FXD148" s="20"/>
      <c r="FXE148" s="20"/>
      <c r="FXF148" s="20"/>
      <c r="FXG148" s="20"/>
      <c r="FXH148" s="20"/>
      <c r="FXI148" s="20"/>
      <c r="FXJ148" s="20"/>
      <c r="FXK148" s="20"/>
      <c r="FXL148" s="20"/>
      <c r="FXM148" s="20"/>
      <c r="FXN148" s="20"/>
      <c r="FXO148" s="20"/>
      <c r="FXP148" s="20"/>
      <c r="FXQ148" s="20"/>
      <c r="FXR148" s="20"/>
      <c r="FXS148" s="20"/>
      <c r="FXT148" s="20"/>
      <c r="FXU148" s="20"/>
      <c r="FXV148" s="20"/>
      <c r="FXW148" s="20"/>
      <c r="FXX148" s="20"/>
      <c r="FXY148" s="20"/>
      <c r="FXZ148" s="20"/>
      <c r="FYA148" s="20"/>
      <c r="FYB148" s="20"/>
      <c r="FYC148" s="20"/>
      <c r="FYD148" s="20"/>
      <c r="FYE148" s="20"/>
      <c r="FYF148" s="20"/>
      <c r="FYG148" s="20"/>
      <c r="FYH148" s="20"/>
      <c r="FYI148" s="20"/>
      <c r="FYJ148" s="20"/>
      <c r="FYK148" s="20"/>
      <c r="FYL148" s="20"/>
      <c r="FYM148" s="20"/>
      <c r="FYN148" s="20"/>
      <c r="FYO148" s="20"/>
      <c r="FYP148" s="20"/>
      <c r="FYQ148" s="20"/>
      <c r="FYR148" s="20"/>
      <c r="FYS148" s="20"/>
      <c r="FYT148" s="20"/>
      <c r="FYU148" s="20"/>
      <c r="FYV148" s="20"/>
      <c r="FYW148" s="20"/>
      <c r="FYX148" s="20"/>
      <c r="FYY148" s="20"/>
      <c r="FYZ148" s="20"/>
      <c r="FZA148" s="20"/>
      <c r="FZB148" s="20"/>
      <c r="FZC148" s="20"/>
      <c r="FZD148" s="20"/>
      <c r="FZE148" s="20"/>
      <c r="FZF148" s="20"/>
      <c r="FZG148" s="20"/>
      <c r="FZH148" s="20"/>
      <c r="FZI148" s="20"/>
      <c r="FZJ148" s="20"/>
      <c r="FZK148" s="20"/>
      <c r="FZL148" s="20"/>
      <c r="FZM148" s="20"/>
      <c r="FZN148" s="20"/>
      <c r="FZO148" s="20"/>
      <c r="FZP148" s="20"/>
      <c r="FZQ148" s="20"/>
      <c r="FZR148" s="20"/>
      <c r="FZS148" s="20"/>
      <c r="FZT148" s="20"/>
      <c r="FZU148" s="20"/>
      <c r="FZV148" s="20"/>
      <c r="FZW148" s="20"/>
      <c r="FZX148" s="20"/>
      <c r="FZY148" s="20"/>
      <c r="FZZ148" s="20"/>
      <c r="GAA148" s="20"/>
      <c r="GAB148" s="20"/>
      <c r="GAC148" s="20"/>
      <c r="GAD148" s="20"/>
      <c r="GAE148" s="20"/>
      <c r="GAF148" s="20"/>
      <c r="GAG148" s="20"/>
      <c r="GAH148" s="20"/>
      <c r="GAI148" s="20"/>
      <c r="GAJ148" s="20"/>
      <c r="GAK148" s="20"/>
      <c r="GAL148" s="20"/>
      <c r="GAM148" s="20"/>
      <c r="GAN148" s="20"/>
      <c r="GAO148" s="20"/>
      <c r="GAP148" s="20"/>
      <c r="GAQ148" s="20"/>
      <c r="GAR148" s="20"/>
      <c r="GAS148" s="20"/>
      <c r="GAT148" s="20"/>
      <c r="GAU148" s="20"/>
      <c r="GAV148" s="20"/>
      <c r="GAW148" s="20"/>
      <c r="GAX148" s="20"/>
      <c r="GAY148" s="20"/>
      <c r="GAZ148" s="20"/>
      <c r="GBA148" s="20"/>
      <c r="GBB148" s="20"/>
      <c r="GBC148" s="20"/>
      <c r="GBD148" s="20"/>
      <c r="GBE148" s="20"/>
      <c r="GBF148" s="20"/>
      <c r="GBG148" s="20"/>
      <c r="GBH148" s="20"/>
      <c r="GBI148" s="20"/>
      <c r="GBJ148" s="20"/>
      <c r="GBK148" s="20"/>
      <c r="GBL148" s="20"/>
      <c r="GBM148" s="20"/>
      <c r="GBN148" s="20"/>
      <c r="GBO148" s="20"/>
      <c r="GBP148" s="20"/>
      <c r="GBQ148" s="20"/>
      <c r="GBR148" s="20"/>
      <c r="GBS148" s="20"/>
      <c r="GBT148" s="20"/>
      <c r="GBU148" s="20"/>
      <c r="GBV148" s="20"/>
      <c r="GBW148" s="20"/>
      <c r="GBX148" s="20"/>
      <c r="GBY148" s="20"/>
      <c r="GBZ148" s="20"/>
      <c r="GCA148" s="20"/>
      <c r="GCB148" s="20"/>
      <c r="GCC148" s="20"/>
      <c r="GCD148" s="20"/>
      <c r="GCE148" s="21"/>
      <c r="GCF148" s="21"/>
      <c r="GCG148" s="21"/>
      <c r="GCH148" s="21"/>
      <c r="GCI148" s="21"/>
      <c r="GCJ148" s="21"/>
      <c r="GCK148" s="20"/>
      <c r="GCL148" s="20"/>
      <c r="GCM148" s="20"/>
      <c r="GCN148" s="20"/>
      <c r="GCO148" s="20"/>
      <c r="GCP148" s="20"/>
      <c r="GCQ148" s="20"/>
      <c r="GCR148" s="20"/>
      <c r="GCS148" s="20"/>
      <c r="GCT148" s="20"/>
      <c r="GCU148" s="20"/>
      <c r="GCV148" s="20"/>
      <c r="GCW148" s="20"/>
      <c r="GCX148" s="20"/>
      <c r="GCY148" s="20"/>
      <c r="GCZ148" s="20"/>
      <c r="GDA148" s="20"/>
      <c r="GDB148" s="20"/>
      <c r="GDC148" s="20"/>
      <c r="GDD148" s="20"/>
      <c r="GDE148" s="20"/>
      <c r="GDF148" s="20"/>
      <c r="GDG148" s="20"/>
      <c r="GDH148" s="20"/>
      <c r="GDI148" s="20"/>
      <c r="GDJ148" s="20"/>
      <c r="GDK148" s="20"/>
      <c r="GDL148" s="20"/>
      <c r="GDM148" s="20"/>
      <c r="GDN148" s="20"/>
      <c r="GDO148" s="20"/>
      <c r="GDP148" s="20"/>
      <c r="GDQ148" s="20"/>
      <c r="GDR148" s="20"/>
      <c r="GDS148" s="20"/>
      <c r="GDT148" s="20"/>
      <c r="GDU148" s="20"/>
      <c r="GDV148" s="20"/>
      <c r="GDW148" s="20"/>
      <c r="GDX148" s="20"/>
      <c r="GDY148" s="20"/>
      <c r="GDZ148" s="20"/>
      <c r="GEA148" s="20"/>
      <c r="GEB148" s="20"/>
      <c r="GEC148" s="20"/>
      <c r="GED148" s="20"/>
      <c r="GEE148" s="20"/>
      <c r="GEF148" s="20"/>
      <c r="GEG148" s="20"/>
      <c r="GEH148" s="20"/>
      <c r="GEI148" s="20"/>
      <c r="GEJ148" s="20"/>
      <c r="GEK148" s="20"/>
      <c r="GEL148" s="20"/>
      <c r="GEM148" s="20"/>
      <c r="GEN148" s="20"/>
      <c r="GEO148" s="20"/>
      <c r="GEP148" s="20"/>
      <c r="GEQ148" s="20"/>
      <c r="GER148" s="20"/>
      <c r="GES148" s="20"/>
      <c r="GET148" s="20"/>
      <c r="GEU148" s="20"/>
      <c r="GEV148" s="20"/>
      <c r="GEW148" s="20"/>
      <c r="GEX148" s="20"/>
      <c r="GEY148" s="20"/>
      <c r="GEZ148" s="20"/>
      <c r="GFA148" s="20"/>
      <c r="GFB148" s="20"/>
      <c r="GFC148" s="20"/>
      <c r="GFD148" s="20"/>
      <c r="GFE148" s="20"/>
      <c r="GFF148" s="20"/>
      <c r="GFG148" s="20"/>
      <c r="GFH148" s="20"/>
      <c r="GFI148" s="20"/>
      <c r="GFJ148" s="20"/>
      <c r="GFK148" s="20"/>
      <c r="GFL148" s="20"/>
      <c r="GFM148" s="20"/>
      <c r="GFN148" s="20"/>
      <c r="GFO148" s="20"/>
      <c r="GFP148" s="20"/>
      <c r="GFQ148" s="20"/>
      <c r="GFR148" s="20"/>
      <c r="GFS148" s="20"/>
      <c r="GFT148" s="20"/>
      <c r="GFU148" s="20"/>
      <c r="GFV148" s="20"/>
      <c r="GFW148" s="20"/>
      <c r="GFX148" s="20"/>
      <c r="GFY148" s="20"/>
      <c r="GFZ148" s="20"/>
      <c r="GGA148" s="20"/>
      <c r="GGB148" s="20"/>
      <c r="GGC148" s="20"/>
      <c r="GGD148" s="20"/>
      <c r="GGE148" s="20"/>
      <c r="GGF148" s="20"/>
      <c r="GGG148" s="20"/>
      <c r="GGH148" s="20"/>
      <c r="GGI148" s="20"/>
      <c r="GGJ148" s="20"/>
      <c r="GGK148" s="20"/>
      <c r="GGL148" s="20"/>
      <c r="GGM148" s="20"/>
      <c r="GGN148" s="20"/>
      <c r="GGO148" s="20"/>
      <c r="GGP148" s="20"/>
      <c r="GGQ148" s="20"/>
      <c r="GGR148" s="20"/>
      <c r="GGS148" s="20"/>
      <c r="GGT148" s="20"/>
      <c r="GGU148" s="20"/>
      <c r="GGV148" s="20"/>
      <c r="GGW148" s="20"/>
      <c r="GGX148" s="20"/>
      <c r="GGY148" s="20"/>
      <c r="GGZ148" s="20"/>
      <c r="GHA148" s="20"/>
      <c r="GHB148" s="20"/>
      <c r="GHC148" s="20"/>
      <c r="GHD148" s="20"/>
      <c r="GHE148" s="20"/>
      <c r="GHF148" s="20"/>
      <c r="GHG148" s="20"/>
      <c r="GHH148" s="20"/>
      <c r="GHI148" s="20"/>
      <c r="GHJ148" s="20"/>
      <c r="GHK148" s="20"/>
      <c r="GHL148" s="20"/>
      <c r="GHM148" s="20"/>
      <c r="GHN148" s="20"/>
      <c r="GHO148" s="20"/>
      <c r="GHP148" s="20"/>
      <c r="GHQ148" s="20"/>
      <c r="GHR148" s="20"/>
      <c r="GHS148" s="20"/>
      <c r="GHT148" s="20"/>
      <c r="GHU148" s="20"/>
      <c r="GHV148" s="20"/>
      <c r="GHW148" s="20"/>
      <c r="GHX148" s="20"/>
      <c r="GHY148" s="20"/>
      <c r="GHZ148" s="20"/>
      <c r="GIA148" s="20"/>
      <c r="GIB148" s="20"/>
      <c r="GIC148" s="20"/>
      <c r="GID148" s="20"/>
      <c r="GIE148" s="20"/>
      <c r="GIF148" s="20"/>
      <c r="GIG148" s="20"/>
      <c r="GIH148" s="20"/>
      <c r="GII148" s="20"/>
      <c r="GIJ148" s="20"/>
      <c r="GIK148" s="20"/>
      <c r="GIL148" s="20"/>
      <c r="GIM148" s="20"/>
      <c r="GIN148" s="20"/>
      <c r="GIO148" s="20"/>
      <c r="GIP148" s="20"/>
      <c r="GIQ148" s="20"/>
      <c r="GIR148" s="20"/>
      <c r="GIS148" s="20"/>
      <c r="GIT148" s="20"/>
      <c r="GIU148" s="20"/>
      <c r="GIV148" s="20"/>
      <c r="GIW148" s="20"/>
      <c r="GIX148" s="20"/>
      <c r="GIY148" s="20"/>
      <c r="GIZ148" s="20"/>
      <c r="GJA148" s="20"/>
      <c r="GJB148" s="20"/>
      <c r="GJC148" s="20"/>
      <c r="GJD148" s="20"/>
      <c r="GJE148" s="20"/>
      <c r="GJF148" s="20"/>
      <c r="GJG148" s="20"/>
      <c r="GJH148" s="20"/>
      <c r="GJI148" s="20"/>
      <c r="GJJ148" s="20"/>
      <c r="GJK148" s="20"/>
      <c r="GJL148" s="20"/>
      <c r="GJM148" s="20"/>
      <c r="GJN148" s="20"/>
      <c r="GJO148" s="20"/>
      <c r="GJP148" s="20"/>
      <c r="GJQ148" s="20"/>
      <c r="GJR148" s="20"/>
      <c r="GJS148" s="20"/>
      <c r="GJT148" s="20"/>
      <c r="GJU148" s="20"/>
      <c r="GJV148" s="20"/>
      <c r="GJW148" s="20"/>
      <c r="GJX148" s="20"/>
      <c r="GJY148" s="20"/>
      <c r="GJZ148" s="20"/>
      <c r="GKA148" s="20"/>
      <c r="GKB148" s="20"/>
      <c r="GKC148" s="20"/>
      <c r="GKD148" s="20"/>
      <c r="GKE148" s="20"/>
      <c r="GKF148" s="20"/>
      <c r="GKG148" s="20"/>
      <c r="GKH148" s="20"/>
      <c r="GKI148" s="20"/>
      <c r="GKJ148" s="20"/>
      <c r="GKK148" s="20"/>
      <c r="GKL148" s="20"/>
      <c r="GKM148" s="20"/>
      <c r="GKN148" s="20"/>
      <c r="GKO148" s="20"/>
      <c r="GKP148" s="20"/>
      <c r="GKQ148" s="20"/>
      <c r="GKR148" s="20"/>
      <c r="GKS148" s="20"/>
      <c r="GKT148" s="20"/>
      <c r="GKU148" s="20"/>
      <c r="GKV148" s="20"/>
      <c r="GKW148" s="20"/>
      <c r="GKX148" s="20"/>
      <c r="GKY148" s="20"/>
      <c r="GKZ148" s="20"/>
      <c r="GLA148" s="20"/>
      <c r="GLB148" s="20"/>
      <c r="GLC148" s="20"/>
      <c r="GLD148" s="20"/>
      <c r="GLE148" s="20"/>
      <c r="GLF148" s="20"/>
      <c r="GLG148" s="20"/>
      <c r="GLH148" s="20"/>
      <c r="GLI148" s="20"/>
      <c r="GLJ148" s="20"/>
      <c r="GLK148" s="20"/>
      <c r="GLL148" s="20"/>
      <c r="GLM148" s="20"/>
      <c r="GLN148" s="20"/>
      <c r="GLO148" s="20"/>
      <c r="GLP148" s="20"/>
      <c r="GLQ148" s="20"/>
      <c r="GLR148" s="20"/>
      <c r="GLS148" s="20"/>
      <c r="GLT148" s="20"/>
      <c r="GLU148" s="20"/>
      <c r="GLV148" s="20"/>
      <c r="GLW148" s="20"/>
      <c r="GLX148" s="20"/>
      <c r="GLY148" s="20"/>
      <c r="GLZ148" s="20"/>
      <c r="GMA148" s="21"/>
      <c r="GMB148" s="21"/>
      <c r="GMC148" s="21"/>
      <c r="GMD148" s="21"/>
      <c r="GME148" s="21"/>
      <c r="GMF148" s="21"/>
      <c r="GMG148" s="20"/>
      <c r="GMH148" s="20"/>
      <c r="GMI148" s="20"/>
      <c r="GMJ148" s="20"/>
      <c r="GMK148" s="20"/>
      <c r="GML148" s="20"/>
      <c r="GMM148" s="20"/>
      <c r="GMN148" s="20"/>
      <c r="GMO148" s="20"/>
      <c r="GMP148" s="20"/>
      <c r="GMQ148" s="20"/>
      <c r="GMR148" s="20"/>
      <c r="GMS148" s="20"/>
      <c r="GMT148" s="20"/>
      <c r="GMU148" s="20"/>
      <c r="GMV148" s="20"/>
      <c r="GMW148" s="20"/>
      <c r="GMX148" s="20"/>
      <c r="GMY148" s="20"/>
      <c r="GMZ148" s="20"/>
      <c r="GNA148" s="20"/>
      <c r="GNB148" s="20"/>
      <c r="GNC148" s="20"/>
      <c r="GND148" s="20"/>
      <c r="GNE148" s="20"/>
      <c r="GNF148" s="20"/>
      <c r="GNG148" s="20"/>
      <c r="GNH148" s="20"/>
      <c r="GNI148" s="20"/>
      <c r="GNJ148" s="20"/>
      <c r="GNK148" s="20"/>
      <c r="GNL148" s="20"/>
      <c r="GNM148" s="20"/>
      <c r="GNN148" s="20"/>
      <c r="GNO148" s="20"/>
      <c r="GNP148" s="20"/>
      <c r="GNQ148" s="20"/>
      <c r="GNR148" s="20"/>
      <c r="GNS148" s="20"/>
      <c r="GNT148" s="20"/>
      <c r="GNU148" s="20"/>
      <c r="GNV148" s="20"/>
      <c r="GNW148" s="20"/>
      <c r="GNX148" s="20"/>
      <c r="GNY148" s="20"/>
      <c r="GNZ148" s="20"/>
      <c r="GOA148" s="20"/>
      <c r="GOB148" s="20"/>
      <c r="GOC148" s="20"/>
      <c r="GOD148" s="20"/>
      <c r="GOE148" s="20"/>
      <c r="GOF148" s="20"/>
      <c r="GOG148" s="20"/>
      <c r="GOH148" s="20"/>
      <c r="GOI148" s="20"/>
      <c r="GOJ148" s="20"/>
      <c r="GOK148" s="20"/>
      <c r="GOL148" s="20"/>
      <c r="GOM148" s="20"/>
      <c r="GON148" s="20"/>
      <c r="GOO148" s="20"/>
      <c r="GOP148" s="20"/>
      <c r="GOQ148" s="20"/>
      <c r="GOR148" s="20"/>
      <c r="GOS148" s="20"/>
      <c r="GOT148" s="20"/>
      <c r="GOU148" s="20"/>
      <c r="GOV148" s="20"/>
      <c r="GOW148" s="20"/>
      <c r="GOX148" s="20"/>
      <c r="GOY148" s="20"/>
      <c r="GOZ148" s="20"/>
      <c r="GPA148" s="20"/>
      <c r="GPB148" s="20"/>
      <c r="GPC148" s="20"/>
      <c r="GPD148" s="20"/>
      <c r="GPE148" s="20"/>
      <c r="GPF148" s="20"/>
      <c r="GPG148" s="20"/>
      <c r="GPH148" s="20"/>
      <c r="GPI148" s="20"/>
      <c r="GPJ148" s="20"/>
      <c r="GPK148" s="20"/>
      <c r="GPL148" s="20"/>
      <c r="GPM148" s="20"/>
      <c r="GPN148" s="20"/>
      <c r="GPO148" s="20"/>
      <c r="GPP148" s="20"/>
      <c r="GPQ148" s="20"/>
      <c r="GPR148" s="20"/>
      <c r="GPS148" s="20"/>
      <c r="GPT148" s="20"/>
      <c r="GPU148" s="20"/>
      <c r="GPV148" s="20"/>
      <c r="GPW148" s="20"/>
      <c r="GPX148" s="20"/>
      <c r="GPY148" s="20"/>
      <c r="GPZ148" s="20"/>
      <c r="GQA148" s="20"/>
      <c r="GQB148" s="20"/>
      <c r="GQC148" s="20"/>
      <c r="GQD148" s="20"/>
      <c r="GQE148" s="20"/>
      <c r="GQF148" s="20"/>
      <c r="GQG148" s="20"/>
      <c r="GQH148" s="20"/>
      <c r="GQI148" s="20"/>
      <c r="GQJ148" s="20"/>
      <c r="GQK148" s="20"/>
      <c r="GQL148" s="20"/>
      <c r="GQM148" s="20"/>
      <c r="GQN148" s="20"/>
      <c r="GQO148" s="20"/>
      <c r="GQP148" s="20"/>
      <c r="GQQ148" s="20"/>
      <c r="GQR148" s="20"/>
      <c r="GQS148" s="20"/>
      <c r="GQT148" s="20"/>
      <c r="GQU148" s="20"/>
      <c r="GQV148" s="20"/>
      <c r="GQW148" s="20"/>
      <c r="GQX148" s="20"/>
      <c r="GQY148" s="20"/>
      <c r="GQZ148" s="20"/>
      <c r="GRA148" s="20"/>
      <c r="GRB148" s="20"/>
      <c r="GRC148" s="20"/>
      <c r="GRD148" s="20"/>
      <c r="GRE148" s="20"/>
      <c r="GRF148" s="20"/>
      <c r="GRG148" s="20"/>
      <c r="GRH148" s="20"/>
      <c r="GRI148" s="20"/>
      <c r="GRJ148" s="20"/>
      <c r="GRK148" s="20"/>
      <c r="GRL148" s="20"/>
      <c r="GRM148" s="20"/>
      <c r="GRN148" s="20"/>
      <c r="GRO148" s="20"/>
      <c r="GRP148" s="20"/>
      <c r="GRQ148" s="20"/>
      <c r="GRR148" s="20"/>
      <c r="GRS148" s="20"/>
      <c r="GRT148" s="20"/>
      <c r="GRU148" s="20"/>
      <c r="GRV148" s="20"/>
      <c r="GRW148" s="20"/>
      <c r="GRX148" s="20"/>
      <c r="GRY148" s="20"/>
      <c r="GRZ148" s="20"/>
      <c r="GSA148" s="20"/>
      <c r="GSB148" s="20"/>
      <c r="GSC148" s="20"/>
      <c r="GSD148" s="20"/>
      <c r="GSE148" s="20"/>
      <c r="GSF148" s="20"/>
      <c r="GSG148" s="20"/>
      <c r="GSH148" s="20"/>
      <c r="GSI148" s="20"/>
      <c r="GSJ148" s="20"/>
      <c r="GSK148" s="20"/>
      <c r="GSL148" s="20"/>
      <c r="GSM148" s="20"/>
      <c r="GSN148" s="20"/>
      <c r="GSO148" s="20"/>
      <c r="GSP148" s="20"/>
      <c r="GSQ148" s="20"/>
      <c r="GSR148" s="20"/>
      <c r="GSS148" s="20"/>
      <c r="GST148" s="20"/>
      <c r="GSU148" s="20"/>
      <c r="GSV148" s="20"/>
      <c r="GSW148" s="20"/>
      <c r="GSX148" s="20"/>
      <c r="GSY148" s="20"/>
      <c r="GSZ148" s="20"/>
      <c r="GTA148" s="20"/>
      <c r="GTB148" s="20"/>
      <c r="GTC148" s="20"/>
      <c r="GTD148" s="20"/>
      <c r="GTE148" s="20"/>
      <c r="GTF148" s="20"/>
      <c r="GTG148" s="20"/>
      <c r="GTH148" s="20"/>
      <c r="GTI148" s="20"/>
      <c r="GTJ148" s="20"/>
      <c r="GTK148" s="20"/>
      <c r="GTL148" s="20"/>
      <c r="GTM148" s="20"/>
      <c r="GTN148" s="20"/>
      <c r="GTO148" s="20"/>
      <c r="GTP148" s="20"/>
      <c r="GTQ148" s="20"/>
      <c r="GTR148" s="20"/>
      <c r="GTS148" s="20"/>
      <c r="GTT148" s="20"/>
      <c r="GTU148" s="20"/>
      <c r="GTV148" s="20"/>
      <c r="GTW148" s="20"/>
      <c r="GTX148" s="20"/>
      <c r="GTY148" s="20"/>
      <c r="GTZ148" s="20"/>
      <c r="GUA148" s="20"/>
      <c r="GUB148" s="20"/>
      <c r="GUC148" s="20"/>
      <c r="GUD148" s="20"/>
      <c r="GUE148" s="20"/>
      <c r="GUF148" s="20"/>
      <c r="GUG148" s="20"/>
      <c r="GUH148" s="20"/>
      <c r="GUI148" s="20"/>
      <c r="GUJ148" s="20"/>
      <c r="GUK148" s="20"/>
      <c r="GUL148" s="20"/>
      <c r="GUM148" s="20"/>
      <c r="GUN148" s="20"/>
      <c r="GUO148" s="20"/>
      <c r="GUP148" s="20"/>
      <c r="GUQ148" s="20"/>
      <c r="GUR148" s="20"/>
      <c r="GUS148" s="20"/>
      <c r="GUT148" s="20"/>
      <c r="GUU148" s="20"/>
      <c r="GUV148" s="20"/>
      <c r="GUW148" s="20"/>
      <c r="GUX148" s="20"/>
      <c r="GUY148" s="20"/>
      <c r="GUZ148" s="20"/>
      <c r="GVA148" s="20"/>
      <c r="GVB148" s="20"/>
      <c r="GVC148" s="20"/>
      <c r="GVD148" s="20"/>
      <c r="GVE148" s="20"/>
      <c r="GVF148" s="20"/>
      <c r="GVG148" s="20"/>
      <c r="GVH148" s="20"/>
      <c r="GVI148" s="20"/>
      <c r="GVJ148" s="20"/>
      <c r="GVK148" s="20"/>
      <c r="GVL148" s="20"/>
      <c r="GVM148" s="20"/>
      <c r="GVN148" s="20"/>
      <c r="GVO148" s="20"/>
      <c r="GVP148" s="20"/>
      <c r="GVQ148" s="20"/>
      <c r="GVR148" s="20"/>
      <c r="GVS148" s="20"/>
      <c r="GVT148" s="20"/>
      <c r="GVU148" s="20"/>
      <c r="GVV148" s="20"/>
      <c r="GVW148" s="21"/>
      <c r="GVX148" s="21"/>
      <c r="GVY148" s="21"/>
      <c r="GVZ148" s="21"/>
      <c r="GWA148" s="21"/>
      <c r="GWB148" s="21"/>
      <c r="GWC148" s="20"/>
      <c r="GWD148" s="20"/>
      <c r="GWE148" s="20"/>
      <c r="GWF148" s="20"/>
      <c r="GWG148" s="20"/>
      <c r="GWH148" s="20"/>
      <c r="GWI148" s="20"/>
      <c r="GWJ148" s="20"/>
      <c r="GWK148" s="20"/>
      <c r="GWL148" s="20"/>
      <c r="GWM148" s="20"/>
      <c r="GWN148" s="20"/>
      <c r="GWO148" s="20"/>
      <c r="GWP148" s="20"/>
      <c r="GWQ148" s="20"/>
      <c r="GWR148" s="20"/>
      <c r="GWS148" s="20"/>
      <c r="GWT148" s="20"/>
      <c r="GWU148" s="20"/>
      <c r="GWV148" s="20"/>
      <c r="GWW148" s="20"/>
      <c r="GWX148" s="20"/>
      <c r="GWY148" s="20"/>
      <c r="GWZ148" s="20"/>
      <c r="GXA148" s="20"/>
      <c r="GXB148" s="20"/>
      <c r="GXC148" s="20"/>
      <c r="GXD148" s="20"/>
      <c r="GXE148" s="20"/>
      <c r="GXF148" s="20"/>
      <c r="GXG148" s="20"/>
      <c r="GXH148" s="20"/>
      <c r="GXI148" s="20"/>
      <c r="GXJ148" s="20"/>
      <c r="GXK148" s="20"/>
      <c r="GXL148" s="20"/>
      <c r="GXM148" s="20"/>
      <c r="GXN148" s="20"/>
      <c r="GXO148" s="20"/>
      <c r="GXP148" s="20"/>
      <c r="GXQ148" s="20"/>
      <c r="GXR148" s="20"/>
      <c r="GXS148" s="20"/>
      <c r="GXT148" s="20"/>
      <c r="GXU148" s="20"/>
      <c r="GXV148" s="20"/>
      <c r="GXW148" s="20"/>
      <c r="GXX148" s="20"/>
      <c r="GXY148" s="20"/>
      <c r="GXZ148" s="20"/>
      <c r="GYA148" s="20"/>
      <c r="GYB148" s="20"/>
      <c r="GYC148" s="20"/>
      <c r="GYD148" s="20"/>
      <c r="GYE148" s="20"/>
      <c r="GYF148" s="20"/>
      <c r="GYG148" s="20"/>
      <c r="GYH148" s="20"/>
      <c r="GYI148" s="20"/>
      <c r="GYJ148" s="20"/>
      <c r="GYK148" s="20"/>
      <c r="GYL148" s="20"/>
      <c r="GYM148" s="20"/>
      <c r="GYN148" s="20"/>
      <c r="GYO148" s="20"/>
      <c r="GYP148" s="20"/>
      <c r="GYQ148" s="20"/>
      <c r="GYR148" s="20"/>
      <c r="GYS148" s="20"/>
      <c r="GYT148" s="20"/>
      <c r="GYU148" s="20"/>
      <c r="GYV148" s="20"/>
      <c r="GYW148" s="20"/>
      <c r="GYX148" s="20"/>
      <c r="GYY148" s="20"/>
      <c r="GYZ148" s="20"/>
      <c r="GZA148" s="20"/>
      <c r="GZB148" s="20"/>
      <c r="GZC148" s="20"/>
      <c r="GZD148" s="20"/>
      <c r="GZE148" s="20"/>
      <c r="GZF148" s="20"/>
      <c r="GZG148" s="20"/>
      <c r="GZH148" s="20"/>
      <c r="GZI148" s="20"/>
      <c r="GZJ148" s="20"/>
      <c r="GZK148" s="20"/>
      <c r="GZL148" s="20"/>
      <c r="GZM148" s="20"/>
      <c r="GZN148" s="20"/>
      <c r="GZO148" s="20"/>
      <c r="GZP148" s="20"/>
      <c r="GZQ148" s="20"/>
      <c r="GZR148" s="20"/>
      <c r="GZS148" s="20"/>
      <c r="GZT148" s="20"/>
      <c r="GZU148" s="20"/>
      <c r="GZV148" s="20"/>
      <c r="GZW148" s="20"/>
      <c r="GZX148" s="20"/>
      <c r="GZY148" s="20"/>
      <c r="GZZ148" s="20"/>
      <c r="HAA148" s="20"/>
      <c r="HAB148" s="20"/>
      <c r="HAC148" s="20"/>
      <c r="HAD148" s="20"/>
      <c r="HAE148" s="20"/>
      <c r="HAF148" s="20"/>
      <c r="HAG148" s="20"/>
      <c r="HAH148" s="20"/>
      <c r="HAI148" s="20"/>
      <c r="HAJ148" s="20"/>
      <c r="HAK148" s="20"/>
      <c r="HAL148" s="20"/>
      <c r="HAM148" s="20"/>
      <c r="HAN148" s="20"/>
      <c r="HAO148" s="20"/>
      <c r="HAP148" s="20"/>
      <c r="HAQ148" s="20"/>
      <c r="HAR148" s="20"/>
      <c r="HAS148" s="20"/>
      <c r="HAT148" s="20"/>
      <c r="HAU148" s="20"/>
      <c r="HAV148" s="20"/>
      <c r="HAW148" s="20"/>
      <c r="HAX148" s="20"/>
      <c r="HAY148" s="20"/>
      <c r="HAZ148" s="20"/>
      <c r="HBA148" s="20"/>
      <c r="HBB148" s="20"/>
      <c r="HBC148" s="20"/>
      <c r="HBD148" s="20"/>
      <c r="HBE148" s="20"/>
      <c r="HBF148" s="20"/>
      <c r="HBG148" s="20"/>
      <c r="HBH148" s="20"/>
      <c r="HBI148" s="20"/>
      <c r="HBJ148" s="20"/>
      <c r="HBK148" s="20"/>
      <c r="HBL148" s="20"/>
      <c r="HBM148" s="20"/>
      <c r="HBN148" s="20"/>
      <c r="HBO148" s="20"/>
      <c r="HBP148" s="20"/>
      <c r="HBQ148" s="20"/>
      <c r="HBR148" s="20"/>
      <c r="HBS148" s="20"/>
      <c r="HBT148" s="20"/>
      <c r="HBU148" s="20"/>
      <c r="HBV148" s="20"/>
      <c r="HBW148" s="20"/>
      <c r="HBX148" s="20"/>
      <c r="HBY148" s="20"/>
      <c r="HBZ148" s="20"/>
      <c r="HCA148" s="20"/>
      <c r="HCB148" s="20"/>
      <c r="HCC148" s="20"/>
      <c r="HCD148" s="20"/>
      <c r="HCE148" s="20"/>
      <c r="HCF148" s="20"/>
      <c r="HCG148" s="20"/>
      <c r="HCH148" s="20"/>
      <c r="HCI148" s="20"/>
      <c r="HCJ148" s="20"/>
      <c r="HCK148" s="20"/>
      <c r="HCL148" s="20"/>
      <c r="HCM148" s="20"/>
      <c r="HCN148" s="20"/>
      <c r="HCO148" s="20"/>
      <c r="HCP148" s="20"/>
      <c r="HCQ148" s="20"/>
      <c r="HCR148" s="20"/>
      <c r="HCS148" s="20"/>
      <c r="HCT148" s="20"/>
      <c r="HCU148" s="20"/>
      <c r="HCV148" s="20"/>
      <c r="HCW148" s="20"/>
      <c r="HCX148" s="20"/>
      <c r="HCY148" s="20"/>
      <c r="HCZ148" s="20"/>
      <c r="HDA148" s="20"/>
      <c r="HDB148" s="20"/>
      <c r="HDC148" s="20"/>
      <c r="HDD148" s="20"/>
      <c r="HDE148" s="20"/>
      <c r="HDF148" s="20"/>
      <c r="HDG148" s="20"/>
      <c r="HDH148" s="20"/>
      <c r="HDI148" s="20"/>
      <c r="HDJ148" s="20"/>
      <c r="HDK148" s="20"/>
      <c r="HDL148" s="20"/>
      <c r="HDM148" s="20"/>
      <c r="HDN148" s="20"/>
      <c r="HDO148" s="20"/>
      <c r="HDP148" s="20"/>
      <c r="HDQ148" s="20"/>
      <c r="HDR148" s="20"/>
      <c r="HDS148" s="20"/>
      <c r="HDT148" s="20"/>
      <c r="HDU148" s="20"/>
      <c r="HDV148" s="20"/>
      <c r="HDW148" s="20"/>
      <c r="HDX148" s="20"/>
      <c r="HDY148" s="20"/>
      <c r="HDZ148" s="20"/>
      <c r="HEA148" s="20"/>
      <c r="HEB148" s="20"/>
      <c r="HEC148" s="20"/>
      <c r="HED148" s="20"/>
      <c r="HEE148" s="20"/>
      <c r="HEF148" s="20"/>
      <c r="HEG148" s="20"/>
      <c r="HEH148" s="20"/>
      <c r="HEI148" s="20"/>
      <c r="HEJ148" s="20"/>
      <c r="HEK148" s="20"/>
      <c r="HEL148" s="20"/>
      <c r="HEM148" s="20"/>
      <c r="HEN148" s="20"/>
      <c r="HEO148" s="20"/>
      <c r="HEP148" s="20"/>
      <c r="HEQ148" s="20"/>
      <c r="HER148" s="20"/>
      <c r="HES148" s="20"/>
      <c r="HET148" s="20"/>
      <c r="HEU148" s="20"/>
      <c r="HEV148" s="20"/>
      <c r="HEW148" s="20"/>
      <c r="HEX148" s="20"/>
      <c r="HEY148" s="20"/>
      <c r="HEZ148" s="20"/>
      <c r="HFA148" s="20"/>
      <c r="HFB148" s="20"/>
      <c r="HFC148" s="20"/>
      <c r="HFD148" s="20"/>
      <c r="HFE148" s="20"/>
      <c r="HFF148" s="20"/>
      <c r="HFG148" s="20"/>
      <c r="HFH148" s="20"/>
      <c r="HFI148" s="20"/>
      <c r="HFJ148" s="20"/>
      <c r="HFK148" s="20"/>
      <c r="HFL148" s="20"/>
      <c r="HFM148" s="20"/>
      <c r="HFN148" s="20"/>
      <c r="HFO148" s="20"/>
      <c r="HFP148" s="20"/>
      <c r="HFQ148" s="20"/>
      <c r="HFR148" s="20"/>
      <c r="HFS148" s="21"/>
      <c r="HFT148" s="21"/>
      <c r="HFU148" s="21"/>
      <c r="HFV148" s="21"/>
      <c r="HFW148" s="21"/>
      <c r="HFX148" s="21"/>
      <c r="HFY148" s="20"/>
      <c r="HFZ148" s="20"/>
      <c r="HGA148" s="20"/>
      <c r="HGB148" s="20"/>
      <c r="HGC148" s="20"/>
      <c r="HGD148" s="20"/>
      <c r="HGE148" s="20"/>
      <c r="HGF148" s="20"/>
      <c r="HGG148" s="20"/>
      <c r="HGH148" s="20"/>
      <c r="HGI148" s="20"/>
      <c r="HGJ148" s="20"/>
      <c r="HGK148" s="20"/>
      <c r="HGL148" s="20"/>
      <c r="HGM148" s="20"/>
      <c r="HGN148" s="20"/>
      <c r="HGO148" s="20"/>
      <c r="HGP148" s="20"/>
      <c r="HGQ148" s="20"/>
      <c r="HGR148" s="20"/>
      <c r="HGS148" s="20"/>
      <c r="HGT148" s="20"/>
      <c r="HGU148" s="20"/>
      <c r="HGV148" s="20"/>
      <c r="HGW148" s="20"/>
      <c r="HGX148" s="20"/>
      <c r="HGY148" s="20"/>
      <c r="HGZ148" s="20"/>
      <c r="HHA148" s="20"/>
      <c r="HHB148" s="20"/>
      <c r="HHC148" s="20"/>
      <c r="HHD148" s="20"/>
      <c r="HHE148" s="20"/>
      <c r="HHF148" s="20"/>
      <c r="HHG148" s="20"/>
      <c r="HHH148" s="20"/>
      <c r="HHI148" s="20"/>
      <c r="HHJ148" s="20"/>
      <c r="HHK148" s="20"/>
      <c r="HHL148" s="20"/>
      <c r="HHM148" s="20"/>
      <c r="HHN148" s="20"/>
      <c r="HHO148" s="20"/>
      <c r="HHP148" s="20"/>
      <c r="HHQ148" s="20"/>
      <c r="HHR148" s="20"/>
      <c r="HHS148" s="20"/>
      <c r="HHT148" s="20"/>
      <c r="HHU148" s="20"/>
      <c r="HHV148" s="20"/>
      <c r="HHW148" s="20"/>
      <c r="HHX148" s="20"/>
      <c r="HHY148" s="20"/>
      <c r="HHZ148" s="20"/>
      <c r="HIA148" s="20"/>
      <c r="HIB148" s="20"/>
      <c r="HIC148" s="20"/>
      <c r="HID148" s="20"/>
      <c r="HIE148" s="20"/>
      <c r="HIF148" s="20"/>
      <c r="HIG148" s="20"/>
      <c r="HIH148" s="20"/>
      <c r="HII148" s="20"/>
      <c r="HIJ148" s="20"/>
      <c r="HIK148" s="20"/>
      <c r="HIL148" s="20"/>
      <c r="HIM148" s="20"/>
      <c r="HIN148" s="20"/>
      <c r="HIO148" s="20"/>
      <c r="HIP148" s="20"/>
      <c r="HIQ148" s="20"/>
      <c r="HIR148" s="20"/>
      <c r="HIS148" s="20"/>
      <c r="HIT148" s="20"/>
      <c r="HIU148" s="20"/>
      <c r="HIV148" s="20"/>
      <c r="HIW148" s="20"/>
      <c r="HIX148" s="20"/>
      <c r="HIY148" s="20"/>
      <c r="HIZ148" s="20"/>
      <c r="HJA148" s="20"/>
      <c r="HJB148" s="20"/>
      <c r="HJC148" s="20"/>
      <c r="HJD148" s="20"/>
      <c r="HJE148" s="20"/>
      <c r="HJF148" s="20"/>
      <c r="HJG148" s="20"/>
      <c r="HJH148" s="20"/>
      <c r="HJI148" s="20"/>
      <c r="HJJ148" s="20"/>
      <c r="HJK148" s="20"/>
      <c r="HJL148" s="20"/>
      <c r="HJM148" s="20"/>
      <c r="HJN148" s="20"/>
      <c r="HJO148" s="20"/>
      <c r="HJP148" s="20"/>
      <c r="HJQ148" s="20"/>
      <c r="HJR148" s="20"/>
      <c r="HJS148" s="20"/>
      <c r="HJT148" s="20"/>
      <c r="HJU148" s="20"/>
      <c r="HJV148" s="20"/>
      <c r="HJW148" s="20"/>
      <c r="HJX148" s="20"/>
      <c r="HJY148" s="20"/>
      <c r="HJZ148" s="20"/>
      <c r="HKA148" s="20"/>
      <c r="HKB148" s="20"/>
      <c r="HKC148" s="20"/>
      <c r="HKD148" s="20"/>
      <c r="HKE148" s="20"/>
      <c r="HKF148" s="20"/>
      <c r="HKG148" s="20"/>
      <c r="HKH148" s="20"/>
      <c r="HKI148" s="20"/>
      <c r="HKJ148" s="20"/>
      <c r="HKK148" s="20"/>
      <c r="HKL148" s="20"/>
      <c r="HKM148" s="20"/>
      <c r="HKN148" s="20"/>
      <c r="HKO148" s="20"/>
      <c r="HKP148" s="20"/>
      <c r="HKQ148" s="20"/>
      <c r="HKR148" s="20"/>
      <c r="HKS148" s="20"/>
      <c r="HKT148" s="20"/>
      <c r="HKU148" s="20"/>
      <c r="HKV148" s="20"/>
      <c r="HKW148" s="20"/>
      <c r="HKX148" s="20"/>
      <c r="HKY148" s="20"/>
      <c r="HKZ148" s="20"/>
      <c r="HLA148" s="20"/>
      <c r="HLB148" s="20"/>
      <c r="HLC148" s="20"/>
      <c r="HLD148" s="20"/>
      <c r="HLE148" s="20"/>
      <c r="HLF148" s="20"/>
      <c r="HLG148" s="20"/>
      <c r="HLH148" s="20"/>
      <c r="HLI148" s="20"/>
      <c r="HLJ148" s="20"/>
      <c r="HLK148" s="20"/>
      <c r="HLL148" s="20"/>
      <c r="HLM148" s="20"/>
      <c r="HLN148" s="20"/>
      <c r="HLO148" s="20"/>
      <c r="HLP148" s="20"/>
      <c r="HLQ148" s="20"/>
      <c r="HLR148" s="20"/>
      <c r="HLS148" s="20"/>
      <c r="HLT148" s="20"/>
      <c r="HLU148" s="20"/>
      <c r="HLV148" s="20"/>
      <c r="HLW148" s="20"/>
      <c r="HLX148" s="20"/>
      <c r="HLY148" s="20"/>
      <c r="HLZ148" s="20"/>
      <c r="HMA148" s="20"/>
      <c r="HMB148" s="20"/>
      <c r="HMC148" s="20"/>
      <c r="HMD148" s="20"/>
      <c r="HME148" s="20"/>
      <c r="HMF148" s="20"/>
      <c r="HMG148" s="20"/>
      <c r="HMH148" s="20"/>
      <c r="HMI148" s="20"/>
      <c r="HMJ148" s="20"/>
      <c r="HMK148" s="20"/>
      <c r="HML148" s="20"/>
      <c r="HMM148" s="20"/>
      <c r="HMN148" s="20"/>
      <c r="HMO148" s="20"/>
      <c r="HMP148" s="20"/>
      <c r="HMQ148" s="20"/>
      <c r="HMR148" s="20"/>
      <c r="HMS148" s="20"/>
      <c r="HMT148" s="20"/>
      <c r="HMU148" s="20"/>
      <c r="HMV148" s="20"/>
      <c r="HMW148" s="20"/>
      <c r="HMX148" s="20"/>
      <c r="HMY148" s="20"/>
      <c r="HMZ148" s="20"/>
      <c r="HNA148" s="20"/>
      <c r="HNB148" s="20"/>
      <c r="HNC148" s="20"/>
      <c r="HND148" s="20"/>
      <c r="HNE148" s="20"/>
      <c r="HNF148" s="20"/>
      <c r="HNG148" s="20"/>
      <c r="HNH148" s="20"/>
      <c r="HNI148" s="20"/>
      <c r="HNJ148" s="20"/>
      <c r="HNK148" s="20"/>
      <c r="HNL148" s="20"/>
      <c r="HNM148" s="20"/>
      <c r="HNN148" s="20"/>
      <c r="HNO148" s="20"/>
      <c r="HNP148" s="20"/>
      <c r="HNQ148" s="20"/>
      <c r="HNR148" s="20"/>
      <c r="HNS148" s="20"/>
      <c r="HNT148" s="20"/>
      <c r="HNU148" s="20"/>
      <c r="HNV148" s="20"/>
      <c r="HNW148" s="20"/>
      <c r="HNX148" s="20"/>
      <c r="HNY148" s="20"/>
      <c r="HNZ148" s="20"/>
      <c r="HOA148" s="20"/>
      <c r="HOB148" s="20"/>
      <c r="HOC148" s="20"/>
      <c r="HOD148" s="20"/>
      <c r="HOE148" s="20"/>
      <c r="HOF148" s="20"/>
      <c r="HOG148" s="20"/>
      <c r="HOH148" s="20"/>
      <c r="HOI148" s="20"/>
      <c r="HOJ148" s="20"/>
      <c r="HOK148" s="20"/>
      <c r="HOL148" s="20"/>
      <c r="HOM148" s="20"/>
      <c r="HON148" s="20"/>
      <c r="HOO148" s="20"/>
      <c r="HOP148" s="20"/>
      <c r="HOQ148" s="20"/>
      <c r="HOR148" s="20"/>
      <c r="HOS148" s="20"/>
      <c r="HOT148" s="20"/>
      <c r="HOU148" s="20"/>
      <c r="HOV148" s="20"/>
      <c r="HOW148" s="20"/>
      <c r="HOX148" s="20"/>
      <c r="HOY148" s="20"/>
      <c r="HOZ148" s="20"/>
      <c r="HPA148" s="20"/>
      <c r="HPB148" s="20"/>
      <c r="HPC148" s="20"/>
      <c r="HPD148" s="20"/>
      <c r="HPE148" s="20"/>
      <c r="HPF148" s="20"/>
      <c r="HPG148" s="20"/>
      <c r="HPH148" s="20"/>
      <c r="HPI148" s="20"/>
      <c r="HPJ148" s="20"/>
      <c r="HPK148" s="20"/>
      <c r="HPL148" s="20"/>
      <c r="HPM148" s="20"/>
      <c r="HPN148" s="20"/>
      <c r="HPO148" s="21"/>
      <c r="HPP148" s="21"/>
      <c r="HPQ148" s="21"/>
      <c r="HPR148" s="21"/>
      <c r="HPS148" s="21"/>
      <c r="HPT148" s="21"/>
      <c r="HPU148" s="20"/>
      <c r="HPV148" s="20"/>
      <c r="HPW148" s="20"/>
      <c r="HPX148" s="20"/>
      <c r="HPY148" s="20"/>
      <c r="HPZ148" s="20"/>
      <c r="HQA148" s="20"/>
      <c r="HQB148" s="20"/>
      <c r="HQC148" s="20"/>
      <c r="HQD148" s="20"/>
      <c r="HQE148" s="20"/>
      <c r="HQF148" s="20"/>
      <c r="HQG148" s="20"/>
      <c r="HQH148" s="20"/>
      <c r="HQI148" s="20"/>
      <c r="HQJ148" s="20"/>
      <c r="HQK148" s="20"/>
      <c r="HQL148" s="20"/>
      <c r="HQM148" s="20"/>
      <c r="HQN148" s="20"/>
      <c r="HQO148" s="20"/>
      <c r="HQP148" s="20"/>
      <c r="HQQ148" s="20"/>
      <c r="HQR148" s="20"/>
      <c r="HQS148" s="20"/>
      <c r="HQT148" s="20"/>
      <c r="HQU148" s="20"/>
      <c r="HQV148" s="20"/>
      <c r="HQW148" s="20"/>
      <c r="HQX148" s="20"/>
      <c r="HQY148" s="20"/>
      <c r="HQZ148" s="20"/>
      <c r="HRA148" s="20"/>
      <c r="HRB148" s="20"/>
      <c r="HRC148" s="20"/>
      <c r="HRD148" s="20"/>
      <c r="HRE148" s="20"/>
      <c r="HRF148" s="20"/>
      <c r="HRG148" s="20"/>
      <c r="HRH148" s="20"/>
      <c r="HRI148" s="20"/>
      <c r="HRJ148" s="20"/>
      <c r="HRK148" s="20"/>
      <c r="HRL148" s="20"/>
      <c r="HRM148" s="20"/>
      <c r="HRN148" s="20"/>
      <c r="HRO148" s="20"/>
      <c r="HRP148" s="20"/>
      <c r="HRQ148" s="20"/>
      <c r="HRR148" s="20"/>
      <c r="HRS148" s="20"/>
      <c r="HRT148" s="20"/>
      <c r="HRU148" s="20"/>
      <c r="HRV148" s="20"/>
      <c r="HRW148" s="20"/>
      <c r="HRX148" s="20"/>
      <c r="HRY148" s="20"/>
      <c r="HRZ148" s="20"/>
      <c r="HSA148" s="20"/>
      <c r="HSB148" s="20"/>
      <c r="HSC148" s="20"/>
      <c r="HSD148" s="20"/>
      <c r="HSE148" s="20"/>
      <c r="HSF148" s="20"/>
      <c r="HSG148" s="20"/>
      <c r="HSH148" s="20"/>
      <c r="HSI148" s="20"/>
      <c r="HSJ148" s="20"/>
      <c r="HSK148" s="20"/>
      <c r="HSL148" s="20"/>
      <c r="HSM148" s="20"/>
      <c r="HSN148" s="20"/>
      <c r="HSO148" s="20"/>
      <c r="HSP148" s="20"/>
      <c r="HSQ148" s="20"/>
      <c r="HSR148" s="20"/>
      <c r="HSS148" s="20"/>
      <c r="HST148" s="20"/>
      <c r="HSU148" s="20"/>
      <c r="HSV148" s="20"/>
      <c r="HSW148" s="20"/>
      <c r="HSX148" s="20"/>
      <c r="HSY148" s="20"/>
      <c r="HSZ148" s="20"/>
      <c r="HTA148" s="20"/>
      <c r="HTB148" s="20"/>
      <c r="HTC148" s="20"/>
      <c r="HTD148" s="20"/>
      <c r="HTE148" s="20"/>
      <c r="HTF148" s="20"/>
      <c r="HTG148" s="20"/>
      <c r="HTH148" s="20"/>
      <c r="HTI148" s="20"/>
      <c r="HTJ148" s="20"/>
      <c r="HTK148" s="20"/>
      <c r="HTL148" s="20"/>
      <c r="HTM148" s="20"/>
      <c r="HTN148" s="20"/>
      <c r="HTO148" s="20"/>
      <c r="HTP148" s="20"/>
      <c r="HTQ148" s="20"/>
      <c r="HTR148" s="20"/>
      <c r="HTS148" s="20"/>
      <c r="HTT148" s="20"/>
      <c r="HTU148" s="20"/>
      <c r="HTV148" s="20"/>
      <c r="HTW148" s="20"/>
      <c r="HTX148" s="20"/>
      <c r="HTY148" s="20"/>
      <c r="HTZ148" s="20"/>
      <c r="HUA148" s="20"/>
      <c r="HUB148" s="20"/>
      <c r="HUC148" s="20"/>
      <c r="HUD148" s="20"/>
      <c r="HUE148" s="20"/>
      <c r="HUF148" s="20"/>
      <c r="HUG148" s="20"/>
      <c r="HUH148" s="20"/>
      <c r="HUI148" s="20"/>
      <c r="HUJ148" s="20"/>
      <c r="HUK148" s="20"/>
      <c r="HUL148" s="20"/>
      <c r="HUM148" s="20"/>
      <c r="HUN148" s="20"/>
      <c r="HUO148" s="20"/>
      <c r="HUP148" s="20"/>
      <c r="HUQ148" s="20"/>
      <c r="HUR148" s="20"/>
      <c r="HUS148" s="20"/>
      <c r="HUT148" s="20"/>
      <c r="HUU148" s="20"/>
      <c r="HUV148" s="20"/>
      <c r="HUW148" s="20"/>
      <c r="HUX148" s="20"/>
      <c r="HUY148" s="20"/>
      <c r="HUZ148" s="20"/>
      <c r="HVA148" s="20"/>
      <c r="HVB148" s="20"/>
      <c r="HVC148" s="20"/>
      <c r="HVD148" s="20"/>
      <c r="HVE148" s="20"/>
      <c r="HVF148" s="20"/>
      <c r="HVG148" s="20"/>
      <c r="HVH148" s="20"/>
      <c r="HVI148" s="20"/>
      <c r="HVJ148" s="20"/>
      <c r="HVK148" s="20"/>
      <c r="HVL148" s="20"/>
      <c r="HVM148" s="20"/>
      <c r="HVN148" s="20"/>
      <c r="HVO148" s="20"/>
      <c r="HVP148" s="20"/>
      <c r="HVQ148" s="20"/>
      <c r="HVR148" s="20"/>
      <c r="HVS148" s="20"/>
      <c r="HVT148" s="20"/>
      <c r="HVU148" s="20"/>
      <c r="HVV148" s="20"/>
      <c r="HVW148" s="20"/>
      <c r="HVX148" s="20"/>
      <c r="HVY148" s="20"/>
      <c r="HVZ148" s="20"/>
      <c r="HWA148" s="20"/>
      <c r="HWB148" s="20"/>
      <c r="HWC148" s="20"/>
      <c r="HWD148" s="20"/>
      <c r="HWE148" s="20"/>
      <c r="HWF148" s="20"/>
      <c r="HWG148" s="20"/>
      <c r="HWH148" s="20"/>
      <c r="HWI148" s="20"/>
      <c r="HWJ148" s="20"/>
      <c r="HWK148" s="20"/>
      <c r="HWL148" s="20"/>
      <c r="HWM148" s="20"/>
      <c r="HWN148" s="20"/>
      <c r="HWO148" s="20"/>
      <c r="HWP148" s="20"/>
      <c r="HWQ148" s="20"/>
      <c r="HWR148" s="20"/>
      <c r="HWS148" s="20"/>
      <c r="HWT148" s="20"/>
      <c r="HWU148" s="20"/>
      <c r="HWV148" s="20"/>
      <c r="HWW148" s="20"/>
      <c r="HWX148" s="20"/>
      <c r="HWY148" s="20"/>
      <c r="HWZ148" s="20"/>
      <c r="HXA148" s="20"/>
      <c r="HXB148" s="20"/>
      <c r="HXC148" s="20"/>
      <c r="HXD148" s="20"/>
      <c r="HXE148" s="20"/>
      <c r="HXF148" s="20"/>
      <c r="HXG148" s="20"/>
      <c r="HXH148" s="20"/>
      <c r="HXI148" s="20"/>
      <c r="HXJ148" s="20"/>
      <c r="HXK148" s="20"/>
      <c r="HXL148" s="20"/>
      <c r="HXM148" s="20"/>
      <c r="HXN148" s="20"/>
      <c r="HXO148" s="20"/>
      <c r="HXP148" s="20"/>
      <c r="HXQ148" s="20"/>
      <c r="HXR148" s="20"/>
      <c r="HXS148" s="20"/>
      <c r="HXT148" s="20"/>
      <c r="HXU148" s="20"/>
      <c r="HXV148" s="20"/>
      <c r="HXW148" s="20"/>
      <c r="HXX148" s="20"/>
      <c r="HXY148" s="20"/>
      <c r="HXZ148" s="20"/>
      <c r="HYA148" s="20"/>
      <c r="HYB148" s="20"/>
      <c r="HYC148" s="20"/>
      <c r="HYD148" s="20"/>
      <c r="HYE148" s="20"/>
      <c r="HYF148" s="20"/>
      <c r="HYG148" s="20"/>
      <c r="HYH148" s="20"/>
      <c r="HYI148" s="20"/>
      <c r="HYJ148" s="20"/>
      <c r="HYK148" s="20"/>
      <c r="HYL148" s="20"/>
      <c r="HYM148" s="20"/>
      <c r="HYN148" s="20"/>
      <c r="HYO148" s="20"/>
      <c r="HYP148" s="20"/>
      <c r="HYQ148" s="20"/>
      <c r="HYR148" s="20"/>
      <c r="HYS148" s="20"/>
      <c r="HYT148" s="20"/>
      <c r="HYU148" s="20"/>
      <c r="HYV148" s="20"/>
      <c r="HYW148" s="20"/>
      <c r="HYX148" s="20"/>
      <c r="HYY148" s="20"/>
      <c r="HYZ148" s="20"/>
      <c r="HZA148" s="20"/>
      <c r="HZB148" s="20"/>
      <c r="HZC148" s="20"/>
      <c r="HZD148" s="20"/>
      <c r="HZE148" s="20"/>
      <c r="HZF148" s="20"/>
      <c r="HZG148" s="20"/>
      <c r="HZH148" s="20"/>
      <c r="HZI148" s="20"/>
      <c r="HZJ148" s="20"/>
      <c r="HZK148" s="21"/>
      <c r="HZL148" s="21"/>
      <c r="HZM148" s="21"/>
      <c r="HZN148" s="21"/>
      <c r="HZO148" s="21"/>
      <c r="HZP148" s="21"/>
      <c r="HZQ148" s="20"/>
      <c r="HZR148" s="20"/>
      <c r="HZS148" s="20"/>
      <c r="HZT148" s="20"/>
      <c r="HZU148" s="20"/>
      <c r="HZV148" s="20"/>
      <c r="HZW148" s="20"/>
      <c r="HZX148" s="20"/>
      <c r="HZY148" s="20"/>
      <c r="HZZ148" s="20"/>
      <c r="IAA148" s="20"/>
      <c r="IAB148" s="20"/>
      <c r="IAC148" s="20"/>
      <c r="IAD148" s="20"/>
      <c r="IAE148" s="20"/>
      <c r="IAF148" s="20"/>
      <c r="IAG148" s="20"/>
      <c r="IAH148" s="20"/>
      <c r="IAI148" s="20"/>
      <c r="IAJ148" s="20"/>
      <c r="IAK148" s="20"/>
      <c r="IAL148" s="20"/>
      <c r="IAM148" s="20"/>
      <c r="IAN148" s="20"/>
      <c r="IAO148" s="20"/>
      <c r="IAP148" s="20"/>
      <c r="IAQ148" s="20"/>
      <c r="IAR148" s="20"/>
      <c r="IAS148" s="20"/>
      <c r="IAT148" s="20"/>
      <c r="IAU148" s="20"/>
      <c r="IAV148" s="20"/>
      <c r="IAW148" s="20"/>
      <c r="IAX148" s="20"/>
      <c r="IAY148" s="20"/>
      <c r="IAZ148" s="20"/>
      <c r="IBA148" s="20"/>
      <c r="IBB148" s="20"/>
      <c r="IBC148" s="20"/>
      <c r="IBD148" s="20"/>
      <c r="IBE148" s="20"/>
      <c r="IBF148" s="20"/>
      <c r="IBG148" s="20"/>
      <c r="IBH148" s="20"/>
      <c r="IBI148" s="20"/>
      <c r="IBJ148" s="20"/>
      <c r="IBK148" s="20"/>
      <c r="IBL148" s="20"/>
      <c r="IBM148" s="20"/>
      <c r="IBN148" s="20"/>
      <c r="IBO148" s="20"/>
      <c r="IBP148" s="20"/>
      <c r="IBQ148" s="20"/>
      <c r="IBR148" s="20"/>
      <c r="IBS148" s="20"/>
      <c r="IBT148" s="20"/>
      <c r="IBU148" s="20"/>
      <c r="IBV148" s="20"/>
      <c r="IBW148" s="20"/>
      <c r="IBX148" s="20"/>
      <c r="IBY148" s="20"/>
      <c r="IBZ148" s="20"/>
      <c r="ICA148" s="20"/>
      <c r="ICB148" s="20"/>
      <c r="ICC148" s="20"/>
      <c r="ICD148" s="20"/>
      <c r="ICE148" s="20"/>
      <c r="ICF148" s="20"/>
      <c r="ICG148" s="20"/>
      <c r="ICH148" s="20"/>
      <c r="ICI148" s="20"/>
      <c r="ICJ148" s="20"/>
      <c r="ICK148" s="20"/>
      <c r="ICL148" s="20"/>
      <c r="ICM148" s="20"/>
      <c r="ICN148" s="20"/>
      <c r="ICO148" s="20"/>
      <c r="ICP148" s="20"/>
      <c r="ICQ148" s="20"/>
      <c r="ICR148" s="20"/>
      <c r="ICS148" s="20"/>
      <c r="ICT148" s="20"/>
      <c r="ICU148" s="20"/>
      <c r="ICV148" s="20"/>
      <c r="ICW148" s="20"/>
      <c r="ICX148" s="20"/>
      <c r="ICY148" s="20"/>
      <c r="ICZ148" s="20"/>
      <c r="IDA148" s="20"/>
      <c r="IDB148" s="20"/>
      <c r="IDC148" s="20"/>
      <c r="IDD148" s="20"/>
      <c r="IDE148" s="20"/>
      <c r="IDF148" s="20"/>
      <c r="IDG148" s="20"/>
      <c r="IDH148" s="20"/>
      <c r="IDI148" s="20"/>
      <c r="IDJ148" s="20"/>
      <c r="IDK148" s="20"/>
      <c r="IDL148" s="20"/>
      <c r="IDM148" s="20"/>
      <c r="IDN148" s="20"/>
      <c r="IDO148" s="20"/>
      <c r="IDP148" s="20"/>
      <c r="IDQ148" s="20"/>
      <c r="IDR148" s="20"/>
      <c r="IDS148" s="20"/>
      <c r="IDT148" s="20"/>
      <c r="IDU148" s="20"/>
      <c r="IDV148" s="20"/>
      <c r="IDW148" s="20"/>
      <c r="IDX148" s="20"/>
      <c r="IDY148" s="20"/>
      <c r="IDZ148" s="20"/>
      <c r="IEA148" s="20"/>
      <c r="IEB148" s="20"/>
      <c r="IEC148" s="20"/>
      <c r="IED148" s="20"/>
      <c r="IEE148" s="20"/>
      <c r="IEF148" s="20"/>
      <c r="IEG148" s="20"/>
      <c r="IEH148" s="20"/>
      <c r="IEI148" s="20"/>
      <c r="IEJ148" s="20"/>
      <c r="IEK148" s="20"/>
      <c r="IEL148" s="20"/>
      <c r="IEM148" s="20"/>
      <c r="IEN148" s="20"/>
      <c r="IEO148" s="20"/>
      <c r="IEP148" s="20"/>
      <c r="IEQ148" s="20"/>
      <c r="IER148" s="20"/>
      <c r="IES148" s="20"/>
      <c r="IET148" s="20"/>
      <c r="IEU148" s="20"/>
      <c r="IEV148" s="20"/>
      <c r="IEW148" s="20"/>
      <c r="IEX148" s="20"/>
      <c r="IEY148" s="20"/>
      <c r="IEZ148" s="20"/>
      <c r="IFA148" s="20"/>
      <c r="IFB148" s="20"/>
      <c r="IFC148" s="20"/>
      <c r="IFD148" s="20"/>
      <c r="IFE148" s="20"/>
      <c r="IFF148" s="20"/>
      <c r="IFG148" s="20"/>
      <c r="IFH148" s="20"/>
      <c r="IFI148" s="20"/>
      <c r="IFJ148" s="20"/>
      <c r="IFK148" s="20"/>
      <c r="IFL148" s="20"/>
      <c r="IFM148" s="20"/>
      <c r="IFN148" s="20"/>
      <c r="IFO148" s="20"/>
      <c r="IFP148" s="20"/>
      <c r="IFQ148" s="20"/>
      <c r="IFR148" s="20"/>
      <c r="IFS148" s="20"/>
      <c r="IFT148" s="20"/>
      <c r="IFU148" s="20"/>
      <c r="IFV148" s="20"/>
      <c r="IFW148" s="20"/>
      <c r="IFX148" s="20"/>
      <c r="IFY148" s="20"/>
      <c r="IFZ148" s="20"/>
      <c r="IGA148" s="20"/>
      <c r="IGB148" s="20"/>
      <c r="IGC148" s="20"/>
      <c r="IGD148" s="20"/>
      <c r="IGE148" s="20"/>
      <c r="IGF148" s="20"/>
      <c r="IGG148" s="20"/>
      <c r="IGH148" s="20"/>
      <c r="IGI148" s="20"/>
      <c r="IGJ148" s="20"/>
      <c r="IGK148" s="20"/>
      <c r="IGL148" s="20"/>
      <c r="IGM148" s="20"/>
      <c r="IGN148" s="20"/>
      <c r="IGO148" s="20"/>
      <c r="IGP148" s="20"/>
      <c r="IGQ148" s="20"/>
      <c r="IGR148" s="20"/>
      <c r="IGS148" s="20"/>
      <c r="IGT148" s="20"/>
      <c r="IGU148" s="20"/>
      <c r="IGV148" s="20"/>
      <c r="IGW148" s="20"/>
      <c r="IGX148" s="20"/>
      <c r="IGY148" s="20"/>
      <c r="IGZ148" s="20"/>
      <c r="IHA148" s="20"/>
      <c r="IHB148" s="20"/>
      <c r="IHC148" s="20"/>
      <c r="IHD148" s="20"/>
      <c r="IHE148" s="20"/>
      <c r="IHF148" s="20"/>
      <c r="IHG148" s="20"/>
      <c r="IHH148" s="20"/>
      <c r="IHI148" s="20"/>
      <c r="IHJ148" s="20"/>
      <c r="IHK148" s="20"/>
      <c r="IHL148" s="20"/>
      <c r="IHM148" s="20"/>
      <c r="IHN148" s="20"/>
      <c r="IHO148" s="20"/>
      <c r="IHP148" s="20"/>
      <c r="IHQ148" s="20"/>
      <c r="IHR148" s="20"/>
      <c r="IHS148" s="20"/>
      <c r="IHT148" s="20"/>
      <c r="IHU148" s="20"/>
      <c r="IHV148" s="20"/>
      <c r="IHW148" s="20"/>
      <c r="IHX148" s="20"/>
      <c r="IHY148" s="20"/>
      <c r="IHZ148" s="20"/>
      <c r="IIA148" s="20"/>
      <c r="IIB148" s="20"/>
      <c r="IIC148" s="20"/>
      <c r="IID148" s="20"/>
      <c r="IIE148" s="20"/>
      <c r="IIF148" s="20"/>
      <c r="IIG148" s="20"/>
      <c r="IIH148" s="20"/>
      <c r="III148" s="20"/>
      <c r="IIJ148" s="20"/>
      <c r="IIK148" s="20"/>
      <c r="IIL148" s="20"/>
      <c r="IIM148" s="20"/>
      <c r="IIN148" s="20"/>
      <c r="IIO148" s="20"/>
      <c r="IIP148" s="20"/>
      <c r="IIQ148" s="20"/>
      <c r="IIR148" s="20"/>
      <c r="IIS148" s="20"/>
      <c r="IIT148" s="20"/>
      <c r="IIU148" s="20"/>
      <c r="IIV148" s="20"/>
      <c r="IIW148" s="20"/>
      <c r="IIX148" s="20"/>
      <c r="IIY148" s="20"/>
      <c r="IIZ148" s="20"/>
      <c r="IJA148" s="20"/>
      <c r="IJB148" s="20"/>
      <c r="IJC148" s="20"/>
      <c r="IJD148" s="20"/>
      <c r="IJE148" s="20"/>
      <c r="IJF148" s="20"/>
      <c r="IJG148" s="21"/>
      <c r="IJH148" s="21"/>
      <c r="IJI148" s="21"/>
      <c r="IJJ148" s="21"/>
      <c r="IJK148" s="21"/>
      <c r="IJL148" s="21"/>
      <c r="IJM148" s="20"/>
      <c r="IJN148" s="20"/>
      <c r="IJO148" s="20"/>
      <c r="IJP148" s="20"/>
      <c r="IJQ148" s="20"/>
      <c r="IJR148" s="20"/>
      <c r="IJS148" s="20"/>
      <c r="IJT148" s="20"/>
      <c r="IJU148" s="20"/>
      <c r="IJV148" s="20"/>
      <c r="IJW148" s="20"/>
      <c r="IJX148" s="20"/>
      <c r="IJY148" s="20"/>
      <c r="IJZ148" s="20"/>
      <c r="IKA148" s="20"/>
      <c r="IKB148" s="20"/>
      <c r="IKC148" s="20"/>
      <c r="IKD148" s="20"/>
      <c r="IKE148" s="20"/>
      <c r="IKF148" s="20"/>
      <c r="IKG148" s="20"/>
      <c r="IKH148" s="20"/>
      <c r="IKI148" s="20"/>
      <c r="IKJ148" s="20"/>
      <c r="IKK148" s="20"/>
      <c r="IKL148" s="20"/>
      <c r="IKM148" s="20"/>
      <c r="IKN148" s="20"/>
      <c r="IKO148" s="20"/>
      <c r="IKP148" s="20"/>
      <c r="IKQ148" s="20"/>
      <c r="IKR148" s="20"/>
      <c r="IKS148" s="20"/>
      <c r="IKT148" s="20"/>
      <c r="IKU148" s="20"/>
      <c r="IKV148" s="20"/>
      <c r="IKW148" s="20"/>
      <c r="IKX148" s="20"/>
      <c r="IKY148" s="20"/>
      <c r="IKZ148" s="20"/>
      <c r="ILA148" s="20"/>
      <c r="ILB148" s="20"/>
      <c r="ILC148" s="20"/>
      <c r="ILD148" s="20"/>
      <c r="ILE148" s="20"/>
      <c r="ILF148" s="20"/>
      <c r="ILG148" s="20"/>
      <c r="ILH148" s="20"/>
      <c r="ILI148" s="20"/>
      <c r="ILJ148" s="20"/>
      <c r="ILK148" s="20"/>
      <c r="ILL148" s="20"/>
      <c r="ILM148" s="20"/>
      <c r="ILN148" s="20"/>
      <c r="ILO148" s="20"/>
      <c r="ILP148" s="20"/>
      <c r="ILQ148" s="20"/>
      <c r="ILR148" s="20"/>
      <c r="ILS148" s="20"/>
      <c r="ILT148" s="20"/>
      <c r="ILU148" s="20"/>
      <c r="ILV148" s="20"/>
      <c r="ILW148" s="20"/>
      <c r="ILX148" s="20"/>
      <c r="ILY148" s="20"/>
      <c r="ILZ148" s="20"/>
      <c r="IMA148" s="20"/>
      <c r="IMB148" s="20"/>
      <c r="IMC148" s="20"/>
      <c r="IMD148" s="20"/>
      <c r="IME148" s="20"/>
      <c r="IMF148" s="20"/>
      <c r="IMG148" s="20"/>
      <c r="IMH148" s="20"/>
      <c r="IMI148" s="20"/>
      <c r="IMJ148" s="20"/>
      <c r="IMK148" s="20"/>
      <c r="IML148" s="20"/>
      <c r="IMM148" s="20"/>
      <c r="IMN148" s="20"/>
      <c r="IMO148" s="20"/>
      <c r="IMP148" s="20"/>
      <c r="IMQ148" s="20"/>
      <c r="IMR148" s="20"/>
      <c r="IMS148" s="20"/>
      <c r="IMT148" s="20"/>
      <c r="IMU148" s="20"/>
      <c r="IMV148" s="20"/>
      <c r="IMW148" s="20"/>
      <c r="IMX148" s="20"/>
      <c r="IMY148" s="20"/>
      <c r="IMZ148" s="20"/>
      <c r="INA148" s="20"/>
      <c r="INB148" s="20"/>
      <c r="INC148" s="20"/>
      <c r="IND148" s="20"/>
      <c r="INE148" s="20"/>
      <c r="INF148" s="20"/>
      <c r="ING148" s="20"/>
      <c r="INH148" s="20"/>
      <c r="INI148" s="20"/>
      <c r="INJ148" s="20"/>
      <c r="INK148" s="20"/>
      <c r="INL148" s="20"/>
      <c r="INM148" s="20"/>
      <c r="INN148" s="20"/>
      <c r="INO148" s="20"/>
      <c r="INP148" s="20"/>
      <c r="INQ148" s="20"/>
      <c r="INR148" s="20"/>
      <c r="INS148" s="20"/>
      <c r="INT148" s="20"/>
      <c r="INU148" s="20"/>
      <c r="INV148" s="20"/>
      <c r="INW148" s="20"/>
      <c r="INX148" s="20"/>
      <c r="INY148" s="20"/>
      <c r="INZ148" s="20"/>
      <c r="IOA148" s="20"/>
      <c r="IOB148" s="20"/>
      <c r="IOC148" s="20"/>
      <c r="IOD148" s="20"/>
      <c r="IOE148" s="20"/>
      <c r="IOF148" s="20"/>
      <c r="IOG148" s="20"/>
      <c r="IOH148" s="20"/>
      <c r="IOI148" s="20"/>
      <c r="IOJ148" s="20"/>
      <c r="IOK148" s="20"/>
      <c r="IOL148" s="20"/>
      <c r="IOM148" s="20"/>
      <c r="ION148" s="20"/>
      <c r="IOO148" s="20"/>
      <c r="IOP148" s="20"/>
      <c r="IOQ148" s="20"/>
      <c r="IOR148" s="20"/>
      <c r="IOS148" s="20"/>
      <c r="IOT148" s="20"/>
      <c r="IOU148" s="20"/>
      <c r="IOV148" s="20"/>
      <c r="IOW148" s="20"/>
      <c r="IOX148" s="20"/>
      <c r="IOY148" s="20"/>
      <c r="IOZ148" s="20"/>
      <c r="IPA148" s="20"/>
      <c r="IPB148" s="20"/>
      <c r="IPC148" s="20"/>
      <c r="IPD148" s="20"/>
      <c r="IPE148" s="20"/>
      <c r="IPF148" s="20"/>
      <c r="IPG148" s="20"/>
      <c r="IPH148" s="20"/>
      <c r="IPI148" s="20"/>
      <c r="IPJ148" s="20"/>
      <c r="IPK148" s="20"/>
      <c r="IPL148" s="20"/>
      <c r="IPM148" s="20"/>
      <c r="IPN148" s="20"/>
      <c r="IPO148" s="20"/>
      <c r="IPP148" s="20"/>
      <c r="IPQ148" s="20"/>
      <c r="IPR148" s="20"/>
      <c r="IPS148" s="20"/>
      <c r="IPT148" s="20"/>
      <c r="IPU148" s="20"/>
      <c r="IPV148" s="20"/>
      <c r="IPW148" s="20"/>
      <c r="IPX148" s="20"/>
      <c r="IPY148" s="20"/>
      <c r="IPZ148" s="20"/>
      <c r="IQA148" s="20"/>
      <c r="IQB148" s="20"/>
      <c r="IQC148" s="20"/>
      <c r="IQD148" s="20"/>
      <c r="IQE148" s="20"/>
      <c r="IQF148" s="20"/>
      <c r="IQG148" s="20"/>
      <c r="IQH148" s="20"/>
      <c r="IQI148" s="20"/>
      <c r="IQJ148" s="20"/>
      <c r="IQK148" s="20"/>
      <c r="IQL148" s="20"/>
      <c r="IQM148" s="20"/>
      <c r="IQN148" s="20"/>
      <c r="IQO148" s="20"/>
      <c r="IQP148" s="20"/>
      <c r="IQQ148" s="20"/>
      <c r="IQR148" s="20"/>
      <c r="IQS148" s="20"/>
      <c r="IQT148" s="20"/>
      <c r="IQU148" s="20"/>
      <c r="IQV148" s="20"/>
      <c r="IQW148" s="20"/>
      <c r="IQX148" s="20"/>
      <c r="IQY148" s="20"/>
      <c r="IQZ148" s="20"/>
      <c r="IRA148" s="20"/>
      <c r="IRB148" s="20"/>
      <c r="IRC148" s="20"/>
      <c r="IRD148" s="20"/>
      <c r="IRE148" s="20"/>
      <c r="IRF148" s="20"/>
      <c r="IRG148" s="20"/>
      <c r="IRH148" s="20"/>
      <c r="IRI148" s="20"/>
      <c r="IRJ148" s="20"/>
      <c r="IRK148" s="20"/>
      <c r="IRL148" s="20"/>
      <c r="IRM148" s="20"/>
      <c r="IRN148" s="20"/>
      <c r="IRO148" s="20"/>
      <c r="IRP148" s="20"/>
      <c r="IRQ148" s="20"/>
      <c r="IRR148" s="20"/>
      <c r="IRS148" s="20"/>
      <c r="IRT148" s="20"/>
      <c r="IRU148" s="20"/>
      <c r="IRV148" s="20"/>
      <c r="IRW148" s="20"/>
      <c r="IRX148" s="20"/>
      <c r="IRY148" s="20"/>
      <c r="IRZ148" s="20"/>
      <c r="ISA148" s="20"/>
      <c r="ISB148" s="20"/>
      <c r="ISC148" s="20"/>
      <c r="ISD148" s="20"/>
      <c r="ISE148" s="20"/>
      <c r="ISF148" s="20"/>
      <c r="ISG148" s="20"/>
      <c r="ISH148" s="20"/>
      <c r="ISI148" s="20"/>
      <c r="ISJ148" s="20"/>
      <c r="ISK148" s="20"/>
      <c r="ISL148" s="20"/>
      <c r="ISM148" s="20"/>
      <c r="ISN148" s="20"/>
      <c r="ISO148" s="20"/>
      <c r="ISP148" s="20"/>
      <c r="ISQ148" s="20"/>
      <c r="ISR148" s="20"/>
      <c r="ISS148" s="20"/>
      <c r="IST148" s="20"/>
      <c r="ISU148" s="20"/>
      <c r="ISV148" s="20"/>
      <c r="ISW148" s="20"/>
      <c r="ISX148" s="20"/>
      <c r="ISY148" s="20"/>
      <c r="ISZ148" s="20"/>
      <c r="ITA148" s="20"/>
      <c r="ITB148" s="20"/>
      <c r="ITC148" s="21"/>
      <c r="ITD148" s="21"/>
      <c r="ITE148" s="21"/>
      <c r="ITF148" s="21"/>
      <c r="ITG148" s="21"/>
      <c r="ITH148" s="21"/>
      <c r="ITI148" s="20"/>
      <c r="ITJ148" s="20"/>
      <c r="ITK148" s="20"/>
      <c r="ITL148" s="20"/>
      <c r="ITM148" s="20"/>
      <c r="ITN148" s="20"/>
      <c r="ITO148" s="20"/>
      <c r="ITP148" s="20"/>
      <c r="ITQ148" s="20"/>
      <c r="ITR148" s="20"/>
      <c r="ITS148" s="20"/>
      <c r="ITT148" s="20"/>
      <c r="ITU148" s="20"/>
      <c r="ITV148" s="20"/>
      <c r="ITW148" s="20"/>
      <c r="ITX148" s="20"/>
      <c r="ITY148" s="20"/>
      <c r="ITZ148" s="20"/>
      <c r="IUA148" s="20"/>
      <c r="IUB148" s="20"/>
      <c r="IUC148" s="20"/>
      <c r="IUD148" s="20"/>
      <c r="IUE148" s="20"/>
      <c r="IUF148" s="20"/>
      <c r="IUG148" s="20"/>
      <c r="IUH148" s="20"/>
      <c r="IUI148" s="20"/>
      <c r="IUJ148" s="20"/>
      <c r="IUK148" s="20"/>
      <c r="IUL148" s="20"/>
      <c r="IUM148" s="20"/>
      <c r="IUN148" s="20"/>
      <c r="IUO148" s="20"/>
      <c r="IUP148" s="20"/>
      <c r="IUQ148" s="20"/>
      <c r="IUR148" s="20"/>
      <c r="IUS148" s="20"/>
      <c r="IUT148" s="20"/>
      <c r="IUU148" s="20"/>
      <c r="IUV148" s="20"/>
      <c r="IUW148" s="20"/>
      <c r="IUX148" s="20"/>
      <c r="IUY148" s="20"/>
      <c r="IUZ148" s="20"/>
      <c r="IVA148" s="20"/>
      <c r="IVB148" s="20"/>
      <c r="IVC148" s="20"/>
      <c r="IVD148" s="20"/>
      <c r="IVE148" s="20"/>
      <c r="IVF148" s="20"/>
      <c r="IVG148" s="20"/>
      <c r="IVH148" s="20"/>
      <c r="IVI148" s="20"/>
      <c r="IVJ148" s="20"/>
      <c r="IVK148" s="20"/>
      <c r="IVL148" s="20"/>
      <c r="IVM148" s="20"/>
      <c r="IVN148" s="20"/>
      <c r="IVO148" s="20"/>
      <c r="IVP148" s="20"/>
      <c r="IVQ148" s="20"/>
      <c r="IVR148" s="20"/>
      <c r="IVS148" s="20"/>
      <c r="IVT148" s="20"/>
      <c r="IVU148" s="20"/>
      <c r="IVV148" s="20"/>
      <c r="IVW148" s="20"/>
      <c r="IVX148" s="20"/>
      <c r="IVY148" s="20"/>
      <c r="IVZ148" s="20"/>
      <c r="IWA148" s="20"/>
      <c r="IWB148" s="20"/>
      <c r="IWC148" s="20"/>
      <c r="IWD148" s="20"/>
      <c r="IWE148" s="20"/>
      <c r="IWF148" s="20"/>
      <c r="IWG148" s="20"/>
      <c r="IWH148" s="20"/>
      <c r="IWI148" s="20"/>
      <c r="IWJ148" s="20"/>
      <c r="IWK148" s="20"/>
      <c r="IWL148" s="20"/>
      <c r="IWM148" s="20"/>
      <c r="IWN148" s="20"/>
      <c r="IWO148" s="20"/>
      <c r="IWP148" s="20"/>
      <c r="IWQ148" s="20"/>
      <c r="IWR148" s="20"/>
      <c r="IWS148" s="20"/>
      <c r="IWT148" s="20"/>
      <c r="IWU148" s="20"/>
      <c r="IWV148" s="20"/>
      <c r="IWW148" s="20"/>
      <c r="IWX148" s="20"/>
      <c r="IWY148" s="20"/>
      <c r="IWZ148" s="20"/>
      <c r="IXA148" s="20"/>
      <c r="IXB148" s="20"/>
      <c r="IXC148" s="20"/>
      <c r="IXD148" s="20"/>
      <c r="IXE148" s="20"/>
      <c r="IXF148" s="20"/>
      <c r="IXG148" s="20"/>
      <c r="IXH148" s="20"/>
      <c r="IXI148" s="20"/>
      <c r="IXJ148" s="20"/>
      <c r="IXK148" s="20"/>
      <c r="IXL148" s="20"/>
      <c r="IXM148" s="20"/>
      <c r="IXN148" s="20"/>
      <c r="IXO148" s="20"/>
      <c r="IXP148" s="20"/>
      <c r="IXQ148" s="20"/>
      <c r="IXR148" s="20"/>
      <c r="IXS148" s="20"/>
      <c r="IXT148" s="20"/>
      <c r="IXU148" s="20"/>
      <c r="IXV148" s="20"/>
      <c r="IXW148" s="20"/>
      <c r="IXX148" s="20"/>
      <c r="IXY148" s="20"/>
      <c r="IXZ148" s="20"/>
      <c r="IYA148" s="20"/>
      <c r="IYB148" s="20"/>
      <c r="IYC148" s="20"/>
      <c r="IYD148" s="20"/>
      <c r="IYE148" s="20"/>
      <c r="IYF148" s="20"/>
      <c r="IYG148" s="20"/>
      <c r="IYH148" s="20"/>
      <c r="IYI148" s="20"/>
      <c r="IYJ148" s="20"/>
      <c r="IYK148" s="20"/>
      <c r="IYL148" s="20"/>
      <c r="IYM148" s="20"/>
      <c r="IYN148" s="20"/>
      <c r="IYO148" s="20"/>
      <c r="IYP148" s="20"/>
      <c r="IYQ148" s="20"/>
      <c r="IYR148" s="20"/>
      <c r="IYS148" s="20"/>
      <c r="IYT148" s="20"/>
      <c r="IYU148" s="20"/>
      <c r="IYV148" s="20"/>
      <c r="IYW148" s="20"/>
      <c r="IYX148" s="20"/>
      <c r="IYY148" s="20"/>
      <c r="IYZ148" s="20"/>
      <c r="IZA148" s="20"/>
      <c r="IZB148" s="20"/>
      <c r="IZC148" s="20"/>
      <c r="IZD148" s="20"/>
      <c r="IZE148" s="20"/>
      <c r="IZF148" s="20"/>
      <c r="IZG148" s="20"/>
      <c r="IZH148" s="20"/>
      <c r="IZI148" s="20"/>
      <c r="IZJ148" s="20"/>
      <c r="IZK148" s="20"/>
      <c r="IZL148" s="20"/>
      <c r="IZM148" s="20"/>
      <c r="IZN148" s="20"/>
      <c r="IZO148" s="20"/>
      <c r="IZP148" s="20"/>
      <c r="IZQ148" s="20"/>
      <c r="IZR148" s="20"/>
      <c r="IZS148" s="20"/>
      <c r="IZT148" s="20"/>
      <c r="IZU148" s="20"/>
      <c r="IZV148" s="20"/>
      <c r="IZW148" s="20"/>
      <c r="IZX148" s="20"/>
      <c r="IZY148" s="20"/>
      <c r="IZZ148" s="20"/>
      <c r="JAA148" s="20"/>
      <c r="JAB148" s="20"/>
      <c r="JAC148" s="20"/>
      <c r="JAD148" s="20"/>
      <c r="JAE148" s="20"/>
      <c r="JAF148" s="20"/>
      <c r="JAG148" s="20"/>
      <c r="JAH148" s="20"/>
      <c r="JAI148" s="20"/>
      <c r="JAJ148" s="20"/>
      <c r="JAK148" s="20"/>
      <c r="JAL148" s="20"/>
      <c r="JAM148" s="20"/>
      <c r="JAN148" s="20"/>
      <c r="JAO148" s="20"/>
      <c r="JAP148" s="20"/>
      <c r="JAQ148" s="20"/>
      <c r="JAR148" s="20"/>
      <c r="JAS148" s="20"/>
      <c r="JAT148" s="20"/>
      <c r="JAU148" s="20"/>
      <c r="JAV148" s="20"/>
      <c r="JAW148" s="20"/>
      <c r="JAX148" s="20"/>
      <c r="JAY148" s="20"/>
      <c r="JAZ148" s="20"/>
      <c r="JBA148" s="20"/>
      <c r="JBB148" s="20"/>
      <c r="JBC148" s="20"/>
      <c r="JBD148" s="20"/>
      <c r="JBE148" s="20"/>
      <c r="JBF148" s="20"/>
      <c r="JBG148" s="20"/>
      <c r="JBH148" s="20"/>
      <c r="JBI148" s="20"/>
      <c r="JBJ148" s="20"/>
      <c r="JBK148" s="20"/>
      <c r="JBL148" s="20"/>
      <c r="JBM148" s="20"/>
      <c r="JBN148" s="20"/>
      <c r="JBO148" s="20"/>
      <c r="JBP148" s="20"/>
      <c r="JBQ148" s="20"/>
      <c r="JBR148" s="20"/>
      <c r="JBS148" s="20"/>
      <c r="JBT148" s="20"/>
      <c r="JBU148" s="20"/>
      <c r="JBV148" s="20"/>
      <c r="JBW148" s="20"/>
      <c r="JBX148" s="20"/>
      <c r="JBY148" s="20"/>
      <c r="JBZ148" s="20"/>
      <c r="JCA148" s="20"/>
      <c r="JCB148" s="20"/>
      <c r="JCC148" s="20"/>
      <c r="JCD148" s="20"/>
      <c r="JCE148" s="20"/>
      <c r="JCF148" s="20"/>
      <c r="JCG148" s="20"/>
      <c r="JCH148" s="20"/>
      <c r="JCI148" s="20"/>
      <c r="JCJ148" s="20"/>
      <c r="JCK148" s="20"/>
      <c r="JCL148" s="20"/>
      <c r="JCM148" s="20"/>
      <c r="JCN148" s="20"/>
      <c r="JCO148" s="20"/>
      <c r="JCP148" s="20"/>
      <c r="JCQ148" s="20"/>
      <c r="JCR148" s="20"/>
      <c r="JCS148" s="20"/>
      <c r="JCT148" s="20"/>
      <c r="JCU148" s="20"/>
      <c r="JCV148" s="20"/>
      <c r="JCW148" s="20"/>
      <c r="JCX148" s="20"/>
      <c r="JCY148" s="21"/>
      <c r="JCZ148" s="21"/>
      <c r="JDA148" s="21"/>
      <c r="JDB148" s="21"/>
      <c r="JDC148" s="21"/>
      <c r="JDD148" s="21"/>
      <c r="JDE148" s="20"/>
      <c r="JDF148" s="20"/>
      <c r="JDG148" s="20"/>
      <c r="JDH148" s="20"/>
      <c r="JDI148" s="20"/>
      <c r="JDJ148" s="20"/>
      <c r="JDK148" s="20"/>
      <c r="JDL148" s="20"/>
      <c r="JDM148" s="20"/>
      <c r="JDN148" s="20"/>
      <c r="JDO148" s="20"/>
      <c r="JDP148" s="20"/>
      <c r="JDQ148" s="20"/>
      <c r="JDR148" s="20"/>
      <c r="JDS148" s="20"/>
      <c r="JDT148" s="20"/>
      <c r="JDU148" s="20"/>
      <c r="JDV148" s="20"/>
      <c r="JDW148" s="20"/>
      <c r="JDX148" s="20"/>
      <c r="JDY148" s="20"/>
      <c r="JDZ148" s="20"/>
      <c r="JEA148" s="20"/>
      <c r="JEB148" s="20"/>
      <c r="JEC148" s="20"/>
      <c r="JED148" s="20"/>
      <c r="JEE148" s="20"/>
      <c r="JEF148" s="20"/>
      <c r="JEG148" s="20"/>
      <c r="JEH148" s="20"/>
      <c r="JEI148" s="20"/>
      <c r="JEJ148" s="20"/>
      <c r="JEK148" s="20"/>
      <c r="JEL148" s="20"/>
      <c r="JEM148" s="20"/>
      <c r="JEN148" s="20"/>
      <c r="JEO148" s="20"/>
      <c r="JEP148" s="20"/>
      <c r="JEQ148" s="20"/>
      <c r="JER148" s="20"/>
      <c r="JES148" s="20"/>
      <c r="JET148" s="20"/>
      <c r="JEU148" s="20"/>
      <c r="JEV148" s="20"/>
      <c r="JEW148" s="20"/>
      <c r="JEX148" s="20"/>
      <c r="JEY148" s="20"/>
      <c r="JEZ148" s="20"/>
      <c r="JFA148" s="20"/>
      <c r="JFB148" s="20"/>
      <c r="JFC148" s="20"/>
      <c r="JFD148" s="20"/>
      <c r="JFE148" s="20"/>
      <c r="JFF148" s="20"/>
      <c r="JFG148" s="20"/>
      <c r="JFH148" s="20"/>
      <c r="JFI148" s="20"/>
      <c r="JFJ148" s="20"/>
      <c r="JFK148" s="20"/>
      <c r="JFL148" s="20"/>
      <c r="JFM148" s="20"/>
      <c r="JFN148" s="20"/>
      <c r="JFO148" s="20"/>
      <c r="JFP148" s="20"/>
      <c r="JFQ148" s="20"/>
      <c r="JFR148" s="20"/>
      <c r="JFS148" s="20"/>
      <c r="JFT148" s="20"/>
      <c r="JFU148" s="20"/>
      <c r="JFV148" s="20"/>
      <c r="JFW148" s="20"/>
      <c r="JFX148" s="20"/>
      <c r="JFY148" s="20"/>
      <c r="JFZ148" s="20"/>
      <c r="JGA148" s="20"/>
      <c r="JGB148" s="20"/>
      <c r="JGC148" s="20"/>
      <c r="JGD148" s="20"/>
      <c r="JGE148" s="20"/>
      <c r="JGF148" s="20"/>
      <c r="JGG148" s="20"/>
      <c r="JGH148" s="20"/>
      <c r="JGI148" s="20"/>
      <c r="JGJ148" s="20"/>
      <c r="JGK148" s="20"/>
      <c r="JGL148" s="20"/>
      <c r="JGM148" s="20"/>
      <c r="JGN148" s="20"/>
      <c r="JGO148" s="20"/>
      <c r="JGP148" s="20"/>
      <c r="JGQ148" s="20"/>
      <c r="JGR148" s="20"/>
      <c r="JGS148" s="20"/>
      <c r="JGT148" s="20"/>
      <c r="JGU148" s="20"/>
      <c r="JGV148" s="20"/>
      <c r="JGW148" s="20"/>
      <c r="JGX148" s="20"/>
      <c r="JGY148" s="20"/>
      <c r="JGZ148" s="20"/>
      <c r="JHA148" s="20"/>
      <c r="JHB148" s="20"/>
      <c r="JHC148" s="20"/>
      <c r="JHD148" s="20"/>
      <c r="JHE148" s="20"/>
      <c r="JHF148" s="20"/>
      <c r="JHG148" s="20"/>
      <c r="JHH148" s="20"/>
      <c r="JHI148" s="20"/>
      <c r="JHJ148" s="20"/>
      <c r="JHK148" s="20"/>
      <c r="JHL148" s="20"/>
      <c r="JHM148" s="20"/>
      <c r="JHN148" s="20"/>
      <c r="JHO148" s="20"/>
      <c r="JHP148" s="20"/>
      <c r="JHQ148" s="20"/>
      <c r="JHR148" s="20"/>
      <c r="JHS148" s="20"/>
      <c r="JHT148" s="20"/>
      <c r="JHU148" s="20"/>
      <c r="JHV148" s="20"/>
      <c r="JHW148" s="20"/>
      <c r="JHX148" s="20"/>
      <c r="JHY148" s="20"/>
      <c r="JHZ148" s="20"/>
      <c r="JIA148" s="20"/>
      <c r="JIB148" s="20"/>
      <c r="JIC148" s="20"/>
      <c r="JID148" s="20"/>
      <c r="JIE148" s="20"/>
      <c r="JIF148" s="20"/>
      <c r="JIG148" s="20"/>
      <c r="JIH148" s="20"/>
      <c r="JII148" s="20"/>
      <c r="JIJ148" s="20"/>
      <c r="JIK148" s="20"/>
      <c r="JIL148" s="20"/>
      <c r="JIM148" s="20"/>
      <c r="JIN148" s="20"/>
      <c r="JIO148" s="20"/>
      <c r="JIP148" s="20"/>
      <c r="JIQ148" s="20"/>
      <c r="JIR148" s="20"/>
      <c r="JIS148" s="20"/>
      <c r="JIT148" s="20"/>
      <c r="JIU148" s="20"/>
      <c r="JIV148" s="20"/>
      <c r="JIW148" s="20"/>
      <c r="JIX148" s="20"/>
      <c r="JIY148" s="20"/>
      <c r="JIZ148" s="20"/>
      <c r="JJA148" s="20"/>
      <c r="JJB148" s="20"/>
      <c r="JJC148" s="20"/>
      <c r="JJD148" s="20"/>
      <c r="JJE148" s="20"/>
      <c r="JJF148" s="20"/>
      <c r="JJG148" s="20"/>
      <c r="JJH148" s="20"/>
      <c r="JJI148" s="20"/>
      <c r="JJJ148" s="20"/>
      <c r="JJK148" s="20"/>
      <c r="JJL148" s="20"/>
      <c r="JJM148" s="20"/>
      <c r="JJN148" s="20"/>
      <c r="JJO148" s="20"/>
      <c r="JJP148" s="20"/>
      <c r="JJQ148" s="20"/>
      <c r="JJR148" s="20"/>
      <c r="JJS148" s="20"/>
      <c r="JJT148" s="20"/>
      <c r="JJU148" s="20"/>
      <c r="JJV148" s="20"/>
      <c r="JJW148" s="20"/>
      <c r="JJX148" s="20"/>
      <c r="JJY148" s="20"/>
      <c r="JJZ148" s="20"/>
      <c r="JKA148" s="20"/>
      <c r="JKB148" s="20"/>
      <c r="JKC148" s="20"/>
      <c r="JKD148" s="20"/>
      <c r="JKE148" s="20"/>
      <c r="JKF148" s="20"/>
      <c r="JKG148" s="20"/>
      <c r="JKH148" s="20"/>
      <c r="JKI148" s="20"/>
      <c r="JKJ148" s="20"/>
      <c r="JKK148" s="20"/>
      <c r="JKL148" s="20"/>
      <c r="JKM148" s="20"/>
      <c r="JKN148" s="20"/>
      <c r="JKO148" s="20"/>
      <c r="JKP148" s="20"/>
      <c r="JKQ148" s="20"/>
      <c r="JKR148" s="20"/>
      <c r="JKS148" s="20"/>
      <c r="JKT148" s="20"/>
      <c r="JKU148" s="20"/>
      <c r="JKV148" s="20"/>
      <c r="JKW148" s="20"/>
      <c r="JKX148" s="20"/>
      <c r="JKY148" s="20"/>
      <c r="JKZ148" s="20"/>
      <c r="JLA148" s="20"/>
      <c r="JLB148" s="20"/>
      <c r="JLC148" s="20"/>
      <c r="JLD148" s="20"/>
      <c r="JLE148" s="20"/>
      <c r="JLF148" s="20"/>
      <c r="JLG148" s="20"/>
      <c r="JLH148" s="20"/>
      <c r="JLI148" s="20"/>
      <c r="JLJ148" s="20"/>
      <c r="JLK148" s="20"/>
      <c r="JLL148" s="20"/>
      <c r="JLM148" s="20"/>
      <c r="JLN148" s="20"/>
      <c r="JLO148" s="20"/>
      <c r="JLP148" s="20"/>
      <c r="JLQ148" s="20"/>
      <c r="JLR148" s="20"/>
      <c r="JLS148" s="20"/>
      <c r="JLT148" s="20"/>
      <c r="JLU148" s="20"/>
      <c r="JLV148" s="20"/>
      <c r="JLW148" s="20"/>
      <c r="JLX148" s="20"/>
      <c r="JLY148" s="20"/>
      <c r="JLZ148" s="20"/>
      <c r="JMA148" s="20"/>
      <c r="JMB148" s="20"/>
      <c r="JMC148" s="20"/>
      <c r="JMD148" s="20"/>
      <c r="JME148" s="20"/>
      <c r="JMF148" s="20"/>
      <c r="JMG148" s="20"/>
      <c r="JMH148" s="20"/>
      <c r="JMI148" s="20"/>
      <c r="JMJ148" s="20"/>
      <c r="JMK148" s="20"/>
      <c r="JML148" s="20"/>
      <c r="JMM148" s="20"/>
      <c r="JMN148" s="20"/>
      <c r="JMO148" s="20"/>
      <c r="JMP148" s="20"/>
      <c r="JMQ148" s="20"/>
      <c r="JMR148" s="20"/>
      <c r="JMS148" s="20"/>
      <c r="JMT148" s="20"/>
      <c r="JMU148" s="21"/>
      <c r="JMV148" s="21"/>
      <c r="JMW148" s="21"/>
      <c r="JMX148" s="21"/>
      <c r="JMY148" s="21"/>
      <c r="JMZ148" s="21"/>
      <c r="JNA148" s="20"/>
      <c r="JNB148" s="20"/>
      <c r="JNC148" s="20"/>
      <c r="JND148" s="20"/>
      <c r="JNE148" s="20"/>
      <c r="JNF148" s="20"/>
      <c r="JNG148" s="20"/>
      <c r="JNH148" s="20"/>
      <c r="JNI148" s="20"/>
      <c r="JNJ148" s="20"/>
      <c r="JNK148" s="20"/>
      <c r="JNL148" s="20"/>
      <c r="JNM148" s="20"/>
      <c r="JNN148" s="20"/>
      <c r="JNO148" s="20"/>
      <c r="JNP148" s="20"/>
      <c r="JNQ148" s="20"/>
      <c r="JNR148" s="20"/>
      <c r="JNS148" s="20"/>
      <c r="JNT148" s="20"/>
      <c r="JNU148" s="20"/>
      <c r="JNV148" s="20"/>
      <c r="JNW148" s="20"/>
      <c r="JNX148" s="20"/>
      <c r="JNY148" s="20"/>
      <c r="JNZ148" s="20"/>
      <c r="JOA148" s="20"/>
      <c r="JOB148" s="20"/>
      <c r="JOC148" s="20"/>
      <c r="JOD148" s="20"/>
      <c r="JOE148" s="20"/>
      <c r="JOF148" s="20"/>
      <c r="JOG148" s="20"/>
      <c r="JOH148" s="20"/>
      <c r="JOI148" s="20"/>
      <c r="JOJ148" s="20"/>
      <c r="JOK148" s="20"/>
      <c r="JOL148" s="20"/>
      <c r="JOM148" s="20"/>
      <c r="JON148" s="20"/>
      <c r="JOO148" s="20"/>
      <c r="JOP148" s="20"/>
      <c r="JOQ148" s="20"/>
      <c r="JOR148" s="20"/>
      <c r="JOS148" s="20"/>
      <c r="JOT148" s="20"/>
      <c r="JOU148" s="20"/>
      <c r="JOV148" s="20"/>
      <c r="JOW148" s="20"/>
      <c r="JOX148" s="20"/>
      <c r="JOY148" s="20"/>
      <c r="JOZ148" s="20"/>
      <c r="JPA148" s="20"/>
      <c r="JPB148" s="20"/>
      <c r="JPC148" s="20"/>
      <c r="JPD148" s="20"/>
      <c r="JPE148" s="20"/>
      <c r="JPF148" s="20"/>
      <c r="JPG148" s="20"/>
      <c r="JPH148" s="20"/>
      <c r="JPI148" s="20"/>
      <c r="JPJ148" s="20"/>
      <c r="JPK148" s="20"/>
      <c r="JPL148" s="20"/>
      <c r="JPM148" s="20"/>
      <c r="JPN148" s="20"/>
      <c r="JPO148" s="20"/>
      <c r="JPP148" s="20"/>
      <c r="JPQ148" s="20"/>
      <c r="JPR148" s="20"/>
      <c r="JPS148" s="20"/>
      <c r="JPT148" s="20"/>
      <c r="JPU148" s="20"/>
      <c r="JPV148" s="20"/>
      <c r="JPW148" s="20"/>
      <c r="JPX148" s="20"/>
      <c r="JPY148" s="20"/>
      <c r="JPZ148" s="20"/>
      <c r="JQA148" s="20"/>
      <c r="JQB148" s="20"/>
      <c r="JQC148" s="20"/>
      <c r="JQD148" s="20"/>
      <c r="JQE148" s="20"/>
      <c r="JQF148" s="20"/>
      <c r="JQG148" s="20"/>
      <c r="JQH148" s="20"/>
      <c r="JQI148" s="20"/>
      <c r="JQJ148" s="20"/>
      <c r="JQK148" s="20"/>
      <c r="JQL148" s="20"/>
      <c r="JQM148" s="20"/>
      <c r="JQN148" s="20"/>
      <c r="JQO148" s="20"/>
      <c r="JQP148" s="20"/>
      <c r="JQQ148" s="20"/>
      <c r="JQR148" s="20"/>
      <c r="JQS148" s="20"/>
      <c r="JQT148" s="20"/>
      <c r="JQU148" s="20"/>
      <c r="JQV148" s="20"/>
      <c r="JQW148" s="20"/>
      <c r="JQX148" s="20"/>
      <c r="JQY148" s="20"/>
      <c r="JQZ148" s="20"/>
      <c r="JRA148" s="20"/>
      <c r="JRB148" s="20"/>
      <c r="JRC148" s="20"/>
      <c r="JRD148" s="20"/>
      <c r="JRE148" s="20"/>
      <c r="JRF148" s="20"/>
      <c r="JRG148" s="20"/>
      <c r="JRH148" s="20"/>
      <c r="JRI148" s="20"/>
      <c r="JRJ148" s="20"/>
      <c r="JRK148" s="20"/>
      <c r="JRL148" s="20"/>
      <c r="JRM148" s="20"/>
      <c r="JRN148" s="20"/>
      <c r="JRO148" s="20"/>
      <c r="JRP148" s="20"/>
      <c r="JRQ148" s="20"/>
      <c r="JRR148" s="20"/>
      <c r="JRS148" s="20"/>
      <c r="JRT148" s="20"/>
      <c r="JRU148" s="20"/>
      <c r="JRV148" s="20"/>
      <c r="JRW148" s="20"/>
      <c r="JRX148" s="20"/>
      <c r="JRY148" s="20"/>
      <c r="JRZ148" s="20"/>
      <c r="JSA148" s="20"/>
      <c r="JSB148" s="20"/>
      <c r="JSC148" s="20"/>
      <c r="JSD148" s="20"/>
      <c r="JSE148" s="20"/>
      <c r="JSF148" s="20"/>
      <c r="JSG148" s="20"/>
      <c r="JSH148" s="20"/>
      <c r="JSI148" s="20"/>
      <c r="JSJ148" s="20"/>
      <c r="JSK148" s="20"/>
      <c r="JSL148" s="20"/>
      <c r="JSM148" s="20"/>
      <c r="JSN148" s="20"/>
      <c r="JSO148" s="20"/>
      <c r="JSP148" s="20"/>
      <c r="JSQ148" s="20"/>
      <c r="JSR148" s="20"/>
      <c r="JSS148" s="20"/>
      <c r="JST148" s="20"/>
      <c r="JSU148" s="20"/>
      <c r="JSV148" s="20"/>
      <c r="JSW148" s="20"/>
      <c r="JSX148" s="20"/>
      <c r="JSY148" s="20"/>
      <c r="JSZ148" s="20"/>
      <c r="JTA148" s="20"/>
      <c r="JTB148" s="20"/>
      <c r="JTC148" s="20"/>
      <c r="JTD148" s="20"/>
      <c r="JTE148" s="20"/>
      <c r="JTF148" s="20"/>
      <c r="JTG148" s="20"/>
      <c r="JTH148" s="20"/>
      <c r="JTI148" s="20"/>
      <c r="JTJ148" s="20"/>
      <c r="JTK148" s="20"/>
      <c r="JTL148" s="20"/>
      <c r="JTM148" s="20"/>
      <c r="JTN148" s="20"/>
      <c r="JTO148" s="20"/>
      <c r="JTP148" s="20"/>
      <c r="JTQ148" s="20"/>
      <c r="JTR148" s="20"/>
      <c r="JTS148" s="20"/>
      <c r="JTT148" s="20"/>
      <c r="JTU148" s="20"/>
      <c r="JTV148" s="20"/>
      <c r="JTW148" s="20"/>
      <c r="JTX148" s="20"/>
      <c r="JTY148" s="20"/>
      <c r="JTZ148" s="20"/>
      <c r="JUA148" s="20"/>
      <c r="JUB148" s="20"/>
      <c r="JUC148" s="20"/>
      <c r="JUD148" s="20"/>
      <c r="JUE148" s="20"/>
      <c r="JUF148" s="20"/>
      <c r="JUG148" s="20"/>
      <c r="JUH148" s="20"/>
      <c r="JUI148" s="20"/>
      <c r="JUJ148" s="20"/>
      <c r="JUK148" s="20"/>
      <c r="JUL148" s="20"/>
      <c r="JUM148" s="20"/>
      <c r="JUN148" s="20"/>
      <c r="JUO148" s="20"/>
      <c r="JUP148" s="20"/>
      <c r="JUQ148" s="20"/>
      <c r="JUR148" s="20"/>
      <c r="JUS148" s="20"/>
      <c r="JUT148" s="20"/>
      <c r="JUU148" s="20"/>
      <c r="JUV148" s="20"/>
      <c r="JUW148" s="20"/>
      <c r="JUX148" s="20"/>
      <c r="JUY148" s="20"/>
      <c r="JUZ148" s="20"/>
      <c r="JVA148" s="20"/>
      <c r="JVB148" s="20"/>
      <c r="JVC148" s="20"/>
      <c r="JVD148" s="20"/>
      <c r="JVE148" s="20"/>
      <c r="JVF148" s="20"/>
      <c r="JVG148" s="20"/>
      <c r="JVH148" s="20"/>
      <c r="JVI148" s="20"/>
      <c r="JVJ148" s="20"/>
      <c r="JVK148" s="20"/>
      <c r="JVL148" s="20"/>
      <c r="JVM148" s="20"/>
      <c r="JVN148" s="20"/>
      <c r="JVO148" s="20"/>
      <c r="JVP148" s="20"/>
      <c r="JVQ148" s="20"/>
      <c r="JVR148" s="20"/>
      <c r="JVS148" s="20"/>
      <c r="JVT148" s="20"/>
      <c r="JVU148" s="20"/>
      <c r="JVV148" s="20"/>
      <c r="JVW148" s="20"/>
      <c r="JVX148" s="20"/>
      <c r="JVY148" s="20"/>
      <c r="JVZ148" s="20"/>
      <c r="JWA148" s="20"/>
      <c r="JWB148" s="20"/>
      <c r="JWC148" s="20"/>
      <c r="JWD148" s="20"/>
      <c r="JWE148" s="20"/>
      <c r="JWF148" s="20"/>
      <c r="JWG148" s="20"/>
      <c r="JWH148" s="20"/>
      <c r="JWI148" s="20"/>
      <c r="JWJ148" s="20"/>
      <c r="JWK148" s="20"/>
      <c r="JWL148" s="20"/>
      <c r="JWM148" s="20"/>
      <c r="JWN148" s="20"/>
      <c r="JWO148" s="20"/>
      <c r="JWP148" s="20"/>
      <c r="JWQ148" s="21"/>
      <c r="JWR148" s="21"/>
      <c r="JWS148" s="21"/>
      <c r="JWT148" s="21"/>
      <c r="JWU148" s="21"/>
      <c r="JWV148" s="21"/>
      <c r="JWW148" s="20"/>
      <c r="JWX148" s="20"/>
      <c r="JWY148" s="20"/>
      <c r="JWZ148" s="20"/>
      <c r="JXA148" s="20"/>
      <c r="JXB148" s="20"/>
      <c r="JXC148" s="20"/>
      <c r="JXD148" s="20"/>
      <c r="JXE148" s="20"/>
      <c r="JXF148" s="20"/>
      <c r="JXG148" s="20"/>
      <c r="JXH148" s="20"/>
      <c r="JXI148" s="20"/>
      <c r="JXJ148" s="20"/>
      <c r="JXK148" s="20"/>
      <c r="JXL148" s="20"/>
      <c r="JXM148" s="20"/>
      <c r="JXN148" s="20"/>
      <c r="JXO148" s="20"/>
      <c r="JXP148" s="20"/>
      <c r="JXQ148" s="20"/>
      <c r="JXR148" s="20"/>
      <c r="JXS148" s="20"/>
      <c r="JXT148" s="20"/>
      <c r="JXU148" s="20"/>
      <c r="JXV148" s="20"/>
      <c r="JXW148" s="20"/>
      <c r="JXX148" s="20"/>
      <c r="JXY148" s="20"/>
      <c r="JXZ148" s="20"/>
      <c r="JYA148" s="20"/>
      <c r="JYB148" s="20"/>
      <c r="JYC148" s="20"/>
      <c r="JYD148" s="20"/>
      <c r="JYE148" s="20"/>
      <c r="JYF148" s="20"/>
      <c r="JYG148" s="20"/>
      <c r="JYH148" s="20"/>
      <c r="JYI148" s="20"/>
      <c r="JYJ148" s="20"/>
      <c r="JYK148" s="20"/>
      <c r="JYL148" s="20"/>
      <c r="JYM148" s="20"/>
      <c r="JYN148" s="20"/>
      <c r="JYO148" s="20"/>
      <c r="JYP148" s="20"/>
      <c r="JYQ148" s="20"/>
      <c r="JYR148" s="20"/>
      <c r="JYS148" s="20"/>
      <c r="JYT148" s="20"/>
      <c r="JYU148" s="20"/>
      <c r="JYV148" s="20"/>
      <c r="JYW148" s="20"/>
      <c r="JYX148" s="20"/>
      <c r="JYY148" s="20"/>
      <c r="JYZ148" s="20"/>
      <c r="JZA148" s="20"/>
      <c r="JZB148" s="20"/>
      <c r="JZC148" s="20"/>
      <c r="JZD148" s="20"/>
      <c r="JZE148" s="20"/>
      <c r="JZF148" s="20"/>
      <c r="JZG148" s="20"/>
      <c r="JZH148" s="20"/>
      <c r="JZI148" s="20"/>
      <c r="JZJ148" s="20"/>
      <c r="JZK148" s="20"/>
      <c r="JZL148" s="20"/>
      <c r="JZM148" s="20"/>
      <c r="JZN148" s="20"/>
      <c r="JZO148" s="20"/>
      <c r="JZP148" s="20"/>
      <c r="JZQ148" s="20"/>
      <c r="JZR148" s="20"/>
      <c r="JZS148" s="20"/>
      <c r="JZT148" s="20"/>
      <c r="JZU148" s="20"/>
      <c r="JZV148" s="20"/>
      <c r="JZW148" s="20"/>
      <c r="JZX148" s="20"/>
      <c r="JZY148" s="20"/>
      <c r="JZZ148" s="20"/>
      <c r="KAA148" s="20"/>
      <c r="KAB148" s="20"/>
      <c r="KAC148" s="20"/>
      <c r="KAD148" s="20"/>
      <c r="KAE148" s="20"/>
      <c r="KAF148" s="20"/>
      <c r="KAG148" s="20"/>
      <c r="KAH148" s="20"/>
      <c r="KAI148" s="20"/>
      <c r="KAJ148" s="20"/>
      <c r="KAK148" s="20"/>
      <c r="KAL148" s="20"/>
      <c r="KAM148" s="20"/>
      <c r="KAN148" s="20"/>
      <c r="KAO148" s="20"/>
      <c r="KAP148" s="20"/>
      <c r="KAQ148" s="20"/>
      <c r="KAR148" s="20"/>
      <c r="KAS148" s="20"/>
      <c r="KAT148" s="20"/>
      <c r="KAU148" s="20"/>
      <c r="KAV148" s="20"/>
      <c r="KAW148" s="20"/>
      <c r="KAX148" s="20"/>
      <c r="KAY148" s="20"/>
      <c r="KAZ148" s="20"/>
      <c r="KBA148" s="20"/>
      <c r="KBB148" s="20"/>
      <c r="KBC148" s="20"/>
      <c r="KBD148" s="20"/>
      <c r="KBE148" s="20"/>
      <c r="KBF148" s="20"/>
      <c r="KBG148" s="20"/>
      <c r="KBH148" s="20"/>
      <c r="KBI148" s="20"/>
      <c r="KBJ148" s="20"/>
      <c r="KBK148" s="20"/>
      <c r="KBL148" s="20"/>
      <c r="KBM148" s="20"/>
      <c r="KBN148" s="20"/>
      <c r="KBO148" s="20"/>
      <c r="KBP148" s="20"/>
      <c r="KBQ148" s="20"/>
      <c r="KBR148" s="20"/>
      <c r="KBS148" s="20"/>
      <c r="KBT148" s="20"/>
      <c r="KBU148" s="20"/>
      <c r="KBV148" s="20"/>
      <c r="KBW148" s="20"/>
      <c r="KBX148" s="20"/>
      <c r="KBY148" s="20"/>
      <c r="KBZ148" s="20"/>
      <c r="KCA148" s="20"/>
      <c r="KCB148" s="20"/>
      <c r="KCC148" s="20"/>
      <c r="KCD148" s="20"/>
      <c r="KCE148" s="20"/>
      <c r="KCF148" s="20"/>
      <c r="KCG148" s="20"/>
      <c r="KCH148" s="20"/>
      <c r="KCI148" s="20"/>
      <c r="KCJ148" s="20"/>
      <c r="KCK148" s="20"/>
      <c r="KCL148" s="20"/>
      <c r="KCM148" s="20"/>
      <c r="KCN148" s="20"/>
      <c r="KCO148" s="20"/>
      <c r="KCP148" s="20"/>
      <c r="KCQ148" s="20"/>
      <c r="KCR148" s="20"/>
      <c r="KCS148" s="20"/>
      <c r="KCT148" s="20"/>
      <c r="KCU148" s="20"/>
      <c r="KCV148" s="20"/>
      <c r="KCW148" s="20"/>
      <c r="KCX148" s="20"/>
      <c r="KCY148" s="20"/>
      <c r="KCZ148" s="20"/>
      <c r="KDA148" s="20"/>
      <c r="KDB148" s="20"/>
      <c r="KDC148" s="20"/>
      <c r="KDD148" s="20"/>
      <c r="KDE148" s="20"/>
      <c r="KDF148" s="20"/>
      <c r="KDG148" s="20"/>
      <c r="KDH148" s="20"/>
      <c r="KDI148" s="20"/>
      <c r="KDJ148" s="20"/>
      <c r="KDK148" s="20"/>
      <c r="KDL148" s="20"/>
      <c r="KDM148" s="20"/>
      <c r="KDN148" s="20"/>
      <c r="KDO148" s="20"/>
      <c r="KDP148" s="20"/>
      <c r="KDQ148" s="20"/>
      <c r="KDR148" s="20"/>
      <c r="KDS148" s="20"/>
      <c r="KDT148" s="20"/>
      <c r="KDU148" s="20"/>
      <c r="KDV148" s="20"/>
      <c r="KDW148" s="20"/>
      <c r="KDX148" s="20"/>
      <c r="KDY148" s="20"/>
      <c r="KDZ148" s="20"/>
      <c r="KEA148" s="20"/>
      <c r="KEB148" s="20"/>
      <c r="KEC148" s="20"/>
      <c r="KED148" s="20"/>
      <c r="KEE148" s="20"/>
      <c r="KEF148" s="20"/>
      <c r="KEG148" s="20"/>
      <c r="KEH148" s="20"/>
      <c r="KEI148" s="20"/>
      <c r="KEJ148" s="20"/>
      <c r="KEK148" s="20"/>
      <c r="KEL148" s="20"/>
      <c r="KEM148" s="20"/>
      <c r="KEN148" s="20"/>
      <c r="KEO148" s="20"/>
      <c r="KEP148" s="20"/>
      <c r="KEQ148" s="20"/>
      <c r="KER148" s="20"/>
      <c r="KES148" s="20"/>
      <c r="KET148" s="20"/>
      <c r="KEU148" s="20"/>
      <c r="KEV148" s="20"/>
      <c r="KEW148" s="20"/>
      <c r="KEX148" s="20"/>
      <c r="KEY148" s="20"/>
      <c r="KEZ148" s="20"/>
      <c r="KFA148" s="20"/>
      <c r="KFB148" s="20"/>
      <c r="KFC148" s="20"/>
      <c r="KFD148" s="20"/>
      <c r="KFE148" s="20"/>
      <c r="KFF148" s="20"/>
      <c r="KFG148" s="20"/>
      <c r="KFH148" s="20"/>
      <c r="KFI148" s="20"/>
      <c r="KFJ148" s="20"/>
      <c r="KFK148" s="20"/>
      <c r="KFL148" s="20"/>
      <c r="KFM148" s="20"/>
      <c r="KFN148" s="20"/>
      <c r="KFO148" s="20"/>
      <c r="KFP148" s="20"/>
      <c r="KFQ148" s="20"/>
      <c r="KFR148" s="20"/>
      <c r="KFS148" s="20"/>
      <c r="KFT148" s="20"/>
      <c r="KFU148" s="20"/>
      <c r="KFV148" s="20"/>
      <c r="KFW148" s="20"/>
      <c r="KFX148" s="20"/>
      <c r="KFY148" s="20"/>
      <c r="KFZ148" s="20"/>
      <c r="KGA148" s="20"/>
      <c r="KGB148" s="20"/>
      <c r="KGC148" s="20"/>
      <c r="KGD148" s="20"/>
      <c r="KGE148" s="20"/>
      <c r="KGF148" s="20"/>
      <c r="KGG148" s="20"/>
      <c r="KGH148" s="20"/>
      <c r="KGI148" s="20"/>
      <c r="KGJ148" s="20"/>
      <c r="KGK148" s="20"/>
      <c r="KGL148" s="20"/>
      <c r="KGM148" s="21"/>
      <c r="KGN148" s="21"/>
      <c r="KGO148" s="21"/>
      <c r="KGP148" s="21"/>
      <c r="KGQ148" s="21"/>
      <c r="KGR148" s="21"/>
      <c r="KGS148" s="20"/>
      <c r="KGT148" s="20"/>
      <c r="KGU148" s="20"/>
      <c r="KGV148" s="20"/>
      <c r="KGW148" s="20"/>
      <c r="KGX148" s="20"/>
      <c r="KGY148" s="20"/>
      <c r="KGZ148" s="20"/>
      <c r="KHA148" s="20"/>
      <c r="KHB148" s="20"/>
      <c r="KHC148" s="20"/>
      <c r="KHD148" s="20"/>
      <c r="KHE148" s="20"/>
      <c r="KHF148" s="20"/>
      <c r="KHG148" s="20"/>
      <c r="KHH148" s="20"/>
      <c r="KHI148" s="20"/>
      <c r="KHJ148" s="20"/>
      <c r="KHK148" s="20"/>
      <c r="KHL148" s="20"/>
      <c r="KHM148" s="20"/>
      <c r="KHN148" s="20"/>
      <c r="KHO148" s="20"/>
      <c r="KHP148" s="20"/>
      <c r="KHQ148" s="20"/>
      <c r="KHR148" s="20"/>
      <c r="KHS148" s="20"/>
      <c r="KHT148" s="20"/>
      <c r="KHU148" s="20"/>
      <c r="KHV148" s="20"/>
      <c r="KHW148" s="20"/>
      <c r="KHX148" s="20"/>
      <c r="KHY148" s="20"/>
      <c r="KHZ148" s="20"/>
      <c r="KIA148" s="20"/>
      <c r="KIB148" s="20"/>
      <c r="KIC148" s="20"/>
      <c r="KID148" s="20"/>
      <c r="KIE148" s="20"/>
      <c r="KIF148" s="20"/>
      <c r="KIG148" s="20"/>
      <c r="KIH148" s="20"/>
      <c r="KII148" s="20"/>
      <c r="KIJ148" s="20"/>
      <c r="KIK148" s="20"/>
      <c r="KIL148" s="20"/>
      <c r="KIM148" s="20"/>
      <c r="KIN148" s="20"/>
      <c r="KIO148" s="20"/>
      <c r="KIP148" s="20"/>
      <c r="KIQ148" s="20"/>
      <c r="KIR148" s="20"/>
      <c r="KIS148" s="20"/>
      <c r="KIT148" s="20"/>
      <c r="KIU148" s="20"/>
      <c r="KIV148" s="20"/>
      <c r="KIW148" s="20"/>
      <c r="KIX148" s="20"/>
      <c r="KIY148" s="20"/>
      <c r="KIZ148" s="20"/>
      <c r="KJA148" s="20"/>
      <c r="KJB148" s="20"/>
      <c r="KJC148" s="20"/>
      <c r="KJD148" s="20"/>
      <c r="KJE148" s="20"/>
      <c r="KJF148" s="20"/>
      <c r="KJG148" s="20"/>
      <c r="KJH148" s="20"/>
      <c r="KJI148" s="20"/>
      <c r="KJJ148" s="20"/>
      <c r="KJK148" s="20"/>
      <c r="KJL148" s="20"/>
      <c r="KJM148" s="20"/>
      <c r="KJN148" s="20"/>
      <c r="KJO148" s="20"/>
      <c r="KJP148" s="20"/>
      <c r="KJQ148" s="20"/>
      <c r="KJR148" s="20"/>
      <c r="KJS148" s="20"/>
      <c r="KJT148" s="20"/>
      <c r="KJU148" s="20"/>
      <c r="KJV148" s="20"/>
      <c r="KJW148" s="20"/>
      <c r="KJX148" s="20"/>
      <c r="KJY148" s="20"/>
      <c r="KJZ148" s="20"/>
      <c r="KKA148" s="20"/>
      <c r="KKB148" s="20"/>
      <c r="KKC148" s="20"/>
      <c r="KKD148" s="20"/>
      <c r="KKE148" s="20"/>
      <c r="KKF148" s="20"/>
      <c r="KKG148" s="20"/>
      <c r="KKH148" s="20"/>
      <c r="KKI148" s="20"/>
      <c r="KKJ148" s="20"/>
      <c r="KKK148" s="20"/>
      <c r="KKL148" s="20"/>
      <c r="KKM148" s="20"/>
      <c r="KKN148" s="20"/>
      <c r="KKO148" s="20"/>
      <c r="KKP148" s="20"/>
      <c r="KKQ148" s="20"/>
      <c r="KKR148" s="20"/>
      <c r="KKS148" s="20"/>
      <c r="KKT148" s="20"/>
      <c r="KKU148" s="20"/>
      <c r="KKV148" s="20"/>
      <c r="KKW148" s="20"/>
      <c r="KKX148" s="20"/>
      <c r="KKY148" s="20"/>
      <c r="KKZ148" s="20"/>
      <c r="KLA148" s="20"/>
      <c r="KLB148" s="20"/>
      <c r="KLC148" s="20"/>
      <c r="KLD148" s="20"/>
      <c r="KLE148" s="20"/>
      <c r="KLF148" s="20"/>
      <c r="KLG148" s="20"/>
      <c r="KLH148" s="20"/>
      <c r="KLI148" s="20"/>
      <c r="KLJ148" s="20"/>
      <c r="KLK148" s="20"/>
      <c r="KLL148" s="20"/>
      <c r="KLM148" s="20"/>
      <c r="KLN148" s="20"/>
      <c r="KLO148" s="20"/>
      <c r="KLP148" s="20"/>
      <c r="KLQ148" s="20"/>
      <c r="KLR148" s="20"/>
      <c r="KLS148" s="20"/>
      <c r="KLT148" s="20"/>
      <c r="KLU148" s="20"/>
      <c r="KLV148" s="20"/>
      <c r="KLW148" s="20"/>
      <c r="KLX148" s="20"/>
      <c r="KLY148" s="20"/>
      <c r="KLZ148" s="20"/>
      <c r="KMA148" s="20"/>
      <c r="KMB148" s="20"/>
      <c r="KMC148" s="20"/>
      <c r="KMD148" s="20"/>
      <c r="KME148" s="20"/>
      <c r="KMF148" s="20"/>
      <c r="KMG148" s="20"/>
      <c r="KMH148" s="20"/>
      <c r="KMI148" s="20"/>
      <c r="KMJ148" s="20"/>
      <c r="KMK148" s="20"/>
      <c r="KML148" s="20"/>
      <c r="KMM148" s="20"/>
      <c r="KMN148" s="20"/>
      <c r="KMO148" s="20"/>
      <c r="KMP148" s="20"/>
      <c r="KMQ148" s="20"/>
      <c r="KMR148" s="20"/>
      <c r="KMS148" s="20"/>
      <c r="KMT148" s="20"/>
      <c r="KMU148" s="20"/>
      <c r="KMV148" s="20"/>
      <c r="KMW148" s="20"/>
      <c r="KMX148" s="20"/>
      <c r="KMY148" s="20"/>
      <c r="KMZ148" s="20"/>
      <c r="KNA148" s="20"/>
      <c r="KNB148" s="20"/>
      <c r="KNC148" s="20"/>
      <c r="KND148" s="20"/>
      <c r="KNE148" s="20"/>
      <c r="KNF148" s="20"/>
      <c r="KNG148" s="20"/>
      <c r="KNH148" s="20"/>
      <c r="KNI148" s="20"/>
      <c r="KNJ148" s="20"/>
      <c r="KNK148" s="20"/>
      <c r="KNL148" s="20"/>
      <c r="KNM148" s="20"/>
      <c r="KNN148" s="20"/>
      <c r="KNO148" s="20"/>
      <c r="KNP148" s="20"/>
      <c r="KNQ148" s="20"/>
      <c r="KNR148" s="20"/>
      <c r="KNS148" s="20"/>
      <c r="KNT148" s="20"/>
      <c r="KNU148" s="20"/>
      <c r="KNV148" s="20"/>
      <c r="KNW148" s="20"/>
      <c r="KNX148" s="20"/>
      <c r="KNY148" s="20"/>
      <c r="KNZ148" s="20"/>
      <c r="KOA148" s="20"/>
      <c r="KOB148" s="20"/>
      <c r="KOC148" s="20"/>
      <c r="KOD148" s="20"/>
      <c r="KOE148" s="20"/>
      <c r="KOF148" s="20"/>
      <c r="KOG148" s="20"/>
      <c r="KOH148" s="20"/>
      <c r="KOI148" s="20"/>
      <c r="KOJ148" s="20"/>
      <c r="KOK148" s="20"/>
      <c r="KOL148" s="20"/>
      <c r="KOM148" s="20"/>
      <c r="KON148" s="20"/>
      <c r="KOO148" s="20"/>
      <c r="KOP148" s="20"/>
      <c r="KOQ148" s="20"/>
      <c r="KOR148" s="20"/>
      <c r="KOS148" s="20"/>
      <c r="KOT148" s="20"/>
      <c r="KOU148" s="20"/>
      <c r="KOV148" s="20"/>
      <c r="KOW148" s="20"/>
      <c r="KOX148" s="20"/>
      <c r="KOY148" s="20"/>
      <c r="KOZ148" s="20"/>
      <c r="KPA148" s="20"/>
      <c r="KPB148" s="20"/>
      <c r="KPC148" s="20"/>
      <c r="KPD148" s="20"/>
      <c r="KPE148" s="20"/>
      <c r="KPF148" s="20"/>
      <c r="KPG148" s="20"/>
      <c r="KPH148" s="20"/>
      <c r="KPI148" s="20"/>
      <c r="KPJ148" s="20"/>
      <c r="KPK148" s="20"/>
      <c r="KPL148" s="20"/>
      <c r="KPM148" s="20"/>
      <c r="KPN148" s="20"/>
      <c r="KPO148" s="20"/>
      <c r="KPP148" s="20"/>
      <c r="KPQ148" s="20"/>
      <c r="KPR148" s="20"/>
      <c r="KPS148" s="20"/>
      <c r="KPT148" s="20"/>
      <c r="KPU148" s="20"/>
      <c r="KPV148" s="20"/>
      <c r="KPW148" s="20"/>
      <c r="KPX148" s="20"/>
      <c r="KPY148" s="20"/>
      <c r="KPZ148" s="20"/>
      <c r="KQA148" s="20"/>
      <c r="KQB148" s="20"/>
      <c r="KQC148" s="20"/>
      <c r="KQD148" s="20"/>
      <c r="KQE148" s="20"/>
      <c r="KQF148" s="20"/>
      <c r="KQG148" s="20"/>
      <c r="KQH148" s="20"/>
      <c r="KQI148" s="21"/>
      <c r="KQJ148" s="21"/>
      <c r="KQK148" s="21"/>
      <c r="KQL148" s="21"/>
      <c r="KQM148" s="21"/>
      <c r="KQN148" s="21"/>
      <c r="KQO148" s="20"/>
      <c r="KQP148" s="20"/>
      <c r="KQQ148" s="20"/>
      <c r="KQR148" s="20"/>
      <c r="KQS148" s="20"/>
      <c r="KQT148" s="20"/>
      <c r="KQU148" s="20"/>
      <c r="KQV148" s="20"/>
      <c r="KQW148" s="20"/>
      <c r="KQX148" s="20"/>
      <c r="KQY148" s="20"/>
      <c r="KQZ148" s="20"/>
      <c r="KRA148" s="20"/>
      <c r="KRB148" s="20"/>
      <c r="KRC148" s="20"/>
      <c r="KRD148" s="20"/>
      <c r="KRE148" s="20"/>
      <c r="KRF148" s="20"/>
      <c r="KRG148" s="20"/>
      <c r="KRH148" s="20"/>
      <c r="KRI148" s="20"/>
      <c r="KRJ148" s="20"/>
      <c r="KRK148" s="20"/>
      <c r="KRL148" s="20"/>
      <c r="KRM148" s="20"/>
      <c r="KRN148" s="20"/>
      <c r="KRO148" s="20"/>
      <c r="KRP148" s="20"/>
      <c r="KRQ148" s="20"/>
      <c r="KRR148" s="20"/>
      <c r="KRS148" s="20"/>
      <c r="KRT148" s="20"/>
      <c r="KRU148" s="20"/>
      <c r="KRV148" s="20"/>
      <c r="KRW148" s="20"/>
      <c r="KRX148" s="20"/>
      <c r="KRY148" s="20"/>
      <c r="KRZ148" s="20"/>
      <c r="KSA148" s="20"/>
      <c r="KSB148" s="20"/>
      <c r="KSC148" s="20"/>
      <c r="KSD148" s="20"/>
      <c r="KSE148" s="20"/>
      <c r="KSF148" s="20"/>
      <c r="KSG148" s="20"/>
      <c r="KSH148" s="20"/>
      <c r="KSI148" s="20"/>
      <c r="KSJ148" s="20"/>
      <c r="KSK148" s="20"/>
      <c r="KSL148" s="20"/>
      <c r="KSM148" s="20"/>
      <c r="KSN148" s="20"/>
      <c r="KSO148" s="20"/>
      <c r="KSP148" s="20"/>
      <c r="KSQ148" s="20"/>
      <c r="KSR148" s="20"/>
      <c r="KSS148" s="20"/>
      <c r="KST148" s="20"/>
      <c r="KSU148" s="20"/>
      <c r="KSV148" s="20"/>
      <c r="KSW148" s="20"/>
      <c r="KSX148" s="20"/>
      <c r="KSY148" s="20"/>
      <c r="KSZ148" s="20"/>
      <c r="KTA148" s="20"/>
      <c r="KTB148" s="20"/>
      <c r="KTC148" s="20"/>
      <c r="KTD148" s="20"/>
      <c r="KTE148" s="20"/>
      <c r="KTF148" s="20"/>
      <c r="KTG148" s="20"/>
      <c r="KTH148" s="20"/>
      <c r="KTI148" s="20"/>
      <c r="KTJ148" s="20"/>
      <c r="KTK148" s="20"/>
      <c r="KTL148" s="20"/>
      <c r="KTM148" s="20"/>
      <c r="KTN148" s="20"/>
      <c r="KTO148" s="20"/>
      <c r="KTP148" s="20"/>
      <c r="KTQ148" s="20"/>
      <c r="KTR148" s="20"/>
      <c r="KTS148" s="20"/>
      <c r="KTT148" s="20"/>
      <c r="KTU148" s="20"/>
      <c r="KTV148" s="20"/>
      <c r="KTW148" s="20"/>
      <c r="KTX148" s="20"/>
      <c r="KTY148" s="20"/>
      <c r="KTZ148" s="20"/>
      <c r="KUA148" s="20"/>
      <c r="KUB148" s="20"/>
      <c r="KUC148" s="20"/>
      <c r="KUD148" s="20"/>
      <c r="KUE148" s="20"/>
      <c r="KUF148" s="20"/>
      <c r="KUG148" s="20"/>
      <c r="KUH148" s="20"/>
      <c r="KUI148" s="20"/>
      <c r="KUJ148" s="20"/>
      <c r="KUK148" s="20"/>
      <c r="KUL148" s="20"/>
      <c r="KUM148" s="20"/>
      <c r="KUN148" s="20"/>
      <c r="KUO148" s="20"/>
      <c r="KUP148" s="20"/>
      <c r="KUQ148" s="20"/>
      <c r="KUR148" s="20"/>
      <c r="KUS148" s="20"/>
      <c r="KUT148" s="20"/>
      <c r="KUU148" s="20"/>
      <c r="KUV148" s="20"/>
      <c r="KUW148" s="20"/>
      <c r="KUX148" s="20"/>
      <c r="KUY148" s="20"/>
      <c r="KUZ148" s="20"/>
      <c r="KVA148" s="20"/>
      <c r="KVB148" s="20"/>
      <c r="KVC148" s="20"/>
      <c r="KVD148" s="20"/>
      <c r="KVE148" s="20"/>
      <c r="KVF148" s="20"/>
      <c r="KVG148" s="20"/>
      <c r="KVH148" s="20"/>
      <c r="KVI148" s="20"/>
      <c r="KVJ148" s="20"/>
      <c r="KVK148" s="20"/>
      <c r="KVL148" s="20"/>
      <c r="KVM148" s="20"/>
      <c r="KVN148" s="20"/>
      <c r="KVO148" s="20"/>
      <c r="KVP148" s="20"/>
      <c r="KVQ148" s="20"/>
      <c r="KVR148" s="20"/>
      <c r="KVS148" s="20"/>
      <c r="KVT148" s="20"/>
      <c r="KVU148" s="20"/>
      <c r="KVV148" s="20"/>
      <c r="KVW148" s="20"/>
      <c r="KVX148" s="20"/>
      <c r="KVY148" s="20"/>
      <c r="KVZ148" s="20"/>
      <c r="KWA148" s="20"/>
      <c r="KWB148" s="20"/>
      <c r="KWC148" s="20"/>
      <c r="KWD148" s="20"/>
      <c r="KWE148" s="20"/>
      <c r="KWF148" s="20"/>
      <c r="KWG148" s="20"/>
      <c r="KWH148" s="20"/>
      <c r="KWI148" s="20"/>
      <c r="KWJ148" s="20"/>
      <c r="KWK148" s="20"/>
      <c r="KWL148" s="20"/>
      <c r="KWM148" s="20"/>
      <c r="KWN148" s="20"/>
      <c r="KWO148" s="20"/>
      <c r="KWP148" s="20"/>
      <c r="KWQ148" s="20"/>
      <c r="KWR148" s="20"/>
      <c r="KWS148" s="20"/>
      <c r="KWT148" s="20"/>
      <c r="KWU148" s="20"/>
      <c r="KWV148" s="20"/>
      <c r="KWW148" s="20"/>
      <c r="KWX148" s="20"/>
      <c r="KWY148" s="20"/>
      <c r="KWZ148" s="20"/>
      <c r="KXA148" s="20"/>
      <c r="KXB148" s="20"/>
      <c r="KXC148" s="20"/>
      <c r="KXD148" s="20"/>
      <c r="KXE148" s="20"/>
      <c r="KXF148" s="20"/>
      <c r="KXG148" s="20"/>
      <c r="KXH148" s="20"/>
      <c r="KXI148" s="20"/>
      <c r="KXJ148" s="20"/>
      <c r="KXK148" s="20"/>
      <c r="KXL148" s="20"/>
      <c r="KXM148" s="20"/>
      <c r="KXN148" s="20"/>
      <c r="KXO148" s="20"/>
      <c r="KXP148" s="20"/>
      <c r="KXQ148" s="20"/>
      <c r="KXR148" s="20"/>
      <c r="KXS148" s="20"/>
      <c r="KXT148" s="20"/>
      <c r="KXU148" s="20"/>
      <c r="KXV148" s="20"/>
      <c r="KXW148" s="20"/>
      <c r="KXX148" s="20"/>
      <c r="KXY148" s="20"/>
      <c r="KXZ148" s="20"/>
      <c r="KYA148" s="20"/>
      <c r="KYB148" s="20"/>
      <c r="KYC148" s="20"/>
      <c r="KYD148" s="20"/>
      <c r="KYE148" s="20"/>
      <c r="KYF148" s="20"/>
      <c r="KYG148" s="20"/>
      <c r="KYH148" s="20"/>
      <c r="KYI148" s="20"/>
      <c r="KYJ148" s="20"/>
      <c r="KYK148" s="20"/>
      <c r="KYL148" s="20"/>
      <c r="KYM148" s="20"/>
      <c r="KYN148" s="20"/>
      <c r="KYO148" s="20"/>
      <c r="KYP148" s="20"/>
      <c r="KYQ148" s="20"/>
      <c r="KYR148" s="20"/>
      <c r="KYS148" s="20"/>
      <c r="KYT148" s="20"/>
      <c r="KYU148" s="20"/>
      <c r="KYV148" s="20"/>
      <c r="KYW148" s="20"/>
      <c r="KYX148" s="20"/>
      <c r="KYY148" s="20"/>
      <c r="KYZ148" s="20"/>
      <c r="KZA148" s="20"/>
      <c r="KZB148" s="20"/>
      <c r="KZC148" s="20"/>
      <c r="KZD148" s="20"/>
      <c r="KZE148" s="20"/>
      <c r="KZF148" s="20"/>
      <c r="KZG148" s="20"/>
      <c r="KZH148" s="20"/>
      <c r="KZI148" s="20"/>
      <c r="KZJ148" s="20"/>
      <c r="KZK148" s="20"/>
      <c r="KZL148" s="20"/>
      <c r="KZM148" s="20"/>
      <c r="KZN148" s="20"/>
      <c r="KZO148" s="20"/>
      <c r="KZP148" s="20"/>
      <c r="KZQ148" s="20"/>
      <c r="KZR148" s="20"/>
      <c r="KZS148" s="20"/>
      <c r="KZT148" s="20"/>
      <c r="KZU148" s="20"/>
      <c r="KZV148" s="20"/>
      <c r="KZW148" s="20"/>
      <c r="KZX148" s="20"/>
      <c r="KZY148" s="20"/>
      <c r="KZZ148" s="20"/>
      <c r="LAA148" s="20"/>
      <c r="LAB148" s="20"/>
      <c r="LAC148" s="20"/>
      <c r="LAD148" s="20"/>
      <c r="LAE148" s="21"/>
      <c r="LAF148" s="21"/>
      <c r="LAG148" s="21"/>
      <c r="LAH148" s="21"/>
      <c r="LAI148" s="21"/>
      <c r="LAJ148" s="21"/>
      <c r="LAK148" s="20"/>
      <c r="LAL148" s="20"/>
      <c r="LAM148" s="20"/>
      <c r="LAN148" s="20"/>
      <c r="LAO148" s="20"/>
      <c r="LAP148" s="20"/>
      <c r="LAQ148" s="20"/>
      <c r="LAR148" s="20"/>
      <c r="LAS148" s="20"/>
      <c r="LAT148" s="20"/>
      <c r="LAU148" s="20"/>
      <c r="LAV148" s="20"/>
      <c r="LAW148" s="20"/>
      <c r="LAX148" s="20"/>
      <c r="LAY148" s="20"/>
      <c r="LAZ148" s="20"/>
      <c r="LBA148" s="20"/>
      <c r="LBB148" s="20"/>
      <c r="LBC148" s="20"/>
      <c r="LBD148" s="20"/>
      <c r="LBE148" s="20"/>
      <c r="LBF148" s="20"/>
      <c r="LBG148" s="20"/>
      <c r="LBH148" s="20"/>
      <c r="LBI148" s="20"/>
      <c r="LBJ148" s="20"/>
      <c r="LBK148" s="20"/>
      <c r="LBL148" s="20"/>
      <c r="LBM148" s="20"/>
      <c r="LBN148" s="20"/>
      <c r="LBO148" s="20"/>
      <c r="LBP148" s="20"/>
      <c r="LBQ148" s="20"/>
      <c r="LBR148" s="20"/>
      <c r="LBS148" s="20"/>
      <c r="LBT148" s="20"/>
      <c r="LBU148" s="20"/>
      <c r="LBV148" s="20"/>
      <c r="LBW148" s="20"/>
      <c r="LBX148" s="20"/>
      <c r="LBY148" s="20"/>
      <c r="LBZ148" s="20"/>
      <c r="LCA148" s="20"/>
      <c r="LCB148" s="20"/>
      <c r="LCC148" s="20"/>
      <c r="LCD148" s="20"/>
      <c r="LCE148" s="20"/>
      <c r="LCF148" s="20"/>
      <c r="LCG148" s="20"/>
      <c r="LCH148" s="20"/>
      <c r="LCI148" s="20"/>
      <c r="LCJ148" s="20"/>
      <c r="LCK148" s="20"/>
      <c r="LCL148" s="20"/>
      <c r="LCM148" s="20"/>
      <c r="LCN148" s="20"/>
      <c r="LCO148" s="20"/>
      <c r="LCP148" s="20"/>
      <c r="LCQ148" s="20"/>
      <c r="LCR148" s="20"/>
      <c r="LCS148" s="20"/>
      <c r="LCT148" s="20"/>
      <c r="LCU148" s="20"/>
      <c r="LCV148" s="20"/>
      <c r="LCW148" s="20"/>
      <c r="LCX148" s="20"/>
      <c r="LCY148" s="20"/>
      <c r="LCZ148" s="20"/>
      <c r="LDA148" s="20"/>
      <c r="LDB148" s="20"/>
      <c r="LDC148" s="20"/>
      <c r="LDD148" s="20"/>
      <c r="LDE148" s="20"/>
      <c r="LDF148" s="20"/>
      <c r="LDG148" s="20"/>
      <c r="LDH148" s="20"/>
      <c r="LDI148" s="20"/>
      <c r="LDJ148" s="20"/>
      <c r="LDK148" s="20"/>
      <c r="LDL148" s="20"/>
      <c r="LDM148" s="20"/>
      <c r="LDN148" s="20"/>
      <c r="LDO148" s="20"/>
      <c r="LDP148" s="20"/>
      <c r="LDQ148" s="20"/>
      <c r="LDR148" s="20"/>
      <c r="LDS148" s="20"/>
      <c r="LDT148" s="20"/>
      <c r="LDU148" s="20"/>
      <c r="LDV148" s="20"/>
      <c r="LDW148" s="20"/>
      <c r="LDX148" s="20"/>
      <c r="LDY148" s="20"/>
      <c r="LDZ148" s="20"/>
      <c r="LEA148" s="20"/>
      <c r="LEB148" s="20"/>
      <c r="LEC148" s="20"/>
      <c r="LED148" s="20"/>
      <c r="LEE148" s="20"/>
      <c r="LEF148" s="20"/>
      <c r="LEG148" s="20"/>
      <c r="LEH148" s="20"/>
      <c r="LEI148" s="20"/>
      <c r="LEJ148" s="20"/>
      <c r="LEK148" s="20"/>
      <c r="LEL148" s="20"/>
      <c r="LEM148" s="20"/>
      <c r="LEN148" s="20"/>
      <c r="LEO148" s="20"/>
      <c r="LEP148" s="20"/>
      <c r="LEQ148" s="20"/>
      <c r="LER148" s="20"/>
      <c r="LES148" s="20"/>
      <c r="LET148" s="20"/>
      <c r="LEU148" s="20"/>
      <c r="LEV148" s="20"/>
      <c r="LEW148" s="20"/>
      <c r="LEX148" s="20"/>
      <c r="LEY148" s="20"/>
      <c r="LEZ148" s="20"/>
      <c r="LFA148" s="20"/>
      <c r="LFB148" s="20"/>
      <c r="LFC148" s="20"/>
      <c r="LFD148" s="20"/>
      <c r="LFE148" s="20"/>
      <c r="LFF148" s="20"/>
      <c r="LFG148" s="20"/>
      <c r="LFH148" s="20"/>
      <c r="LFI148" s="20"/>
      <c r="LFJ148" s="20"/>
      <c r="LFK148" s="20"/>
      <c r="LFL148" s="20"/>
      <c r="LFM148" s="20"/>
      <c r="LFN148" s="20"/>
      <c r="LFO148" s="20"/>
      <c r="LFP148" s="20"/>
      <c r="LFQ148" s="20"/>
      <c r="LFR148" s="20"/>
      <c r="LFS148" s="20"/>
      <c r="LFT148" s="20"/>
      <c r="LFU148" s="20"/>
      <c r="LFV148" s="20"/>
      <c r="LFW148" s="20"/>
      <c r="LFX148" s="20"/>
      <c r="LFY148" s="20"/>
      <c r="LFZ148" s="20"/>
      <c r="LGA148" s="20"/>
      <c r="LGB148" s="20"/>
      <c r="LGC148" s="20"/>
      <c r="LGD148" s="20"/>
      <c r="LGE148" s="20"/>
      <c r="LGF148" s="20"/>
      <c r="LGG148" s="20"/>
      <c r="LGH148" s="20"/>
      <c r="LGI148" s="20"/>
      <c r="LGJ148" s="20"/>
      <c r="LGK148" s="20"/>
      <c r="LGL148" s="20"/>
      <c r="LGM148" s="20"/>
      <c r="LGN148" s="20"/>
      <c r="LGO148" s="20"/>
      <c r="LGP148" s="20"/>
      <c r="LGQ148" s="20"/>
      <c r="LGR148" s="20"/>
      <c r="LGS148" s="20"/>
      <c r="LGT148" s="20"/>
      <c r="LGU148" s="20"/>
      <c r="LGV148" s="20"/>
      <c r="LGW148" s="20"/>
      <c r="LGX148" s="20"/>
      <c r="LGY148" s="20"/>
      <c r="LGZ148" s="20"/>
      <c r="LHA148" s="20"/>
      <c r="LHB148" s="20"/>
      <c r="LHC148" s="20"/>
      <c r="LHD148" s="20"/>
      <c r="LHE148" s="20"/>
      <c r="LHF148" s="20"/>
      <c r="LHG148" s="20"/>
      <c r="LHH148" s="20"/>
      <c r="LHI148" s="20"/>
      <c r="LHJ148" s="20"/>
      <c r="LHK148" s="20"/>
      <c r="LHL148" s="20"/>
      <c r="LHM148" s="20"/>
      <c r="LHN148" s="20"/>
      <c r="LHO148" s="20"/>
      <c r="LHP148" s="20"/>
      <c r="LHQ148" s="20"/>
      <c r="LHR148" s="20"/>
      <c r="LHS148" s="20"/>
      <c r="LHT148" s="20"/>
      <c r="LHU148" s="20"/>
      <c r="LHV148" s="20"/>
      <c r="LHW148" s="20"/>
      <c r="LHX148" s="20"/>
      <c r="LHY148" s="20"/>
      <c r="LHZ148" s="20"/>
      <c r="LIA148" s="20"/>
      <c r="LIB148" s="20"/>
      <c r="LIC148" s="20"/>
      <c r="LID148" s="20"/>
      <c r="LIE148" s="20"/>
      <c r="LIF148" s="20"/>
      <c r="LIG148" s="20"/>
      <c r="LIH148" s="20"/>
      <c r="LII148" s="20"/>
      <c r="LIJ148" s="20"/>
      <c r="LIK148" s="20"/>
      <c r="LIL148" s="20"/>
      <c r="LIM148" s="20"/>
      <c r="LIN148" s="20"/>
      <c r="LIO148" s="20"/>
      <c r="LIP148" s="20"/>
      <c r="LIQ148" s="20"/>
      <c r="LIR148" s="20"/>
      <c r="LIS148" s="20"/>
      <c r="LIT148" s="20"/>
      <c r="LIU148" s="20"/>
      <c r="LIV148" s="20"/>
      <c r="LIW148" s="20"/>
      <c r="LIX148" s="20"/>
      <c r="LIY148" s="20"/>
      <c r="LIZ148" s="20"/>
      <c r="LJA148" s="20"/>
      <c r="LJB148" s="20"/>
      <c r="LJC148" s="20"/>
      <c r="LJD148" s="20"/>
      <c r="LJE148" s="20"/>
      <c r="LJF148" s="20"/>
      <c r="LJG148" s="20"/>
      <c r="LJH148" s="20"/>
      <c r="LJI148" s="20"/>
      <c r="LJJ148" s="20"/>
      <c r="LJK148" s="20"/>
      <c r="LJL148" s="20"/>
      <c r="LJM148" s="20"/>
      <c r="LJN148" s="20"/>
      <c r="LJO148" s="20"/>
      <c r="LJP148" s="20"/>
      <c r="LJQ148" s="20"/>
      <c r="LJR148" s="20"/>
      <c r="LJS148" s="20"/>
      <c r="LJT148" s="20"/>
      <c r="LJU148" s="20"/>
      <c r="LJV148" s="20"/>
      <c r="LJW148" s="20"/>
      <c r="LJX148" s="20"/>
      <c r="LJY148" s="20"/>
      <c r="LJZ148" s="20"/>
      <c r="LKA148" s="21"/>
      <c r="LKB148" s="21"/>
      <c r="LKC148" s="21"/>
      <c r="LKD148" s="21"/>
      <c r="LKE148" s="21"/>
      <c r="LKF148" s="21"/>
      <c r="LKG148" s="20"/>
      <c r="LKH148" s="20"/>
      <c r="LKI148" s="20"/>
      <c r="LKJ148" s="20"/>
      <c r="LKK148" s="20"/>
      <c r="LKL148" s="20"/>
      <c r="LKM148" s="20"/>
      <c r="LKN148" s="20"/>
      <c r="LKO148" s="20"/>
      <c r="LKP148" s="20"/>
      <c r="LKQ148" s="20"/>
      <c r="LKR148" s="20"/>
      <c r="LKS148" s="20"/>
      <c r="LKT148" s="20"/>
      <c r="LKU148" s="20"/>
      <c r="LKV148" s="20"/>
      <c r="LKW148" s="20"/>
      <c r="LKX148" s="20"/>
      <c r="LKY148" s="20"/>
      <c r="LKZ148" s="20"/>
      <c r="LLA148" s="20"/>
      <c r="LLB148" s="20"/>
      <c r="LLC148" s="20"/>
      <c r="LLD148" s="20"/>
      <c r="LLE148" s="20"/>
      <c r="LLF148" s="20"/>
      <c r="LLG148" s="20"/>
      <c r="LLH148" s="20"/>
      <c r="LLI148" s="20"/>
      <c r="LLJ148" s="20"/>
      <c r="LLK148" s="20"/>
      <c r="LLL148" s="20"/>
      <c r="LLM148" s="20"/>
      <c r="LLN148" s="20"/>
      <c r="LLO148" s="20"/>
      <c r="LLP148" s="20"/>
      <c r="LLQ148" s="20"/>
      <c r="LLR148" s="20"/>
      <c r="LLS148" s="20"/>
      <c r="LLT148" s="20"/>
      <c r="LLU148" s="20"/>
      <c r="LLV148" s="20"/>
      <c r="LLW148" s="20"/>
      <c r="LLX148" s="20"/>
      <c r="LLY148" s="20"/>
      <c r="LLZ148" s="20"/>
      <c r="LMA148" s="20"/>
      <c r="LMB148" s="20"/>
      <c r="LMC148" s="20"/>
      <c r="LMD148" s="20"/>
      <c r="LME148" s="20"/>
      <c r="LMF148" s="20"/>
      <c r="LMG148" s="20"/>
      <c r="LMH148" s="20"/>
      <c r="LMI148" s="20"/>
      <c r="LMJ148" s="20"/>
      <c r="LMK148" s="20"/>
      <c r="LML148" s="20"/>
      <c r="LMM148" s="20"/>
      <c r="LMN148" s="20"/>
      <c r="LMO148" s="20"/>
      <c r="LMP148" s="20"/>
      <c r="LMQ148" s="20"/>
      <c r="LMR148" s="20"/>
      <c r="LMS148" s="20"/>
      <c r="LMT148" s="20"/>
      <c r="LMU148" s="20"/>
      <c r="LMV148" s="20"/>
      <c r="LMW148" s="20"/>
      <c r="LMX148" s="20"/>
      <c r="LMY148" s="20"/>
      <c r="LMZ148" s="20"/>
      <c r="LNA148" s="20"/>
      <c r="LNB148" s="20"/>
      <c r="LNC148" s="20"/>
      <c r="LND148" s="20"/>
      <c r="LNE148" s="20"/>
      <c r="LNF148" s="20"/>
      <c r="LNG148" s="20"/>
      <c r="LNH148" s="20"/>
      <c r="LNI148" s="20"/>
      <c r="LNJ148" s="20"/>
      <c r="LNK148" s="20"/>
      <c r="LNL148" s="20"/>
      <c r="LNM148" s="20"/>
      <c r="LNN148" s="20"/>
      <c r="LNO148" s="20"/>
      <c r="LNP148" s="20"/>
      <c r="LNQ148" s="20"/>
      <c r="LNR148" s="20"/>
      <c r="LNS148" s="20"/>
      <c r="LNT148" s="20"/>
      <c r="LNU148" s="20"/>
      <c r="LNV148" s="20"/>
      <c r="LNW148" s="20"/>
      <c r="LNX148" s="20"/>
      <c r="LNY148" s="20"/>
      <c r="LNZ148" s="20"/>
      <c r="LOA148" s="20"/>
      <c r="LOB148" s="20"/>
      <c r="LOC148" s="20"/>
      <c r="LOD148" s="20"/>
      <c r="LOE148" s="20"/>
      <c r="LOF148" s="20"/>
      <c r="LOG148" s="20"/>
      <c r="LOH148" s="20"/>
      <c r="LOI148" s="20"/>
      <c r="LOJ148" s="20"/>
      <c r="LOK148" s="20"/>
      <c r="LOL148" s="20"/>
      <c r="LOM148" s="20"/>
      <c r="LON148" s="20"/>
      <c r="LOO148" s="20"/>
      <c r="LOP148" s="20"/>
      <c r="LOQ148" s="20"/>
      <c r="LOR148" s="20"/>
      <c r="LOS148" s="20"/>
      <c r="LOT148" s="20"/>
      <c r="LOU148" s="20"/>
      <c r="LOV148" s="20"/>
      <c r="LOW148" s="20"/>
      <c r="LOX148" s="20"/>
      <c r="LOY148" s="20"/>
      <c r="LOZ148" s="20"/>
      <c r="LPA148" s="20"/>
      <c r="LPB148" s="20"/>
      <c r="LPC148" s="20"/>
      <c r="LPD148" s="20"/>
      <c r="LPE148" s="20"/>
      <c r="LPF148" s="20"/>
      <c r="LPG148" s="20"/>
      <c r="LPH148" s="20"/>
      <c r="LPI148" s="20"/>
      <c r="LPJ148" s="20"/>
      <c r="LPK148" s="20"/>
      <c r="LPL148" s="20"/>
      <c r="LPM148" s="20"/>
      <c r="LPN148" s="20"/>
      <c r="LPO148" s="20"/>
      <c r="LPP148" s="20"/>
      <c r="LPQ148" s="20"/>
      <c r="LPR148" s="20"/>
      <c r="LPS148" s="20"/>
      <c r="LPT148" s="20"/>
      <c r="LPU148" s="20"/>
      <c r="LPV148" s="20"/>
      <c r="LPW148" s="20"/>
      <c r="LPX148" s="20"/>
      <c r="LPY148" s="20"/>
      <c r="LPZ148" s="20"/>
      <c r="LQA148" s="20"/>
      <c r="LQB148" s="20"/>
      <c r="LQC148" s="20"/>
      <c r="LQD148" s="20"/>
      <c r="LQE148" s="20"/>
      <c r="LQF148" s="20"/>
      <c r="LQG148" s="20"/>
      <c r="LQH148" s="20"/>
      <c r="LQI148" s="20"/>
      <c r="LQJ148" s="20"/>
      <c r="LQK148" s="20"/>
      <c r="LQL148" s="20"/>
      <c r="LQM148" s="20"/>
      <c r="LQN148" s="20"/>
      <c r="LQO148" s="20"/>
      <c r="LQP148" s="20"/>
      <c r="LQQ148" s="20"/>
      <c r="LQR148" s="20"/>
      <c r="LQS148" s="20"/>
      <c r="LQT148" s="20"/>
      <c r="LQU148" s="20"/>
      <c r="LQV148" s="20"/>
      <c r="LQW148" s="20"/>
      <c r="LQX148" s="20"/>
      <c r="LQY148" s="20"/>
      <c r="LQZ148" s="20"/>
      <c r="LRA148" s="20"/>
      <c r="LRB148" s="20"/>
      <c r="LRC148" s="20"/>
      <c r="LRD148" s="20"/>
      <c r="LRE148" s="20"/>
      <c r="LRF148" s="20"/>
      <c r="LRG148" s="20"/>
      <c r="LRH148" s="20"/>
      <c r="LRI148" s="20"/>
      <c r="LRJ148" s="20"/>
      <c r="LRK148" s="20"/>
      <c r="LRL148" s="20"/>
      <c r="LRM148" s="20"/>
      <c r="LRN148" s="20"/>
      <c r="LRO148" s="20"/>
      <c r="LRP148" s="20"/>
      <c r="LRQ148" s="20"/>
      <c r="LRR148" s="20"/>
      <c r="LRS148" s="20"/>
      <c r="LRT148" s="20"/>
      <c r="LRU148" s="20"/>
      <c r="LRV148" s="20"/>
      <c r="LRW148" s="20"/>
      <c r="LRX148" s="20"/>
      <c r="LRY148" s="20"/>
      <c r="LRZ148" s="20"/>
      <c r="LSA148" s="20"/>
      <c r="LSB148" s="20"/>
      <c r="LSC148" s="20"/>
      <c r="LSD148" s="20"/>
      <c r="LSE148" s="20"/>
      <c r="LSF148" s="20"/>
      <c r="LSG148" s="20"/>
      <c r="LSH148" s="20"/>
      <c r="LSI148" s="20"/>
      <c r="LSJ148" s="20"/>
      <c r="LSK148" s="20"/>
      <c r="LSL148" s="20"/>
      <c r="LSM148" s="20"/>
      <c r="LSN148" s="20"/>
      <c r="LSO148" s="20"/>
      <c r="LSP148" s="20"/>
      <c r="LSQ148" s="20"/>
      <c r="LSR148" s="20"/>
      <c r="LSS148" s="20"/>
      <c r="LST148" s="20"/>
      <c r="LSU148" s="20"/>
      <c r="LSV148" s="20"/>
      <c r="LSW148" s="20"/>
      <c r="LSX148" s="20"/>
      <c r="LSY148" s="20"/>
      <c r="LSZ148" s="20"/>
      <c r="LTA148" s="20"/>
      <c r="LTB148" s="20"/>
      <c r="LTC148" s="20"/>
      <c r="LTD148" s="20"/>
      <c r="LTE148" s="20"/>
      <c r="LTF148" s="20"/>
      <c r="LTG148" s="20"/>
      <c r="LTH148" s="20"/>
      <c r="LTI148" s="20"/>
      <c r="LTJ148" s="20"/>
      <c r="LTK148" s="20"/>
      <c r="LTL148" s="20"/>
      <c r="LTM148" s="20"/>
      <c r="LTN148" s="20"/>
      <c r="LTO148" s="20"/>
      <c r="LTP148" s="20"/>
      <c r="LTQ148" s="20"/>
      <c r="LTR148" s="20"/>
      <c r="LTS148" s="20"/>
      <c r="LTT148" s="20"/>
      <c r="LTU148" s="20"/>
      <c r="LTV148" s="20"/>
      <c r="LTW148" s="21"/>
      <c r="LTX148" s="21"/>
      <c r="LTY148" s="21"/>
      <c r="LTZ148" s="21"/>
      <c r="LUA148" s="21"/>
      <c r="LUB148" s="21"/>
      <c r="LUC148" s="20"/>
      <c r="LUD148" s="20"/>
      <c r="LUE148" s="20"/>
      <c r="LUF148" s="20"/>
      <c r="LUG148" s="20"/>
      <c r="LUH148" s="20"/>
      <c r="LUI148" s="20"/>
      <c r="LUJ148" s="20"/>
      <c r="LUK148" s="20"/>
      <c r="LUL148" s="20"/>
      <c r="LUM148" s="20"/>
      <c r="LUN148" s="20"/>
      <c r="LUO148" s="20"/>
      <c r="LUP148" s="20"/>
      <c r="LUQ148" s="20"/>
      <c r="LUR148" s="20"/>
      <c r="LUS148" s="20"/>
      <c r="LUT148" s="20"/>
      <c r="LUU148" s="20"/>
      <c r="LUV148" s="20"/>
      <c r="LUW148" s="20"/>
      <c r="LUX148" s="20"/>
      <c r="LUY148" s="20"/>
      <c r="LUZ148" s="20"/>
      <c r="LVA148" s="20"/>
      <c r="LVB148" s="20"/>
      <c r="LVC148" s="20"/>
      <c r="LVD148" s="20"/>
      <c r="LVE148" s="20"/>
      <c r="LVF148" s="20"/>
      <c r="LVG148" s="20"/>
      <c r="LVH148" s="20"/>
      <c r="LVI148" s="20"/>
      <c r="LVJ148" s="20"/>
      <c r="LVK148" s="20"/>
      <c r="LVL148" s="20"/>
      <c r="LVM148" s="20"/>
      <c r="LVN148" s="20"/>
      <c r="LVO148" s="20"/>
      <c r="LVP148" s="20"/>
      <c r="LVQ148" s="20"/>
      <c r="LVR148" s="20"/>
      <c r="LVS148" s="20"/>
      <c r="LVT148" s="20"/>
      <c r="LVU148" s="20"/>
      <c r="LVV148" s="20"/>
      <c r="LVW148" s="20"/>
      <c r="LVX148" s="20"/>
      <c r="LVY148" s="20"/>
      <c r="LVZ148" s="20"/>
      <c r="LWA148" s="20"/>
      <c r="LWB148" s="20"/>
      <c r="LWC148" s="20"/>
      <c r="LWD148" s="20"/>
      <c r="LWE148" s="20"/>
      <c r="LWF148" s="20"/>
      <c r="LWG148" s="20"/>
      <c r="LWH148" s="20"/>
      <c r="LWI148" s="20"/>
      <c r="LWJ148" s="20"/>
      <c r="LWK148" s="20"/>
      <c r="LWL148" s="20"/>
      <c r="LWM148" s="20"/>
      <c r="LWN148" s="20"/>
      <c r="LWO148" s="20"/>
      <c r="LWP148" s="20"/>
      <c r="LWQ148" s="20"/>
      <c r="LWR148" s="20"/>
      <c r="LWS148" s="20"/>
      <c r="LWT148" s="20"/>
      <c r="LWU148" s="20"/>
      <c r="LWV148" s="20"/>
      <c r="LWW148" s="20"/>
      <c r="LWX148" s="20"/>
      <c r="LWY148" s="20"/>
      <c r="LWZ148" s="20"/>
      <c r="LXA148" s="20"/>
      <c r="LXB148" s="20"/>
      <c r="LXC148" s="20"/>
      <c r="LXD148" s="20"/>
      <c r="LXE148" s="20"/>
      <c r="LXF148" s="20"/>
      <c r="LXG148" s="20"/>
      <c r="LXH148" s="20"/>
      <c r="LXI148" s="20"/>
      <c r="LXJ148" s="20"/>
      <c r="LXK148" s="20"/>
      <c r="LXL148" s="20"/>
      <c r="LXM148" s="20"/>
      <c r="LXN148" s="20"/>
      <c r="LXO148" s="20"/>
      <c r="LXP148" s="20"/>
      <c r="LXQ148" s="20"/>
      <c r="LXR148" s="20"/>
      <c r="LXS148" s="20"/>
      <c r="LXT148" s="20"/>
      <c r="LXU148" s="20"/>
      <c r="LXV148" s="20"/>
      <c r="LXW148" s="20"/>
      <c r="LXX148" s="20"/>
      <c r="LXY148" s="20"/>
      <c r="LXZ148" s="20"/>
      <c r="LYA148" s="20"/>
      <c r="LYB148" s="20"/>
      <c r="LYC148" s="20"/>
      <c r="LYD148" s="20"/>
      <c r="LYE148" s="20"/>
      <c r="LYF148" s="20"/>
      <c r="LYG148" s="20"/>
      <c r="LYH148" s="20"/>
      <c r="LYI148" s="20"/>
      <c r="LYJ148" s="20"/>
      <c r="LYK148" s="20"/>
      <c r="LYL148" s="20"/>
      <c r="LYM148" s="20"/>
      <c r="LYN148" s="20"/>
      <c r="LYO148" s="20"/>
      <c r="LYP148" s="20"/>
      <c r="LYQ148" s="20"/>
      <c r="LYR148" s="20"/>
      <c r="LYS148" s="20"/>
      <c r="LYT148" s="20"/>
      <c r="LYU148" s="20"/>
      <c r="LYV148" s="20"/>
      <c r="LYW148" s="20"/>
      <c r="LYX148" s="20"/>
      <c r="LYY148" s="20"/>
      <c r="LYZ148" s="20"/>
      <c r="LZA148" s="20"/>
      <c r="LZB148" s="20"/>
      <c r="LZC148" s="20"/>
      <c r="LZD148" s="20"/>
      <c r="LZE148" s="20"/>
      <c r="LZF148" s="20"/>
      <c r="LZG148" s="20"/>
      <c r="LZH148" s="20"/>
      <c r="LZI148" s="20"/>
      <c r="LZJ148" s="20"/>
      <c r="LZK148" s="20"/>
      <c r="LZL148" s="20"/>
      <c r="LZM148" s="20"/>
      <c r="LZN148" s="20"/>
      <c r="LZO148" s="20"/>
      <c r="LZP148" s="20"/>
      <c r="LZQ148" s="20"/>
      <c r="LZR148" s="20"/>
      <c r="LZS148" s="20"/>
      <c r="LZT148" s="20"/>
      <c r="LZU148" s="20"/>
      <c r="LZV148" s="20"/>
      <c r="LZW148" s="20"/>
      <c r="LZX148" s="20"/>
      <c r="LZY148" s="20"/>
      <c r="LZZ148" s="20"/>
      <c r="MAA148" s="20"/>
      <c r="MAB148" s="20"/>
      <c r="MAC148" s="20"/>
      <c r="MAD148" s="20"/>
      <c r="MAE148" s="20"/>
      <c r="MAF148" s="20"/>
      <c r="MAG148" s="20"/>
      <c r="MAH148" s="20"/>
      <c r="MAI148" s="20"/>
      <c r="MAJ148" s="20"/>
      <c r="MAK148" s="20"/>
      <c r="MAL148" s="20"/>
      <c r="MAM148" s="20"/>
      <c r="MAN148" s="20"/>
      <c r="MAO148" s="20"/>
      <c r="MAP148" s="20"/>
      <c r="MAQ148" s="20"/>
      <c r="MAR148" s="20"/>
      <c r="MAS148" s="20"/>
      <c r="MAT148" s="20"/>
      <c r="MAU148" s="20"/>
      <c r="MAV148" s="20"/>
      <c r="MAW148" s="20"/>
      <c r="MAX148" s="20"/>
      <c r="MAY148" s="20"/>
      <c r="MAZ148" s="20"/>
      <c r="MBA148" s="20"/>
      <c r="MBB148" s="20"/>
      <c r="MBC148" s="20"/>
      <c r="MBD148" s="20"/>
      <c r="MBE148" s="20"/>
      <c r="MBF148" s="20"/>
      <c r="MBG148" s="20"/>
      <c r="MBH148" s="20"/>
      <c r="MBI148" s="20"/>
      <c r="MBJ148" s="20"/>
      <c r="MBK148" s="20"/>
      <c r="MBL148" s="20"/>
      <c r="MBM148" s="20"/>
      <c r="MBN148" s="20"/>
      <c r="MBO148" s="20"/>
      <c r="MBP148" s="20"/>
      <c r="MBQ148" s="20"/>
      <c r="MBR148" s="20"/>
      <c r="MBS148" s="20"/>
      <c r="MBT148" s="20"/>
      <c r="MBU148" s="20"/>
      <c r="MBV148" s="20"/>
      <c r="MBW148" s="20"/>
      <c r="MBX148" s="20"/>
      <c r="MBY148" s="20"/>
      <c r="MBZ148" s="20"/>
      <c r="MCA148" s="20"/>
      <c r="MCB148" s="20"/>
      <c r="MCC148" s="20"/>
      <c r="MCD148" s="20"/>
      <c r="MCE148" s="20"/>
      <c r="MCF148" s="20"/>
      <c r="MCG148" s="20"/>
      <c r="MCH148" s="20"/>
      <c r="MCI148" s="20"/>
      <c r="MCJ148" s="20"/>
      <c r="MCK148" s="20"/>
      <c r="MCL148" s="20"/>
      <c r="MCM148" s="20"/>
      <c r="MCN148" s="20"/>
      <c r="MCO148" s="20"/>
      <c r="MCP148" s="20"/>
      <c r="MCQ148" s="20"/>
      <c r="MCR148" s="20"/>
      <c r="MCS148" s="20"/>
      <c r="MCT148" s="20"/>
      <c r="MCU148" s="20"/>
      <c r="MCV148" s="20"/>
      <c r="MCW148" s="20"/>
      <c r="MCX148" s="20"/>
      <c r="MCY148" s="20"/>
      <c r="MCZ148" s="20"/>
      <c r="MDA148" s="20"/>
      <c r="MDB148" s="20"/>
      <c r="MDC148" s="20"/>
      <c r="MDD148" s="20"/>
      <c r="MDE148" s="20"/>
      <c r="MDF148" s="20"/>
      <c r="MDG148" s="20"/>
      <c r="MDH148" s="20"/>
      <c r="MDI148" s="20"/>
      <c r="MDJ148" s="20"/>
      <c r="MDK148" s="20"/>
      <c r="MDL148" s="20"/>
      <c r="MDM148" s="20"/>
      <c r="MDN148" s="20"/>
      <c r="MDO148" s="20"/>
      <c r="MDP148" s="20"/>
      <c r="MDQ148" s="20"/>
      <c r="MDR148" s="20"/>
      <c r="MDS148" s="21"/>
      <c r="MDT148" s="21"/>
      <c r="MDU148" s="21"/>
      <c r="MDV148" s="21"/>
      <c r="MDW148" s="21"/>
      <c r="MDX148" s="21"/>
      <c r="MDY148" s="20"/>
      <c r="MDZ148" s="20"/>
      <c r="MEA148" s="20"/>
      <c r="MEB148" s="20"/>
      <c r="MEC148" s="20"/>
      <c r="MED148" s="20"/>
      <c r="MEE148" s="20"/>
      <c r="MEF148" s="20"/>
      <c r="MEG148" s="20"/>
      <c r="MEH148" s="20"/>
      <c r="MEI148" s="20"/>
      <c r="MEJ148" s="20"/>
      <c r="MEK148" s="20"/>
      <c r="MEL148" s="20"/>
      <c r="MEM148" s="20"/>
      <c r="MEN148" s="20"/>
      <c r="MEO148" s="20"/>
      <c r="MEP148" s="20"/>
      <c r="MEQ148" s="20"/>
      <c r="MER148" s="20"/>
      <c r="MES148" s="20"/>
      <c r="MET148" s="20"/>
      <c r="MEU148" s="20"/>
      <c r="MEV148" s="20"/>
      <c r="MEW148" s="20"/>
      <c r="MEX148" s="20"/>
      <c r="MEY148" s="20"/>
      <c r="MEZ148" s="20"/>
      <c r="MFA148" s="20"/>
      <c r="MFB148" s="20"/>
      <c r="MFC148" s="20"/>
      <c r="MFD148" s="20"/>
      <c r="MFE148" s="20"/>
      <c r="MFF148" s="20"/>
      <c r="MFG148" s="20"/>
      <c r="MFH148" s="20"/>
      <c r="MFI148" s="20"/>
      <c r="MFJ148" s="20"/>
      <c r="MFK148" s="20"/>
      <c r="MFL148" s="20"/>
      <c r="MFM148" s="20"/>
      <c r="MFN148" s="20"/>
      <c r="MFO148" s="20"/>
      <c r="MFP148" s="20"/>
      <c r="MFQ148" s="20"/>
      <c r="MFR148" s="20"/>
      <c r="MFS148" s="20"/>
      <c r="MFT148" s="20"/>
      <c r="MFU148" s="20"/>
      <c r="MFV148" s="20"/>
      <c r="MFW148" s="20"/>
      <c r="MFX148" s="20"/>
      <c r="MFY148" s="20"/>
      <c r="MFZ148" s="20"/>
      <c r="MGA148" s="20"/>
      <c r="MGB148" s="20"/>
      <c r="MGC148" s="20"/>
      <c r="MGD148" s="20"/>
      <c r="MGE148" s="20"/>
      <c r="MGF148" s="20"/>
      <c r="MGG148" s="20"/>
      <c r="MGH148" s="20"/>
      <c r="MGI148" s="20"/>
      <c r="MGJ148" s="20"/>
      <c r="MGK148" s="20"/>
      <c r="MGL148" s="20"/>
      <c r="MGM148" s="20"/>
      <c r="MGN148" s="20"/>
      <c r="MGO148" s="20"/>
      <c r="MGP148" s="20"/>
      <c r="MGQ148" s="20"/>
      <c r="MGR148" s="20"/>
      <c r="MGS148" s="20"/>
      <c r="MGT148" s="20"/>
      <c r="MGU148" s="20"/>
      <c r="MGV148" s="20"/>
      <c r="MGW148" s="20"/>
      <c r="MGX148" s="20"/>
      <c r="MGY148" s="20"/>
      <c r="MGZ148" s="20"/>
      <c r="MHA148" s="20"/>
      <c r="MHB148" s="20"/>
      <c r="MHC148" s="20"/>
      <c r="MHD148" s="20"/>
      <c r="MHE148" s="20"/>
      <c r="MHF148" s="20"/>
      <c r="MHG148" s="20"/>
      <c r="MHH148" s="20"/>
      <c r="MHI148" s="20"/>
      <c r="MHJ148" s="20"/>
      <c r="MHK148" s="20"/>
      <c r="MHL148" s="20"/>
      <c r="MHM148" s="20"/>
      <c r="MHN148" s="20"/>
      <c r="MHO148" s="20"/>
      <c r="MHP148" s="20"/>
      <c r="MHQ148" s="20"/>
      <c r="MHR148" s="20"/>
      <c r="MHS148" s="20"/>
      <c r="MHT148" s="20"/>
      <c r="MHU148" s="20"/>
      <c r="MHV148" s="20"/>
      <c r="MHW148" s="20"/>
      <c r="MHX148" s="20"/>
      <c r="MHY148" s="20"/>
      <c r="MHZ148" s="20"/>
      <c r="MIA148" s="20"/>
      <c r="MIB148" s="20"/>
      <c r="MIC148" s="20"/>
      <c r="MID148" s="20"/>
      <c r="MIE148" s="20"/>
      <c r="MIF148" s="20"/>
      <c r="MIG148" s="20"/>
      <c r="MIH148" s="20"/>
      <c r="MII148" s="20"/>
      <c r="MIJ148" s="20"/>
      <c r="MIK148" s="20"/>
      <c r="MIL148" s="20"/>
      <c r="MIM148" s="20"/>
      <c r="MIN148" s="20"/>
      <c r="MIO148" s="20"/>
      <c r="MIP148" s="20"/>
      <c r="MIQ148" s="20"/>
      <c r="MIR148" s="20"/>
      <c r="MIS148" s="20"/>
      <c r="MIT148" s="20"/>
      <c r="MIU148" s="20"/>
      <c r="MIV148" s="20"/>
      <c r="MIW148" s="20"/>
      <c r="MIX148" s="20"/>
      <c r="MIY148" s="20"/>
      <c r="MIZ148" s="20"/>
      <c r="MJA148" s="20"/>
      <c r="MJB148" s="20"/>
      <c r="MJC148" s="20"/>
      <c r="MJD148" s="20"/>
      <c r="MJE148" s="20"/>
      <c r="MJF148" s="20"/>
      <c r="MJG148" s="20"/>
      <c r="MJH148" s="20"/>
      <c r="MJI148" s="20"/>
      <c r="MJJ148" s="20"/>
      <c r="MJK148" s="20"/>
      <c r="MJL148" s="20"/>
      <c r="MJM148" s="20"/>
      <c r="MJN148" s="20"/>
      <c r="MJO148" s="20"/>
      <c r="MJP148" s="20"/>
      <c r="MJQ148" s="20"/>
      <c r="MJR148" s="20"/>
      <c r="MJS148" s="20"/>
      <c r="MJT148" s="20"/>
      <c r="MJU148" s="20"/>
      <c r="MJV148" s="20"/>
      <c r="MJW148" s="20"/>
      <c r="MJX148" s="20"/>
      <c r="MJY148" s="20"/>
      <c r="MJZ148" s="20"/>
      <c r="MKA148" s="20"/>
      <c r="MKB148" s="20"/>
      <c r="MKC148" s="20"/>
      <c r="MKD148" s="20"/>
      <c r="MKE148" s="20"/>
      <c r="MKF148" s="20"/>
      <c r="MKG148" s="20"/>
      <c r="MKH148" s="20"/>
      <c r="MKI148" s="20"/>
      <c r="MKJ148" s="20"/>
      <c r="MKK148" s="20"/>
      <c r="MKL148" s="20"/>
      <c r="MKM148" s="20"/>
      <c r="MKN148" s="20"/>
      <c r="MKO148" s="20"/>
      <c r="MKP148" s="20"/>
      <c r="MKQ148" s="20"/>
      <c r="MKR148" s="20"/>
      <c r="MKS148" s="20"/>
      <c r="MKT148" s="20"/>
      <c r="MKU148" s="20"/>
      <c r="MKV148" s="20"/>
      <c r="MKW148" s="20"/>
      <c r="MKX148" s="20"/>
      <c r="MKY148" s="20"/>
      <c r="MKZ148" s="20"/>
      <c r="MLA148" s="20"/>
      <c r="MLB148" s="20"/>
      <c r="MLC148" s="20"/>
      <c r="MLD148" s="20"/>
      <c r="MLE148" s="20"/>
      <c r="MLF148" s="20"/>
      <c r="MLG148" s="20"/>
      <c r="MLH148" s="20"/>
      <c r="MLI148" s="20"/>
      <c r="MLJ148" s="20"/>
      <c r="MLK148" s="20"/>
      <c r="MLL148" s="20"/>
      <c r="MLM148" s="20"/>
      <c r="MLN148" s="20"/>
      <c r="MLO148" s="20"/>
      <c r="MLP148" s="20"/>
      <c r="MLQ148" s="20"/>
      <c r="MLR148" s="20"/>
      <c r="MLS148" s="20"/>
      <c r="MLT148" s="20"/>
      <c r="MLU148" s="20"/>
      <c r="MLV148" s="20"/>
      <c r="MLW148" s="20"/>
      <c r="MLX148" s="20"/>
      <c r="MLY148" s="20"/>
      <c r="MLZ148" s="20"/>
      <c r="MMA148" s="20"/>
      <c r="MMB148" s="20"/>
      <c r="MMC148" s="20"/>
      <c r="MMD148" s="20"/>
      <c r="MME148" s="20"/>
      <c r="MMF148" s="20"/>
      <c r="MMG148" s="20"/>
      <c r="MMH148" s="20"/>
      <c r="MMI148" s="20"/>
      <c r="MMJ148" s="20"/>
      <c r="MMK148" s="20"/>
      <c r="MML148" s="20"/>
      <c r="MMM148" s="20"/>
      <c r="MMN148" s="20"/>
      <c r="MMO148" s="20"/>
      <c r="MMP148" s="20"/>
      <c r="MMQ148" s="20"/>
      <c r="MMR148" s="20"/>
      <c r="MMS148" s="20"/>
      <c r="MMT148" s="20"/>
      <c r="MMU148" s="20"/>
      <c r="MMV148" s="20"/>
      <c r="MMW148" s="20"/>
      <c r="MMX148" s="20"/>
      <c r="MMY148" s="20"/>
      <c r="MMZ148" s="20"/>
      <c r="MNA148" s="20"/>
      <c r="MNB148" s="20"/>
      <c r="MNC148" s="20"/>
      <c r="MND148" s="20"/>
      <c r="MNE148" s="20"/>
      <c r="MNF148" s="20"/>
      <c r="MNG148" s="20"/>
      <c r="MNH148" s="20"/>
      <c r="MNI148" s="20"/>
      <c r="MNJ148" s="20"/>
      <c r="MNK148" s="20"/>
      <c r="MNL148" s="20"/>
      <c r="MNM148" s="20"/>
      <c r="MNN148" s="20"/>
      <c r="MNO148" s="21"/>
      <c r="MNP148" s="21"/>
      <c r="MNQ148" s="21"/>
      <c r="MNR148" s="21"/>
      <c r="MNS148" s="21"/>
      <c r="MNT148" s="21"/>
      <c r="MNU148" s="20"/>
      <c r="MNV148" s="20"/>
      <c r="MNW148" s="20"/>
      <c r="MNX148" s="20"/>
      <c r="MNY148" s="20"/>
      <c r="MNZ148" s="20"/>
      <c r="MOA148" s="20"/>
      <c r="MOB148" s="20"/>
      <c r="MOC148" s="20"/>
      <c r="MOD148" s="20"/>
      <c r="MOE148" s="20"/>
      <c r="MOF148" s="20"/>
      <c r="MOG148" s="20"/>
      <c r="MOH148" s="20"/>
      <c r="MOI148" s="20"/>
      <c r="MOJ148" s="20"/>
      <c r="MOK148" s="20"/>
      <c r="MOL148" s="20"/>
      <c r="MOM148" s="20"/>
      <c r="MON148" s="20"/>
      <c r="MOO148" s="20"/>
      <c r="MOP148" s="20"/>
      <c r="MOQ148" s="20"/>
      <c r="MOR148" s="20"/>
      <c r="MOS148" s="20"/>
      <c r="MOT148" s="20"/>
      <c r="MOU148" s="20"/>
      <c r="MOV148" s="20"/>
      <c r="MOW148" s="20"/>
      <c r="MOX148" s="20"/>
      <c r="MOY148" s="20"/>
      <c r="MOZ148" s="20"/>
      <c r="MPA148" s="20"/>
      <c r="MPB148" s="20"/>
      <c r="MPC148" s="20"/>
      <c r="MPD148" s="20"/>
      <c r="MPE148" s="20"/>
      <c r="MPF148" s="20"/>
      <c r="MPG148" s="20"/>
      <c r="MPH148" s="20"/>
      <c r="MPI148" s="20"/>
      <c r="MPJ148" s="20"/>
      <c r="MPK148" s="20"/>
      <c r="MPL148" s="20"/>
      <c r="MPM148" s="20"/>
      <c r="MPN148" s="20"/>
      <c r="MPO148" s="20"/>
      <c r="MPP148" s="20"/>
      <c r="MPQ148" s="20"/>
      <c r="MPR148" s="20"/>
      <c r="MPS148" s="20"/>
      <c r="MPT148" s="20"/>
      <c r="MPU148" s="20"/>
      <c r="MPV148" s="20"/>
      <c r="MPW148" s="20"/>
      <c r="MPX148" s="20"/>
      <c r="MPY148" s="20"/>
      <c r="MPZ148" s="20"/>
      <c r="MQA148" s="20"/>
      <c r="MQB148" s="20"/>
      <c r="MQC148" s="20"/>
      <c r="MQD148" s="20"/>
      <c r="MQE148" s="20"/>
      <c r="MQF148" s="20"/>
      <c r="MQG148" s="20"/>
      <c r="MQH148" s="20"/>
      <c r="MQI148" s="20"/>
      <c r="MQJ148" s="20"/>
      <c r="MQK148" s="20"/>
      <c r="MQL148" s="20"/>
      <c r="MQM148" s="20"/>
      <c r="MQN148" s="20"/>
      <c r="MQO148" s="20"/>
      <c r="MQP148" s="20"/>
      <c r="MQQ148" s="20"/>
      <c r="MQR148" s="20"/>
      <c r="MQS148" s="20"/>
      <c r="MQT148" s="20"/>
      <c r="MQU148" s="20"/>
      <c r="MQV148" s="20"/>
      <c r="MQW148" s="20"/>
      <c r="MQX148" s="20"/>
      <c r="MQY148" s="20"/>
      <c r="MQZ148" s="20"/>
      <c r="MRA148" s="20"/>
      <c r="MRB148" s="20"/>
      <c r="MRC148" s="20"/>
      <c r="MRD148" s="20"/>
      <c r="MRE148" s="20"/>
      <c r="MRF148" s="20"/>
      <c r="MRG148" s="20"/>
      <c r="MRH148" s="20"/>
      <c r="MRI148" s="20"/>
      <c r="MRJ148" s="20"/>
      <c r="MRK148" s="20"/>
      <c r="MRL148" s="20"/>
      <c r="MRM148" s="20"/>
      <c r="MRN148" s="20"/>
      <c r="MRO148" s="20"/>
      <c r="MRP148" s="20"/>
      <c r="MRQ148" s="20"/>
      <c r="MRR148" s="20"/>
      <c r="MRS148" s="20"/>
      <c r="MRT148" s="20"/>
      <c r="MRU148" s="20"/>
      <c r="MRV148" s="20"/>
      <c r="MRW148" s="20"/>
      <c r="MRX148" s="20"/>
      <c r="MRY148" s="20"/>
      <c r="MRZ148" s="20"/>
      <c r="MSA148" s="20"/>
      <c r="MSB148" s="20"/>
      <c r="MSC148" s="20"/>
      <c r="MSD148" s="20"/>
      <c r="MSE148" s="20"/>
      <c r="MSF148" s="20"/>
      <c r="MSG148" s="20"/>
      <c r="MSH148" s="20"/>
      <c r="MSI148" s="20"/>
      <c r="MSJ148" s="20"/>
      <c r="MSK148" s="20"/>
      <c r="MSL148" s="20"/>
      <c r="MSM148" s="20"/>
      <c r="MSN148" s="20"/>
      <c r="MSO148" s="20"/>
      <c r="MSP148" s="20"/>
      <c r="MSQ148" s="20"/>
      <c r="MSR148" s="20"/>
      <c r="MSS148" s="20"/>
      <c r="MST148" s="20"/>
      <c r="MSU148" s="20"/>
      <c r="MSV148" s="20"/>
      <c r="MSW148" s="20"/>
      <c r="MSX148" s="20"/>
      <c r="MSY148" s="20"/>
      <c r="MSZ148" s="20"/>
      <c r="MTA148" s="20"/>
      <c r="MTB148" s="20"/>
      <c r="MTC148" s="20"/>
      <c r="MTD148" s="20"/>
      <c r="MTE148" s="20"/>
      <c r="MTF148" s="20"/>
      <c r="MTG148" s="20"/>
      <c r="MTH148" s="20"/>
      <c r="MTI148" s="20"/>
      <c r="MTJ148" s="20"/>
      <c r="MTK148" s="20"/>
      <c r="MTL148" s="20"/>
      <c r="MTM148" s="20"/>
      <c r="MTN148" s="20"/>
      <c r="MTO148" s="20"/>
      <c r="MTP148" s="20"/>
      <c r="MTQ148" s="20"/>
      <c r="MTR148" s="20"/>
      <c r="MTS148" s="20"/>
      <c r="MTT148" s="20"/>
      <c r="MTU148" s="20"/>
      <c r="MTV148" s="20"/>
      <c r="MTW148" s="20"/>
      <c r="MTX148" s="20"/>
      <c r="MTY148" s="20"/>
      <c r="MTZ148" s="20"/>
      <c r="MUA148" s="20"/>
      <c r="MUB148" s="20"/>
      <c r="MUC148" s="20"/>
      <c r="MUD148" s="20"/>
      <c r="MUE148" s="20"/>
      <c r="MUF148" s="20"/>
      <c r="MUG148" s="20"/>
      <c r="MUH148" s="20"/>
      <c r="MUI148" s="20"/>
      <c r="MUJ148" s="20"/>
      <c r="MUK148" s="20"/>
      <c r="MUL148" s="20"/>
      <c r="MUM148" s="20"/>
      <c r="MUN148" s="20"/>
      <c r="MUO148" s="20"/>
      <c r="MUP148" s="20"/>
      <c r="MUQ148" s="20"/>
      <c r="MUR148" s="20"/>
      <c r="MUS148" s="20"/>
      <c r="MUT148" s="20"/>
      <c r="MUU148" s="20"/>
      <c r="MUV148" s="20"/>
      <c r="MUW148" s="20"/>
      <c r="MUX148" s="20"/>
      <c r="MUY148" s="20"/>
      <c r="MUZ148" s="20"/>
      <c r="MVA148" s="20"/>
      <c r="MVB148" s="20"/>
      <c r="MVC148" s="20"/>
      <c r="MVD148" s="20"/>
      <c r="MVE148" s="20"/>
      <c r="MVF148" s="20"/>
      <c r="MVG148" s="20"/>
      <c r="MVH148" s="20"/>
      <c r="MVI148" s="20"/>
      <c r="MVJ148" s="20"/>
      <c r="MVK148" s="20"/>
      <c r="MVL148" s="20"/>
      <c r="MVM148" s="20"/>
      <c r="MVN148" s="20"/>
      <c r="MVO148" s="20"/>
      <c r="MVP148" s="20"/>
      <c r="MVQ148" s="20"/>
      <c r="MVR148" s="20"/>
      <c r="MVS148" s="20"/>
      <c r="MVT148" s="20"/>
      <c r="MVU148" s="20"/>
      <c r="MVV148" s="20"/>
      <c r="MVW148" s="20"/>
      <c r="MVX148" s="20"/>
      <c r="MVY148" s="20"/>
      <c r="MVZ148" s="20"/>
      <c r="MWA148" s="20"/>
      <c r="MWB148" s="20"/>
      <c r="MWC148" s="20"/>
      <c r="MWD148" s="20"/>
      <c r="MWE148" s="20"/>
      <c r="MWF148" s="20"/>
      <c r="MWG148" s="20"/>
      <c r="MWH148" s="20"/>
      <c r="MWI148" s="20"/>
      <c r="MWJ148" s="20"/>
      <c r="MWK148" s="20"/>
      <c r="MWL148" s="20"/>
      <c r="MWM148" s="20"/>
      <c r="MWN148" s="20"/>
      <c r="MWO148" s="20"/>
      <c r="MWP148" s="20"/>
      <c r="MWQ148" s="20"/>
      <c r="MWR148" s="20"/>
      <c r="MWS148" s="20"/>
      <c r="MWT148" s="20"/>
      <c r="MWU148" s="20"/>
      <c r="MWV148" s="20"/>
      <c r="MWW148" s="20"/>
      <c r="MWX148" s="20"/>
      <c r="MWY148" s="20"/>
      <c r="MWZ148" s="20"/>
      <c r="MXA148" s="20"/>
      <c r="MXB148" s="20"/>
      <c r="MXC148" s="20"/>
      <c r="MXD148" s="20"/>
      <c r="MXE148" s="20"/>
      <c r="MXF148" s="20"/>
      <c r="MXG148" s="20"/>
      <c r="MXH148" s="20"/>
      <c r="MXI148" s="20"/>
      <c r="MXJ148" s="20"/>
      <c r="MXK148" s="21"/>
      <c r="MXL148" s="21"/>
      <c r="MXM148" s="21"/>
      <c r="MXN148" s="21"/>
      <c r="MXO148" s="21"/>
      <c r="MXP148" s="21"/>
      <c r="MXQ148" s="20"/>
      <c r="MXR148" s="20"/>
      <c r="MXS148" s="20"/>
      <c r="MXT148" s="20"/>
      <c r="MXU148" s="20"/>
      <c r="MXV148" s="20"/>
      <c r="MXW148" s="20"/>
      <c r="MXX148" s="20"/>
      <c r="MXY148" s="20"/>
      <c r="MXZ148" s="20"/>
      <c r="MYA148" s="20"/>
      <c r="MYB148" s="20"/>
      <c r="MYC148" s="20"/>
      <c r="MYD148" s="20"/>
      <c r="MYE148" s="20"/>
      <c r="MYF148" s="20"/>
      <c r="MYG148" s="20"/>
      <c r="MYH148" s="20"/>
      <c r="MYI148" s="20"/>
      <c r="MYJ148" s="20"/>
      <c r="MYK148" s="20"/>
      <c r="MYL148" s="20"/>
      <c r="MYM148" s="20"/>
      <c r="MYN148" s="20"/>
      <c r="MYO148" s="20"/>
      <c r="MYP148" s="20"/>
      <c r="MYQ148" s="20"/>
      <c r="MYR148" s="20"/>
      <c r="MYS148" s="20"/>
      <c r="MYT148" s="20"/>
      <c r="MYU148" s="20"/>
      <c r="MYV148" s="20"/>
      <c r="MYW148" s="20"/>
      <c r="MYX148" s="20"/>
      <c r="MYY148" s="20"/>
      <c r="MYZ148" s="20"/>
      <c r="MZA148" s="20"/>
      <c r="MZB148" s="20"/>
      <c r="MZC148" s="20"/>
      <c r="MZD148" s="20"/>
      <c r="MZE148" s="20"/>
      <c r="MZF148" s="20"/>
      <c r="MZG148" s="20"/>
      <c r="MZH148" s="20"/>
      <c r="MZI148" s="20"/>
      <c r="MZJ148" s="20"/>
      <c r="MZK148" s="20"/>
      <c r="MZL148" s="20"/>
      <c r="MZM148" s="20"/>
      <c r="MZN148" s="20"/>
      <c r="MZO148" s="20"/>
      <c r="MZP148" s="20"/>
      <c r="MZQ148" s="20"/>
      <c r="MZR148" s="20"/>
      <c r="MZS148" s="20"/>
      <c r="MZT148" s="20"/>
      <c r="MZU148" s="20"/>
      <c r="MZV148" s="20"/>
      <c r="MZW148" s="20"/>
      <c r="MZX148" s="20"/>
      <c r="MZY148" s="20"/>
      <c r="MZZ148" s="20"/>
      <c r="NAA148" s="20"/>
      <c r="NAB148" s="20"/>
      <c r="NAC148" s="20"/>
      <c r="NAD148" s="20"/>
      <c r="NAE148" s="20"/>
      <c r="NAF148" s="20"/>
      <c r="NAG148" s="20"/>
      <c r="NAH148" s="20"/>
      <c r="NAI148" s="20"/>
      <c r="NAJ148" s="20"/>
      <c r="NAK148" s="20"/>
      <c r="NAL148" s="20"/>
      <c r="NAM148" s="20"/>
      <c r="NAN148" s="20"/>
      <c r="NAO148" s="20"/>
      <c r="NAP148" s="20"/>
      <c r="NAQ148" s="20"/>
      <c r="NAR148" s="20"/>
      <c r="NAS148" s="20"/>
      <c r="NAT148" s="20"/>
      <c r="NAU148" s="20"/>
      <c r="NAV148" s="20"/>
      <c r="NAW148" s="20"/>
      <c r="NAX148" s="20"/>
      <c r="NAY148" s="20"/>
      <c r="NAZ148" s="20"/>
      <c r="NBA148" s="20"/>
      <c r="NBB148" s="20"/>
      <c r="NBC148" s="20"/>
      <c r="NBD148" s="20"/>
      <c r="NBE148" s="20"/>
      <c r="NBF148" s="20"/>
      <c r="NBG148" s="20"/>
      <c r="NBH148" s="20"/>
      <c r="NBI148" s="20"/>
      <c r="NBJ148" s="20"/>
      <c r="NBK148" s="20"/>
      <c r="NBL148" s="20"/>
      <c r="NBM148" s="20"/>
      <c r="NBN148" s="20"/>
      <c r="NBO148" s="20"/>
      <c r="NBP148" s="20"/>
      <c r="NBQ148" s="20"/>
      <c r="NBR148" s="20"/>
      <c r="NBS148" s="20"/>
      <c r="NBT148" s="20"/>
      <c r="NBU148" s="20"/>
      <c r="NBV148" s="20"/>
      <c r="NBW148" s="20"/>
      <c r="NBX148" s="20"/>
      <c r="NBY148" s="20"/>
      <c r="NBZ148" s="20"/>
      <c r="NCA148" s="20"/>
      <c r="NCB148" s="20"/>
      <c r="NCC148" s="20"/>
      <c r="NCD148" s="20"/>
      <c r="NCE148" s="20"/>
      <c r="NCF148" s="20"/>
      <c r="NCG148" s="20"/>
      <c r="NCH148" s="20"/>
      <c r="NCI148" s="20"/>
      <c r="NCJ148" s="20"/>
      <c r="NCK148" s="20"/>
      <c r="NCL148" s="20"/>
      <c r="NCM148" s="20"/>
      <c r="NCN148" s="20"/>
      <c r="NCO148" s="20"/>
      <c r="NCP148" s="20"/>
      <c r="NCQ148" s="20"/>
      <c r="NCR148" s="20"/>
      <c r="NCS148" s="20"/>
      <c r="NCT148" s="20"/>
      <c r="NCU148" s="20"/>
      <c r="NCV148" s="20"/>
      <c r="NCW148" s="20"/>
      <c r="NCX148" s="20"/>
      <c r="NCY148" s="20"/>
      <c r="NCZ148" s="20"/>
      <c r="NDA148" s="20"/>
      <c r="NDB148" s="20"/>
      <c r="NDC148" s="20"/>
      <c r="NDD148" s="20"/>
      <c r="NDE148" s="20"/>
      <c r="NDF148" s="20"/>
      <c r="NDG148" s="20"/>
      <c r="NDH148" s="20"/>
      <c r="NDI148" s="20"/>
      <c r="NDJ148" s="20"/>
      <c r="NDK148" s="20"/>
      <c r="NDL148" s="20"/>
      <c r="NDM148" s="20"/>
      <c r="NDN148" s="20"/>
      <c r="NDO148" s="20"/>
      <c r="NDP148" s="20"/>
      <c r="NDQ148" s="20"/>
      <c r="NDR148" s="20"/>
      <c r="NDS148" s="20"/>
      <c r="NDT148" s="20"/>
      <c r="NDU148" s="20"/>
      <c r="NDV148" s="20"/>
      <c r="NDW148" s="20"/>
      <c r="NDX148" s="20"/>
      <c r="NDY148" s="20"/>
      <c r="NDZ148" s="20"/>
      <c r="NEA148" s="20"/>
      <c r="NEB148" s="20"/>
      <c r="NEC148" s="20"/>
      <c r="NED148" s="20"/>
      <c r="NEE148" s="20"/>
      <c r="NEF148" s="20"/>
      <c r="NEG148" s="20"/>
      <c r="NEH148" s="20"/>
      <c r="NEI148" s="20"/>
      <c r="NEJ148" s="20"/>
      <c r="NEK148" s="20"/>
      <c r="NEL148" s="20"/>
      <c r="NEM148" s="20"/>
      <c r="NEN148" s="20"/>
      <c r="NEO148" s="20"/>
      <c r="NEP148" s="20"/>
      <c r="NEQ148" s="20"/>
      <c r="NER148" s="20"/>
      <c r="NES148" s="20"/>
      <c r="NET148" s="20"/>
      <c r="NEU148" s="20"/>
      <c r="NEV148" s="20"/>
      <c r="NEW148" s="20"/>
      <c r="NEX148" s="20"/>
      <c r="NEY148" s="20"/>
      <c r="NEZ148" s="20"/>
      <c r="NFA148" s="20"/>
      <c r="NFB148" s="20"/>
      <c r="NFC148" s="20"/>
      <c r="NFD148" s="20"/>
      <c r="NFE148" s="20"/>
      <c r="NFF148" s="20"/>
      <c r="NFG148" s="20"/>
      <c r="NFH148" s="20"/>
      <c r="NFI148" s="20"/>
      <c r="NFJ148" s="20"/>
      <c r="NFK148" s="20"/>
      <c r="NFL148" s="20"/>
      <c r="NFM148" s="20"/>
      <c r="NFN148" s="20"/>
      <c r="NFO148" s="20"/>
      <c r="NFP148" s="20"/>
      <c r="NFQ148" s="20"/>
      <c r="NFR148" s="20"/>
      <c r="NFS148" s="20"/>
      <c r="NFT148" s="20"/>
      <c r="NFU148" s="20"/>
      <c r="NFV148" s="20"/>
      <c r="NFW148" s="20"/>
      <c r="NFX148" s="20"/>
      <c r="NFY148" s="20"/>
      <c r="NFZ148" s="20"/>
      <c r="NGA148" s="20"/>
      <c r="NGB148" s="20"/>
      <c r="NGC148" s="20"/>
      <c r="NGD148" s="20"/>
      <c r="NGE148" s="20"/>
      <c r="NGF148" s="20"/>
      <c r="NGG148" s="20"/>
      <c r="NGH148" s="20"/>
      <c r="NGI148" s="20"/>
      <c r="NGJ148" s="20"/>
      <c r="NGK148" s="20"/>
      <c r="NGL148" s="20"/>
      <c r="NGM148" s="20"/>
      <c r="NGN148" s="20"/>
      <c r="NGO148" s="20"/>
      <c r="NGP148" s="20"/>
      <c r="NGQ148" s="20"/>
      <c r="NGR148" s="20"/>
      <c r="NGS148" s="20"/>
      <c r="NGT148" s="20"/>
      <c r="NGU148" s="20"/>
      <c r="NGV148" s="20"/>
      <c r="NGW148" s="20"/>
      <c r="NGX148" s="20"/>
      <c r="NGY148" s="20"/>
      <c r="NGZ148" s="20"/>
      <c r="NHA148" s="20"/>
      <c r="NHB148" s="20"/>
      <c r="NHC148" s="20"/>
      <c r="NHD148" s="20"/>
      <c r="NHE148" s="20"/>
      <c r="NHF148" s="20"/>
      <c r="NHG148" s="21"/>
      <c r="NHH148" s="21"/>
      <c r="NHI148" s="21"/>
      <c r="NHJ148" s="21"/>
      <c r="NHK148" s="21"/>
      <c r="NHL148" s="21"/>
      <c r="NHM148" s="20"/>
      <c r="NHN148" s="20"/>
      <c r="NHO148" s="20"/>
      <c r="NHP148" s="20"/>
      <c r="NHQ148" s="20"/>
      <c r="NHR148" s="20"/>
      <c r="NHS148" s="20"/>
      <c r="NHT148" s="20"/>
      <c r="NHU148" s="20"/>
      <c r="NHV148" s="20"/>
      <c r="NHW148" s="20"/>
      <c r="NHX148" s="20"/>
      <c r="NHY148" s="20"/>
      <c r="NHZ148" s="20"/>
      <c r="NIA148" s="20"/>
      <c r="NIB148" s="20"/>
      <c r="NIC148" s="20"/>
      <c r="NID148" s="20"/>
      <c r="NIE148" s="20"/>
      <c r="NIF148" s="20"/>
      <c r="NIG148" s="20"/>
      <c r="NIH148" s="20"/>
      <c r="NII148" s="20"/>
      <c r="NIJ148" s="20"/>
      <c r="NIK148" s="20"/>
      <c r="NIL148" s="20"/>
      <c r="NIM148" s="20"/>
      <c r="NIN148" s="20"/>
      <c r="NIO148" s="20"/>
      <c r="NIP148" s="20"/>
      <c r="NIQ148" s="20"/>
      <c r="NIR148" s="20"/>
      <c r="NIS148" s="20"/>
      <c r="NIT148" s="20"/>
      <c r="NIU148" s="20"/>
      <c r="NIV148" s="20"/>
      <c r="NIW148" s="20"/>
      <c r="NIX148" s="20"/>
      <c r="NIY148" s="20"/>
      <c r="NIZ148" s="20"/>
      <c r="NJA148" s="20"/>
      <c r="NJB148" s="20"/>
      <c r="NJC148" s="20"/>
      <c r="NJD148" s="20"/>
      <c r="NJE148" s="20"/>
      <c r="NJF148" s="20"/>
      <c r="NJG148" s="20"/>
      <c r="NJH148" s="20"/>
      <c r="NJI148" s="20"/>
      <c r="NJJ148" s="20"/>
      <c r="NJK148" s="20"/>
      <c r="NJL148" s="20"/>
      <c r="NJM148" s="20"/>
      <c r="NJN148" s="20"/>
      <c r="NJO148" s="20"/>
      <c r="NJP148" s="20"/>
      <c r="NJQ148" s="20"/>
      <c r="NJR148" s="20"/>
      <c r="NJS148" s="20"/>
      <c r="NJT148" s="20"/>
      <c r="NJU148" s="20"/>
      <c r="NJV148" s="20"/>
      <c r="NJW148" s="20"/>
      <c r="NJX148" s="20"/>
      <c r="NJY148" s="20"/>
      <c r="NJZ148" s="20"/>
      <c r="NKA148" s="20"/>
      <c r="NKB148" s="20"/>
      <c r="NKC148" s="20"/>
      <c r="NKD148" s="20"/>
      <c r="NKE148" s="20"/>
      <c r="NKF148" s="20"/>
      <c r="NKG148" s="20"/>
      <c r="NKH148" s="20"/>
      <c r="NKI148" s="20"/>
      <c r="NKJ148" s="20"/>
      <c r="NKK148" s="20"/>
      <c r="NKL148" s="20"/>
      <c r="NKM148" s="20"/>
      <c r="NKN148" s="20"/>
      <c r="NKO148" s="20"/>
      <c r="NKP148" s="20"/>
      <c r="NKQ148" s="20"/>
      <c r="NKR148" s="20"/>
      <c r="NKS148" s="20"/>
      <c r="NKT148" s="20"/>
      <c r="NKU148" s="20"/>
      <c r="NKV148" s="20"/>
      <c r="NKW148" s="20"/>
      <c r="NKX148" s="20"/>
      <c r="NKY148" s="20"/>
      <c r="NKZ148" s="20"/>
      <c r="NLA148" s="20"/>
      <c r="NLB148" s="20"/>
      <c r="NLC148" s="20"/>
      <c r="NLD148" s="20"/>
      <c r="NLE148" s="20"/>
      <c r="NLF148" s="20"/>
      <c r="NLG148" s="20"/>
      <c r="NLH148" s="20"/>
      <c r="NLI148" s="20"/>
      <c r="NLJ148" s="20"/>
      <c r="NLK148" s="20"/>
      <c r="NLL148" s="20"/>
      <c r="NLM148" s="20"/>
      <c r="NLN148" s="20"/>
      <c r="NLO148" s="20"/>
      <c r="NLP148" s="20"/>
      <c r="NLQ148" s="20"/>
      <c r="NLR148" s="20"/>
      <c r="NLS148" s="20"/>
      <c r="NLT148" s="20"/>
      <c r="NLU148" s="20"/>
      <c r="NLV148" s="20"/>
      <c r="NLW148" s="20"/>
      <c r="NLX148" s="20"/>
      <c r="NLY148" s="20"/>
      <c r="NLZ148" s="20"/>
      <c r="NMA148" s="20"/>
      <c r="NMB148" s="20"/>
      <c r="NMC148" s="20"/>
      <c r="NMD148" s="20"/>
      <c r="NME148" s="20"/>
      <c r="NMF148" s="20"/>
      <c r="NMG148" s="20"/>
      <c r="NMH148" s="20"/>
      <c r="NMI148" s="20"/>
      <c r="NMJ148" s="20"/>
      <c r="NMK148" s="20"/>
      <c r="NML148" s="20"/>
      <c r="NMM148" s="20"/>
      <c r="NMN148" s="20"/>
      <c r="NMO148" s="20"/>
      <c r="NMP148" s="20"/>
      <c r="NMQ148" s="20"/>
      <c r="NMR148" s="20"/>
      <c r="NMS148" s="20"/>
      <c r="NMT148" s="20"/>
      <c r="NMU148" s="20"/>
      <c r="NMV148" s="20"/>
      <c r="NMW148" s="20"/>
      <c r="NMX148" s="20"/>
      <c r="NMY148" s="20"/>
      <c r="NMZ148" s="20"/>
      <c r="NNA148" s="20"/>
      <c r="NNB148" s="20"/>
      <c r="NNC148" s="20"/>
      <c r="NND148" s="20"/>
      <c r="NNE148" s="20"/>
      <c r="NNF148" s="20"/>
      <c r="NNG148" s="20"/>
      <c r="NNH148" s="20"/>
      <c r="NNI148" s="20"/>
      <c r="NNJ148" s="20"/>
      <c r="NNK148" s="20"/>
      <c r="NNL148" s="20"/>
      <c r="NNM148" s="20"/>
      <c r="NNN148" s="20"/>
      <c r="NNO148" s="20"/>
      <c r="NNP148" s="20"/>
      <c r="NNQ148" s="20"/>
      <c r="NNR148" s="20"/>
      <c r="NNS148" s="20"/>
      <c r="NNT148" s="20"/>
      <c r="NNU148" s="20"/>
      <c r="NNV148" s="20"/>
      <c r="NNW148" s="20"/>
      <c r="NNX148" s="20"/>
      <c r="NNY148" s="20"/>
      <c r="NNZ148" s="20"/>
      <c r="NOA148" s="20"/>
      <c r="NOB148" s="20"/>
      <c r="NOC148" s="20"/>
      <c r="NOD148" s="20"/>
      <c r="NOE148" s="20"/>
      <c r="NOF148" s="20"/>
      <c r="NOG148" s="20"/>
      <c r="NOH148" s="20"/>
      <c r="NOI148" s="20"/>
      <c r="NOJ148" s="20"/>
      <c r="NOK148" s="20"/>
      <c r="NOL148" s="20"/>
      <c r="NOM148" s="20"/>
      <c r="NON148" s="20"/>
      <c r="NOO148" s="20"/>
      <c r="NOP148" s="20"/>
      <c r="NOQ148" s="20"/>
      <c r="NOR148" s="20"/>
      <c r="NOS148" s="20"/>
      <c r="NOT148" s="20"/>
      <c r="NOU148" s="20"/>
      <c r="NOV148" s="20"/>
      <c r="NOW148" s="20"/>
      <c r="NOX148" s="20"/>
      <c r="NOY148" s="20"/>
      <c r="NOZ148" s="20"/>
      <c r="NPA148" s="20"/>
      <c r="NPB148" s="20"/>
      <c r="NPC148" s="20"/>
      <c r="NPD148" s="20"/>
      <c r="NPE148" s="20"/>
      <c r="NPF148" s="20"/>
      <c r="NPG148" s="20"/>
      <c r="NPH148" s="20"/>
      <c r="NPI148" s="20"/>
      <c r="NPJ148" s="20"/>
      <c r="NPK148" s="20"/>
      <c r="NPL148" s="20"/>
      <c r="NPM148" s="20"/>
      <c r="NPN148" s="20"/>
      <c r="NPO148" s="20"/>
      <c r="NPP148" s="20"/>
      <c r="NPQ148" s="20"/>
      <c r="NPR148" s="20"/>
      <c r="NPS148" s="20"/>
      <c r="NPT148" s="20"/>
      <c r="NPU148" s="20"/>
      <c r="NPV148" s="20"/>
      <c r="NPW148" s="20"/>
      <c r="NPX148" s="20"/>
      <c r="NPY148" s="20"/>
      <c r="NPZ148" s="20"/>
      <c r="NQA148" s="20"/>
      <c r="NQB148" s="20"/>
      <c r="NQC148" s="20"/>
      <c r="NQD148" s="20"/>
      <c r="NQE148" s="20"/>
      <c r="NQF148" s="20"/>
      <c r="NQG148" s="20"/>
      <c r="NQH148" s="20"/>
      <c r="NQI148" s="20"/>
      <c r="NQJ148" s="20"/>
      <c r="NQK148" s="20"/>
      <c r="NQL148" s="20"/>
      <c r="NQM148" s="20"/>
      <c r="NQN148" s="20"/>
      <c r="NQO148" s="20"/>
      <c r="NQP148" s="20"/>
      <c r="NQQ148" s="20"/>
      <c r="NQR148" s="20"/>
      <c r="NQS148" s="20"/>
      <c r="NQT148" s="20"/>
      <c r="NQU148" s="20"/>
      <c r="NQV148" s="20"/>
      <c r="NQW148" s="20"/>
      <c r="NQX148" s="20"/>
      <c r="NQY148" s="20"/>
      <c r="NQZ148" s="20"/>
      <c r="NRA148" s="20"/>
      <c r="NRB148" s="20"/>
      <c r="NRC148" s="21"/>
      <c r="NRD148" s="21"/>
      <c r="NRE148" s="21"/>
      <c r="NRF148" s="21"/>
      <c r="NRG148" s="21"/>
      <c r="NRH148" s="21"/>
      <c r="NRI148" s="20"/>
      <c r="NRJ148" s="20"/>
      <c r="NRK148" s="20"/>
      <c r="NRL148" s="20"/>
      <c r="NRM148" s="20"/>
      <c r="NRN148" s="20"/>
      <c r="NRO148" s="20"/>
      <c r="NRP148" s="20"/>
      <c r="NRQ148" s="20"/>
      <c r="NRR148" s="20"/>
      <c r="NRS148" s="20"/>
      <c r="NRT148" s="20"/>
      <c r="NRU148" s="20"/>
      <c r="NRV148" s="20"/>
      <c r="NRW148" s="20"/>
      <c r="NRX148" s="20"/>
      <c r="NRY148" s="20"/>
      <c r="NRZ148" s="20"/>
      <c r="NSA148" s="20"/>
      <c r="NSB148" s="20"/>
      <c r="NSC148" s="20"/>
      <c r="NSD148" s="20"/>
      <c r="NSE148" s="20"/>
      <c r="NSF148" s="20"/>
      <c r="NSG148" s="20"/>
      <c r="NSH148" s="20"/>
      <c r="NSI148" s="20"/>
      <c r="NSJ148" s="20"/>
      <c r="NSK148" s="20"/>
      <c r="NSL148" s="20"/>
      <c r="NSM148" s="20"/>
      <c r="NSN148" s="20"/>
      <c r="NSO148" s="20"/>
      <c r="NSP148" s="20"/>
      <c r="NSQ148" s="20"/>
      <c r="NSR148" s="20"/>
      <c r="NSS148" s="20"/>
      <c r="NST148" s="20"/>
      <c r="NSU148" s="20"/>
      <c r="NSV148" s="20"/>
      <c r="NSW148" s="20"/>
      <c r="NSX148" s="20"/>
      <c r="NSY148" s="20"/>
      <c r="NSZ148" s="20"/>
      <c r="NTA148" s="20"/>
      <c r="NTB148" s="20"/>
      <c r="NTC148" s="20"/>
      <c r="NTD148" s="20"/>
      <c r="NTE148" s="20"/>
      <c r="NTF148" s="20"/>
      <c r="NTG148" s="20"/>
      <c r="NTH148" s="20"/>
      <c r="NTI148" s="20"/>
      <c r="NTJ148" s="20"/>
      <c r="NTK148" s="20"/>
      <c r="NTL148" s="20"/>
      <c r="NTM148" s="20"/>
      <c r="NTN148" s="20"/>
      <c r="NTO148" s="20"/>
      <c r="NTP148" s="20"/>
      <c r="NTQ148" s="20"/>
      <c r="NTR148" s="20"/>
      <c r="NTS148" s="20"/>
      <c r="NTT148" s="20"/>
      <c r="NTU148" s="20"/>
      <c r="NTV148" s="20"/>
      <c r="NTW148" s="20"/>
      <c r="NTX148" s="20"/>
      <c r="NTY148" s="20"/>
      <c r="NTZ148" s="20"/>
      <c r="NUA148" s="20"/>
      <c r="NUB148" s="20"/>
      <c r="NUC148" s="20"/>
      <c r="NUD148" s="20"/>
      <c r="NUE148" s="20"/>
      <c r="NUF148" s="20"/>
      <c r="NUG148" s="20"/>
      <c r="NUH148" s="20"/>
      <c r="NUI148" s="20"/>
      <c r="NUJ148" s="20"/>
      <c r="NUK148" s="20"/>
      <c r="NUL148" s="20"/>
      <c r="NUM148" s="20"/>
      <c r="NUN148" s="20"/>
      <c r="NUO148" s="20"/>
      <c r="NUP148" s="20"/>
      <c r="NUQ148" s="20"/>
      <c r="NUR148" s="20"/>
      <c r="NUS148" s="20"/>
      <c r="NUT148" s="20"/>
      <c r="NUU148" s="20"/>
      <c r="NUV148" s="20"/>
      <c r="NUW148" s="20"/>
      <c r="NUX148" s="20"/>
      <c r="NUY148" s="20"/>
      <c r="NUZ148" s="20"/>
      <c r="NVA148" s="20"/>
      <c r="NVB148" s="20"/>
      <c r="NVC148" s="20"/>
      <c r="NVD148" s="20"/>
      <c r="NVE148" s="20"/>
      <c r="NVF148" s="20"/>
      <c r="NVG148" s="20"/>
      <c r="NVH148" s="20"/>
      <c r="NVI148" s="20"/>
      <c r="NVJ148" s="20"/>
      <c r="NVK148" s="20"/>
      <c r="NVL148" s="20"/>
      <c r="NVM148" s="20"/>
      <c r="NVN148" s="20"/>
      <c r="NVO148" s="20"/>
      <c r="NVP148" s="20"/>
      <c r="NVQ148" s="20"/>
      <c r="NVR148" s="20"/>
      <c r="NVS148" s="20"/>
      <c r="NVT148" s="20"/>
      <c r="NVU148" s="20"/>
      <c r="NVV148" s="20"/>
      <c r="NVW148" s="20"/>
      <c r="NVX148" s="20"/>
      <c r="NVY148" s="20"/>
      <c r="NVZ148" s="20"/>
      <c r="NWA148" s="20"/>
      <c r="NWB148" s="20"/>
      <c r="NWC148" s="20"/>
      <c r="NWD148" s="20"/>
      <c r="NWE148" s="20"/>
      <c r="NWF148" s="20"/>
      <c r="NWG148" s="20"/>
      <c r="NWH148" s="20"/>
      <c r="NWI148" s="20"/>
      <c r="NWJ148" s="20"/>
      <c r="NWK148" s="20"/>
      <c r="NWL148" s="20"/>
      <c r="NWM148" s="20"/>
      <c r="NWN148" s="20"/>
      <c r="NWO148" s="20"/>
      <c r="NWP148" s="20"/>
      <c r="NWQ148" s="20"/>
      <c r="NWR148" s="20"/>
      <c r="NWS148" s="20"/>
      <c r="NWT148" s="20"/>
      <c r="NWU148" s="20"/>
      <c r="NWV148" s="20"/>
      <c r="NWW148" s="20"/>
      <c r="NWX148" s="20"/>
      <c r="NWY148" s="20"/>
      <c r="NWZ148" s="20"/>
      <c r="NXA148" s="20"/>
      <c r="NXB148" s="20"/>
      <c r="NXC148" s="20"/>
      <c r="NXD148" s="20"/>
      <c r="NXE148" s="20"/>
      <c r="NXF148" s="20"/>
      <c r="NXG148" s="20"/>
      <c r="NXH148" s="20"/>
      <c r="NXI148" s="20"/>
      <c r="NXJ148" s="20"/>
      <c r="NXK148" s="20"/>
      <c r="NXL148" s="20"/>
      <c r="NXM148" s="20"/>
      <c r="NXN148" s="20"/>
      <c r="NXO148" s="20"/>
      <c r="NXP148" s="20"/>
      <c r="NXQ148" s="20"/>
      <c r="NXR148" s="20"/>
      <c r="NXS148" s="20"/>
      <c r="NXT148" s="20"/>
      <c r="NXU148" s="20"/>
      <c r="NXV148" s="20"/>
      <c r="NXW148" s="20"/>
      <c r="NXX148" s="20"/>
      <c r="NXY148" s="20"/>
      <c r="NXZ148" s="20"/>
      <c r="NYA148" s="20"/>
      <c r="NYB148" s="20"/>
      <c r="NYC148" s="20"/>
      <c r="NYD148" s="20"/>
      <c r="NYE148" s="20"/>
      <c r="NYF148" s="20"/>
      <c r="NYG148" s="20"/>
      <c r="NYH148" s="20"/>
      <c r="NYI148" s="20"/>
      <c r="NYJ148" s="20"/>
      <c r="NYK148" s="20"/>
      <c r="NYL148" s="20"/>
      <c r="NYM148" s="20"/>
      <c r="NYN148" s="20"/>
      <c r="NYO148" s="20"/>
      <c r="NYP148" s="20"/>
      <c r="NYQ148" s="20"/>
      <c r="NYR148" s="20"/>
      <c r="NYS148" s="20"/>
      <c r="NYT148" s="20"/>
      <c r="NYU148" s="20"/>
      <c r="NYV148" s="20"/>
      <c r="NYW148" s="20"/>
      <c r="NYX148" s="20"/>
      <c r="NYY148" s="20"/>
      <c r="NYZ148" s="20"/>
      <c r="NZA148" s="20"/>
      <c r="NZB148" s="20"/>
      <c r="NZC148" s="20"/>
      <c r="NZD148" s="20"/>
      <c r="NZE148" s="20"/>
      <c r="NZF148" s="20"/>
      <c r="NZG148" s="20"/>
      <c r="NZH148" s="20"/>
      <c r="NZI148" s="20"/>
      <c r="NZJ148" s="20"/>
      <c r="NZK148" s="20"/>
      <c r="NZL148" s="20"/>
      <c r="NZM148" s="20"/>
      <c r="NZN148" s="20"/>
      <c r="NZO148" s="20"/>
      <c r="NZP148" s="20"/>
      <c r="NZQ148" s="20"/>
      <c r="NZR148" s="20"/>
      <c r="NZS148" s="20"/>
      <c r="NZT148" s="20"/>
      <c r="NZU148" s="20"/>
      <c r="NZV148" s="20"/>
      <c r="NZW148" s="20"/>
      <c r="NZX148" s="20"/>
      <c r="NZY148" s="20"/>
      <c r="NZZ148" s="20"/>
      <c r="OAA148" s="20"/>
      <c r="OAB148" s="20"/>
      <c r="OAC148" s="20"/>
      <c r="OAD148" s="20"/>
      <c r="OAE148" s="20"/>
      <c r="OAF148" s="20"/>
      <c r="OAG148" s="20"/>
      <c r="OAH148" s="20"/>
      <c r="OAI148" s="20"/>
      <c r="OAJ148" s="20"/>
      <c r="OAK148" s="20"/>
      <c r="OAL148" s="20"/>
      <c r="OAM148" s="20"/>
      <c r="OAN148" s="20"/>
      <c r="OAO148" s="20"/>
      <c r="OAP148" s="20"/>
      <c r="OAQ148" s="20"/>
      <c r="OAR148" s="20"/>
      <c r="OAS148" s="20"/>
      <c r="OAT148" s="20"/>
      <c r="OAU148" s="20"/>
      <c r="OAV148" s="20"/>
      <c r="OAW148" s="20"/>
      <c r="OAX148" s="20"/>
      <c r="OAY148" s="21"/>
      <c r="OAZ148" s="21"/>
      <c r="OBA148" s="21"/>
      <c r="OBB148" s="21"/>
      <c r="OBC148" s="21"/>
      <c r="OBD148" s="21"/>
      <c r="OBE148" s="20"/>
      <c r="OBF148" s="20"/>
      <c r="OBG148" s="20"/>
      <c r="OBH148" s="20"/>
      <c r="OBI148" s="20"/>
      <c r="OBJ148" s="20"/>
      <c r="OBK148" s="20"/>
      <c r="OBL148" s="20"/>
      <c r="OBM148" s="20"/>
      <c r="OBN148" s="20"/>
      <c r="OBO148" s="20"/>
      <c r="OBP148" s="20"/>
      <c r="OBQ148" s="20"/>
      <c r="OBR148" s="20"/>
      <c r="OBS148" s="20"/>
      <c r="OBT148" s="20"/>
      <c r="OBU148" s="20"/>
      <c r="OBV148" s="20"/>
      <c r="OBW148" s="20"/>
      <c r="OBX148" s="20"/>
      <c r="OBY148" s="20"/>
      <c r="OBZ148" s="20"/>
      <c r="OCA148" s="20"/>
      <c r="OCB148" s="20"/>
      <c r="OCC148" s="20"/>
      <c r="OCD148" s="20"/>
      <c r="OCE148" s="20"/>
      <c r="OCF148" s="20"/>
      <c r="OCG148" s="20"/>
      <c r="OCH148" s="20"/>
      <c r="OCI148" s="20"/>
      <c r="OCJ148" s="20"/>
      <c r="OCK148" s="20"/>
      <c r="OCL148" s="20"/>
      <c r="OCM148" s="20"/>
      <c r="OCN148" s="20"/>
      <c r="OCO148" s="20"/>
      <c r="OCP148" s="20"/>
      <c r="OCQ148" s="20"/>
      <c r="OCR148" s="20"/>
      <c r="OCS148" s="20"/>
      <c r="OCT148" s="20"/>
      <c r="OCU148" s="20"/>
      <c r="OCV148" s="20"/>
      <c r="OCW148" s="20"/>
      <c r="OCX148" s="20"/>
      <c r="OCY148" s="20"/>
      <c r="OCZ148" s="20"/>
      <c r="ODA148" s="20"/>
      <c r="ODB148" s="20"/>
      <c r="ODC148" s="20"/>
      <c r="ODD148" s="20"/>
      <c r="ODE148" s="20"/>
      <c r="ODF148" s="20"/>
      <c r="ODG148" s="20"/>
      <c r="ODH148" s="20"/>
      <c r="ODI148" s="20"/>
      <c r="ODJ148" s="20"/>
      <c r="ODK148" s="20"/>
      <c r="ODL148" s="20"/>
      <c r="ODM148" s="20"/>
      <c r="ODN148" s="20"/>
      <c r="ODO148" s="20"/>
      <c r="ODP148" s="20"/>
      <c r="ODQ148" s="20"/>
      <c r="ODR148" s="20"/>
      <c r="ODS148" s="20"/>
      <c r="ODT148" s="20"/>
      <c r="ODU148" s="20"/>
      <c r="ODV148" s="20"/>
      <c r="ODW148" s="20"/>
      <c r="ODX148" s="20"/>
      <c r="ODY148" s="20"/>
      <c r="ODZ148" s="20"/>
      <c r="OEA148" s="20"/>
      <c r="OEB148" s="20"/>
      <c r="OEC148" s="20"/>
      <c r="OED148" s="20"/>
      <c r="OEE148" s="20"/>
      <c r="OEF148" s="20"/>
      <c r="OEG148" s="20"/>
      <c r="OEH148" s="20"/>
      <c r="OEI148" s="20"/>
      <c r="OEJ148" s="20"/>
      <c r="OEK148" s="20"/>
      <c r="OEL148" s="20"/>
      <c r="OEM148" s="20"/>
      <c r="OEN148" s="20"/>
      <c r="OEO148" s="20"/>
      <c r="OEP148" s="20"/>
      <c r="OEQ148" s="20"/>
      <c r="OER148" s="20"/>
      <c r="OES148" s="20"/>
      <c r="OET148" s="20"/>
      <c r="OEU148" s="20"/>
      <c r="OEV148" s="20"/>
      <c r="OEW148" s="20"/>
      <c r="OEX148" s="20"/>
      <c r="OEY148" s="20"/>
      <c r="OEZ148" s="20"/>
      <c r="OFA148" s="20"/>
      <c r="OFB148" s="20"/>
      <c r="OFC148" s="20"/>
      <c r="OFD148" s="20"/>
      <c r="OFE148" s="20"/>
      <c r="OFF148" s="20"/>
      <c r="OFG148" s="20"/>
      <c r="OFH148" s="20"/>
      <c r="OFI148" s="20"/>
      <c r="OFJ148" s="20"/>
      <c r="OFK148" s="20"/>
      <c r="OFL148" s="20"/>
      <c r="OFM148" s="20"/>
      <c r="OFN148" s="20"/>
      <c r="OFO148" s="20"/>
      <c r="OFP148" s="20"/>
      <c r="OFQ148" s="20"/>
      <c r="OFR148" s="20"/>
      <c r="OFS148" s="20"/>
      <c r="OFT148" s="20"/>
      <c r="OFU148" s="20"/>
      <c r="OFV148" s="20"/>
      <c r="OFW148" s="20"/>
      <c r="OFX148" s="20"/>
      <c r="OFY148" s="20"/>
      <c r="OFZ148" s="20"/>
      <c r="OGA148" s="20"/>
      <c r="OGB148" s="20"/>
      <c r="OGC148" s="20"/>
      <c r="OGD148" s="20"/>
      <c r="OGE148" s="20"/>
      <c r="OGF148" s="20"/>
      <c r="OGG148" s="20"/>
      <c r="OGH148" s="20"/>
      <c r="OGI148" s="20"/>
      <c r="OGJ148" s="20"/>
      <c r="OGK148" s="20"/>
      <c r="OGL148" s="20"/>
      <c r="OGM148" s="20"/>
      <c r="OGN148" s="20"/>
      <c r="OGO148" s="20"/>
      <c r="OGP148" s="20"/>
      <c r="OGQ148" s="20"/>
      <c r="OGR148" s="20"/>
      <c r="OGS148" s="20"/>
      <c r="OGT148" s="20"/>
      <c r="OGU148" s="20"/>
      <c r="OGV148" s="20"/>
      <c r="OGW148" s="20"/>
      <c r="OGX148" s="20"/>
      <c r="OGY148" s="20"/>
      <c r="OGZ148" s="20"/>
      <c r="OHA148" s="20"/>
      <c r="OHB148" s="20"/>
      <c r="OHC148" s="20"/>
      <c r="OHD148" s="20"/>
      <c r="OHE148" s="20"/>
      <c r="OHF148" s="20"/>
      <c r="OHG148" s="20"/>
      <c r="OHH148" s="20"/>
      <c r="OHI148" s="20"/>
      <c r="OHJ148" s="20"/>
      <c r="OHK148" s="20"/>
      <c r="OHL148" s="20"/>
      <c r="OHM148" s="20"/>
      <c r="OHN148" s="20"/>
      <c r="OHO148" s="20"/>
      <c r="OHP148" s="20"/>
      <c r="OHQ148" s="20"/>
      <c r="OHR148" s="20"/>
      <c r="OHS148" s="20"/>
      <c r="OHT148" s="20"/>
      <c r="OHU148" s="20"/>
      <c r="OHV148" s="20"/>
      <c r="OHW148" s="20"/>
      <c r="OHX148" s="20"/>
      <c r="OHY148" s="20"/>
      <c r="OHZ148" s="20"/>
      <c r="OIA148" s="20"/>
      <c r="OIB148" s="20"/>
      <c r="OIC148" s="20"/>
      <c r="OID148" s="20"/>
      <c r="OIE148" s="20"/>
      <c r="OIF148" s="20"/>
      <c r="OIG148" s="20"/>
      <c r="OIH148" s="20"/>
      <c r="OII148" s="20"/>
      <c r="OIJ148" s="20"/>
      <c r="OIK148" s="20"/>
      <c r="OIL148" s="20"/>
      <c r="OIM148" s="20"/>
      <c r="OIN148" s="20"/>
      <c r="OIO148" s="20"/>
      <c r="OIP148" s="20"/>
      <c r="OIQ148" s="20"/>
      <c r="OIR148" s="20"/>
      <c r="OIS148" s="20"/>
      <c r="OIT148" s="20"/>
      <c r="OIU148" s="20"/>
      <c r="OIV148" s="20"/>
      <c r="OIW148" s="20"/>
      <c r="OIX148" s="20"/>
      <c r="OIY148" s="20"/>
      <c r="OIZ148" s="20"/>
      <c r="OJA148" s="20"/>
      <c r="OJB148" s="20"/>
      <c r="OJC148" s="20"/>
      <c r="OJD148" s="20"/>
      <c r="OJE148" s="20"/>
      <c r="OJF148" s="20"/>
      <c r="OJG148" s="20"/>
      <c r="OJH148" s="20"/>
      <c r="OJI148" s="20"/>
      <c r="OJJ148" s="20"/>
      <c r="OJK148" s="20"/>
      <c r="OJL148" s="20"/>
      <c r="OJM148" s="20"/>
      <c r="OJN148" s="20"/>
      <c r="OJO148" s="20"/>
      <c r="OJP148" s="20"/>
      <c r="OJQ148" s="20"/>
      <c r="OJR148" s="20"/>
      <c r="OJS148" s="20"/>
      <c r="OJT148" s="20"/>
      <c r="OJU148" s="20"/>
      <c r="OJV148" s="20"/>
      <c r="OJW148" s="20"/>
      <c r="OJX148" s="20"/>
      <c r="OJY148" s="20"/>
      <c r="OJZ148" s="20"/>
      <c r="OKA148" s="20"/>
      <c r="OKB148" s="20"/>
      <c r="OKC148" s="20"/>
      <c r="OKD148" s="20"/>
      <c r="OKE148" s="20"/>
      <c r="OKF148" s="20"/>
      <c r="OKG148" s="20"/>
      <c r="OKH148" s="20"/>
      <c r="OKI148" s="20"/>
      <c r="OKJ148" s="20"/>
      <c r="OKK148" s="20"/>
      <c r="OKL148" s="20"/>
      <c r="OKM148" s="20"/>
      <c r="OKN148" s="20"/>
      <c r="OKO148" s="20"/>
      <c r="OKP148" s="20"/>
      <c r="OKQ148" s="20"/>
      <c r="OKR148" s="20"/>
      <c r="OKS148" s="20"/>
      <c r="OKT148" s="20"/>
      <c r="OKU148" s="21"/>
      <c r="OKV148" s="21"/>
      <c r="OKW148" s="21"/>
      <c r="OKX148" s="21"/>
      <c r="OKY148" s="21"/>
      <c r="OKZ148" s="21"/>
      <c r="OLA148" s="20"/>
      <c r="OLB148" s="20"/>
      <c r="OLC148" s="20"/>
      <c r="OLD148" s="20"/>
      <c r="OLE148" s="20"/>
      <c r="OLF148" s="20"/>
      <c r="OLG148" s="20"/>
      <c r="OLH148" s="20"/>
      <c r="OLI148" s="20"/>
      <c r="OLJ148" s="20"/>
      <c r="OLK148" s="20"/>
      <c r="OLL148" s="20"/>
      <c r="OLM148" s="20"/>
      <c r="OLN148" s="20"/>
      <c r="OLO148" s="20"/>
      <c r="OLP148" s="20"/>
      <c r="OLQ148" s="20"/>
      <c r="OLR148" s="20"/>
      <c r="OLS148" s="20"/>
      <c r="OLT148" s="20"/>
      <c r="OLU148" s="20"/>
      <c r="OLV148" s="20"/>
      <c r="OLW148" s="20"/>
      <c r="OLX148" s="20"/>
      <c r="OLY148" s="20"/>
      <c r="OLZ148" s="20"/>
      <c r="OMA148" s="20"/>
      <c r="OMB148" s="20"/>
      <c r="OMC148" s="20"/>
      <c r="OMD148" s="20"/>
      <c r="OME148" s="20"/>
      <c r="OMF148" s="20"/>
      <c r="OMG148" s="20"/>
      <c r="OMH148" s="20"/>
      <c r="OMI148" s="20"/>
      <c r="OMJ148" s="20"/>
      <c r="OMK148" s="20"/>
      <c r="OML148" s="20"/>
      <c r="OMM148" s="20"/>
      <c r="OMN148" s="20"/>
      <c r="OMO148" s="20"/>
      <c r="OMP148" s="20"/>
      <c r="OMQ148" s="20"/>
      <c r="OMR148" s="20"/>
      <c r="OMS148" s="20"/>
      <c r="OMT148" s="20"/>
      <c r="OMU148" s="20"/>
      <c r="OMV148" s="20"/>
      <c r="OMW148" s="20"/>
      <c r="OMX148" s="20"/>
      <c r="OMY148" s="20"/>
      <c r="OMZ148" s="20"/>
      <c r="ONA148" s="20"/>
      <c r="ONB148" s="20"/>
      <c r="ONC148" s="20"/>
      <c r="OND148" s="20"/>
      <c r="ONE148" s="20"/>
      <c r="ONF148" s="20"/>
      <c r="ONG148" s="20"/>
      <c r="ONH148" s="20"/>
      <c r="ONI148" s="20"/>
      <c r="ONJ148" s="20"/>
      <c r="ONK148" s="20"/>
      <c r="ONL148" s="20"/>
      <c r="ONM148" s="20"/>
      <c r="ONN148" s="20"/>
      <c r="ONO148" s="20"/>
      <c r="ONP148" s="20"/>
      <c r="ONQ148" s="20"/>
      <c r="ONR148" s="20"/>
      <c r="ONS148" s="20"/>
      <c r="ONT148" s="20"/>
      <c r="ONU148" s="20"/>
      <c r="ONV148" s="20"/>
      <c r="ONW148" s="20"/>
      <c r="ONX148" s="20"/>
      <c r="ONY148" s="20"/>
      <c r="ONZ148" s="20"/>
      <c r="OOA148" s="20"/>
      <c r="OOB148" s="20"/>
      <c r="OOC148" s="20"/>
      <c r="OOD148" s="20"/>
      <c r="OOE148" s="20"/>
      <c r="OOF148" s="20"/>
      <c r="OOG148" s="20"/>
      <c r="OOH148" s="20"/>
      <c r="OOI148" s="20"/>
      <c r="OOJ148" s="20"/>
      <c r="OOK148" s="20"/>
      <c r="OOL148" s="20"/>
      <c r="OOM148" s="20"/>
      <c r="OON148" s="20"/>
      <c r="OOO148" s="20"/>
      <c r="OOP148" s="20"/>
      <c r="OOQ148" s="20"/>
      <c r="OOR148" s="20"/>
      <c r="OOS148" s="20"/>
      <c r="OOT148" s="20"/>
      <c r="OOU148" s="20"/>
      <c r="OOV148" s="20"/>
      <c r="OOW148" s="20"/>
      <c r="OOX148" s="20"/>
      <c r="OOY148" s="20"/>
      <c r="OOZ148" s="20"/>
      <c r="OPA148" s="20"/>
      <c r="OPB148" s="20"/>
      <c r="OPC148" s="20"/>
      <c r="OPD148" s="20"/>
      <c r="OPE148" s="20"/>
      <c r="OPF148" s="20"/>
      <c r="OPG148" s="20"/>
      <c r="OPH148" s="20"/>
      <c r="OPI148" s="20"/>
      <c r="OPJ148" s="20"/>
      <c r="OPK148" s="20"/>
      <c r="OPL148" s="20"/>
      <c r="OPM148" s="20"/>
      <c r="OPN148" s="20"/>
      <c r="OPO148" s="20"/>
      <c r="OPP148" s="20"/>
      <c r="OPQ148" s="20"/>
      <c r="OPR148" s="20"/>
      <c r="OPS148" s="20"/>
      <c r="OPT148" s="20"/>
      <c r="OPU148" s="20"/>
      <c r="OPV148" s="20"/>
      <c r="OPW148" s="20"/>
      <c r="OPX148" s="20"/>
      <c r="OPY148" s="20"/>
      <c r="OPZ148" s="20"/>
      <c r="OQA148" s="20"/>
      <c r="OQB148" s="20"/>
      <c r="OQC148" s="20"/>
      <c r="OQD148" s="20"/>
      <c r="OQE148" s="20"/>
      <c r="OQF148" s="20"/>
      <c r="OQG148" s="20"/>
      <c r="OQH148" s="20"/>
      <c r="OQI148" s="20"/>
      <c r="OQJ148" s="20"/>
      <c r="OQK148" s="20"/>
      <c r="OQL148" s="20"/>
      <c r="OQM148" s="20"/>
      <c r="OQN148" s="20"/>
      <c r="OQO148" s="20"/>
      <c r="OQP148" s="20"/>
      <c r="OQQ148" s="20"/>
      <c r="OQR148" s="20"/>
      <c r="OQS148" s="20"/>
      <c r="OQT148" s="20"/>
      <c r="OQU148" s="20"/>
      <c r="OQV148" s="20"/>
      <c r="OQW148" s="20"/>
      <c r="OQX148" s="20"/>
      <c r="OQY148" s="20"/>
      <c r="OQZ148" s="20"/>
      <c r="ORA148" s="20"/>
      <c r="ORB148" s="20"/>
      <c r="ORC148" s="20"/>
      <c r="ORD148" s="20"/>
      <c r="ORE148" s="20"/>
      <c r="ORF148" s="20"/>
      <c r="ORG148" s="20"/>
      <c r="ORH148" s="20"/>
      <c r="ORI148" s="20"/>
      <c r="ORJ148" s="20"/>
      <c r="ORK148" s="20"/>
      <c r="ORL148" s="20"/>
      <c r="ORM148" s="20"/>
      <c r="ORN148" s="20"/>
      <c r="ORO148" s="20"/>
      <c r="ORP148" s="20"/>
      <c r="ORQ148" s="20"/>
      <c r="ORR148" s="20"/>
      <c r="ORS148" s="20"/>
      <c r="ORT148" s="20"/>
      <c r="ORU148" s="20"/>
      <c r="ORV148" s="20"/>
      <c r="ORW148" s="20"/>
      <c r="ORX148" s="20"/>
      <c r="ORY148" s="20"/>
      <c r="ORZ148" s="20"/>
      <c r="OSA148" s="20"/>
      <c r="OSB148" s="20"/>
      <c r="OSC148" s="20"/>
      <c r="OSD148" s="20"/>
      <c r="OSE148" s="20"/>
      <c r="OSF148" s="20"/>
      <c r="OSG148" s="20"/>
      <c r="OSH148" s="20"/>
      <c r="OSI148" s="20"/>
      <c r="OSJ148" s="20"/>
      <c r="OSK148" s="20"/>
      <c r="OSL148" s="20"/>
      <c r="OSM148" s="20"/>
      <c r="OSN148" s="20"/>
      <c r="OSO148" s="20"/>
      <c r="OSP148" s="20"/>
      <c r="OSQ148" s="20"/>
      <c r="OSR148" s="20"/>
      <c r="OSS148" s="20"/>
      <c r="OST148" s="20"/>
      <c r="OSU148" s="20"/>
      <c r="OSV148" s="20"/>
      <c r="OSW148" s="20"/>
      <c r="OSX148" s="20"/>
      <c r="OSY148" s="20"/>
      <c r="OSZ148" s="20"/>
      <c r="OTA148" s="20"/>
      <c r="OTB148" s="20"/>
      <c r="OTC148" s="20"/>
      <c r="OTD148" s="20"/>
      <c r="OTE148" s="20"/>
      <c r="OTF148" s="20"/>
      <c r="OTG148" s="20"/>
      <c r="OTH148" s="20"/>
      <c r="OTI148" s="20"/>
      <c r="OTJ148" s="20"/>
      <c r="OTK148" s="20"/>
      <c r="OTL148" s="20"/>
      <c r="OTM148" s="20"/>
      <c r="OTN148" s="20"/>
      <c r="OTO148" s="20"/>
      <c r="OTP148" s="20"/>
      <c r="OTQ148" s="20"/>
      <c r="OTR148" s="20"/>
      <c r="OTS148" s="20"/>
      <c r="OTT148" s="20"/>
      <c r="OTU148" s="20"/>
      <c r="OTV148" s="20"/>
      <c r="OTW148" s="20"/>
      <c r="OTX148" s="20"/>
      <c r="OTY148" s="20"/>
      <c r="OTZ148" s="20"/>
      <c r="OUA148" s="20"/>
      <c r="OUB148" s="20"/>
      <c r="OUC148" s="20"/>
      <c r="OUD148" s="20"/>
      <c r="OUE148" s="20"/>
      <c r="OUF148" s="20"/>
      <c r="OUG148" s="20"/>
      <c r="OUH148" s="20"/>
      <c r="OUI148" s="20"/>
      <c r="OUJ148" s="20"/>
      <c r="OUK148" s="20"/>
      <c r="OUL148" s="20"/>
      <c r="OUM148" s="20"/>
      <c r="OUN148" s="20"/>
      <c r="OUO148" s="20"/>
      <c r="OUP148" s="20"/>
      <c r="OUQ148" s="21"/>
      <c r="OUR148" s="21"/>
      <c r="OUS148" s="21"/>
      <c r="OUT148" s="21"/>
      <c r="OUU148" s="21"/>
      <c r="OUV148" s="21"/>
      <c r="OUW148" s="20"/>
      <c r="OUX148" s="20"/>
      <c r="OUY148" s="20"/>
      <c r="OUZ148" s="20"/>
      <c r="OVA148" s="20"/>
      <c r="OVB148" s="20"/>
      <c r="OVC148" s="20"/>
      <c r="OVD148" s="20"/>
      <c r="OVE148" s="20"/>
      <c r="OVF148" s="20"/>
      <c r="OVG148" s="20"/>
      <c r="OVH148" s="20"/>
      <c r="OVI148" s="20"/>
      <c r="OVJ148" s="20"/>
      <c r="OVK148" s="20"/>
      <c r="OVL148" s="20"/>
      <c r="OVM148" s="20"/>
      <c r="OVN148" s="20"/>
      <c r="OVO148" s="20"/>
      <c r="OVP148" s="20"/>
      <c r="OVQ148" s="20"/>
      <c r="OVR148" s="20"/>
      <c r="OVS148" s="20"/>
      <c r="OVT148" s="20"/>
      <c r="OVU148" s="20"/>
      <c r="OVV148" s="20"/>
      <c r="OVW148" s="20"/>
      <c r="OVX148" s="20"/>
      <c r="OVY148" s="20"/>
      <c r="OVZ148" s="20"/>
      <c r="OWA148" s="20"/>
      <c r="OWB148" s="20"/>
      <c r="OWC148" s="20"/>
      <c r="OWD148" s="20"/>
      <c r="OWE148" s="20"/>
      <c r="OWF148" s="20"/>
      <c r="OWG148" s="20"/>
      <c r="OWH148" s="20"/>
      <c r="OWI148" s="20"/>
      <c r="OWJ148" s="20"/>
      <c r="OWK148" s="20"/>
      <c r="OWL148" s="20"/>
      <c r="OWM148" s="20"/>
      <c r="OWN148" s="20"/>
      <c r="OWO148" s="20"/>
      <c r="OWP148" s="20"/>
      <c r="OWQ148" s="20"/>
      <c r="OWR148" s="20"/>
      <c r="OWS148" s="20"/>
      <c r="OWT148" s="20"/>
      <c r="OWU148" s="20"/>
      <c r="OWV148" s="20"/>
      <c r="OWW148" s="20"/>
      <c r="OWX148" s="20"/>
      <c r="OWY148" s="20"/>
      <c r="OWZ148" s="20"/>
      <c r="OXA148" s="20"/>
      <c r="OXB148" s="20"/>
      <c r="OXC148" s="20"/>
      <c r="OXD148" s="20"/>
      <c r="OXE148" s="20"/>
      <c r="OXF148" s="20"/>
      <c r="OXG148" s="20"/>
      <c r="OXH148" s="20"/>
      <c r="OXI148" s="20"/>
      <c r="OXJ148" s="20"/>
      <c r="OXK148" s="20"/>
      <c r="OXL148" s="20"/>
      <c r="OXM148" s="20"/>
      <c r="OXN148" s="20"/>
      <c r="OXO148" s="20"/>
      <c r="OXP148" s="20"/>
      <c r="OXQ148" s="20"/>
      <c r="OXR148" s="20"/>
      <c r="OXS148" s="20"/>
      <c r="OXT148" s="20"/>
      <c r="OXU148" s="20"/>
      <c r="OXV148" s="20"/>
      <c r="OXW148" s="20"/>
      <c r="OXX148" s="20"/>
      <c r="OXY148" s="20"/>
      <c r="OXZ148" s="20"/>
      <c r="OYA148" s="20"/>
      <c r="OYB148" s="20"/>
      <c r="OYC148" s="20"/>
      <c r="OYD148" s="20"/>
      <c r="OYE148" s="20"/>
      <c r="OYF148" s="20"/>
      <c r="OYG148" s="20"/>
      <c r="OYH148" s="20"/>
      <c r="OYI148" s="20"/>
      <c r="OYJ148" s="20"/>
      <c r="OYK148" s="20"/>
      <c r="OYL148" s="20"/>
      <c r="OYM148" s="20"/>
      <c r="OYN148" s="20"/>
      <c r="OYO148" s="20"/>
      <c r="OYP148" s="20"/>
      <c r="OYQ148" s="20"/>
      <c r="OYR148" s="20"/>
      <c r="OYS148" s="20"/>
      <c r="OYT148" s="20"/>
      <c r="OYU148" s="20"/>
      <c r="OYV148" s="20"/>
      <c r="OYW148" s="20"/>
      <c r="OYX148" s="20"/>
      <c r="OYY148" s="20"/>
      <c r="OYZ148" s="20"/>
      <c r="OZA148" s="20"/>
      <c r="OZB148" s="20"/>
      <c r="OZC148" s="20"/>
      <c r="OZD148" s="20"/>
      <c r="OZE148" s="20"/>
      <c r="OZF148" s="20"/>
      <c r="OZG148" s="20"/>
      <c r="OZH148" s="20"/>
      <c r="OZI148" s="20"/>
      <c r="OZJ148" s="20"/>
      <c r="OZK148" s="20"/>
      <c r="OZL148" s="20"/>
      <c r="OZM148" s="20"/>
      <c r="OZN148" s="20"/>
      <c r="OZO148" s="20"/>
      <c r="OZP148" s="20"/>
      <c r="OZQ148" s="20"/>
      <c r="OZR148" s="20"/>
      <c r="OZS148" s="20"/>
      <c r="OZT148" s="20"/>
      <c r="OZU148" s="20"/>
      <c r="OZV148" s="20"/>
      <c r="OZW148" s="20"/>
      <c r="OZX148" s="20"/>
      <c r="OZY148" s="20"/>
      <c r="OZZ148" s="20"/>
      <c r="PAA148" s="20"/>
      <c r="PAB148" s="20"/>
      <c r="PAC148" s="20"/>
      <c r="PAD148" s="20"/>
      <c r="PAE148" s="20"/>
      <c r="PAF148" s="20"/>
      <c r="PAG148" s="20"/>
      <c r="PAH148" s="20"/>
      <c r="PAI148" s="20"/>
      <c r="PAJ148" s="20"/>
      <c r="PAK148" s="20"/>
      <c r="PAL148" s="20"/>
      <c r="PAM148" s="20"/>
      <c r="PAN148" s="20"/>
      <c r="PAO148" s="20"/>
      <c r="PAP148" s="20"/>
      <c r="PAQ148" s="20"/>
      <c r="PAR148" s="20"/>
      <c r="PAS148" s="20"/>
      <c r="PAT148" s="20"/>
      <c r="PAU148" s="20"/>
      <c r="PAV148" s="20"/>
      <c r="PAW148" s="20"/>
      <c r="PAX148" s="20"/>
      <c r="PAY148" s="20"/>
      <c r="PAZ148" s="20"/>
      <c r="PBA148" s="20"/>
      <c r="PBB148" s="20"/>
      <c r="PBC148" s="20"/>
      <c r="PBD148" s="20"/>
      <c r="PBE148" s="20"/>
      <c r="PBF148" s="20"/>
      <c r="PBG148" s="20"/>
      <c r="PBH148" s="20"/>
      <c r="PBI148" s="20"/>
      <c r="PBJ148" s="20"/>
      <c r="PBK148" s="20"/>
      <c r="PBL148" s="20"/>
      <c r="PBM148" s="20"/>
      <c r="PBN148" s="20"/>
      <c r="PBO148" s="20"/>
      <c r="PBP148" s="20"/>
      <c r="PBQ148" s="20"/>
      <c r="PBR148" s="20"/>
      <c r="PBS148" s="20"/>
      <c r="PBT148" s="20"/>
      <c r="PBU148" s="20"/>
      <c r="PBV148" s="20"/>
      <c r="PBW148" s="20"/>
      <c r="PBX148" s="20"/>
      <c r="PBY148" s="20"/>
      <c r="PBZ148" s="20"/>
      <c r="PCA148" s="20"/>
      <c r="PCB148" s="20"/>
      <c r="PCC148" s="20"/>
      <c r="PCD148" s="20"/>
      <c r="PCE148" s="20"/>
      <c r="PCF148" s="20"/>
      <c r="PCG148" s="20"/>
      <c r="PCH148" s="20"/>
      <c r="PCI148" s="20"/>
      <c r="PCJ148" s="20"/>
      <c r="PCK148" s="20"/>
      <c r="PCL148" s="20"/>
      <c r="PCM148" s="20"/>
      <c r="PCN148" s="20"/>
      <c r="PCO148" s="20"/>
      <c r="PCP148" s="20"/>
      <c r="PCQ148" s="20"/>
      <c r="PCR148" s="20"/>
      <c r="PCS148" s="20"/>
      <c r="PCT148" s="20"/>
      <c r="PCU148" s="20"/>
      <c r="PCV148" s="20"/>
      <c r="PCW148" s="20"/>
      <c r="PCX148" s="20"/>
      <c r="PCY148" s="20"/>
      <c r="PCZ148" s="20"/>
      <c r="PDA148" s="20"/>
      <c r="PDB148" s="20"/>
      <c r="PDC148" s="20"/>
      <c r="PDD148" s="20"/>
      <c r="PDE148" s="20"/>
      <c r="PDF148" s="20"/>
      <c r="PDG148" s="20"/>
      <c r="PDH148" s="20"/>
      <c r="PDI148" s="20"/>
      <c r="PDJ148" s="20"/>
      <c r="PDK148" s="20"/>
      <c r="PDL148" s="20"/>
      <c r="PDM148" s="20"/>
      <c r="PDN148" s="20"/>
      <c r="PDO148" s="20"/>
      <c r="PDP148" s="20"/>
      <c r="PDQ148" s="20"/>
      <c r="PDR148" s="20"/>
      <c r="PDS148" s="20"/>
      <c r="PDT148" s="20"/>
      <c r="PDU148" s="20"/>
      <c r="PDV148" s="20"/>
      <c r="PDW148" s="20"/>
      <c r="PDX148" s="20"/>
      <c r="PDY148" s="20"/>
      <c r="PDZ148" s="20"/>
      <c r="PEA148" s="20"/>
      <c r="PEB148" s="20"/>
      <c r="PEC148" s="20"/>
      <c r="PED148" s="20"/>
      <c r="PEE148" s="20"/>
      <c r="PEF148" s="20"/>
      <c r="PEG148" s="20"/>
      <c r="PEH148" s="20"/>
      <c r="PEI148" s="20"/>
      <c r="PEJ148" s="20"/>
      <c r="PEK148" s="20"/>
      <c r="PEL148" s="20"/>
      <c r="PEM148" s="21"/>
      <c r="PEN148" s="21"/>
      <c r="PEO148" s="21"/>
      <c r="PEP148" s="21"/>
      <c r="PEQ148" s="21"/>
      <c r="PER148" s="21"/>
      <c r="PES148" s="20"/>
      <c r="PET148" s="20"/>
      <c r="PEU148" s="20"/>
      <c r="PEV148" s="20"/>
      <c r="PEW148" s="20"/>
      <c r="PEX148" s="20"/>
      <c r="PEY148" s="20"/>
      <c r="PEZ148" s="20"/>
      <c r="PFA148" s="20"/>
      <c r="PFB148" s="20"/>
      <c r="PFC148" s="20"/>
      <c r="PFD148" s="20"/>
      <c r="PFE148" s="20"/>
      <c r="PFF148" s="20"/>
      <c r="PFG148" s="20"/>
      <c r="PFH148" s="20"/>
      <c r="PFI148" s="20"/>
      <c r="PFJ148" s="20"/>
      <c r="PFK148" s="20"/>
      <c r="PFL148" s="20"/>
      <c r="PFM148" s="20"/>
      <c r="PFN148" s="20"/>
      <c r="PFO148" s="20"/>
      <c r="PFP148" s="20"/>
      <c r="PFQ148" s="20"/>
      <c r="PFR148" s="20"/>
      <c r="PFS148" s="20"/>
      <c r="PFT148" s="20"/>
      <c r="PFU148" s="20"/>
      <c r="PFV148" s="20"/>
      <c r="PFW148" s="20"/>
      <c r="PFX148" s="20"/>
      <c r="PFY148" s="20"/>
      <c r="PFZ148" s="20"/>
      <c r="PGA148" s="20"/>
      <c r="PGB148" s="20"/>
      <c r="PGC148" s="20"/>
      <c r="PGD148" s="20"/>
      <c r="PGE148" s="20"/>
      <c r="PGF148" s="20"/>
      <c r="PGG148" s="20"/>
      <c r="PGH148" s="20"/>
      <c r="PGI148" s="20"/>
      <c r="PGJ148" s="20"/>
      <c r="PGK148" s="20"/>
      <c r="PGL148" s="20"/>
      <c r="PGM148" s="20"/>
      <c r="PGN148" s="20"/>
      <c r="PGO148" s="20"/>
      <c r="PGP148" s="20"/>
      <c r="PGQ148" s="20"/>
      <c r="PGR148" s="20"/>
      <c r="PGS148" s="20"/>
      <c r="PGT148" s="20"/>
      <c r="PGU148" s="20"/>
      <c r="PGV148" s="20"/>
      <c r="PGW148" s="20"/>
      <c r="PGX148" s="20"/>
      <c r="PGY148" s="20"/>
      <c r="PGZ148" s="20"/>
      <c r="PHA148" s="20"/>
      <c r="PHB148" s="20"/>
      <c r="PHC148" s="20"/>
      <c r="PHD148" s="20"/>
      <c r="PHE148" s="20"/>
      <c r="PHF148" s="20"/>
      <c r="PHG148" s="20"/>
      <c r="PHH148" s="20"/>
      <c r="PHI148" s="20"/>
      <c r="PHJ148" s="20"/>
      <c r="PHK148" s="20"/>
      <c r="PHL148" s="20"/>
      <c r="PHM148" s="20"/>
      <c r="PHN148" s="20"/>
      <c r="PHO148" s="20"/>
      <c r="PHP148" s="20"/>
      <c r="PHQ148" s="20"/>
      <c r="PHR148" s="20"/>
      <c r="PHS148" s="20"/>
      <c r="PHT148" s="20"/>
      <c r="PHU148" s="20"/>
      <c r="PHV148" s="20"/>
      <c r="PHW148" s="20"/>
      <c r="PHX148" s="20"/>
      <c r="PHY148" s="20"/>
      <c r="PHZ148" s="20"/>
      <c r="PIA148" s="20"/>
      <c r="PIB148" s="20"/>
      <c r="PIC148" s="20"/>
      <c r="PID148" s="20"/>
      <c r="PIE148" s="20"/>
      <c r="PIF148" s="20"/>
      <c r="PIG148" s="20"/>
      <c r="PIH148" s="20"/>
      <c r="PII148" s="20"/>
      <c r="PIJ148" s="20"/>
      <c r="PIK148" s="20"/>
      <c r="PIL148" s="20"/>
      <c r="PIM148" s="20"/>
      <c r="PIN148" s="20"/>
      <c r="PIO148" s="20"/>
      <c r="PIP148" s="20"/>
      <c r="PIQ148" s="20"/>
      <c r="PIR148" s="20"/>
      <c r="PIS148" s="20"/>
      <c r="PIT148" s="20"/>
      <c r="PIU148" s="20"/>
      <c r="PIV148" s="20"/>
      <c r="PIW148" s="20"/>
      <c r="PIX148" s="20"/>
      <c r="PIY148" s="20"/>
      <c r="PIZ148" s="20"/>
      <c r="PJA148" s="20"/>
      <c r="PJB148" s="20"/>
      <c r="PJC148" s="20"/>
      <c r="PJD148" s="20"/>
      <c r="PJE148" s="20"/>
      <c r="PJF148" s="20"/>
      <c r="PJG148" s="20"/>
      <c r="PJH148" s="20"/>
      <c r="PJI148" s="20"/>
      <c r="PJJ148" s="20"/>
      <c r="PJK148" s="20"/>
      <c r="PJL148" s="20"/>
      <c r="PJM148" s="20"/>
      <c r="PJN148" s="20"/>
      <c r="PJO148" s="20"/>
      <c r="PJP148" s="20"/>
      <c r="PJQ148" s="20"/>
      <c r="PJR148" s="20"/>
      <c r="PJS148" s="20"/>
      <c r="PJT148" s="20"/>
      <c r="PJU148" s="20"/>
      <c r="PJV148" s="20"/>
      <c r="PJW148" s="20"/>
      <c r="PJX148" s="20"/>
      <c r="PJY148" s="20"/>
      <c r="PJZ148" s="20"/>
      <c r="PKA148" s="20"/>
      <c r="PKB148" s="20"/>
      <c r="PKC148" s="20"/>
      <c r="PKD148" s="20"/>
      <c r="PKE148" s="20"/>
      <c r="PKF148" s="20"/>
      <c r="PKG148" s="20"/>
      <c r="PKH148" s="20"/>
      <c r="PKI148" s="20"/>
      <c r="PKJ148" s="20"/>
      <c r="PKK148" s="20"/>
      <c r="PKL148" s="20"/>
      <c r="PKM148" s="20"/>
      <c r="PKN148" s="20"/>
      <c r="PKO148" s="20"/>
      <c r="PKP148" s="20"/>
      <c r="PKQ148" s="20"/>
      <c r="PKR148" s="20"/>
      <c r="PKS148" s="20"/>
      <c r="PKT148" s="20"/>
      <c r="PKU148" s="20"/>
      <c r="PKV148" s="20"/>
      <c r="PKW148" s="20"/>
      <c r="PKX148" s="20"/>
      <c r="PKY148" s="20"/>
      <c r="PKZ148" s="20"/>
      <c r="PLA148" s="20"/>
      <c r="PLB148" s="20"/>
      <c r="PLC148" s="20"/>
      <c r="PLD148" s="20"/>
      <c r="PLE148" s="20"/>
      <c r="PLF148" s="20"/>
      <c r="PLG148" s="20"/>
      <c r="PLH148" s="20"/>
      <c r="PLI148" s="20"/>
      <c r="PLJ148" s="20"/>
      <c r="PLK148" s="20"/>
      <c r="PLL148" s="20"/>
      <c r="PLM148" s="20"/>
      <c r="PLN148" s="20"/>
      <c r="PLO148" s="20"/>
      <c r="PLP148" s="20"/>
      <c r="PLQ148" s="20"/>
      <c r="PLR148" s="20"/>
      <c r="PLS148" s="20"/>
      <c r="PLT148" s="20"/>
      <c r="PLU148" s="20"/>
      <c r="PLV148" s="20"/>
      <c r="PLW148" s="20"/>
      <c r="PLX148" s="20"/>
      <c r="PLY148" s="20"/>
      <c r="PLZ148" s="20"/>
      <c r="PMA148" s="20"/>
      <c r="PMB148" s="20"/>
      <c r="PMC148" s="20"/>
      <c r="PMD148" s="20"/>
      <c r="PME148" s="20"/>
      <c r="PMF148" s="20"/>
      <c r="PMG148" s="20"/>
      <c r="PMH148" s="20"/>
      <c r="PMI148" s="20"/>
      <c r="PMJ148" s="20"/>
      <c r="PMK148" s="20"/>
      <c r="PML148" s="20"/>
      <c r="PMM148" s="20"/>
      <c r="PMN148" s="20"/>
      <c r="PMO148" s="20"/>
      <c r="PMP148" s="20"/>
      <c r="PMQ148" s="20"/>
      <c r="PMR148" s="20"/>
      <c r="PMS148" s="20"/>
      <c r="PMT148" s="20"/>
      <c r="PMU148" s="20"/>
      <c r="PMV148" s="20"/>
      <c r="PMW148" s="20"/>
      <c r="PMX148" s="20"/>
      <c r="PMY148" s="20"/>
      <c r="PMZ148" s="20"/>
      <c r="PNA148" s="20"/>
      <c r="PNB148" s="20"/>
      <c r="PNC148" s="20"/>
      <c r="PND148" s="20"/>
      <c r="PNE148" s="20"/>
      <c r="PNF148" s="20"/>
      <c r="PNG148" s="20"/>
      <c r="PNH148" s="20"/>
      <c r="PNI148" s="20"/>
      <c r="PNJ148" s="20"/>
      <c r="PNK148" s="20"/>
      <c r="PNL148" s="20"/>
      <c r="PNM148" s="20"/>
      <c r="PNN148" s="20"/>
      <c r="PNO148" s="20"/>
      <c r="PNP148" s="20"/>
      <c r="PNQ148" s="20"/>
      <c r="PNR148" s="20"/>
      <c r="PNS148" s="20"/>
      <c r="PNT148" s="20"/>
      <c r="PNU148" s="20"/>
      <c r="PNV148" s="20"/>
      <c r="PNW148" s="20"/>
      <c r="PNX148" s="20"/>
      <c r="PNY148" s="20"/>
      <c r="PNZ148" s="20"/>
      <c r="POA148" s="20"/>
      <c r="POB148" s="20"/>
      <c r="POC148" s="20"/>
      <c r="POD148" s="20"/>
      <c r="POE148" s="20"/>
      <c r="POF148" s="20"/>
      <c r="POG148" s="20"/>
      <c r="POH148" s="20"/>
      <c r="POI148" s="21"/>
      <c r="POJ148" s="21"/>
      <c r="POK148" s="21"/>
      <c r="POL148" s="21"/>
      <c r="POM148" s="21"/>
      <c r="PON148" s="21"/>
      <c r="POO148" s="20"/>
      <c r="POP148" s="20"/>
      <c r="POQ148" s="20"/>
      <c r="POR148" s="20"/>
      <c r="POS148" s="20"/>
      <c r="POT148" s="20"/>
      <c r="POU148" s="20"/>
      <c r="POV148" s="20"/>
      <c r="POW148" s="20"/>
      <c r="POX148" s="20"/>
      <c r="POY148" s="20"/>
      <c r="POZ148" s="20"/>
      <c r="PPA148" s="20"/>
      <c r="PPB148" s="20"/>
      <c r="PPC148" s="20"/>
      <c r="PPD148" s="20"/>
      <c r="PPE148" s="20"/>
      <c r="PPF148" s="20"/>
      <c r="PPG148" s="20"/>
      <c r="PPH148" s="20"/>
      <c r="PPI148" s="20"/>
      <c r="PPJ148" s="20"/>
      <c r="PPK148" s="20"/>
      <c r="PPL148" s="20"/>
      <c r="PPM148" s="20"/>
      <c r="PPN148" s="20"/>
      <c r="PPO148" s="20"/>
      <c r="PPP148" s="20"/>
      <c r="PPQ148" s="20"/>
      <c r="PPR148" s="20"/>
      <c r="PPS148" s="20"/>
      <c r="PPT148" s="20"/>
      <c r="PPU148" s="20"/>
      <c r="PPV148" s="20"/>
      <c r="PPW148" s="20"/>
      <c r="PPX148" s="20"/>
      <c r="PPY148" s="20"/>
      <c r="PPZ148" s="20"/>
      <c r="PQA148" s="20"/>
      <c r="PQB148" s="20"/>
      <c r="PQC148" s="20"/>
      <c r="PQD148" s="20"/>
      <c r="PQE148" s="20"/>
      <c r="PQF148" s="20"/>
      <c r="PQG148" s="20"/>
      <c r="PQH148" s="20"/>
      <c r="PQI148" s="20"/>
      <c r="PQJ148" s="20"/>
      <c r="PQK148" s="20"/>
      <c r="PQL148" s="20"/>
      <c r="PQM148" s="20"/>
      <c r="PQN148" s="20"/>
      <c r="PQO148" s="20"/>
      <c r="PQP148" s="20"/>
      <c r="PQQ148" s="20"/>
      <c r="PQR148" s="20"/>
      <c r="PQS148" s="20"/>
      <c r="PQT148" s="20"/>
      <c r="PQU148" s="20"/>
      <c r="PQV148" s="20"/>
      <c r="PQW148" s="20"/>
      <c r="PQX148" s="20"/>
      <c r="PQY148" s="20"/>
      <c r="PQZ148" s="20"/>
      <c r="PRA148" s="20"/>
      <c r="PRB148" s="20"/>
      <c r="PRC148" s="20"/>
      <c r="PRD148" s="20"/>
      <c r="PRE148" s="20"/>
      <c r="PRF148" s="20"/>
      <c r="PRG148" s="20"/>
      <c r="PRH148" s="20"/>
      <c r="PRI148" s="20"/>
      <c r="PRJ148" s="20"/>
      <c r="PRK148" s="20"/>
      <c r="PRL148" s="20"/>
      <c r="PRM148" s="20"/>
      <c r="PRN148" s="20"/>
      <c r="PRO148" s="20"/>
      <c r="PRP148" s="20"/>
      <c r="PRQ148" s="20"/>
      <c r="PRR148" s="20"/>
      <c r="PRS148" s="20"/>
      <c r="PRT148" s="20"/>
      <c r="PRU148" s="20"/>
      <c r="PRV148" s="20"/>
      <c r="PRW148" s="20"/>
      <c r="PRX148" s="20"/>
      <c r="PRY148" s="20"/>
      <c r="PRZ148" s="20"/>
      <c r="PSA148" s="20"/>
      <c r="PSB148" s="20"/>
      <c r="PSC148" s="20"/>
      <c r="PSD148" s="20"/>
      <c r="PSE148" s="20"/>
      <c r="PSF148" s="20"/>
      <c r="PSG148" s="20"/>
      <c r="PSH148" s="20"/>
      <c r="PSI148" s="20"/>
      <c r="PSJ148" s="20"/>
      <c r="PSK148" s="20"/>
      <c r="PSL148" s="20"/>
      <c r="PSM148" s="20"/>
      <c r="PSN148" s="20"/>
      <c r="PSO148" s="20"/>
      <c r="PSP148" s="20"/>
      <c r="PSQ148" s="20"/>
      <c r="PSR148" s="20"/>
      <c r="PSS148" s="20"/>
      <c r="PST148" s="20"/>
      <c r="PSU148" s="20"/>
      <c r="PSV148" s="20"/>
      <c r="PSW148" s="20"/>
      <c r="PSX148" s="20"/>
      <c r="PSY148" s="20"/>
      <c r="PSZ148" s="20"/>
      <c r="PTA148" s="20"/>
      <c r="PTB148" s="20"/>
      <c r="PTC148" s="20"/>
      <c r="PTD148" s="20"/>
      <c r="PTE148" s="20"/>
      <c r="PTF148" s="20"/>
      <c r="PTG148" s="20"/>
      <c r="PTH148" s="20"/>
      <c r="PTI148" s="20"/>
      <c r="PTJ148" s="20"/>
      <c r="PTK148" s="20"/>
      <c r="PTL148" s="20"/>
      <c r="PTM148" s="20"/>
      <c r="PTN148" s="20"/>
      <c r="PTO148" s="20"/>
      <c r="PTP148" s="20"/>
      <c r="PTQ148" s="20"/>
      <c r="PTR148" s="20"/>
      <c r="PTS148" s="20"/>
      <c r="PTT148" s="20"/>
      <c r="PTU148" s="20"/>
      <c r="PTV148" s="20"/>
      <c r="PTW148" s="20"/>
      <c r="PTX148" s="20"/>
      <c r="PTY148" s="20"/>
      <c r="PTZ148" s="20"/>
      <c r="PUA148" s="20"/>
      <c r="PUB148" s="20"/>
      <c r="PUC148" s="20"/>
      <c r="PUD148" s="20"/>
      <c r="PUE148" s="20"/>
      <c r="PUF148" s="20"/>
      <c r="PUG148" s="20"/>
      <c r="PUH148" s="20"/>
      <c r="PUI148" s="20"/>
      <c r="PUJ148" s="20"/>
      <c r="PUK148" s="20"/>
      <c r="PUL148" s="20"/>
      <c r="PUM148" s="20"/>
      <c r="PUN148" s="20"/>
      <c r="PUO148" s="20"/>
      <c r="PUP148" s="20"/>
      <c r="PUQ148" s="20"/>
      <c r="PUR148" s="20"/>
      <c r="PUS148" s="20"/>
      <c r="PUT148" s="20"/>
      <c r="PUU148" s="20"/>
      <c r="PUV148" s="20"/>
      <c r="PUW148" s="20"/>
      <c r="PUX148" s="20"/>
      <c r="PUY148" s="20"/>
      <c r="PUZ148" s="20"/>
      <c r="PVA148" s="20"/>
      <c r="PVB148" s="20"/>
      <c r="PVC148" s="20"/>
      <c r="PVD148" s="20"/>
      <c r="PVE148" s="20"/>
      <c r="PVF148" s="20"/>
      <c r="PVG148" s="20"/>
      <c r="PVH148" s="20"/>
      <c r="PVI148" s="20"/>
      <c r="PVJ148" s="20"/>
      <c r="PVK148" s="20"/>
      <c r="PVL148" s="20"/>
      <c r="PVM148" s="20"/>
      <c r="PVN148" s="20"/>
      <c r="PVO148" s="20"/>
      <c r="PVP148" s="20"/>
      <c r="PVQ148" s="20"/>
      <c r="PVR148" s="20"/>
      <c r="PVS148" s="20"/>
      <c r="PVT148" s="20"/>
      <c r="PVU148" s="20"/>
      <c r="PVV148" s="20"/>
      <c r="PVW148" s="20"/>
      <c r="PVX148" s="20"/>
      <c r="PVY148" s="20"/>
      <c r="PVZ148" s="20"/>
      <c r="PWA148" s="20"/>
      <c r="PWB148" s="20"/>
      <c r="PWC148" s="20"/>
      <c r="PWD148" s="20"/>
      <c r="PWE148" s="20"/>
      <c r="PWF148" s="20"/>
      <c r="PWG148" s="20"/>
      <c r="PWH148" s="20"/>
      <c r="PWI148" s="20"/>
      <c r="PWJ148" s="20"/>
      <c r="PWK148" s="20"/>
      <c r="PWL148" s="20"/>
      <c r="PWM148" s="20"/>
      <c r="PWN148" s="20"/>
      <c r="PWO148" s="20"/>
      <c r="PWP148" s="20"/>
      <c r="PWQ148" s="20"/>
      <c r="PWR148" s="20"/>
      <c r="PWS148" s="20"/>
      <c r="PWT148" s="20"/>
      <c r="PWU148" s="20"/>
      <c r="PWV148" s="20"/>
      <c r="PWW148" s="20"/>
      <c r="PWX148" s="20"/>
      <c r="PWY148" s="20"/>
      <c r="PWZ148" s="20"/>
      <c r="PXA148" s="20"/>
      <c r="PXB148" s="20"/>
      <c r="PXC148" s="20"/>
      <c r="PXD148" s="20"/>
      <c r="PXE148" s="20"/>
      <c r="PXF148" s="20"/>
      <c r="PXG148" s="20"/>
      <c r="PXH148" s="20"/>
      <c r="PXI148" s="20"/>
      <c r="PXJ148" s="20"/>
      <c r="PXK148" s="20"/>
      <c r="PXL148" s="20"/>
      <c r="PXM148" s="20"/>
      <c r="PXN148" s="20"/>
      <c r="PXO148" s="20"/>
      <c r="PXP148" s="20"/>
      <c r="PXQ148" s="20"/>
      <c r="PXR148" s="20"/>
      <c r="PXS148" s="20"/>
      <c r="PXT148" s="20"/>
      <c r="PXU148" s="20"/>
      <c r="PXV148" s="20"/>
      <c r="PXW148" s="20"/>
      <c r="PXX148" s="20"/>
      <c r="PXY148" s="20"/>
      <c r="PXZ148" s="20"/>
      <c r="PYA148" s="20"/>
      <c r="PYB148" s="20"/>
      <c r="PYC148" s="20"/>
      <c r="PYD148" s="20"/>
      <c r="PYE148" s="21"/>
      <c r="PYF148" s="21"/>
      <c r="PYG148" s="21"/>
      <c r="PYH148" s="21"/>
      <c r="PYI148" s="21"/>
      <c r="PYJ148" s="21"/>
      <c r="PYK148" s="20"/>
      <c r="PYL148" s="20"/>
      <c r="PYM148" s="20"/>
      <c r="PYN148" s="20"/>
      <c r="PYO148" s="20"/>
      <c r="PYP148" s="20"/>
      <c r="PYQ148" s="20"/>
      <c r="PYR148" s="20"/>
      <c r="PYS148" s="20"/>
      <c r="PYT148" s="20"/>
      <c r="PYU148" s="20"/>
      <c r="PYV148" s="20"/>
      <c r="PYW148" s="20"/>
      <c r="PYX148" s="20"/>
      <c r="PYY148" s="20"/>
      <c r="PYZ148" s="20"/>
      <c r="PZA148" s="20"/>
      <c r="PZB148" s="20"/>
      <c r="PZC148" s="20"/>
      <c r="PZD148" s="20"/>
      <c r="PZE148" s="20"/>
      <c r="PZF148" s="20"/>
      <c r="PZG148" s="20"/>
      <c r="PZH148" s="20"/>
      <c r="PZI148" s="20"/>
      <c r="PZJ148" s="20"/>
      <c r="PZK148" s="20"/>
      <c r="PZL148" s="20"/>
      <c r="PZM148" s="20"/>
      <c r="PZN148" s="20"/>
      <c r="PZO148" s="20"/>
      <c r="PZP148" s="20"/>
      <c r="PZQ148" s="20"/>
      <c r="PZR148" s="20"/>
      <c r="PZS148" s="20"/>
      <c r="PZT148" s="20"/>
      <c r="PZU148" s="20"/>
      <c r="PZV148" s="20"/>
      <c r="PZW148" s="20"/>
      <c r="PZX148" s="20"/>
      <c r="PZY148" s="20"/>
      <c r="PZZ148" s="20"/>
      <c r="QAA148" s="20"/>
      <c r="QAB148" s="20"/>
      <c r="QAC148" s="20"/>
      <c r="QAD148" s="20"/>
      <c r="QAE148" s="20"/>
      <c r="QAF148" s="20"/>
      <c r="QAG148" s="20"/>
      <c r="QAH148" s="20"/>
      <c r="QAI148" s="20"/>
      <c r="QAJ148" s="20"/>
      <c r="QAK148" s="20"/>
      <c r="QAL148" s="20"/>
      <c r="QAM148" s="20"/>
      <c r="QAN148" s="20"/>
      <c r="QAO148" s="20"/>
      <c r="QAP148" s="20"/>
      <c r="QAQ148" s="20"/>
      <c r="QAR148" s="20"/>
      <c r="QAS148" s="20"/>
      <c r="QAT148" s="20"/>
      <c r="QAU148" s="20"/>
      <c r="QAV148" s="20"/>
      <c r="QAW148" s="20"/>
      <c r="QAX148" s="20"/>
      <c r="QAY148" s="20"/>
      <c r="QAZ148" s="20"/>
      <c r="QBA148" s="20"/>
      <c r="QBB148" s="20"/>
      <c r="QBC148" s="20"/>
      <c r="QBD148" s="20"/>
      <c r="QBE148" s="20"/>
      <c r="QBF148" s="20"/>
      <c r="QBG148" s="20"/>
      <c r="QBH148" s="20"/>
      <c r="QBI148" s="20"/>
      <c r="QBJ148" s="20"/>
      <c r="QBK148" s="20"/>
      <c r="QBL148" s="20"/>
      <c r="QBM148" s="20"/>
      <c r="QBN148" s="20"/>
      <c r="QBO148" s="20"/>
      <c r="QBP148" s="20"/>
      <c r="QBQ148" s="20"/>
      <c r="QBR148" s="20"/>
      <c r="QBS148" s="20"/>
      <c r="QBT148" s="20"/>
      <c r="QBU148" s="20"/>
      <c r="QBV148" s="20"/>
      <c r="QBW148" s="20"/>
      <c r="QBX148" s="20"/>
      <c r="QBY148" s="20"/>
      <c r="QBZ148" s="20"/>
      <c r="QCA148" s="20"/>
      <c r="QCB148" s="20"/>
      <c r="QCC148" s="20"/>
      <c r="QCD148" s="20"/>
      <c r="QCE148" s="20"/>
      <c r="QCF148" s="20"/>
      <c r="QCG148" s="20"/>
      <c r="QCH148" s="20"/>
      <c r="QCI148" s="20"/>
      <c r="QCJ148" s="20"/>
      <c r="QCK148" s="20"/>
      <c r="QCL148" s="20"/>
      <c r="QCM148" s="20"/>
      <c r="QCN148" s="20"/>
      <c r="QCO148" s="20"/>
      <c r="QCP148" s="20"/>
      <c r="QCQ148" s="20"/>
      <c r="QCR148" s="20"/>
      <c r="QCS148" s="20"/>
      <c r="QCT148" s="20"/>
      <c r="QCU148" s="20"/>
      <c r="QCV148" s="20"/>
      <c r="QCW148" s="20"/>
      <c r="QCX148" s="20"/>
      <c r="QCY148" s="20"/>
      <c r="QCZ148" s="20"/>
      <c r="QDA148" s="20"/>
      <c r="QDB148" s="20"/>
      <c r="QDC148" s="20"/>
      <c r="QDD148" s="20"/>
      <c r="QDE148" s="20"/>
      <c r="QDF148" s="20"/>
      <c r="QDG148" s="20"/>
      <c r="QDH148" s="20"/>
      <c r="QDI148" s="20"/>
      <c r="QDJ148" s="20"/>
      <c r="QDK148" s="20"/>
      <c r="QDL148" s="20"/>
      <c r="QDM148" s="20"/>
      <c r="QDN148" s="20"/>
      <c r="QDO148" s="20"/>
      <c r="QDP148" s="20"/>
      <c r="QDQ148" s="20"/>
      <c r="QDR148" s="20"/>
      <c r="QDS148" s="20"/>
      <c r="QDT148" s="20"/>
      <c r="QDU148" s="20"/>
      <c r="QDV148" s="20"/>
      <c r="QDW148" s="20"/>
      <c r="QDX148" s="20"/>
      <c r="QDY148" s="20"/>
      <c r="QDZ148" s="20"/>
      <c r="QEA148" s="20"/>
      <c r="QEB148" s="20"/>
      <c r="QEC148" s="20"/>
      <c r="QED148" s="20"/>
      <c r="QEE148" s="20"/>
      <c r="QEF148" s="20"/>
      <c r="QEG148" s="20"/>
      <c r="QEH148" s="20"/>
      <c r="QEI148" s="20"/>
      <c r="QEJ148" s="20"/>
      <c r="QEK148" s="20"/>
      <c r="QEL148" s="20"/>
      <c r="QEM148" s="20"/>
      <c r="QEN148" s="20"/>
      <c r="QEO148" s="20"/>
      <c r="QEP148" s="20"/>
      <c r="QEQ148" s="20"/>
      <c r="QER148" s="20"/>
      <c r="QES148" s="20"/>
      <c r="QET148" s="20"/>
      <c r="QEU148" s="20"/>
      <c r="QEV148" s="20"/>
      <c r="QEW148" s="20"/>
      <c r="QEX148" s="20"/>
      <c r="QEY148" s="20"/>
      <c r="QEZ148" s="20"/>
      <c r="QFA148" s="20"/>
      <c r="QFB148" s="20"/>
      <c r="QFC148" s="20"/>
      <c r="QFD148" s="20"/>
      <c r="QFE148" s="20"/>
      <c r="QFF148" s="20"/>
      <c r="QFG148" s="20"/>
      <c r="QFH148" s="20"/>
      <c r="QFI148" s="20"/>
      <c r="QFJ148" s="20"/>
      <c r="QFK148" s="20"/>
      <c r="QFL148" s="20"/>
      <c r="QFM148" s="20"/>
      <c r="QFN148" s="20"/>
      <c r="QFO148" s="20"/>
      <c r="QFP148" s="20"/>
      <c r="QFQ148" s="20"/>
      <c r="QFR148" s="20"/>
      <c r="QFS148" s="20"/>
      <c r="QFT148" s="20"/>
      <c r="QFU148" s="20"/>
      <c r="QFV148" s="20"/>
      <c r="QFW148" s="20"/>
      <c r="QFX148" s="20"/>
      <c r="QFY148" s="20"/>
      <c r="QFZ148" s="20"/>
      <c r="QGA148" s="20"/>
      <c r="QGB148" s="20"/>
      <c r="QGC148" s="20"/>
      <c r="QGD148" s="20"/>
      <c r="QGE148" s="20"/>
      <c r="QGF148" s="20"/>
      <c r="QGG148" s="20"/>
      <c r="QGH148" s="20"/>
      <c r="QGI148" s="20"/>
      <c r="QGJ148" s="20"/>
      <c r="QGK148" s="20"/>
      <c r="QGL148" s="20"/>
      <c r="QGM148" s="20"/>
      <c r="QGN148" s="20"/>
      <c r="QGO148" s="20"/>
      <c r="QGP148" s="20"/>
      <c r="QGQ148" s="20"/>
      <c r="QGR148" s="20"/>
      <c r="QGS148" s="20"/>
      <c r="QGT148" s="20"/>
      <c r="QGU148" s="20"/>
      <c r="QGV148" s="20"/>
      <c r="QGW148" s="20"/>
      <c r="QGX148" s="20"/>
      <c r="QGY148" s="20"/>
      <c r="QGZ148" s="20"/>
      <c r="QHA148" s="20"/>
      <c r="QHB148" s="20"/>
      <c r="QHC148" s="20"/>
      <c r="QHD148" s="20"/>
      <c r="QHE148" s="20"/>
      <c r="QHF148" s="20"/>
      <c r="QHG148" s="20"/>
      <c r="QHH148" s="20"/>
      <c r="QHI148" s="20"/>
      <c r="QHJ148" s="20"/>
      <c r="QHK148" s="20"/>
      <c r="QHL148" s="20"/>
      <c r="QHM148" s="20"/>
      <c r="QHN148" s="20"/>
      <c r="QHO148" s="20"/>
      <c r="QHP148" s="20"/>
      <c r="QHQ148" s="20"/>
      <c r="QHR148" s="20"/>
      <c r="QHS148" s="20"/>
      <c r="QHT148" s="20"/>
      <c r="QHU148" s="20"/>
      <c r="QHV148" s="20"/>
      <c r="QHW148" s="20"/>
      <c r="QHX148" s="20"/>
      <c r="QHY148" s="20"/>
      <c r="QHZ148" s="20"/>
      <c r="QIA148" s="21"/>
      <c r="QIB148" s="21"/>
      <c r="QIC148" s="21"/>
      <c r="QID148" s="21"/>
      <c r="QIE148" s="21"/>
      <c r="QIF148" s="21"/>
      <c r="QIG148" s="20"/>
      <c r="QIH148" s="20"/>
      <c r="QII148" s="20"/>
      <c r="QIJ148" s="20"/>
      <c r="QIK148" s="20"/>
      <c r="QIL148" s="20"/>
      <c r="QIM148" s="20"/>
      <c r="QIN148" s="20"/>
      <c r="QIO148" s="20"/>
      <c r="QIP148" s="20"/>
      <c r="QIQ148" s="20"/>
      <c r="QIR148" s="20"/>
      <c r="QIS148" s="20"/>
      <c r="QIT148" s="20"/>
      <c r="QIU148" s="20"/>
      <c r="QIV148" s="20"/>
      <c r="QIW148" s="20"/>
      <c r="QIX148" s="20"/>
      <c r="QIY148" s="20"/>
      <c r="QIZ148" s="20"/>
      <c r="QJA148" s="20"/>
      <c r="QJB148" s="20"/>
      <c r="QJC148" s="20"/>
      <c r="QJD148" s="20"/>
      <c r="QJE148" s="20"/>
      <c r="QJF148" s="20"/>
      <c r="QJG148" s="20"/>
      <c r="QJH148" s="20"/>
      <c r="QJI148" s="20"/>
      <c r="QJJ148" s="20"/>
      <c r="QJK148" s="20"/>
      <c r="QJL148" s="20"/>
      <c r="QJM148" s="20"/>
      <c r="QJN148" s="20"/>
      <c r="QJO148" s="20"/>
      <c r="QJP148" s="20"/>
      <c r="QJQ148" s="20"/>
      <c r="QJR148" s="20"/>
      <c r="QJS148" s="20"/>
      <c r="QJT148" s="20"/>
      <c r="QJU148" s="20"/>
      <c r="QJV148" s="20"/>
      <c r="QJW148" s="20"/>
      <c r="QJX148" s="20"/>
      <c r="QJY148" s="20"/>
      <c r="QJZ148" s="20"/>
      <c r="QKA148" s="20"/>
      <c r="QKB148" s="20"/>
      <c r="QKC148" s="20"/>
      <c r="QKD148" s="20"/>
      <c r="QKE148" s="20"/>
      <c r="QKF148" s="20"/>
      <c r="QKG148" s="20"/>
      <c r="QKH148" s="20"/>
      <c r="QKI148" s="20"/>
      <c r="QKJ148" s="20"/>
      <c r="QKK148" s="20"/>
      <c r="QKL148" s="20"/>
      <c r="QKM148" s="20"/>
      <c r="QKN148" s="20"/>
      <c r="QKO148" s="20"/>
      <c r="QKP148" s="20"/>
      <c r="QKQ148" s="20"/>
      <c r="QKR148" s="20"/>
      <c r="QKS148" s="20"/>
      <c r="QKT148" s="20"/>
      <c r="QKU148" s="20"/>
      <c r="QKV148" s="20"/>
      <c r="QKW148" s="20"/>
      <c r="QKX148" s="20"/>
      <c r="QKY148" s="20"/>
      <c r="QKZ148" s="20"/>
      <c r="QLA148" s="20"/>
      <c r="QLB148" s="20"/>
      <c r="QLC148" s="20"/>
      <c r="QLD148" s="20"/>
      <c r="QLE148" s="20"/>
      <c r="QLF148" s="20"/>
      <c r="QLG148" s="20"/>
      <c r="QLH148" s="20"/>
      <c r="QLI148" s="20"/>
      <c r="QLJ148" s="20"/>
      <c r="QLK148" s="20"/>
      <c r="QLL148" s="20"/>
      <c r="QLM148" s="20"/>
      <c r="QLN148" s="20"/>
      <c r="QLO148" s="20"/>
      <c r="QLP148" s="20"/>
      <c r="QLQ148" s="20"/>
      <c r="QLR148" s="20"/>
      <c r="QLS148" s="20"/>
      <c r="QLT148" s="20"/>
      <c r="QLU148" s="20"/>
      <c r="QLV148" s="20"/>
      <c r="QLW148" s="20"/>
      <c r="QLX148" s="20"/>
      <c r="QLY148" s="20"/>
      <c r="QLZ148" s="20"/>
      <c r="QMA148" s="20"/>
      <c r="QMB148" s="20"/>
      <c r="QMC148" s="20"/>
      <c r="QMD148" s="20"/>
      <c r="QME148" s="20"/>
      <c r="QMF148" s="20"/>
      <c r="QMG148" s="20"/>
      <c r="QMH148" s="20"/>
      <c r="QMI148" s="20"/>
      <c r="QMJ148" s="20"/>
      <c r="QMK148" s="20"/>
      <c r="QML148" s="20"/>
      <c r="QMM148" s="20"/>
      <c r="QMN148" s="20"/>
      <c r="QMO148" s="20"/>
      <c r="QMP148" s="20"/>
      <c r="QMQ148" s="20"/>
      <c r="QMR148" s="20"/>
      <c r="QMS148" s="20"/>
      <c r="QMT148" s="20"/>
      <c r="QMU148" s="20"/>
      <c r="QMV148" s="20"/>
      <c r="QMW148" s="20"/>
      <c r="QMX148" s="20"/>
      <c r="QMY148" s="20"/>
      <c r="QMZ148" s="20"/>
      <c r="QNA148" s="20"/>
      <c r="QNB148" s="20"/>
      <c r="QNC148" s="20"/>
      <c r="QND148" s="20"/>
      <c r="QNE148" s="20"/>
      <c r="QNF148" s="20"/>
      <c r="QNG148" s="20"/>
      <c r="QNH148" s="20"/>
      <c r="QNI148" s="20"/>
      <c r="QNJ148" s="20"/>
      <c r="QNK148" s="20"/>
      <c r="QNL148" s="20"/>
      <c r="QNM148" s="20"/>
      <c r="QNN148" s="20"/>
      <c r="QNO148" s="20"/>
      <c r="QNP148" s="20"/>
      <c r="QNQ148" s="20"/>
      <c r="QNR148" s="20"/>
      <c r="QNS148" s="20"/>
      <c r="QNT148" s="20"/>
      <c r="QNU148" s="20"/>
      <c r="QNV148" s="20"/>
      <c r="QNW148" s="20"/>
      <c r="QNX148" s="20"/>
      <c r="QNY148" s="20"/>
      <c r="QNZ148" s="20"/>
      <c r="QOA148" s="20"/>
      <c r="QOB148" s="20"/>
      <c r="QOC148" s="20"/>
      <c r="QOD148" s="20"/>
      <c r="QOE148" s="20"/>
      <c r="QOF148" s="20"/>
      <c r="QOG148" s="20"/>
      <c r="QOH148" s="20"/>
      <c r="QOI148" s="20"/>
      <c r="QOJ148" s="20"/>
      <c r="QOK148" s="20"/>
      <c r="QOL148" s="20"/>
      <c r="QOM148" s="20"/>
      <c r="QON148" s="20"/>
      <c r="QOO148" s="20"/>
      <c r="QOP148" s="20"/>
      <c r="QOQ148" s="20"/>
      <c r="QOR148" s="20"/>
      <c r="QOS148" s="20"/>
      <c r="QOT148" s="20"/>
      <c r="QOU148" s="20"/>
      <c r="QOV148" s="20"/>
      <c r="QOW148" s="20"/>
      <c r="QOX148" s="20"/>
      <c r="QOY148" s="20"/>
      <c r="QOZ148" s="20"/>
      <c r="QPA148" s="20"/>
      <c r="QPB148" s="20"/>
      <c r="QPC148" s="20"/>
      <c r="QPD148" s="20"/>
      <c r="QPE148" s="20"/>
      <c r="QPF148" s="20"/>
      <c r="QPG148" s="20"/>
      <c r="QPH148" s="20"/>
      <c r="QPI148" s="20"/>
      <c r="QPJ148" s="20"/>
      <c r="QPK148" s="20"/>
      <c r="QPL148" s="20"/>
      <c r="QPM148" s="20"/>
      <c r="QPN148" s="20"/>
      <c r="QPO148" s="20"/>
      <c r="QPP148" s="20"/>
      <c r="QPQ148" s="20"/>
      <c r="QPR148" s="20"/>
      <c r="QPS148" s="20"/>
      <c r="QPT148" s="20"/>
      <c r="QPU148" s="20"/>
      <c r="QPV148" s="20"/>
      <c r="QPW148" s="20"/>
      <c r="QPX148" s="20"/>
      <c r="QPY148" s="20"/>
      <c r="QPZ148" s="20"/>
      <c r="QQA148" s="20"/>
      <c r="QQB148" s="20"/>
      <c r="QQC148" s="20"/>
      <c r="QQD148" s="20"/>
      <c r="QQE148" s="20"/>
      <c r="QQF148" s="20"/>
      <c r="QQG148" s="20"/>
      <c r="QQH148" s="20"/>
      <c r="QQI148" s="20"/>
      <c r="QQJ148" s="20"/>
      <c r="QQK148" s="20"/>
      <c r="QQL148" s="20"/>
      <c r="QQM148" s="20"/>
      <c r="QQN148" s="20"/>
      <c r="QQO148" s="20"/>
      <c r="QQP148" s="20"/>
      <c r="QQQ148" s="20"/>
      <c r="QQR148" s="20"/>
      <c r="QQS148" s="20"/>
      <c r="QQT148" s="20"/>
      <c r="QQU148" s="20"/>
      <c r="QQV148" s="20"/>
      <c r="QQW148" s="20"/>
      <c r="QQX148" s="20"/>
      <c r="QQY148" s="20"/>
      <c r="QQZ148" s="20"/>
      <c r="QRA148" s="20"/>
      <c r="QRB148" s="20"/>
      <c r="QRC148" s="20"/>
      <c r="QRD148" s="20"/>
      <c r="QRE148" s="20"/>
      <c r="QRF148" s="20"/>
      <c r="QRG148" s="20"/>
      <c r="QRH148" s="20"/>
      <c r="QRI148" s="20"/>
      <c r="QRJ148" s="20"/>
      <c r="QRK148" s="20"/>
      <c r="QRL148" s="20"/>
      <c r="QRM148" s="20"/>
      <c r="QRN148" s="20"/>
      <c r="QRO148" s="20"/>
      <c r="QRP148" s="20"/>
      <c r="QRQ148" s="20"/>
      <c r="QRR148" s="20"/>
      <c r="QRS148" s="20"/>
      <c r="QRT148" s="20"/>
      <c r="QRU148" s="20"/>
      <c r="QRV148" s="20"/>
      <c r="QRW148" s="21"/>
      <c r="QRX148" s="21"/>
      <c r="QRY148" s="21"/>
      <c r="QRZ148" s="21"/>
      <c r="QSA148" s="21"/>
      <c r="QSB148" s="21"/>
      <c r="QSC148" s="20"/>
      <c r="QSD148" s="20"/>
      <c r="QSE148" s="20"/>
      <c r="QSF148" s="20"/>
      <c r="QSG148" s="20"/>
      <c r="QSH148" s="20"/>
      <c r="QSI148" s="20"/>
      <c r="QSJ148" s="20"/>
      <c r="QSK148" s="20"/>
      <c r="QSL148" s="20"/>
      <c r="QSM148" s="20"/>
      <c r="QSN148" s="20"/>
      <c r="QSO148" s="20"/>
      <c r="QSP148" s="20"/>
      <c r="QSQ148" s="20"/>
      <c r="QSR148" s="20"/>
      <c r="QSS148" s="20"/>
      <c r="QST148" s="20"/>
      <c r="QSU148" s="20"/>
      <c r="QSV148" s="20"/>
      <c r="QSW148" s="20"/>
      <c r="QSX148" s="20"/>
      <c r="QSY148" s="20"/>
      <c r="QSZ148" s="20"/>
      <c r="QTA148" s="20"/>
      <c r="QTB148" s="20"/>
      <c r="QTC148" s="20"/>
      <c r="QTD148" s="20"/>
      <c r="QTE148" s="20"/>
      <c r="QTF148" s="20"/>
      <c r="QTG148" s="20"/>
      <c r="QTH148" s="20"/>
      <c r="QTI148" s="20"/>
      <c r="QTJ148" s="20"/>
      <c r="QTK148" s="20"/>
      <c r="QTL148" s="20"/>
      <c r="QTM148" s="20"/>
      <c r="QTN148" s="20"/>
      <c r="QTO148" s="20"/>
      <c r="QTP148" s="20"/>
      <c r="QTQ148" s="20"/>
      <c r="QTR148" s="20"/>
      <c r="QTS148" s="20"/>
      <c r="QTT148" s="20"/>
      <c r="QTU148" s="20"/>
      <c r="QTV148" s="20"/>
      <c r="QTW148" s="20"/>
      <c r="QTX148" s="20"/>
      <c r="QTY148" s="20"/>
      <c r="QTZ148" s="20"/>
      <c r="QUA148" s="20"/>
      <c r="QUB148" s="20"/>
      <c r="QUC148" s="20"/>
      <c r="QUD148" s="20"/>
      <c r="QUE148" s="20"/>
      <c r="QUF148" s="20"/>
      <c r="QUG148" s="20"/>
      <c r="QUH148" s="20"/>
      <c r="QUI148" s="20"/>
      <c r="QUJ148" s="20"/>
      <c r="QUK148" s="20"/>
      <c r="QUL148" s="20"/>
      <c r="QUM148" s="20"/>
      <c r="QUN148" s="20"/>
      <c r="QUO148" s="20"/>
      <c r="QUP148" s="20"/>
      <c r="QUQ148" s="20"/>
      <c r="QUR148" s="20"/>
      <c r="QUS148" s="20"/>
      <c r="QUT148" s="20"/>
      <c r="QUU148" s="20"/>
      <c r="QUV148" s="20"/>
      <c r="QUW148" s="20"/>
      <c r="QUX148" s="20"/>
      <c r="QUY148" s="20"/>
      <c r="QUZ148" s="20"/>
      <c r="QVA148" s="20"/>
      <c r="QVB148" s="20"/>
      <c r="QVC148" s="20"/>
      <c r="QVD148" s="20"/>
      <c r="QVE148" s="20"/>
      <c r="QVF148" s="20"/>
      <c r="QVG148" s="20"/>
      <c r="QVH148" s="20"/>
      <c r="QVI148" s="20"/>
      <c r="QVJ148" s="20"/>
      <c r="QVK148" s="20"/>
      <c r="QVL148" s="20"/>
      <c r="QVM148" s="20"/>
      <c r="QVN148" s="20"/>
      <c r="QVO148" s="20"/>
      <c r="QVP148" s="20"/>
      <c r="QVQ148" s="20"/>
      <c r="QVR148" s="20"/>
      <c r="QVS148" s="20"/>
      <c r="QVT148" s="20"/>
      <c r="QVU148" s="20"/>
      <c r="QVV148" s="20"/>
      <c r="QVW148" s="20"/>
      <c r="QVX148" s="20"/>
      <c r="QVY148" s="20"/>
      <c r="QVZ148" s="20"/>
      <c r="QWA148" s="20"/>
      <c r="QWB148" s="20"/>
      <c r="QWC148" s="20"/>
      <c r="QWD148" s="20"/>
      <c r="QWE148" s="20"/>
      <c r="QWF148" s="20"/>
      <c r="QWG148" s="20"/>
      <c r="QWH148" s="20"/>
      <c r="QWI148" s="20"/>
      <c r="QWJ148" s="20"/>
      <c r="QWK148" s="20"/>
      <c r="QWL148" s="20"/>
      <c r="QWM148" s="20"/>
      <c r="QWN148" s="20"/>
      <c r="QWO148" s="20"/>
      <c r="QWP148" s="20"/>
      <c r="QWQ148" s="20"/>
      <c r="QWR148" s="20"/>
      <c r="QWS148" s="20"/>
      <c r="QWT148" s="20"/>
      <c r="QWU148" s="20"/>
      <c r="QWV148" s="20"/>
      <c r="QWW148" s="20"/>
      <c r="QWX148" s="20"/>
      <c r="QWY148" s="20"/>
      <c r="QWZ148" s="20"/>
      <c r="QXA148" s="20"/>
      <c r="QXB148" s="20"/>
      <c r="QXC148" s="20"/>
      <c r="QXD148" s="20"/>
      <c r="QXE148" s="20"/>
      <c r="QXF148" s="20"/>
      <c r="QXG148" s="20"/>
      <c r="QXH148" s="20"/>
      <c r="QXI148" s="20"/>
      <c r="QXJ148" s="20"/>
      <c r="QXK148" s="20"/>
      <c r="QXL148" s="20"/>
      <c r="QXM148" s="20"/>
      <c r="QXN148" s="20"/>
      <c r="QXO148" s="20"/>
      <c r="QXP148" s="20"/>
      <c r="QXQ148" s="20"/>
      <c r="QXR148" s="20"/>
      <c r="QXS148" s="20"/>
      <c r="QXT148" s="20"/>
      <c r="QXU148" s="20"/>
      <c r="QXV148" s="20"/>
      <c r="QXW148" s="20"/>
      <c r="QXX148" s="20"/>
      <c r="QXY148" s="20"/>
      <c r="QXZ148" s="20"/>
      <c r="QYA148" s="20"/>
      <c r="QYB148" s="20"/>
      <c r="QYC148" s="20"/>
      <c r="QYD148" s="20"/>
      <c r="QYE148" s="20"/>
      <c r="QYF148" s="20"/>
      <c r="QYG148" s="20"/>
      <c r="QYH148" s="20"/>
      <c r="QYI148" s="20"/>
      <c r="QYJ148" s="20"/>
      <c r="QYK148" s="20"/>
      <c r="QYL148" s="20"/>
      <c r="QYM148" s="20"/>
      <c r="QYN148" s="20"/>
      <c r="QYO148" s="20"/>
      <c r="QYP148" s="20"/>
      <c r="QYQ148" s="20"/>
      <c r="QYR148" s="20"/>
      <c r="QYS148" s="20"/>
      <c r="QYT148" s="20"/>
      <c r="QYU148" s="20"/>
      <c r="QYV148" s="20"/>
      <c r="QYW148" s="20"/>
      <c r="QYX148" s="20"/>
      <c r="QYY148" s="20"/>
      <c r="QYZ148" s="20"/>
      <c r="QZA148" s="20"/>
      <c r="QZB148" s="20"/>
      <c r="QZC148" s="20"/>
      <c r="QZD148" s="20"/>
      <c r="QZE148" s="20"/>
      <c r="QZF148" s="20"/>
      <c r="QZG148" s="20"/>
      <c r="QZH148" s="20"/>
      <c r="QZI148" s="20"/>
      <c r="QZJ148" s="20"/>
      <c r="QZK148" s="20"/>
      <c r="QZL148" s="20"/>
      <c r="QZM148" s="20"/>
      <c r="QZN148" s="20"/>
      <c r="QZO148" s="20"/>
      <c r="QZP148" s="20"/>
      <c r="QZQ148" s="20"/>
      <c r="QZR148" s="20"/>
      <c r="QZS148" s="20"/>
      <c r="QZT148" s="20"/>
      <c r="QZU148" s="20"/>
      <c r="QZV148" s="20"/>
      <c r="QZW148" s="20"/>
      <c r="QZX148" s="20"/>
      <c r="QZY148" s="20"/>
      <c r="QZZ148" s="20"/>
      <c r="RAA148" s="20"/>
      <c r="RAB148" s="20"/>
      <c r="RAC148" s="20"/>
      <c r="RAD148" s="20"/>
      <c r="RAE148" s="20"/>
      <c r="RAF148" s="20"/>
      <c r="RAG148" s="20"/>
      <c r="RAH148" s="20"/>
      <c r="RAI148" s="20"/>
      <c r="RAJ148" s="20"/>
      <c r="RAK148" s="20"/>
      <c r="RAL148" s="20"/>
      <c r="RAM148" s="20"/>
      <c r="RAN148" s="20"/>
      <c r="RAO148" s="20"/>
      <c r="RAP148" s="20"/>
      <c r="RAQ148" s="20"/>
      <c r="RAR148" s="20"/>
      <c r="RAS148" s="20"/>
      <c r="RAT148" s="20"/>
      <c r="RAU148" s="20"/>
      <c r="RAV148" s="20"/>
      <c r="RAW148" s="20"/>
      <c r="RAX148" s="20"/>
      <c r="RAY148" s="20"/>
      <c r="RAZ148" s="20"/>
      <c r="RBA148" s="20"/>
      <c r="RBB148" s="20"/>
      <c r="RBC148" s="20"/>
      <c r="RBD148" s="20"/>
      <c r="RBE148" s="20"/>
      <c r="RBF148" s="20"/>
      <c r="RBG148" s="20"/>
      <c r="RBH148" s="20"/>
      <c r="RBI148" s="20"/>
      <c r="RBJ148" s="20"/>
      <c r="RBK148" s="20"/>
      <c r="RBL148" s="20"/>
      <c r="RBM148" s="20"/>
      <c r="RBN148" s="20"/>
      <c r="RBO148" s="20"/>
      <c r="RBP148" s="20"/>
      <c r="RBQ148" s="20"/>
      <c r="RBR148" s="20"/>
      <c r="RBS148" s="21"/>
      <c r="RBT148" s="21"/>
      <c r="RBU148" s="21"/>
      <c r="RBV148" s="21"/>
      <c r="RBW148" s="21"/>
      <c r="RBX148" s="21"/>
      <c r="RBY148" s="20"/>
      <c r="RBZ148" s="20"/>
      <c r="RCA148" s="20"/>
      <c r="RCB148" s="20"/>
      <c r="RCC148" s="20"/>
      <c r="RCD148" s="20"/>
      <c r="RCE148" s="20"/>
      <c r="RCF148" s="20"/>
      <c r="RCG148" s="20"/>
      <c r="RCH148" s="20"/>
      <c r="RCI148" s="20"/>
      <c r="RCJ148" s="20"/>
      <c r="RCK148" s="20"/>
      <c r="RCL148" s="20"/>
      <c r="RCM148" s="20"/>
      <c r="RCN148" s="20"/>
      <c r="RCO148" s="20"/>
      <c r="RCP148" s="20"/>
      <c r="RCQ148" s="20"/>
      <c r="RCR148" s="20"/>
      <c r="RCS148" s="20"/>
      <c r="RCT148" s="20"/>
      <c r="RCU148" s="20"/>
      <c r="RCV148" s="20"/>
      <c r="RCW148" s="20"/>
      <c r="RCX148" s="20"/>
      <c r="RCY148" s="20"/>
      <c r="RCZ148" s="20"/>
      <c r="RDA148" s="20"/>
      <c r="RDB148" s="20"/>
      <c r="RDC148" s="20"/>
      <c r="RDD148" s="20"/>
      <c r="RDE148" s="20"/>
      <c r="RDF148" s="20"/>
      <c r="RDG148" s="20"/>
      <c r="RDH148" s="20"/>
      <c r="RDI148" s="20"/>
      <c r="RDJ148" s="20"/>
      <c r="RDK148" s="20"/>
      <c r="RDL148" s="20"/>
      <c r="RDM148" s="20"/>
      <c r="RDN148" s="20"/>
      <c r="RDO148" s="20"/>
      <c r="RDP148" s="20"/>
      <c r="RDQ148" s="20"/>
      <c r="RDR148" s="20"/>
      <c r="RDS148" s="20"/>
      <c r="RDT148" s="20"/>
      <c r="RDU148" s="20"/>
      <c r="RDV148" s="20"/>
      <c r="RDW148" s="20"/>
      <c r="RDX148" s="20"/>
      <c r="RDY148" s="20"/>
      <c r="RDZ148" s="20"/>
      <c r="REA148" s="20"/>
      <c r="REB148" s="20"/>
      <c r="REC148" s="20"/>
      <c r="RED148" s="20"/>
      <c r="REE148" s="20"/>
      <c r="REF148" s="20"/>
      <c r="REG148" s="20"/>
      <c r="REH148" s="20"/>
      <c r="REI148" s="20"/>
      <c r="REJ148" s="20"/>
      <c r="REK148" s="20"/>
      <c r="REL148" s="20"/>
      <c r="REM148" s="20"/>
      <c r="REN148" s="20"/>
      <c r="REO148" s="20"/>
      <c r="REP148" s="20"/>
      <c r="REQ148" s="20"/>
      <c r="RER148" s="20"/>
      <c r="RES148" s="20"/>
      <c r="RET148" s="20"/>
      <c r="REU148" s="20"/>
      <c r="REV148" s="20"/>
      <c r="REW148" s="20"/>
      <c r="REX148" s="20"/>
      <c r="REY148" s="20"/>
      <c r="REZ148" s="20"/>
      <c r="RFA148" s="20"/>
      <c r="RFB148" s="20"/>
      <c r="RFC148" s="20"/>
      <c r="RFD148" s="20"/>
      <c r="RFE148" s="20"/>
      <c r="RFF148" s="20"/>
      <c r="RFG148" s="20"/>
      <c r="RFH148" s="20"/>
      <c r="RFI148" s="20"/>
      <c r="RFJ148" s="20"/>
      <c r="RFK148" s="20"/>
      <c r="RFL148" s="20"/>
      <c r="RFM148" s="20"/>
      <c r="RFN148" s="20"/>
      <c r="RFO148" s="20"/>
      <c r="RFP148" s="20"/>
      <c r="RFQ148" s="20"/>
      <c r="RFR148" s="20"/>
      <c r="RFS148" s="20"/>
      <c r="RFT148" s="20"/>
      <c r="RFU148" s="20"/>
      <c r="RFV148" s="20"/>
      <c r="RFW148" s="20"/>
      <c r="RFX148" s="20"/>
      <c r="RFY148" s="20"/>
      <c r="RFZ148" s="20"/>
      <c r="RGA148" s="20"/>
      <c r="RGB148" s="20"/>
      <c r="RGC148" s="20"/>
      <c r="RGD148" s="20"/>
      <c r="RGE148" s="20"/>
      <c r="RGF148" s="20"/>
      <c r="RGG148" s="20"/>
      <c r="RGH148" s="20"/>
      <c r="RGI148" s="20"/>
      <c r="RGJ148" s="20"/>
      <c r="RGK148" s="20"/>
      <c r="RGL148" s="20"/>
      <c r="RGM148" s="20"/>
      <c r="RGN148" s="20"/>
      <c r="RGO148" s="20"/>
      <c r="RGP148" s="20"/>
      <c r="RGQ148" s="20"/>
      <c r="RGR148" s="20"/>
      <c r="RGS148" s="20"/>
      <c r="RGT148" s="20"/>
      <c r="RGU148" s="20"/>
      <c r="RGV148" s="20"/>
      <c r="RGW148" s="20"/>
      <c r="RGX148" s="20"/>
      <c r="RGY148" s="20"/>
      <c r="RGZ148" s="20"/>
      <c r="RHA148" s="20"/>
      <c r="RHB148" s="20"/>
      <c r="RHC148" s="20"/>
      <c r="RHD148" s="20"/>
      <c r="RHE148" s="20"/>
      <c r="RHF148" s="20"/>
      <c r="RHG148" s="20"/>
      <c r="RHH148" s="20"/>
      <c r="RHI148" s="20"/>
      <c r="RHJ148" s="20"/>
      <c r="RHK148" s="20"/>
      <c r="RHL148" s="20"/>
      <c r="RHM148" s="20"/>
      <c r="RHN148" s="20"/>
      <c r="RHO148" s="20"/>
      <c r="RHP148" s="20"/>
      <c r="RHQ148" s="20"/>
      <c r="RHR148" s="20"/>
      <c r="RHS148" s="20"/>
      <c r="RHT148" s="20"/>
      <c r="RHU148" s="20"/>
      <c r="RHV148" s="20"/>
      <c r="RHW148" s="20"/>
      <c r="RHX148" s="20"/>
      <c r="RHY148" s="20"/>
      <c r="RHZ148" s="20"/>
      <c r="RIA148" s="20"/>
      <c r="RIB148" s="20"/>
      <c r="RIC148" s="20"/>
      <c r="RID148" s="20"/>
      <c r="RIE148" s="20"/>
      <c r="RIF148" s="20"/>
      <c r="RIG148" s="20"/>
      <c r="RIH148" s="20"/>
      <c r="RII148" s="20"/>
      <c r="RIJ148" s="20"/>
      <c r="RIK148" s="20"/>
      <c r="RIL148" s="20"/>
      <c r="RIM148" s="20"/>
      <c r="RIN148" s="20"/>
      <c r="RIO148" s="20"/>
      <c r="RIP148" s="20"/>
      <c r="RIQ148" s="20"/>
      <c r="RIR148" s="20"/>
      <c r="RIS148" s="20"/>
      <c r="RIT148" s="20"/>
      <c r="RIU148" s="20"/>
      <c r="RIV148" s="20"/>
      <c r="RIW148" s="20"/>
      <c r="RIX148" s="20"/>
      <c r="RIY148" s="20"/>
      <c r="RIZ148" s="20"/>
      <c r="RJA148" s="20"/>
      <c r="RJB148" s="20"/>
      <c r="RJC148" s="20"/>
      <c r="RJD148" s="20"/>
      <c r="RJE148" s="20"/>
      <c r="RJF148" s="20"/>
      <c r="RJG148" s="20"/>
      <c r="RJH148" s="20"/>
      <c r="RJI148" s="20"/>
      <c r="RJJ148" s="20"/>
      <c r="RJK148" s="20"/>
      <c r="RJL148" s="20"/>
      <c r="RJM148" s="20"/>
      <c r="RJN148" s="20"/>
      <c r="RJO148" s="20"/>
      <c r="RJP148" s="20"/>
      <c r="RJQ148" s="20"/>
      <c r="RJR148" s="20"/>
      <c r="RJS148" s="20"/>
      <c r="RJT148" s="20"/>
      <c r="RJU148" s="20"/>
      <c r="RJV148" s="20"/>
      <c r="RJW148" s="20"/>
      <c r="RJX148" s="20"/>
      <c r="RJY148" s="20"/>
      <c r="RJZ148" s="20"/>
      <c r="RKA148" s="20"/>
      <c r="RKB148" s="20"/>
      <c r="RKC148" s="20"/>
      <c r="RKD148" s="20"/>
      <c r="RKE148" s="20"/>
      <c r="RKF148" s="20"/>
      <c r="RKG148" s="20"/>
      <c r="RKH148" s="20"/>
      <c r="RKI148" s="20"/>
      <c r="RKJ148" s="20"/>
      <c r="RKK148" s="20"/>
      <c r="RKL148" s="20"/>
      <c r="RKM148" s="20"/>
      <c r="RKN148" s="20"/>
      <c r="RKO148" s="20"/>
      <c r="RKP148" s="20"/>
      <c r="RKQ148" s="20"/>
      <c r="RKR148" s="20"/>
      <c r="RKS148" s="20"/>
      <c r="RKT148" s="20"/>
      <c r="RKU148" s="20"/>
      <c r="RKV148" s="20"/>
      <c r="RKW148" s="20"/>
      <c r="RKX148" s="20"/>
      <c r="RKY148" s="20"/>
      <c r="RKZ148" s="20"/>
      <c r="RLA148" s="20"/>
      <c r="RLB148" s="20"/>
      <c r="RLC148" s="20"/>
      <c r="RLD148" s="20"/>
      <c r="RLE148" s="20"/>
      <c r="RLF148" s="20"/>
      <c r="RLG148" s="20"/>
      <c r="RLH148" s="20"/>
      <c r="RLI148" s="20"/>
      <c r="RLJ148" s="20"/>
      <c r="RLK148" s="20"/>
      <c r="RLL148" s="20"/>
      <c r="RLM148" s="20"/>
      <c r="RLN148" s="20"/>
      <c r="RLO148" s="21"/>
      <c r="RLP148" s="21"/>
      <c r="RLQ148" s="21"/>
      <c r="RLR148" s="21"/>
      <c r="RLS148" s="21"/>
      <c r="RLT148" s="21"/>
      <c r="RLU148" s="20"/>
      <c r="RLV148" s="20"/>
      <c r="RLW148" s="20"/>
      <c r="RLX148" s="20"/>
      <c r="RLY148" s="20"/>
      <c r="RLZ148" s="20"/>
      <c r="RMA148" s="20"/>
      <c r="RMB148" s="20"/>
      <c r="RMC148" s="20"/>
      <c r="RMD148" s="20"/>
      <c r="RME148" s="20"/>
      <c r="RMF148" s="20"/>
      <c r="RMG148" s="20"/>
      <c r="RMH148" s="20"/>
      <c r="RMI148" s="20"/>
      <c r="RMJ148" s="20"/>
      <c r="RMK148" s="20"/>
      <c r="RML148" s="20"/>
      <c r="RMM148" s="20"/>
      <c r="RMN148" s="20"/>
      <c r="RMO148" s="20"/>
      <c r="RMP148" s="20"/>
      <c r="RMQ148" s="20"/>
      <c r="RMR148" s="20"/>
      <c r="RMS148" s="20"/>
      <c r="RMT148" s="20"/>
      <c r="RMU148" s="20"/>
      <c r="RMV148" s="20"/>
      <c r="RMW148" s="20"/>
      <c r="RMX148" s="20"/>
      <c r="RMY148" s="20"/>
      <c r="RMZ148" s="20"/>
      <c r="RNA148" s="20"/>
      <c r="RNB148" s="20"/>
      <c r="RNC148" s="20"/>
      <c r="RND148" s="20"/>
      <c r="RNE148" s="20"/>
      <c r="RNF148" s="20"/>
      <c r="RNG148" s="20"/>
      <c r="RNH148" s="20"/>
      <c r="RNI148" s="20"/>
      <c r="RNJ148" s="20"/>
      <c r="RNK148" s="20"/>
      <c r="RNL148" s="20"/>
      <c r="RNM148" s="20"/>
      <c r="RNN148" s="20"/>
      <c r="RNO148" s="20"/>
      <c r="RNP148" s="20"/>
      <c r="RNQ148" s="20"/>
      <c r="RNR148" s="20"/>
      <c r="RNS148" s="20"/>
      <c r="RNT148" s="20"/>
      <c r="RNU148" s="20"/>
      <c r="RNV148" s="20"/>
      <c r="RNW148" s="20"/>
      <c r="RNX148" s="20"/>
      <c r="RNY148" s="20"/>
      <c r="RNZ148" s="20"/>
      <c r="ROA148" s="20"/>
      <c r="ROB148" s="20"/>
      <c r="ROC148" s="20"/>
      <c r="ROD148" s="20"/>
      <c r="ROE148" s="20"/>
      <c r="ROF148" s="20"/>
      <c r="ROG148" s="20"/>
      <c r="ROH148" s="20"/>
      <c r="ROI148" s="20"/>
      <c r="ROJ148" s="20"/>
      <c r="ROK148" s="20"/>
      <c r="ROL148" s="20"/>
      <c r="ROM148" s="20"/>
      <c r="RON148" s="20"/>
      <c r="ROO148" s="20"/>
      <c r="ROP148" s="20"/>
      <c r="ROQ148" s="20"/>
      <c r="ROR148" s="20"/>
      <c r="ROS148" s="20"/>
      <c r="ROT148" s="20"/>
      <c r="ROU148" s="20"/>
      <c r="ROV148" s="20"/>
      <c r="ROW148" s="20"/>
      <c r="ROX148" s="20"/>
      <c r="ROY148" s="20"/>
      <c r="ROZ148" s="20"/>
      <c r="RPA148" s="20"/>
      <c r="RPB148" s="20"/>
      <c r="RPC148" s="20"/>
      <c r="RPD148" s="20"/>
      <c r="RPE148" s="20"/>
      <c r="RPF148" s="20"/>
      <c r="RPG148" s="20"/>
      <c r="RPH148" s="20"/>
      <c r="RPI148" s="20"/>
      <c r="RPJ148" s="20"/>
      <c r="RPK148" s="20"/>
      <c r="RPL148" s="20"/>
      <c r="RPM148" s="20"/>
      <c r="RPN148" s="20"/>
      <c r="RPO148" s="20"/>
      <c r="RPP148" s="20"/>
      <c r="RPQ148" s="20"/>
      <c r="RPR148" s="20"/>
      <c r="RPS148" s="20"/>
      <c r="RPT148" s="20"/>
      <c r="RPU148" s="20"/>
      <c r="RPV148" s="20"/>
      <c r="RPW148" s="20"/>
      <c r="RPX148" s="20"/>
      <c r="RPY148" s="20"/>
      <c r="RPZ148" s="20"/>
      <c r="RQA148" s="20"/>
      <c r="RQB148" s="20"/>
      <c r="RQC148" s="20"/>
      <c r="RQD148" s="20"/>
      <c r="RQE148" s="20"/>
      <c r="RQF148" s="20"/>
      <c r="RQG148" s="20"/>
      <c r="RQH148" s="20"/>
      <c r="RQI148" s="20"/>
      <c r="RQJ148" s="20"/>
      <c r="RQK148" s="20"/>
      <c r="RQL148" s="20"/>
      <c r="RQM148" s="20"/>
      <c r="RQN148" s="20"/>
      <c r="RQO148" s="20"/>
      <c r="RQP148" s="20"/>
      <c r="RQQ148" s="20"/>
      <c r="RQR148" s="20"/>
      <c r="RQS148" s="20"/>
      <c r="RQT148" s="20"/>
      <c r="RQU148" s="20"/>
      <c r="RQV148" s="20"/>
      <c r="RQW148" s="20"/>
      <c r="RQX148" s="20"/>
      <c r="RQY148" s="20"/>
      <c r="RQZ148" s="20"/>
      <c r="RRA148" s="20"/>
      <c r="RRB148" s="20"/>
      <c r="RRC148" s="20"/>
      <c r="RRD148" s="20"/>
      <c r="RRE148" s="20"/>
      <c r="RRF148" s="20"/>
      <c r="RRG148" s="20"/>
      <c r="RRH148" s="20"/>
      <c r="RRI148" s="20"/>
      <c r="RRJ148" s="20"/>
      <c r="RRK148" s="20"/>
      <c r="RRL148" s="20"/>
      <c r="RRM148" s="20"/>
      <c r="RRN148" s="20"/>
      <c r="RRO148" s="20"/>
      <c r="RRP148" s="20"/>
      <c r="RRQ148" s="20"/>
      <c r="RRR148" s="20"/>
      <c r="RRS148" s="20"/>
      <c r="RRT148" s="20"/>
      <c r="RRU148" s="20"/>
      <c r="RRV148" s="20"/>
      <c r="RRW148" s="20"/>
      <c r="RRX148" s="20"/>
      <c r="RRY148" s="20"/>
      <c r="RRZ148" s="20"/>
      <c r="RSA148" s="20"/>
      <c r="RSB148" s="20"/>
      <c r="RSC148" s="20"/>
      <c r="RSD148" s="20"/>
      <c r="RSE148" s="20"/>
      <c r="RSF148" s="20"/>
      <c r="RSG148" s="20"/>
      <c r="RSH148" s="20"/>
      <c r="RSI148" s="20"/>
      <c r="RSJ148" s="20"/>
      <c r="RSK148" s="20"/>
      <c r="RSL148" s="20"/>
      <c r="RSM148" s="20"/>
      <c r="RSN148" s="20"/>
      <c r="RSO148" s="20"/>
      <c r="RSP148" s="20"/>
      <c r="RSQ148" s="20"/>
      <c r="RSR148" s="20"/>
      <c r="RSS148" s="20"/>
      <c r="RST148" s="20"/>
      <c r="RSU148" s="20"/>
      <c r="RSV148" s="20"/>
      <c r="RSW148" s="20"/>
      <c r="RSX148" s="20"/>
      <c r="RSY148" s="20"/>
      <c r="RSZ148" s="20"/>
      <c r="RTA148" s="20"/>
      <c r="RTB148" s="20"/>
      <c r="RTC148" s="20"/>
      <c r="RTD148" s="20"/>
      <c r="RTE148" s="20"/>
      <c r="RTF148" s="20"/>
      <c r="RTG148" s="20"/>
      <c r="RTH148" s="20"/>
      <c r="RTI148" s="20"/>
      <c r="RTJ148" s="20"/>
      <c r="RTK148" s="20"/>
      <c r="RTL148" s="20"/>
      <c r="RTM148" s="20"/>
      <c r="RTN148" s="20"/>
      <c r="RTO148" s="20"/>
      <c r="RTP148" s="20"/>
      <c r="RTQ148" s="20"/>
      <c r="RTR148" s="20"/>
      <c r="RTS148" s="20"/>
      <c r="RTT148" s="20"/>
      <c r="RTU148" s="20"/>
      <c r="RTV148" s="20"/>
      <c r="RTW148" s="20"/>
      <c r="RTX148" s="20"/>
      <c r="RTY148" s="20"/>
      <c r="RTZ148" s="20"/>
      <c r="RUA148" s="20"/>
      <c r="RUB148" s="20"/>
      <c r="RUC148" s="20"/>
      <c r="RUD148" s="20"/>
      <c r="RUE148" s="20"/>
      <c r="RUF148" s="20"/>
      <c r="RUG148" s="20"/>
      <c r="RUH148" s="20"/>
      <c r="RUI148" s="20"/>
      <c r="RUJ148" s="20"/>
      <c r="RUK148" s="20"/>
      <c r="RUL148" s="20"/>
      <c r="RUM148" s="20"/>
      <c r="RUN148" s="20"/>
      <c r="RUO148" s="20"/>
      <c r="RUP148" s="20"/>
      <c r="RUQ148" s="20"/>
      <c r="RUR148" s="20"/>
      <c r="RUS148" s="20"/>
      <c r="RUT148" s="20"/>
      <c r="RUU148" s="20"/>
      <c r="RUV148" s="20"/>
      <c r="RUW148" s="20"/>
      <c r="RUX148" s="20"/>
      <c r="RUY148" s="20"/>
      <c r="RUZ148" s="20"/>
      <c r="RVA148" s="20"/>
      <c r="RVB148" s="20"/>
      <c r="RVC148" s="20"/>
      <c r="RVD148" s="20"/>
      <c r="RVE148" s="20"/>
      <c r="RVF148" s="20"/>
      <c r="RVG148" s="20"/>
      <c r="RVH148" s="20"/>
      <c r="RVI148" s="20"/>
      <c r="RVJ148" s="20"/>
      <c r="RVK148" s="21"/>
      <c r="RVL148" s="21"/>
      <c r="RVM148" s="21"/>
      <c r="RVN148" s="21"/>
      <c r="RVO148" s="21"/>
      <c r="RVP148" s="21"/>
      <c r="RVQ148" s="20"/>
      <c r="RVR148" s="20"/>
      <c r="RVS148" s="20"/>
      <c r="RVT148" s="20"/>
      <c r="RVU148" s="20"/>
      <c r="RVV148" s="20"/>
      <c r="RVW148" s="20"/>
      <c r="RVX148" s="20"/>
      <c r="RVY148" s="20"/>
      <c r="RVZ148" s="20"/>
      <c r="RWA148" s="20"/>
      <c r="RWB148" s="20"/>
      <c r="RWC148" s="20"/>
      <c r="RWD148" s="20"/>
      <c r="RWE148" s="20"/>
      <c r="RWF148" s="20"/>
      <c r="RWG148" s="20"/>
      <c r="RWH148" s="20"/>
      <c r="RWI148" s="20"/>
      <c r="RWJ148" s="20"/>
      <c r="RWK148" s="20"/>
      <c r="RWL148" s="20"/>
      <c r="RWM148" s="20"/>
      <c r="RWN148" s="20"/>
      <c r="RWO148" s="20"/>
      <c r="RWP148" s="20"/>
      <c r="RWQ148" s="20"/>
      <c r="RWR148" s="20"/>
      <c r="RWS148" s="20"/>
      <c r="RWT148" s="20"/>
      <c r="RWU148" s="20"/>
      <c r="RWV148" s="20"/>
      <c r="RWW148" s="20"/>
      <c r="RWX148" s="20"/>
      <c r="RWY148" s="20"/>
      <c r="RWZ148" s="20"/>
      <c r="RXA148" s="20"/>
      <c r="RXB148" s="20"/>
      <c r="RXC148" s="20"/>
      <c r="RXD148" s="20"/>
      <c r="RXE148" s="20"/>
      <c r="RXF148" s="20"/>
      <c r="RXG148" s="20"/>
      <c r="RXH148" s="20"/>
      <c r="RXI148" s="20"/>
      <c r="RXJ148" s="20"/>
      <c r="RXK148" s="20"/>
      <c r="RXL148" s="20"/>
      <c r="RXM148" s="20"/>
      <c r="RXN148" s="20"/>
      <c r="RXO148" s="20"/>
      <c r="RXP148" s="20"/>
      <c r="RXQ148" s="20"/>
      <c r="RXR148" s="20"/>
      <c r="RXS148" s="20"/>
      <c r="RXT148" s="20"/>
      <c r="RXU148" s="20"/>
      <c r="RXV148" s="20"/>
      <c r="RXW148" s="20"/>
      <c r="RXX148" s="20"/>
      <c r="RXY148" s="20"/>
      <c r="RXZ148" s="20"/>
      <c r="RYA148" s="20"/>
      <c r="RYB148" s="20"/>
      <c r="RYC148" s="20"/>
      <c r="RYD148" s="20"/>
      <c r="RYE148" s="20"/>
      <c r="RYF148" s="20"/>
      <c r="RYG148" s="20"/>
      <c r="RYH148" s="20"/>
      <c r="RYI148" s="20"/>
      <c r="RYJ148" s="20"/>
      <c r="RYK148" s="20"/>
      <c r="RYL148" s="20"/>
      <c r="RYM148" s="20"/>
      <c r="RYN148" s="20"/>
      <c r="RYO148" s="20"/>
      <c r="RYP148" s="20"/>
      <c r="RYQ148" s="20"/>
      <c r="RYR148" s="20"/>
      <c r="RYS148" s="20"/>
      <c r="RYT148" s="20"/>
      <c r="RYU148" s="20"/>
      <c r="RYV148" s="20"/>
      <c r="RYW148" s="20"/>
      <c r="RYX148" s="20"/>
      <c r="RYY148" s="20"/>
      <c r="RYZ148" s="20"/>
      <c r="RZA148" s="20"/>
      <c r="RZB148" s="20"/>
      <c r="RZC148" s="20"/>
      <c r="RZD148" s="20"/>
      <c r="RZE148" s="20"/>
      <c r="RZF148" s="20"/>
      <c r="RZG148" s="20"/>
      <c r="RZH148" s="20"/>
      <c r="RZI148" s="20"/>
      <c r="RZJ148" s="20"/>
      <c r="RZK148" s="20"/>
      <c r="RZL148" s="20"/>
      <c r="RZM148" s="20"/>
      <c r="RZN148" s="20"/>
      <c r="RZO148" s="20"/>
      <c r="RZP148" s="20"/>
      <c r="RZQ148" s="20"/>
      <c r="RZR148" s="20"/>
      <c r="RZS148" s="20"/>
      <c r="RZT148" s="20"/>
      <c r="RZU148" s="20"/>
      <c r="RZV148" s="20"/>
      <c r="RZW148" s="20"/>
      <c r="RZX148" s="20"/>
      <c r="RZY148" s="20"/>
      <c r="RZZ148" s="20"/>
      <c r="SAA148" s="20"/>
      <c r="SAB148" s="20"/>
      <c r="SAC148" s="20"/>
      <c r="SAD148" s="20"/>
      <c r="SAE148" s="20"/>
      <c r="SAF148" s="20"/>
      <c r="SAG148" s="20"/>
      <c r="SAH148" s="20"/>
      <c r="SAI148" s="20"/>
      <c r="SAJ148" s="20"/>
      <c r="SAK148" s="20"/>
      <c r="SAL148" s="20"/>
      <c r="SAM148" s="20"/>
      <c r="SAN148" s="20"/>
      <c r="SAO148" s="20"/>
      <c r="SAP148" s="20"/>
      <c r="SAQ148" s="20"/>
      <c r="SAR148" s="20"/>
      <c r="SAS148" s="20"/>
      <c r="SAT148" s="20"/>
      <c r="SAU148" s="20"/>
      <c r="SAV148" s="20"/>
      <c r="SAW148" s="20"/>
      <c r="SAX148" s="20"/>
      <c r="SAY148" s="20"/>
      <c r="SAZ148" s="20"/>
      <c r="SBA148" s="20"/>
      <c r="SBB148" s="20"/>
      <c r="SBC148" s="20"/>
      <c r="SBD148" s="20"/>
      <c r="SBE148" s="20"/>
      <c r="SBF148" s="20"/>
      <c r="SBG148" s="20"/>
      <c r="SBH148" s="20"/>
      <c r="SBI148" s="20"/>
      <c r="SBJ148" s="20"/>
      <c r="SBK148" s="20"/>
      <c r="SBL148" s="20"/>
      <c r="SBM148" s="20"/>
      <c r="SBN148" s="20"/>
      <c r="SBO148" s="20"/>
      <c r="SBP148" s="20"/>
      <c r="SBQ148" s="20"/>
      <c r="SBR148" s="20"/>
      <c r="SBS148" s="20"/>
      <c r="SBT148" s="20"/>
      <c r="SBU148" s="20"/>
      <c r="SBV148" s="20"/>
      <c r="SBW148" s="20"/>
      <c r="SBX148" s="20"/>
      <c r="SBY148" s="20"/>
      <c r="SBZ148" s="20"/>
      <c r="SCA148" s="20"/>
      <c r="SCB148" s="20"/>
      <c r="SCC148" s="20"/>
      <c r="SCD148" s="20"/>
      <c r="SCE148" s="20"/>
      <c r="SCF148" s="20"/>
      <c r="SCG148" s="20"/>
      <c r="SCH148" s="20"/>
      <c r="SCI148" s="20"/>
      <c r="SCJ148" s="20"/>
      <c r="SCK148" s="20"/>
      <c r="SCL148" s="20"/>
      <c r="SCM148" s="20"/>
      <c r="SCN148" s="20"/>
      <c r="SCO148" s="20"/>
      <c r="SCP148" s="20"/>
      <c r="SCQ148" s="20"/>
      <c r="SCR148" s="20"/>
      <c r="SCS148" s="20"/>
      <c r="SCT148" s="20"/>
      <c r="SCU148" s="20"/>
      <c r="SCV148" s="20"/>
      <c r="SCW148" s="20"/>
      <c r="SCX148" s="20"/>
      <c r="SCY148" s="20"/>
      <c r="SCZ148" s="20"/>
      <c r="SDA148" s="20"/>
      <c r="SDB148" s="20"/>
      <c r="SDC148" s="20"/>
      <c r="SDD148" s="20"/>
      <c r="SDE148" s="20"/>
      <c r="SDF148" s="20"/>
      <c r="SDG148" s="20"/>
      <c r="SDH148" s="20"/>
      <c r="SDI148" s="20"/>
      <c r="SDJ148" s="20"/>
      <c r="SDK148" s="20"/>
      <c r="SDL148" s="20"/>
      <c r="SDM148" s="20"/>
      <c r="SDN148" s="20"/>
      <c r="SDO148" s="20"/>
      <c r="SDP148" s="20"/>
      <c r="SDQ148" s="20"/>
      <c r="SDR148" s="20"/>
      <c r="SDS148" s="20"/>
      <c r="SDT148" s="20"/>
      <c r="SDU148" s="20"/>
      <c r="SDV148" s="20"/>
      <c r="SDW148" s="20"/>
      <c r="SDX148" s="20"/>
      <c r="SDY148" s="20"/>
      <c r="SDZ148" s="20"/>
      <c r="SEA148" s="20"/>
      <c r="SEB148" s="20"/>
      <c r="SEC148" s="20"/>
      <c r="SED148" s="20"/>
      <c r="SEE148" s="20"/>
      <c r="SEF148" s="20"/>
      <c r="SEG148" s="20"/>
      <c r="SEH148" s="20"/>
      <c r="SEI148" s="20"/>
      <c r="SEJ148" s="20"/>
      <c r="SEK148" s="20"/>
      <c r="SEL148" s="20"/>
      <c r="SEM148" s="20"/>
      <c r="SEN148" s="20"/>
      <c r="SEO148" s="20"/>
      <c r="SEP148" s="20"/>
      <c r="SEQ148" s="20"/>
      <c r="SER148" s="20"/>
      <c r="SES148" s="20"/>
      <c r="SET148" s="20"/>
      <c r="SEU148" s="20"/>
      <c r="SEV148" s="20"/>
      <c r="SEW148" s="20"/>
      <c r="SEX148" s="20"/>
      <c r="SEY148" s="20"/>
      <c r="SEZ148" s="20"/>
      <c r="SFA148" s="20"/>
      <c r="SFB148" s="20"/>
      <c r="SFC148" s="20"/>
      <c r="SFD148" s="20"/>
      <c r="SFE148" s="20"/>
      <c r="SFF148" s="20"/>
      <c r="SFG148" s="21"/>
      <c r="SFH148" s="21"/>
      <c r="SFI148" s="21"/>
      <c r="SFJ148" s="21"/>
      <c r="SFK148" s="21"/>
      <c r="SFL148" s="21"/>
      <c r="SFM148" s="20"/>
      <c r="SFN148" s="20"/>
      <c r="SFO148" s="20"/>
      <c r="SFP148" s="20"/>
      <c r="SFQ148" s="20"/>
      <c r="SFR148" s="20"/>
      <c r="SFS148" s="20"/>
      <c r="SFT148" s="20"/>
      <c r="SFU148" s="20"/>
      <c r="SFV148" s="20"/>
      <c r="SFW148" s="20"/>
      <c r="SFX148" s="20"/>
      <c r="SFY148" s="20"/>
      <c r="SFZ148" s="20"/>
      <c r="SGA148" s="20"/>
      <c r="SGB148" s="20"/>
      <c r="SGC148" s="20"/>
      <c r="SGD148" s="20"/>
      <c r="SGE148" s="20"/>
      <c r="SGF148" s="20"/>
      <c r="SGG148" s="20"/>
      <c r="SGH148" s="20"/>
      <c r="SGI148" s="20"/>
      <c r="SGJ148" s="20"/>
      <c r="SGK148" s="20"/>
      <c r="SGL148" s="20"/>
      <c r="SGM148" s="20"/>
      <c r="SGN148" s="20"/>
      <c r="SGO148" s="20"/>
      <c r="SGP148" s="20"/>
      <c r="SGQ148" s="20"/>
      <c r="SGR148" s="20"/>
      <c r="SGS148" s="20"/>
      <c r="SGT148" s="20"/>
      <c r="SGU148" s="20"/>
      <c r="SGV148" s="20"/>
      <c r="SGW148" s="20"/>
      <c r="SGX148" s="20"/>
      <c r="SGY148" s="20"/>
      <c r="SGZ148" s="20"/>
      <c r="SHA148" s="20"/>
      <c r="SHB148" s="20"/>
      <c r="SHC148" s="20"/>
      <c r="SHD148" s="20"/>
      <c r="SHE148" s="20"/>
      <c r="SHF148" s="20"/>
      <c r="SHG148" s="20"/>
      <c r="SHH148" s="20"/>
      <c r="SHI148" s="20"/>
      <c r="SHJ148" s="20"/>
      <c r="SHK148" s="20"/>
      <c r="SHL148" s="20"/>
      <c r="SHM148" s="20"/>
      <c r="SHN148" s="20"/>
      <c r="SHO148" s="20"/>
      <c r="SHP148" s="20"/>
      <c r="SHQ148" s="20"/>
      <c r="SHR148" s="20"/>
      <c r="SHS148" s="20"/>
      <c r="SHT148" s="20"/>
      <c r="SHU148" s="20"/>
      <c r="SHV148" s="20"/>
      <c r="SHW148" s="20"/>
      <c r="SHX148" s="20"/>
      <c r="SHY148" s="20"/>
      <c r="SHZ148" s="20"/>
      <c r="SIA148" s="20"/>
      <c r="SIB148" s="20"/>
      <c r="SIC148" s="20"/>
      <c r="SID148" s="20"/>
      <c r="SIE148" s="20"/>
      <c r="SIF148" s="20"/>
      <c r="SIG148" s="20"/>
      <c r="SIH148" s="20"/>
      <c r="SII148" s="20"/>
      <c r="SIJ148" s="20"/>
      <c r="SIK148" s="20"/>
      <c r="SIL148" s="20"/>
      <c r="SIM148" s="20"/>
      <c r="SIN148" s="20"/>
      <c r="SIO148" s="20"/>
      <c r="SIP148" s="20"/>
      <c r="SIQ148" s="20"/>
      <c r="SIR148" s="20"/>
      <c r="SIS148" s="20"/>
      <c r="SIT148" s="20"/>
      <c r="SIU148" s="20"/>
      <c r="SIV148" s="20"/>
      <c r="SIW148" s="20"/>
      <c r="SIX148" s="20"/>
      <c r="SIY148" s="20"/>
      <c r="SIZ148" s="20"/>
      <c r="SJA148" s="20"/>
      <c r="SJB148" s="20"/>
      <c r="SJC148" s="20"/>
      <c r="SJD148" s="20"/>
      <c r="SJE148" s="20"/>
      <c r="SJF148" s="20"/>
      <c r="SJG148" s="20"/>
      <c r="SJH148" s="20"/>
      <c r="SJI148" s="20"/>
      <c r="SJJ148" s="20"/>
      <c r="SJK148" s="20"/>
      <c r="SJL148" s="20"/>
      <c r="SJM148" s="20"/>
      <c r="SJN148" s="20"/>
      <c r="SJO148" s="20"/>
      <c r="SJP148" s="20"/>
      <c r="SJQ148" s="20"/>
      <c r="SJR148" s="20"/>
      <c r="SJS148" s="20"/>
      <c r="SJT148" s="20"/>
      <c r="SJU148" s="20"/>
      <c r="SJV148" s="20"/>
      <c r="SJW148" s="20"/>
      <c r="SJX148" s="20"/>
      <c r="SJY148" s="20"/>
      <c r="SJZ148" s="20"/>
      <c r="SKA148" s="20"/>
      <c r="SKB148" s="20"/>
      <c r="SKC148" s="20"/>
      <c r="SKD148" s="20"/>
      <c r="SKE148" s="20"/>
      <c r="SKF148" s="20"/>
      <c r="SKG148" s="20"/>
      <c r="SKH148" s="20"/>
      <c r="SKI148" s="20"/>
      <c r="SKJ148" s="20"/>
      <c r="SKK148" s="20"/>
      <c r="SKL148" s="20"/>
      <c r="SKM148" s="20"/>
      <c r="SKN148" s="20"/>
      <c r="SKO148" s="20"/>
      <c r="SKP148" s="20"/>
      <c r="SKQ148" s="20"/>
      <c r="SKR148" s="20"/>
      <c r="SKS148" s="20"/>
      <c r="SKT148" s="20"/>
      <c r="SKU148" s="20"/>
      <c r="SKV148" s="20"/>
      <c r="SKW148" s="20"/>
      <c r="SKX148" s="20"/>
      <c r="SKY148" s="20"/>
      <c r="SKZ148" s="20"/>
      <c r="SLA148" s="20"/>
      <c r="SLB148" s="20"/>
      <c r="SLC148" s="20"/>
      <c r="SLD148" s="20"/>
      <c r="SLE148" s="20"/>
      <c r="SLF148" s="20"/>
      <c r="SLG148" s="20"/>
      <c r="SLH148" s="20"/>
      <c r="SLI148" s="20"/>
      <c r="SLJ148" s="20"/>
      <c r="SLK148" s="20"/>
      <c r="SLL148" s="20"/>
      <c r="SLM148" s="20"/>
      <c r="SLN148" s="20"/>
      <c r="SLO148" s="20"/>
      <c r="SLP148" s="20"/>
      <c r="SLQ148" s="20"/>
      <c r="SLR148" s="20"/>
      <c r="SLS148" s="20"/>
      <c r="SLT148" s="20"/>
      <c r="SLU148" s="20"/>
      <c r="SLV148" s="20"/>
      <c r="SLW148" s="20"/>
      <c r="SLX148" s="20"/>
      <c r="SLY148" s="20"/>
      <c r="SLZ148" s="20"/>
      <c r="SMA148" s="20"/>
      <c r="SMB148" s="20"/>
      <c r="SMC148" s="20"/>
      <c r="SMD148" s="20"/>
      <c r="SME148" s="20"/>
      <c r="SMF148" s="20"/>
      <c r="SMG148" s="20"/>
      <c r="SMH148" s="20"/>
      <c r="SMI148" s="20"/>
      <c r="SMJ148" s="20"/>
      <c r="SMK148" s="20"/>
      <c r="SML148" s="20"/>
      <c r="SMM148" s="20"/>
      <c r="SMN148" s="20"/>
      <c r="SMO148" s="20"/>
      <c r="SMP148" s="20"/>
      <c r="SMQ148" s="20"/>
      <c r="SMR148" s="20"/>
      <c r="SMS148" s="20"/>
      <c r="SMT148" s="20"/>
      <c r="SMU148" s="20"/>
      <c r="SMV148" s="20"/>
      <c r="SMW148" s="20"/>
      <c r="SMX148" s="20"/>
      <c r="SMY148" s="20"/>
      <c r="SMZ148" s="20"/>
      <c r="SNA148" s="20"/>
      <c r="SNB148" s="20"/>
      <c r="SNC148" s="20"/>
      <c r="SND148" s="20"/>
      <c r="SNE148" s="20"/>
      <c r="SNF148" s="20"/>
      <c r="SNG148" s="20"/>
      <c r="SNH148" s="20"/>
      <c r="SNI148" s="20"/>
      <c r="SNJ148" s="20"/>
      <c r="SNK148" s="20"/>
      <c r="SNL148" s="20"/>
      <c r="SNM148" s="20"/>
      <c r="SNN148" s="20"/>
      <c r="SNO148" s="20"/>
      <c r="SNP148" s="20"/>
      <c r="SNQ148" s="20"/>
      <c r="SNR148" s="20"/>
      <c r="SNS148" s="20"/>
      <c r="SNT148" s="20"/>
      <c r="SNU148" s="20"/>
      <c r="SNV148" s="20"/>
      <c r="SNW148" s="20"/>
      <c r="SNX148" s="20"/>
      <c r="SNY148" s="20"/>
      <c r="SNZ148" s="20"/>
      <c r="SOA148" s="20"/>
      <c r="SOB148" s="20"/>
      <c r="SOC148" s="20"/>
      <c r="SOD148" s="20"/>
      <c r="SOE148" s="20"/>
      <c r="SOF148" s="20"/>
      <c r="SOG148" s="20"/>
      <c r="SOH148" s="20"/>
      <c r="SOI148" s="20"/>
      <c r="SOJ148" s="20"/>
      <c r="SOK148" s="20"/>
      <c r="SOL148" s="20"/>
      <c r="SOM148" s="20"/>
      <c r="SON148" s="20"/>
      <c r="SOO148" s="20"/>
      <c r="SOP148" s="20"/>
      <c r="SOQ148" s="20"/>
      <c r="SOR148" s="20"/>
      <c r="SOS148" s="20"/>
      <c r="SOT148" s="20"/>
      <c r="SOU148" s="20"/>
      <c r="SOV148" s="20"/>
      <c r="SOW148" s="20"/>
      <c r="SOX148" s="20"/>
      <c r="SOY148" s="20"/>
      <c r="SOZ148" s="20"/>
      <c r="SPA148" s="20"/>
      <c r="SPB148" s="20"/>
      <c r="SPC148" s="21"/>
      <c r="SPD148" s="21"/>
      <c r="SPE148" s="21"/>
      <c r="SPF148" s="21"/>
      <c r="SPG148" s="21"/>
      <c r="SPH148" s="21"/>
      <c r="SPI148" s="20"/>
      <c r="SPJ148" s="20"/>
      <c r="SPK148" s="20"/>
      <c r="SPL148" s="20"/>
      <c r="SPM148" s="20"/>
      <c r="SPN148" s="20"/>
      <c r="SPO148" s="20"/>
      <c r="SPP148" s="20"/>
      <c r="SPQ148" s="20"/>
      <c r="SPR148" s="20"/>
      <c r="SPS148" s="20"/>
      <c r="SPT148" s="20"/>
      <c r="SPU148" s="20"/>
      <c r="SPV148" s="20"/>
      <c r="SPW148" s="20"/>
      <c r="SPX148" s="20"/>
      <c r="SPY148" s="20"/>
      <c r="SPZ148" s="20"/>
      <c r="SQA148" s="20"/>
      <c r="SQB148" s="20"/>
      <c r="SQC148" s="20"/>
      <c r="SQD148" s="20"/>
      <c r="SQE148" s="20"/>
      <c r="SQF148" s="20"/>
      <c r="SQG148" s="20"/>
      <c r="SQH148" s="20"/>
      <c r="SQI148" s="20"/>
      <c r="SQJ148" s="20"/>
      <c r="SQK148" s="20"/>
      <c r="SQL148" s="20"/>
      <c r="SQM148" s="20"/>
      <c r="SQN148" s="20"/>
      <c r="SQO148" s="20"/>
      <c r="SQP148" s="20"/>
      <c r="SQQ148" s="20"/>
      <c r="SQR148" s="20"/>
      <c r="SQS148" s="20"/>
      <c r="SQT148" s="20"/>
      <c r="SQU148" s="20"/>
      <c r="SQV148" s="20"/>
      <c r="SQW148" s="20"/>
      <c r="SQX148" s="20"/>
      <c r="SQY148" s="20"/>
      <c r="SQZ148" s="20"/>
      <c r="SRA148" s="20"/>
      <c r="SRB148" s="20"/>
      <c r="SRC148" s="20"/>
      <c r="SRD148" s="20"/>
      <c r="SRE148" s="20"/>
      <c r="SRF148" s="20"/>
      <c r="SRG148" s="20"/>
      <c r="SRH148" s="20"/>
      <c r="SRI148" s="20"/>
      <c r="SRJ148" s="20"/>
      <c r="SRK148" s="20"/>
      <c r="SRL148" s="20"/>
      <c r="SRM148" s="20"/>
      <c r="SRN148" s="20"/>
      <c r="SRO148" s="20"/>
      <c r="SRP148" s="20"/>
      <c r="SRQ148" s="20"/>
      <c r="SRR148" s="20"/>
      <c r="SRS148" s="20"/>
      <c r="SRT148" s="20"/>
      <c r="SRU148" s="20"/>
      <c r="SRV148" s="20"/>
      <c r="SRW148" s="20"/>
      <c r="SRX148" s="20"/>
      <c r="SRY148" s="20"/>
      <c r="SRZ148" s="20"/>
      <c r="SSA148" s="20"/>
      <c r="SSB148" s="20"/>
      <c r="SSC148" s="20"/>
      <c r="SSD148" s="20"/>
      <c r="SSE148" s="20"/>
      <c r="SSF148" s="20"/>
      <c r="SSG148" s="20"/>
      <c r="SSH148" s="20"/>
      <c r="SSI148" s="20"/>
      <c r="SSJ148" s="20"/>
      <c r="SSK148" s="20"/>
      <c r="SSL148" s="20"/>
      <c r="SSM148" s="20"/>
      <c r="SSN148" s="20"/>
      <c r="SSO148" s="20"/>
      <c r="SSP148" s="20"/>
      <c r="SSQ148" s="20"/>
      <c r="SSR148" s="20"/>
      <c r="SSS148" s="20"/>
      <c r="SST148" s="20"/>
      <c r="SSU148" s="20"/>
      <c r="SSV148" s="20"/>
      <c r="SSW148" s="20"/>
      <c r="SSX148" s="20"/>
      <c r="SSY148" s="20"/>
      <c r="SSZ148" s="20"/>
      <c r="STA148" s="20"/>
      <c r="STB148" s="20"/>
      <c r="STC148" s="20"/>
      <c r="STD148" s="20"/>
      <c r="STE148" s="20"/>
      <c r="STF148" s="20"/>
      <c r="STG148" s="20"/>
      <c r="STH148" s="20"/>
      <c r="STI148" s="20"/>
      <c r="STJ148" s="20"/>
      <c r="STK148" s="20"/>
      <c r="STL148" s="20"/>
      <c r="STM148" s="20"/>
      <c r="STN148" s="20"/>
      <c r="STO148" s="20"/>
      <c r="STP148" s="20"/>
      <c r="STQ148" s="20"/>
      <c r="STR148" s="20"/>
      <c r="STS148" s="20"/>
      <c r="STT148" s="20"/>
      <c r="STU148" s="20"/>
      <c r="STV148" s="20"/>
      <c r="STW148" s="20"/>
      <c r="STX148" s="20"/>
      <c r="STY148" s="20"/>
      <c r="STZ148" s="20"/>
      <c r="SUA148" s="20"/>
      <c r="SUB148" s="20"/>
      <c r="SUC148" s="20"/>
      <c r="SUD148" s="20"/>
      <c r="SUE148" s="20"/>
      <c r="SUF148" s="20"/>
      <c r="SUG148" s="20"/>
      <c r="SUH148" s="20"/>
      <c r="SUI148" s="20"/>
      <c r="SUJ148" s="20"/>
      <c r="SUK148" s="20"/>
      <c r="SUL148" s="20"/>
      <c r="SUM148" s="20"/>
      <c r="SUN148" s="20"/>
      <c r="SUO148" s="20"/>
      <c r="SUP148" s="20"/>
      <c r="SUQ148" s="20"/>
      <c r="SUR148" s="20"/>
      <c r="SUS148" s="20"/>
      <c r="SUT148" s="20"/>
      <c r="SUU148" s="20"/>
      <c r="SUV148" s="20"/>
      <c r="SUW148" s="20"/>
      <c r="SUX148" s="20"/>
      <c r="SUY148" s="20"/>
      <c r="SUZ148" s="20"/>
      <c r="SVA148" s="20"/>
      <c r="SVB148" s="20"/>
      <c r="SVC148" s="20"/>
      <c r="SVD148" s="20"/>
      <c r="SVE148" s="20"/>
      <c r="SVF148" s="20"/>
      <c r="SVG148" s="20"/>
      <c r="SVH148" s="20"/>
      <c r="SVI148" s="20"/>
      <c r="SVJ148" s="20"/>
      <c r="SVK148" s="20"/>
      <c r="SVL148" s="20"/>
      <c r="SVM148" s="20"/>
      <c r="SVN148" s="20"/>
      <c r="SVO148" s="20"/>
      <c r="SVP148" s="20"/>
      <c r="SVQ148" s="20"/>
      <c r="SVR148" s="20"/>
      <c r="SVS148" s="20"/>
      <c r="SVT148" s="20"/>
      <c r="SVU148" s="20"/>
      <c r="SVV148" s="20"/>
      <c r="SVW148" s="20"/>
      <c r="SVX148" s="20"/>
      <c r="SVY148" s="20"/>
      <c r="SVZ148" s="20"/>
      <c r="SWA148" s="20"/>
      <c r="SWB148" s="20"/>
      <c r="SWC148" s="20"/>
      <c r="SWD148" s="20"/>
      <c r="SWE148" s="20"/>
      <c r="SWF148" s="20"/>
      <c r="SWG148" s="20"/>
      <c r="SWH148" s="20"/>
      <c r="SWI148" s="20"/>
      <c r="SWJ148" s="20"/>
      <c r="SWK148" s="20"/>
      <c r="SWL148" s="20"/>
      <c r="SWM148" s="20"/>
      <c r="SWN148" s="20"/>
      <c r="SWO148" s="20"/>
      <c r="SWP148" s="20"/>
      <c r="SWQ148" s="20"/>
      <c r="SWR148" s="20"/>
      <c r="SWS148" s="20"/>
      <c r="SWT148" s="20"/>
      <c r="SWU148" s="20"/>
      <c r="SWV148" s="20"/>
      <c r="SWW148" s="20"/>
      <c r="SWX148" s="20"/>
      <c r="SWY148" s="20"/>
      <c r="SWZ148" s="20"/>
      <c r="SXA148" s="20"/>
      <c r="SXB148" s="20"/>
      <c r="SXC148" s="20"/>
      <c r="SXD148" s="20"/>
      <c r="SXE148" s="20"/>
      <c r="SXF148" s="20"/>
      <c r="SXG148" s="20"/>
      <c r="SXH148" s="20"/>
      <c r="SXI148" s="20"/>
      <c r="SXJ148" s="20"/>
      <c r="SXK148" s="20"/>
      <c r="SXL148" s="20"/>
      <c r="SXM148" s="20"/>
      <c r="SXN148" s="20"/>
      <c r="SXO148" s="20"/>
      <c r="SXP148" s="20"/>
      <c r="SXQ148" s="20"/>
      <c r="SXR148" s="20"/>
      <c r="SXS148" s="20"/>
      <c r="SXT148" s="20"/>
      <c r="SXU148" s="20"/>
      <c r="SXV148" s="20"/>
      <c r="SXW148" s="20"/>
      <c r="SXX148" s="20"/>
      <c r="SXY148" s="20"/>
      <c r="SXZ148" s="20"/>
      <c r="SYA148" s="20"/>
      <c r="SYB148" s="20"/>
      <c r="SYC148" s="20"/>
      <c r="SYD148" s="20"/>
      <c r="SYE148" s="20"/>
      <c r="SYF148" s="20"/>
      <c r="SYG148" s="20"/>
      <c r="SYH148" s="20"/>
      <c r="SYI148" s="20"/>
      <c r="SYJ148" s="20"/>
      <c r="SYK148" s="20"/>
      <c r="SYL148" s="20"/>
      <c r="SYM148" s="20"/>
      <c r="SYN148" s="20"/>
      <c r="SYO148" s="20"/>
      <c r="SYP148" s="20"/>
      <c r="SYQ148" s="20"/>
      <c r="SYR148" s="20"/>
      <c r="SYS148" s="20"/>
      <c r="SYT148" s="20"/>
      <c r="SYU148" s="20"/>
      <c r="SYV148" s="20"/>
      <c r="SYW148" s="20"/>
      <c r="SYX148" s="20"/>
      <c r="SYY148" s="21"/>
      <c r="SYZ148" s="21"/>
      <c r="SZA148" s="21"/>
      <c r="SZB148" s="21"/>
      <c r="SZC148" s="21"/>
      <c r="SZD148" s="21"/>
      <c r="SZE148" s="20"/>
      <c r="SZF148" s="20"/>
      <c r="SZG148" s="20"/>
      <c r="SZH148" s="20"/>
      <c r="SZI148" s="20"/>
      <c r="SZJ148" s="20"/>
      <c r="SZK148" s="20"/>
      <c r="SZL148" s="20"/>
      <c r="SZM148" s="20"/>
      <c r="SZN148" s="20"/>
      <c r="SZO148" s="20"/>
      <c r="SZP148" s="20"/>
      <c r="SZQ148" s="20"/>
      <c r="SZR148" s="20"/>
      <c r="SZS148" s="20"/>
      <c r="SZT148" s="20"/>
      <c r="SZU148" s="20"/>
      <c r="SZV148" s="20"/>
      <c r="SZW148" s="20"/>
      <c r="SZX148" s="20"/>
      <c r="SZY148" s="20"/>
      <c r="SZZ148" s="20"/>
      <c r="TAA148" s="20"/>
      <c r="TAB148" s="20"/>
      <c r="TAC148" s="20"/>
      <c r="TAD148" s="20"/>
      <c r="TAE148" s="20"/>
      <c r="TAF148" s="20"/>
      <c r="TAG148" s="20"/>
      <c r="TAH148" s="20"/>
      <c r="TAI148" s="20"/>
      <c r="TAJ148" s="20"/>
      <c r="TAK148" s="20"/>
      <c r="TAL148" s="20"/>
      <c r="TAM148" s="20"/>
      <c r="TAN148" s="20"/>
      <c r="TAO148" s="20"/>
      <c r="TAP148" s="20"/>
      <c r="TAQ148" s="20"/>
      <c r="TAR148" s="20"/>
      <c r="TAS148" s="20"/>
      <c r="TAT148" s="20"/>
      <c r="TAU148" s="20"/>
      <c r="TAV148" s="20"/>
      <c r="TAW148" s="20"/>
      <c r="TAX148" s="20"/>
      <c r="TAY148" s="20"/>
      <c r="TAZ148" s="20"/>
      <c r="TBA148" s="20"/>
      <c r="TBB148" s="20"/>
      <c r="TBC148" s="20"/>
      <c r="TBD148" s="20"/>
      <c r="TBE148" s="20"/>
      <c r="TBF148" s="20"/>
      <c r="TBG148" s="20"/>
      <c r="TBH148" s="20"/>
      <c r="TBI148" s="20"/>
      <c r="TBJ148" s="20"/>
      <c r="TBK148" s="20"/>
      <c r="TBL148" s="20"/>
      <c r="TBM148" s="20"/>
      <c r="TBN148" s="20"/>
      <c r="TBO148" s="20"/>
      <c r="TBP148" s="20"/>
      <c r="TBQ148" s="20"/>
      <c r="TBR148" s="20"/>
      <c r="TBS148" s="20"/>
      <c r="TBT148" s="20"/>
      <c r="TBU148" s="20"/>
      <c r="TBV148" s="20"/>
      <c r="TBW148" s="20"/>
      <c r="TBX148" s="20"/>
      <c r="TBY148" s="20"/>
      <c r="TBZ148" s="20"/>
      <c r="TCA148" s="20"/>
      <c r="TCB148" s="20"/>
      <c r="TCC148" s="20"/>
      <c r="TCD148" s="20"/>
      <c r="TCE148" s="20"/>
      <c r="TCF148" s="20"/>
      <c r="TCG148" s="20"/>
      <c r="TCH148" s="20"/>
      <c r="TCI148" s="20"/>
      <c r="TCJ148" s="20"/>
      <c r="TCK148" s="20"/>
      <c r="TCL148" s="20"/>
      <c r="TCM148" s="20"/>
      <c r="TCN148" s="20"/>
      <c r="TCO148" s="20"/>
      <c r="TCP148" s="20"/>
      <c r="TCQ148" s="20"/>
      <c r="TCR148" s="20"/>
      <c r="TCS148" s="20"/>
      <c r="TCT148" s="20"/>
      <c r="TCU148" s="20"/>
      <c r="TCV148" s="20"/>
      <c r="TCW148" s="20"/>
      <c r="TCX148" s="20"/>
      <c r="TCY148" s="20"/>
      <c r="TCZ148" s="20"/>
      <c r="TDA148" s="20"/>
      <c r="TDB148" s="20"/>
      <c r="TDC148" s="20"/>
      <c r="TDD148" s="20"/>
      <c r="TDE148" s="20"/>
      <c r="TDF148" s="20"/>
      <c r="TDG148" s="20"/>
      <c r="TDH148" s="20"/>
      <c r="TDI148" s="20"/>
      <c r="TDJ148" s="20"/>
      <c r="TDK148" s="20"/>
      <c r="TDL148" s="20"/>
      <c r="TDM148" s="20"/>
      <c r="TDN148" s="20"/>
      <c r="TDO148" s="20"/>
      <c r="TDP148" s="20"/>
      <c r="TDQ148" s="20"/>
      <c r="TDR148" s="20"/>
      <c r="TDS148" s="20"/>
      <c r="TDT148" s="20"/>
      <c r="TDU148" s="20"/>
      <c r="TDV148" s="20"/>
      <c r="TDW148" s="20"/>
      <c r="TDX148" s="20"/>
      <c r="TDY148" s="20"/>
      <c r="TDZ148" s="20"/>
      <c r="TEA148" s="20"/>
      <c r="TEB148" s="20"/>
      <c r="TEC148" s="20"/>
      <c r="TED148" s="20"/>
      <c r="TEE148" s="20"/>
      <c r="TEF148" s="20"/>
      <c r="TEG148" s="20"/>
      <c r="TEH148" s="20"/>
      <c r="TEI148" s="20"/>
      <c r="TEJ148" s="20"/>
      <c r="TEK148" s="20"/>
      <c r="TEL148" s="20"/>
      <c r="TEM148" s="20"/>
      <c r="TEN148" s="20"/>
      <c r="TEO148" s="20"/>
      <c r="TEP148" s="20"/>
      <c r="TEQ148" s="20"/>
      <c r="TER148" s="20"/>
      <c r="TES148" s="20"/>
      <c r="TET148" s="20"/>
      <c r="TEU148" s="20"/>
      <c r="TEV148" s="20"/>
      <c r="TEW148" s="20"/>
      <c r="TEX148" s="20"/>
      <c r="TEY148" s="20"/>
      <c r="TEZ148" s="20"/>
      <c r="TFA148" s="20"/>
      <c r="TFB148" s="20"/>
      <c r="TFC148" s="20"/>
      <c r="TFD148" s="20"/>
      <c r="TFE148" s="20"/>
      <c r="TFF148" s="20"/>
      <c r="TFG148" s="20"/>
      <c r="TFH148" s="20"/>
      <c r="TFI148" s="20"/>
      <c r="TFJ148" s="20"/>
      <c r="TFK148" s="20"/>
      <c r="TFL148" s="20"/>
      <c r="TFM148" s="20"/>
      <c r="TFN148" s="20"/>
      <c r="TFO148" s="20"/>
      <c r="TFP148" s="20"/>
      <c r="TFQ148" s="20"/>
      <c r="TFR148" s="20"/>
      <c r="TFS148" s="20"/>
      <c r="TFT148" s="20"/>
      <c r="TFU148" s="20"/>
      <c r="TFV148" s="20"/>
      <c r="TFW148" s="20"/>
      <c r="TFX148" s="20"/>
      <c r="TFY148" s="20"/>
      <c r="TFZ148" s="20"/>
      <c r="TGA148" s="20"/>
      <c r="TGB148" s="20"/>
      <c r="TGC148" s="20"/>
      <c r="TGD148" s="20"/>
      <c r="TGE148" s="20"/>
      <c r="TGF148" s="20"/>
      <c r="TGG148" s="20"/>
      <c r="TGH148" s="20"/>
      <c r="TGI148" s="20"/>
      <c r="TGJ148" s="20"/>
      <c r="TGK148" s="20"/>
      <c r="TGL148" s="20"/>
      <c r="TGM148" s="20"/>
      <c r="TGN148" s="20"/>
      <c r="TGO148" s="20"/>
      <c r="TGP148" s="20"/>
      <c r="TGQ148" s="20"/>
      <c r="TGR148" s="20"/>
      <c r="TGS148" s="20"/>
      <c r="TGT148" s="20"/>
      <c r="TGU148" s="20"/>
      <c r="TGV148" s="20"/>
      <c r="TGW148" s="20"/>
      <c r="TGX148" s="20"/>
      <c r="TGY148" s="20"/>
      <c r="TGZ148" s="20"/>
      <c r="THA148" s="20"/>
      <c r="THB148" s="20"/>
      <c r="THC148" s="20"/>
      <c r="THD148" s="20"/>
      <c r="THE148" s="20"/>
      <c r="THF148" s="20"/>
      <c r="THG148" s="20"/>
      <c r="THH148" s="20"/>
      <c r="THI148" s="20"/>
      <c r="THJ148" s="20"/>
      <c r="THK148" s="20"/>
      <c r="THL148" s="20"/>
      <c r="THM148" s="20"/>
      <c r="THN148" s="20"/>
      <c r="THO148" s="20"/>
      <c r="THP148" s="20"/>
      <c r="THQ148" s="20"/>
      <c r="THR148" s="20"/>
      <c r="THS148" s="20"/>
      <c r="THT148" s="20"/>
      <c r="THU148" s="20"/>
      <c r="THV148" s="20"/>
      <c r="THW148" s="20"/>
      <c r="THX148" s="20"/>
      <c r="THY148" s="20"/>
      <c r="THZ148" s="20"/>
      <c r="TIA148" s="20"/>
      <c r="TIB148" s="20"/>
      <c r="TIC148" s="20"/>
      <c r="TID148" s="20"/>
      <c r="TIE148" s="20"/>
      <c r="TIF148" s="20"/>
      <c r="TIG148" s="20"/>
      <c r="TIH148" s="20"/>
      <c r="TII148" s="20"/>
      <c r="TIJ148" s="20"/>
      <c r="TIK148" s="20"/>
      <c r="TIL148" s="20"/>
      <c r="TIM148" s="20"/>
      <c r="TIN148" s="20"/>
      <c r="TIO148" s="20"/>
      <c r="TIP148" s="20"/>
      <c r="TIQ148" s="20"/>
      <c r="TIR148" s="20"/>
      <c r="TIS148" s="20"/>
      <c r="TIT148" s="20"/>
      <c r="TIU148" s="21"/>
      <c r="TIV148" s="21"/>
      <c r="TIW148" s="21"/>
      <c r="TIX148" s="21"/>
      <c r="TIY148" s="21"/>
      <c r="TIZ148" s="21"/>
      <c r="TJA148" s="20"/>
      <c r="TJB148" s="20"/>
      <c r="TJC148" s="20"/>
      <c r="TJD148" s="20"/>
      <c r="TJE148" s="20"/>
      <c r="TJF148" s="20"/>
      <c r="TJG148" s="20"/>
      <c r="TJH148" s="20"/>
      <c r="TJI148" s="20"/>
      <c r="TJJ148" s="20"/>
      <c r="TJK148" s="20"/>
      <c r="TJL148" s="20"/>
      <c r="TJM148" s="20"/>
      <c r="TJN148" s="20"/>
      <c r="TJO148" s="20"/>
      <c r="TJP148" s="20"/>
      <c r="TJQ148" s="20"/>
      <c r="TJR148" s="20"/>
      <c r="TJS148" s="20"/>
      <c r="TJT148" s="20"/>
      <c r="TJU148" s="20"/>
      <c r="TJV148" s="20"/>
      <c r="TJW148" s="20"/>
      <c r="TJX148" s="20"/>
      <c r="TJY148" s="20"/>
      <c r="TJZ148" s="20"/>
      <c r="TKA148" s="20"/>
      <c r="TKB148" s="20"/>
      <c r="TKC148" s="20"/>
      <c r="TKD148" s="20"/>
      <c r="TKE148" s="20"/>
      <c r="TKF148" s="20"/>
      <c r="TKG148" s="20"/>
      <c r="TKH148" s="20"/>
      <c r="TKI148" s="20"/>
      <c r="TKJ148" s="20"/>
      <c r="TKK148" s="20"/>
      <c r="TKL148" s="20"/>
      <c r="TKM148" s="20"/>
      <c r="TKN148" s="20"/>
      <c r="TKO148" s="20"/>
      <c r="TKP148" s="20"/>
      <c r="TKQ148" s="20"/>
      <c r="TKR148" s="20"/>
      <c r="TKS148" s="20"/>
      <c r="TKT148" s="20"/>
      <c r="TKU148" s="20"/>
      <c r="TKV148" s="20"/>
      <c r="TKW148" s="20"/>
      <c r="TKX148" s="20"/>
      <c r="TKY148" s="20"/>
      <c r="TKZ148" s="20"/>
      <c r="TLA148" s="20"/>
      <c r="TLB148" s="20"/>
      <c r="TLC148" s="20"/>
      <c r="TLD148" s="20"/>
      <c r="TLE148" s="20"/>
      <c r="TLF148" s="20"/>
      <c r="TLG148" s="20"/>
      <c r="TLH148" s="20"/>
      <c r="TLI148" s="20"/>
      <c r="TLJ148" s="20"/>
      <c r="TLK148" s="20"/>
      <c r="TLL148" s="20"/>
      <c r="TLM148" s="20"/>
      <c r="TLN148" s="20"/>
      <c r="TLO148" s="20"/>
      <c r="TLP148" s="20"/>
      <c r="TLQ148" s="20"/>
      <c r="TLR148" s="20"/>
      <c r="TLS148" s="20"/>
      <c r="TLT148" s="20"/>
      <c r="TLU148" s="20"/>
      <c r="TLV148" s="20"/>
      <c r="TLW148" s="20"/>
      <c r="TLX148" s="20"/>
      <c r="TLY148" s="20"/>
      <c r="TLZ148" s="20"/>
      <c r="TMA148" s="20"/>
      <c r="TMB148" s="20"/>
      <c r="TMC148" s="20"/>
      <c r="TMD148" s="20"/>
      <c r="TME148" s="20"/>
      <c r="TMF148" s="20"/>
      <c r="TMG148" s="20"/>
      <c r="TMH148" s="20"/>
      <c r="TMI148" s="20"/>
      <c r="TMJ148" s="20"/>
      <c r="TMK148" s="20"/>
      <c r="TML148" s="20"/>
      <c r="TMM148" s="20"/>
      <c r="TMN148" s="20"/>
      <c r="TMO148" s="20"/>
      <c r="TMP148" s="20"/>
      <c r="TMQ148" s="20"/>
      <c r="TMR148" s="20"/>
      <c r="TMS148" s="20"/>
      <c r="TMT148" s="20"/>
      <c r="TMU148" s="20"/>
      <c r="TMV148" s="20"/>
      <c r="TMW148" s="20"/>
      <c r="TMX148" s="20"/>
      <c r="TMY148" s="20"/>
      <c r="TMZ148" s="20"/>
      <c r="TNA148" s="20"/>
      <c r="TNB148" s="20"/>
      <c r="TNC148" s="20"/>
      <c r="TND148" s="20"/>
      <c r="TNE148" s="20"/>
      <c r="TNF148" s="20"/>
      <c r="TNG148" s="20"/>
      <c r="TNH148" s="20"/>
      <c r="TNI148" s="20"/>
      <c r="TNJ148" s="20"/>
      <c r="TNK148" s="20"/>
      <c r="TNL148" s="20"/>
      <c r="TNM148" s="20"/>
      <c r="TNN148" s="20"/>
      <c r="TNO148" s="20"/>
      <c r="TNP148" s="20"/>
      <c r="TNQ148" s="20"/>
      <c r="TNR148" s="20"/>
      <c r="TNS148" s="20"/>
      <c r="TNT148" s="20"/>
      <c r="TNU148" s="20"/>
      <c r="TNV148" s="20"/>
      <c r="TNW148" s="20"/>
      <c r="TNX148" s="20"/>
      <c r="TNY148" s="20"/>
      <c r="TNZ148" s="20"/>
      <c r="TOA148" s="20"/>
      <c r="TOB148" s="20"/>
      <c r="TOC148" s="20"/>
      <c r="TOD148" s="20"/>
      <c r="TOE148" s="20"/>
      <c r="TOF148" s="20"/>
      <c r="TOG148" s="20"/>
      <c r="TOH148" s="20"/>
      <c r="TOI148" s="20"/>
      <c r="TOJ148" s="20"/>
      <c r="TOK148" s="20"/>
      <c r="TOL148" s="20"/>
      <c r="TOM148" s="20"/>
      <c r="TON148" s="20"/>
      <c r="TOO148" s="20"/>
      <c r="TOP148" s="20"/>
      <c r="TOQ148" s="20"/>
      <c r="TOR148" s="20"/>
      <c r="TOS148" s="20"/>
      <c r="TOT148" s="20"/>
      <c r="TOU148" s="20"/>
      <c r="TOV148" s="20"/>
      <c r="TOW148" s="20"/>
      <c r="TOX148" s="20"/>
      <c r="TOY148" s="20"/>
      <c r="TOZ148" s="20"/>
      <c r="TPA148" s="20"/>
      <c r="TPB148" s="20"/>
      <c r="TPC148" s="20"/>
      <c r="TPD148" s="20"/>
      <c r="TPE148" s="20"/>
      <c r="TPF148" s="20"/>
      <c r="TPG148" s="20"/>
      <c r="TPH148" s="20"/>
      <c r="TPI148" s="20"/>
      <c r="TPJ148" s="20"/>
      <c r="TPK148" s="20"/>
      <c r="TPL148" s="20"/>
      <c r="TPM148" s="20"/>
      <c r="TPN148" s="20"/>
      <c r="TPO148" s="20"/>
      <c r="TPP148" s="20"/>
      <c r="TPQ148" s="20"/>
      <c r="TPR148" s="20"/>
      <c r="TPS148" s="20"/>
      <c r="TPT148" s="20"/>
      <c r="TPU148" s="20"/>
      <c r="TPV148" s="20"/>
      <c r="TPW148" s="20"/>
      <c r="TPX148" s="20"/>
      <c r="TPY148" s="20"/>
      <c r="TPZ148" s="20"/>
      <c r="TQA148" s="20"/>
      <c r="TQB148" s="20"/>
      <c r="TQC148" s="20"/>
      <c r="TQD148" s="20"/>
      <c r="TQE148" s="20"/>
      <c r="TQF148" s="20"/>
      <c r="TQG148" s="20"/>
      <c r="TQH148" s="20"/>
      <c r="TQI148" s="20"/>
      <c r="TQJ148" s="20"/>
      <c r="TQK148" s="20"/>
      <c r="TQL148" s="20"/>
      <c r="TQM148" s="20"/>
      <c r="TQN148" s="20"/>
      <c r="TQO148" s="20"/>
      <c r="TQP148" s="20"/>
      <c r="TQQ148" s="20"/>
      <c r="TQR148" s="20"/>
      <c r="TQS148" s="20"/>
      <c r="TQT148" s="20"/>
      <c r="TQU148" s="20"/>
      <c r="TQV148" s="20"/>
      <c r="TQW148" s="20"/>
      <c r="TQX148" s="20"/>
      <c r="TQY148" s="20"/>
      <c r="TQZ148" s="20"/>
      <c r="TRA148" s="20"/>
      <c r="TRB148" s="20"/>
      <c r="TRC148" s="20"/>
      <c r="TRD148" s="20"/>
      <c r="TRE148" s="20"/>
      <c r="TRF148" s="20"/>
      <c r="TRG148" s="20"/>
      <c r="TRH148" s="20"/>
      <c r="TRI148" s="20"/>
      <c r="TRJ148" s="20"/>
      <c r="TRK148" s="20"/>
      <c r="TRL148" s="20"/>
      <c r="TRM148" s="20"/>
      <c r="TRN148" s="20"/>
      <c r="TRO148" s="20"/>
      <c r="TRP148" s="20"/>
      <c r="TRQ148" s="20"/>
      <c r="TRR148" s="20"/>
      <c r="TRS148" s="20"/>
      <c r="TRT148" s="20"/>
      <c r="TRU148" s="20"/>
      <c r="TRV148" s="20"/>
      <c r="TRW148" s="20"/>
      <c r="TRX148" s="20"/>
      <c r="TRY148" s="20"/>
      <c r="TRZ148" s="20"/>
      <c r="TSA148" s="20"/>
      <c r="TSB148" s="20"/>
      <c r="TSC148" s="20"/>
      <c r="TSD148" s="20"/>
      <c r="TSE148" s="20"/>
      <c r="TSF148" s="20"/>
      <c r="TSG148" s="20"/>
      <c r="TSH148" s="20"/>
      <c r="TSI148" s="20"/>
      <c r="TSJ148" s="20"/>
      <c r="TSK148" s="20"/>
      <c r="TSL148" s="20"/>
      <c r="TSM148" s="20"/>
      <c r="TSN148" s="20"/>
      <c r="TSO148" s="20"/>
      <c r="TSP148" s="20"/>
      <c r="TSQ148" s="21"/>
      <c r="TSR148" s="21"/>
      <c r="TSS148" s="21"/>
      <c r="TST148" s="21"/>
      <c r="TSU148" s="21"/>
      <c r="TSV148" s="21"/>
      <c r="TSW148" s="20"/>
      <c r="TSX148" s="20"/>
      <c r="TSY148" s="20"/>
      <c r="TSZ148" s="20"/>
      <c r="TTA148" s="20"/>
      <c r="TTB148" s="20"/>
      <c r="TTC148" s="20"/>
      <c r="TTD148" s="20"/>
      <c r="TTE148" s="20"/>
      <c r="TTF148" s="20"/>
      <c r="TTG148" s="20"/>
      <c r="TTH148" s="20"/>
      <c r="TTI148" s="20"/>
      <c r="TTJ148" s="20"/>
      <c r="TTK148" s="20"/>
      <c r="TTL148" s="20"/>
      <c r="TTM148" s="20"/>
      <c r="TTN148" s="20"/>
      <c r="TTO148" s="20"/>
      <c r="TTP148" s="20"/>
      <c r="TTQ148" s="20"/>
      <c r="TTR148" s="20"/>
      <c r="TTS148" s="20"/>
      <c r="TTT148" s="20"/>
      <c r="TTU148" s="20"/>
      <c r="TTV148" s="20"/>
      <c r="TTW148" s="20"/>
      <c r="TTX148" s="20"/>
      <c r="TTY148" s="20"/>
      <c r="TTZ148" s="20"/>
      <c r="TUA148" s="20"/>
      <c r="TUB148" s="20"/>
      <c r="TUC148" s="20"/>
      <c r="TUD148" s="20"/>
      <c r="TUE148" s="20"/>
      <c r="TUF148" s="20"/>
      <c r="TUG148" s="20"/>
      <c r="TUH148" s="20"/>
      <c r="TUI148" s="20"/>
      <c r="TUJ148" s="20"/>
      <c r="TUK148" s="20"/>
      <c r="TUL148" s="20"/>
      <c r="TUM148" s="20"/>
      <c r="TUN148" s="20"/>
      <c r="TUO148" s="20"/>
      <c r="TUP148" s="20"/>
      <c r="TUQ148" s="20"/>
      <c r="TUR148" s="20"/>
      <c r="TUS148" s="20"/>
      <c r="TUT148" s="20"/>
      <c r="TUU148" s="20"/>
      <c r="TUV148" s="20"/>
      <c r="TUW148" s="20"/>
      <c r="TUX148" s="20"/>
      <c r="TUY148" s="20"/>
      <c r="TUZ148" s="20"/>
      <c r="TVA148" s="20"/>
      <c r="TVB148" s="20"/>
      <c r="TVC148" s="20"/>
      <c r="TVD148" s="20"/>
      <c r="TVE148" s="20"/>
      <c r="TVF148" s="20"/>
      <c r="TVG148" s="20"/>
      <c r="TVH148" s="20"/>
      <c r="TVI148" s="20"/>
      <c r="TVJ148" s="20"/>
      <c r="TVK148" s="20"/>
      <c r="TVL148" s="20"/>
      <c r="TVM148" s="20"/>
      <c r="TVN148" s="20"/>
      <c r="TVO148" s="20"/>
      <c r="TVP148" s="20"/>
      <c r="TVQ148" s="20"/>
      <c r="TVR148" s="20"/>
      <c r="TVS148" s="20"/>
      <c r="TVT148" s="20"/>
      <c r="TVU148" s="20"/>
      <c r="TVV148" s="20"/>
      <c r="TVW148" s="20"/>
      <c r="TVX148" s="20"/>
      <c r="TVY148" s="20"/>
      <c r="TVZ148" s="20"/>
      <c r="TWA148" s="20"/>
      <c r="TWB148" s="20"/>
      <c r="TWC148" s="20"/>
      <c r="TWD148" s="20"/>
      <c r="TWE148" s="20"/>
      <c r="TWF148" s="20"/>
      <c r="TWG148" s="20"/>
      <c r="TWH148" s="20"/>
      <c r="TWI148" s="20"/>
      <c r="TWJ148" s="20"/>
      <c r="TWK148" s="20"/>
      <c r="TWL148" s="20"/>
      <c r="TWM148" s="20"/>
      <c r="TWN148" s="20"/>
      <c r="TWO148" s="20"/>
      <c r="TWP148" s="20"/>
      <c r="TWQ148" s="20"/>
      <c r="TWR148" s="20"/>
      <c r="TWS148" s="20"/>
      <c r="TWT148" s="20"/>
      <c r="TWU148" s="20"/>
      <c r="TWV148" s="20"/>
      <c r="TWW148" s="20"/>
      <c r="TWX148" s="20"/>
      <c r="TWY148" s="20"/>
      <c r="TWZ148" s="20"/>
      <c r="TXA148" s="20"/>
      <c r="TXB148" s="20"/>
      <c r="TXC148" s="20"/>
      <c r="TXD148" s="20"/>
      <c r="TXE148" s="20"/>
      <c r="TXF148" s="20"/>
      <c r="TXG148" s="20"/>
      <c r="TXH148" s="20"/>
      <c r="TXI148" s="20"/>
      <c r="TXJ148" s="20"/>
      <c r="TXK148" s="20"/>
      <c r="TXL148" s="20"/>
      <c r="TXM148" s="20"/>
      <c r="TXN148" s="20"/>
      <c r="TXO148" s="20"/>
      <c r="TXP148" s="20"/>
      <c r="TXQ148" s="20"/>
      <c r="TXR148" s="20"/>
      <c r="TXS148" s="20"/>
      <c r="TXT148" s="20"/>
      <c r="TXU148" s="20"/>
      <c r="TXV148" s="20"/>
      <c r="TXW148" s="20"/>
      <c r="TXX148" s="20"/>
      <c r="TXY148" s="20"/>
      <c r="TXZ148" s="20"/>
      <c r="TYA148" s="20"/>
      <c r="TYB148" s="20"/>
      <c r="TYC148" s="20"/>
      <c r="TYD148" s="20"/>
      <c r="TYE148" s="20"/>
      <c r="TYF148" s="20"/>
      <c r="TYG148" s="20"/>
      <c r="TYH148" s="20"/>
      <c r="TYI148" s="20"/>
      <c r="TYJ148" s="20"/>
      <c r="TYK148" s="20"/>
      <c r="TYL148" s="20"/>
      <c r="TYM148" s="20"/>
      <c r="TYN148" s="20"/>
      <c r="TYO148" s="20"/>
      <c r="TYP148" s="20"/>
      <c r="TYQ148" s="20"/>
      <c r="TYR148" s="20"/>
      <c r="TYS148" s="20"/>
      <c r="TYT148" s="20"/>
      <c r="TYU148" s="20"/>
      <c r="TYV148" s="20"/>
      <c r="TYW148" s="20"/>
      <c r="TYX148" s="20"/>
      <c r="TYY148" s="20"/>
      <c r="TYZ148" s="20"/>
      <c r="TZA148" s="20"/>
      <c r="TZB148" s="20"/>
      <c r="TZC148" s="20"/>
      <c r="TZD148" s="20"/>
      <c r="TZE148" s="20"/>
      <c r="TZF148" s="20"/>
      <c r="TZG148" s="20"/>
      <c r="TZH148" s="20"/>
      <c r="TZI148" s="20"/>
      <c r="TZJ148" s="20"/>
      <c r="TZK148" s="20"/>
      <c r="TZL148" s="20"/>
      <c r="TZM148" s="20"/>
      <c r="TZN148" s="20"/>
      <c r="TZO148" s="20"/>
      <c r="TZP148" s="20"/>
      <c r="TZQ148" s="20"/>
      <c r="TZR148" s="20"/>
      <c r="TZS148" s="20"/>
      <c r="TZT148" s="20"/>
      <c r="TZU148" s="20"/>
      <c r="TZV148" s="20"/>
      <c r="TZW148" s="20"/>
      <c r="TZX148" s="20"/>
      <c r="TZY148" s="20"/>
      <c r="TZZ148" s="20"/>
      <c r="UAA148" s="20"/>
      <c r="UAB148" s="20"/>
      <c r="UAC148" s="20"/>
      <c r="UAD148" s="20"/>
      <c r="UAE148" s="20"/>
      <c r="UAF148" s="20"/>
      <c r="UAG148" s="20"/>
      <c r="UAH148" s="20"/>
      <c r="UAI148" s="20"/>
      <c r="UAJ148" s="20"/>
      <c r="UAK148" s="20"/>
      <c r="UAL148" s="20"/>
      <c r="UAM148" s="20"/>
      <c r="UAN148" s="20"/>
      <c r="UAO148" s="20"/>
      <c r="UAP148" s="20"/>
      <c r="UAQ148" s="20"/>
      <c r="UAR148" s="20"/>
      <c r="UAS148" s="20"/>
      <c r="UAT148" s="20"/>
      <c r="UAU148" s="20"/>
      <c r="UAV148" s="20"/>
      <c r="UAW148" s="20"/>
      <c r="UAX148" s="20"/>
      <c r="UAY148" s="20"/>
      <c r="UAZ148" s="20"/>
      <c r="UBA148" s="20"/>
      <c r="UBB148" s="20"/>
      <c r="UBC148" s="20"/>
      <c r="UBD148" s="20"/>
      <c r="UBE148" s="20"/>
      <c r="UBF148" s="20"/>
      <c r="UBG148" s="20"/>
      <c r="UBH148" s="20"/>
      <c r="UBI148" s="20"/>
      <c r="UBJ148" s="20"/>
      <c r="UBK148" s="20"/>
      <c r="UBL148" s="20"/>
      <c r="UBM148" s="20"/>
      <c r="UBN148" s="20"/>
      <c r="UBO148" s="20"/>
      <c r="UBP148" s="20"/>
      <c r="UBQ148" s="20"/>
      <c r="UBR148" s="20"/>
      <c r="UBS148" s="20"/>
      <c r="UBT148" s="20"/>
      <c r="UBU148" s="20"/>
      <c r="UBV148" s="20"/>
      <c r="UBW148" s="20"/>
      <c r="UBX148" s="20"/>
      <c r="UBY148" s="20"/>
      <c r="UBZ148" s="20"/>
      <c r="UCA148" s="20"/>
      <c r="UCB148" s="20"/>
      <c r="UCC148" s="20"/>
      <c r="UCD148" s="20"/>
      <c r="UCE148" s="20"/>
      <c r="UCF148" s="20"/>
      <c r="UCG148" s="20"/>
      <c r="UCH148" s="20"/>
      <c r="UCI148" s="20"/>
      <c r="UCJ148" s="20"/>
      <c r="UCK148" s="20"/>
      <c r="UCL148" s="20"/>
      <c r="UCM148" s="21"/>
      <c r="UCN148" s="21"/>
      <c r="UCO148" s="21"/>
      <c r="UCP148" s="21"/>
      <c r="UCQ148" s="21"/>
      <c r="UCR148" s="21"/>
      <c r="UCS148" s="20"/>
      <c r="UCT148" s="20"/>
      <c r="UCU148" s="20"/>
      <c r="UCV148" s="20"/>
      <c r="UCW148" s="20"/>
      <c r="UCX148" s="20"/>
      <c r="UCY148" s="20"/>
      <c r="UCZ148" s="20"/>
      <c r="UDA148" s="20"/>
      <c r="UDB148" s="20"/>
      <c r="UDC148" s="20"/>
      <c r="UDD148" s="20"/>
      <c r="UDE148" s="20"/>
      <c r="UDF148" s="20"/>
      <c r="UDG148" s="20"/>
      <c r="UDH148" s="20"/>
      <c r="UDI148" s="20"/>
      <c r="UDJ148" s="20"/>
      <c r="UDK148" s="20"/>
      <c r="UDL148" s="20"/>
      <c r="UDM148" s="20"/>
      <c r="UDN148" s="20"/>
      <c r="UDO148" s="20"/>
      <c r="UDP148" s="20"/>
      <c r="UDQ148" s="20"/>
      <c r="UDR148" s="20"/>
      <c r="UDS148" s="20"/>
      <c r="UDT148" s="20"/>
      <c r="UDU148" s="20"/>
      <c r="UDV148" s="20"/>
      <c r="UDW148" s="20"/>
      <c r="UDX148" s="20"/>
      <c r="UDY148" s="20"/>
      <c r="UDZ148" s="20"/>
      <c r="UEA148" s="20"/>
      <c r="UEB148" s="20"/>
      <c r="UEC148" s="20"/>
      <c r="UED148" s="20"/>
      <c r="UEE148" s="20"/>
      <c r="UEF148" s="20"/>
      <c r="UEG148" s="20"/>
      <c r="UEH148" s="20"/>
      <c r="UEI148" s="20"/>
      <c r="UEJ148" s="20"/>
      <c r="UEK148" s="20"/>
      <c r="UEL148" s="20"/>
      <c r="UEM148" s="20"/>
      <c r="UEN148" s="20"/>
      <c r="UEO148" s="20"/>
      <c r="UEP148" s="20"/>
      <c r="UEQ148" s="20"/>
      <c r="UER148" s="20"/>
      <c r="UES148" s="20"/>
      <c r="UET148" s="20"/>
      <c r="UEU148" s="20"/>
      <c r="UEV148" s="20"/>
      <c r="UEW148" s="20"/>
      <c r="UEX148" s="20"/>
      <c r="UEY148" s="20"/>
      <c r="UEZ148" s="20"/>
      <c r="UFA148" s="20"/>
      <c r="UFB148" s="20"/>
      <c r="UFC148" s="20"/>
      <c r="UFD148" s="20"/>
      <c r="UFE148" s="20"/>
      <c r="UFF148" s="20"/>
      <c r="UFG148" s="20"/>
      <c r="UFH148" s="20"/>
      <c r="UFI148" s="20"/>
      <c r="UFJ148" s="20"/>
      <c r="UFK148" s="20"/>
      <c r="UFL148" s="20"/>
      <c r="UFM148" s="20"/>
      <c r="UFN148" s="20"/>
      <c r="UFO148" s="20"/>
      <c r="UFP148" s="20"/>
      <c r="UFQ148" s="20"/>
      <c r="UFR148" s="20"/>
      <c r="UFS148" s="20"/>
      <c r="UFT148" s="20"/>
      <c r="UFU148" s="20"/>
      <c r="UFV148" s="20"/>
      <c r="UFW148" s="20"/>
      <c r="UFX148" s="20"/>
      <c r="UFY148" s="20"/>
      <c r="UFZ148" s="20"/>
      <c r="UGA148" s="20"/>
      <c r="UGB148" s="20"/>
      <c r="UGC148" s="20"/>
      <c r="UGD148" s="20"/>
      <c r="UGE148" s="20"/>
      <c r="UGF148" s="20"/>
      <c r="UGG148" s="20"/>
      <c r="UGH148" s="20"/>
      <c r="UGI148" s="20"/>
      <c r="UGJ148" s="20"/>
      <c r="UGK148" s="20"/>
      <c r="UGL148" s="20"/>
      <c r="UGM148" s="20"/>
      <c r="UGN148" s="20"/>
      <c r="UGO148" s="20"/>
      <c r="UGP148" s="20"/>
      <c r="UGQ148" s="20"/>
      <c r="UGR148" s="20"/>
      <c r="UGS148" s="20"/>
      <c r="UGT148" s="20"/>
      <c r="UGU148" s="20"/>
      <c r="UGV148" s="20"/>
      <c r="UGW148" s="20"/>
      <c r="UGX148" s="20"/>
      <c r="UGY148" s="20"/>
      <c r="UGZ148" s="20"/>
      <c r="UHA148" s="20"/>
      <c r="UHB148" s="20"/>
      <c r="UHC148" s="20"/>
      <c r="UHD148" s="20"/>
      <c r="UHE148" s="20"/>
      <c r="UHF148" s="20"/>
      <c r="UHG148" s="20"/>
      <c r="UHH148" s="20"/>
      <c r="UHI148" s="20"/>
      <c r="UHJ148" s="20"/>
      <c r="UHK148" s="20"/>
      <c r="UHL148" s="20"/>
      <c r="UHM148" s="20"/>
      <c r="UHN148" s="20"/>
      <c r="UHO148" s="20"/>
      <c r="UHP148" s="20"/>
      <c r="UHQ148" s="20"/>
      <c r="UHR148" s="20"/>
      <c r="UHS148" s="20"/>
      <c r="UHT148" s="20"/>
      <c r="UHU148" s="20"/>
      <c r="UHV148" s="20"/>
      <c r="UHW148" s="20"/>
      <c r="UHX148" s="20"/>
      <c r="UHY148" s="20"/>
      <c r="UHZ148" s="20"/>
      <c r="UIA148" s="20"/>
      <c r="UIB148" s="20"/>
      <c r="UIC148" s="20"/>
      <c r="UID148" s="20"/>
      <c r="UIE148" s="20"/>
      <c r="UIF148" s="20"/>
      <c r="UIG148" s="20"/>
      <c r="UIH148" s="20"/>
      <c r="UII148" s="20"/>
      <c r="UIJ148" s="20"/>
      <c r="UIK148" s="20"/>
      <c r="UIL148" s="20"/>
      <c r="UIM148" s="20"/>
      <c r="UIN148" s="20"/>
      <c r="UIO148" s="20"/>
      <c r="UIP148" s="20"/>
      <c r="UIQ148" s="20"/>
      <c r="UIR148" s="20"/>
      <c r="UIS148" s="20"/>
      <c r="UIT148" s="20"/>
      <c r="UIU148" s="20"/>
      <c r="UIV148" s="20"/>
      <c r="UIW148" s="20"/>
      <c r="UIX148" s="20"/>
      <c r="UIY148" s="20"/>
      <c r="UIZ148" s="20"/>
      <c r="UJA148" s="20"/>
      <c r="UJB148" s="20"/>
      <c r="UJC148" s="20"/>
      <c r="UJD148" s="20"/>
      <c r="UJE148" s="20"/>
      <c r="UJF148" s="20"/>
      <c r="UJG148" s="20"/>
      <c r="UJH148" s="20"/>
      <c r="UJI148" s="20"/>
      <c r="UJJ148" s="20"/>
      <c r="UJK148" s="20"/>
      <c r="UJL148" s="20"/>
      <c r="UJM148" s="20"/>
      <c r="UJN148" s="20"/>
      <c r="UJO148" s="20"/>
      <c r="UJP148" s="20"/>
      <c r="UJQ148" s="20"/>
      <c r="UJR148" s="20"/>
      <c r="UJS148" s="20"/>
      <c r="UJT148" s="20"/>
      <c r="UJU148" s="20"/>
      <c r="UJV148" s="20"/>
      <c r="UJW148" s="20"/>
      <c r="UJX148" s="20"/>
      <c r="UJY148" s="20"/>
      <c r="UJZ148" s="20"/>
      <c r="UKA148" s="20"/>
      <c r="UKB148" s="20"/>
      <c r="UKC148" s="20"/>
      <c r="UKD148" s="20"/>
      <c r="UKE148" s="20"/>
      <c r="UKF148" s="20"/>
      <c r="UKG148" s="20"/>
      <c r="UKH148" s="20"/>
      <c r="UKI148" s="20"/>
      <c r="UKJ148" s="20"/>
      <c r="UKK148" s="20"/>
      <c r="UKL148" s="20"/>
      <c r="UKM148" s="20"/>
      <c r="UKN148" s="20"/>
      <c r="UKO148" s="20"/>
      <c r="UKP148" s="20"/>
      <c r="UKQ148" s="20"/>
      <c r="UKR148" s="20"/>
      <c r="UKS148" s="20"/>
      <c r="UKT148" s="20"/>
      <c r="UKU148" s="20"/>
      <c r="UKV148" s="20"/>
      <c r="UKW148" s="20"/>
      <c r="UKX148" s="20"/>
      <c r="UKY148" s="20"/>
      <c r="UKZ148" s="20"/>
      <c r="ULA148" s="20"/>
      <c r="ULB148" s="20"/>
      <c r="ULC148" s="20"/>
      <c r="ULD148" s="20"/>
      <c r="ULE148" s="20"/>
      <c r="ULF148" s="20"/>
      <c r="ULG148" s="20"/>
      <c r="ULH148" s="20"/>
      <c r="ULI148" s="20"/>
      <c r="ULJ148" s="20"/>
      <c r="ULK148" s="20"/>
      <c r="ULL148" s="20"/>
      <c r="ULM148" s="20"/>
      <c r="ULN148" s="20"/>
      <c r="ULO148" s="20"/>
      <c r="ULP148" s="20"/>
      <c r="ULQ148" s="20"/>
      <c r="ULR148" s="20"/>
      <c r="ULS148" s="20"/>
      <c r="ULT148" s="20"/>
      <c r="ULU148" s="20"/>
      <c r="ULV148" s="20"/>
      <c r="ULW148" s="20"/>
      <c r="ULX148" s="20"/>
      <c r="ULY148" s="20"/>
      <c r="ULZ148" s="20"/>
      <c r="UMA148" s="20"/>
      <c r="UMB148" s="20"/>
      <c r="UMC148" s="20"/>
      <c r="UMD148" s="20"/>
      <c r="UME148" s="20"/>
      <c r="UMF148" s="20"/>
      <c r="UMG148" s="20"/>
      <c r="UMH148" s="20"/>
      <c r="UMI148" s="21"/>
      <c r="UMJ148" s="21"/>
      <c r="UMK148" s="21"/>
      <c r="UML148" s="21"/>
      <c r="UMM148" s="21"/>
      <c r="UMN148" s="21"/>
      <c r="UMO148" s="20"/>
      <c r="UMP148" s="20"/>
      <c r="UMQ148" s="20"/>
      <c r="UMR148" s="20"/>
      <c r="UMS148" s="20"/>
      <c r="UMT148" s="20"/>
      <c r="UMU148" s="20"/>
      <c r="UMV148" s="20"/>
      <c r="UMW148" s="20"/>
      <c r="UMX148" s="20"/>
      <c r="UMY148" s="20"/>
      <c r="UMZ148" s="20"/>
      <c r="UNA148" s="20"/>
      <c r="UNB148" s="20"/>
      <c r="UNC148" s="20"/>
      <c r="UND148" s="20"/>
      <c r="UNE148" s="20"/>
      <c r="UNF148" s="20"/>
      <c r="UNG148" s="20"/>
      <c r="UNH148" s="20"/>
      <c r="UNI148" s="20"/>
      <c r="UNJ148" s="20"/>
      <c r="UNK148" s="20"/>
      <c r="UNL148" s="20"/>
      <c r="UNM148" s="20"/>
      <c r="UNN148" s="20"/>
      <c r="UNO148" s="20"/>
      <c r="UNP148" s="20"/>
      <c r="UNQ148" s="20"/>
      <c r="UNR148" s="20"/>
      <c r="UNS148" s="20"/>
      <c r="UNT148" s="20"/>
      <c r="UNU148" s="20"/>
      <c r="UNV148" s="20"/>
      <c r="UNW148" s="20"/>
      <c r="UNX148" s="20"/>
      <c r="UNY148" s="20"/>
      <c r="UNZ148" s="20"/>
      <c r="UOA148" s="20"/>
      <c r="UOB148" s="20"/>
      <c r="UOC148" s="20"/>
      <c r="UOD148" s="20"/>
      <c r="UOE148" s="20"/>
      <c r="UOF148" s="20"/>
      <c r="UOG148" s="20"/>
      <c r="UOH148" s="20"/>
      <c r="UOI148" s="20"/>
      <c r="UOJ148" s="20"/>
      <c r="UOK148" s="20"/>
      <c r="UOL148" s="20"/>
      <c r="UOM148" s="20"/>
      <c r="UON148" s="20"/>
      <c r="UOO148" s="20"/>
      <c r="UOP148" s="20"/>
      <c r="UOQ148" s="20"/>
      <c r="UOR148" s="20"/>
      <c r="UOS148" s="20"/>
      <c r="UOT148" s="20"/>
      <c r="UOU148" s="20"/>
      <c r="UOV148" s="20"/>
      <c r="UOW148" s="20"/>
      <c r="UOX148" s="20"/>
      <c r="UOY148" s="20"/>
      <c r="UOZ148" s="20"/>
      <c r="UPA148" s="20"/>
      <c r="UPB148" s="20"/>
      <c r="UPC148" s="20"/>
      <c r="UPD148" s="20"/>
      <c r="UPE148" s="20"/>
      <c r="UPF148" s="20"/>
      <c r="UPG148" s="20"/>
      <c r="UPH148" s="20"/>
      <c r="UPI148" s="20"/>
      <c r="UPJ148" s="20"/>
      <c r="UPK148" s="20"/>
      <c r="UPL148" s="20"/>
      <c r="UPM148" s="20"/>
      <c r="UPN148" s="20"/>
      <c r="UPO148" s="20"/>
      <c r="UPP148" s="20"/>
      <c r="UPQ148" s="20"/>
      <c r="UPR148" s="20"/>
      <c r="UPS148" s="20"/>
      <c r="UPT148" s="20"/>
      <c r="UPU148" s="20"/>
      <c r="UPV148" s="20"/>
      <c r="UPW148" s="20"/>
      <c r="UPX148" s="20"/>
      <c r="UPY148" s="20"/>
      <c r="UPZ148" s="20"/>
      <c r="UQA148" s="20"/>
      <c r="UQB148" s="20"/>
      <c r="UQC148" s="20"/>
      <c r="UQD148" s="20"/>
      <c r="UQE148" s="20"/>
      <c r="UQF148" s="20"/>
      <c r="UQG148" s="20"/>
      <c r="UQH148" s="20"/>
      <c r="UQI148" s="20"/>
      <c r="UQJ148" s="20"/>
      <c r="UQK148" s="20"/>
      <c r="UQL148" s="20"/>
      <c r="UQM148" s="20"/>
      <c r="UQN148" s="20"/>
      <c r="UQO148" s="20"/>
      <c r="UQP148" s="20"/>
      <c r="UQQ148" s="20"/>
      <c r="UQR148" s="20"/>
      <c r="UQS148" s="20"/>
      <c r="UQT148" s="20"/>
      <c r="UQU148" s="20"/>
      <c r="UQV148" s="20"/>
      <c r="UQW148" s="20"/>
      <c r="UQX148" s="20"/>
      <c r="UQY148" s="20"/>
      <c r="UQZ148" s="20"/>
      <c r="URA148" s="20"/>
      <c r="URB148" s="20"/>
      <c r="URC148" s="20"/>
      <c r="URD148" s="20"/>
      <c r="URE148" s="20"/>
      <c r="URF148" s="20"/>
      <c r="URG148" s="20"/>
      <c r="URH148" s="20"/>
      <c r="URI148" s="20"/>
      <c r="URJ148" s="20"/>
      <c r="URK148" s="20"/>
      <c r="URL148" s="20"/>
      <c r="URM148" s="20"/>
      <c r="URN148" s="20"/>
      <c r="URO148" s="20"/>
      <c r="URP148" s="20"/>
      <c r="URQ148" s="20"/>
      <c r="URR148" s="20"/>
      <c r="URS148" s="20"/>
      <c r="URT148" s="20"/>
      <c r="URU148" s="20"/>
      <c r="URV148" s="20"/>
      <c r="URW148" s="20"/>
      <c r="URX148" s="20"/>
      <c r="URY148" s="20"/>
      <c r="URZ148" s="20"/>
      <c r="USA148" s="20"/>
      <c r="USB148" s="20"/>
      <c r="USC148" s="20"/>
      <c r="USD148" s="20"/>
      <c r="USE148" s="20"/>
      <c r="USF148" s="20"/>
      <c r="USG148" s="20"/>
      <c r="USH148" s="20"/>
      <c r="USI148" s="20"/>
      <c r="USJ148" s="20"/>
      <c r="USK148" s="20"/>
      <c r="USL148" s="20"/>
      <c r="USM148" s="20"/>
      <c r="USN148" s="20"/>
      <c r="USO148" s="20"/>
      <c r="USP148" s="20"/>
      <c r="USQ148" s="20"/>
      <c r="USR148" s="20"/>
      <c r="USS148" s="20"/>
      <c r="UST148" s="20"/>
      <c r="USU148" s="20"/>
      <c r="USV148" s="20"/>
      <c r="USW148" s="20"/>
      <c r="USX148" s="20"/>
      <c r="USY148" s="20"/>
      <c r="USZ148" s="20"/>
      <c r="UTA148" s="20"/>
      <c r="UTB148" s="20"/>
      <c r="UTC148" s="20"/>
      <c r="UTD148" s="20"/>
      <c r="UTE148" s="20"/>
      <c r="UTF148" s="20"/>
      <c r="UTG148" s="20"/>
      <c r="UTH148" s="20"/>
      <c r="UTI148" s="20"/>
      <c r="UTJ148" s="20"/>
      <c r="UTK148" s="20"/>
      <c r="UTL148" s="20"/>
      <c r="UTM148" s="20"/>
      <c r="UTN148" s="20"/>
      <c r="UTO148" s="20"/>
      <c r="UTP148" s="20"/>
      <c r="UTQ148" s="20"/>
      <c r="UTR148" s="20"/>
      <c r="UTS148" s="20"/>
      <c r="UTT148" s="20"/>
      <c r="UTU148" s="20"/>
      <c r="UTV148" s="20"/>
      <c r="UTW148" s="20"/>
      <c r="UTX148" s="20"/>
      <c r="UTY148" s="20"/>
      <c r="UTZ148" s="20"/>
      <c r="UUA148" s="20"/>
      <c r="UUB148" s="20"/>
      <c r="UUC148" s="20"/>
      <c r="UUD148" s="20"/>
      <c r="UUE148" s="20"/>
      <c r="UUF148" s="20"/>
      <c r="UUG148" s="20"/>
      <c r="UUH148" s="20"/>
      <c r="UUI148" s="20"/>
      <c r="UUJ148" s="20"/>
      <c r="UUK148" s="20"/>
      <c r="UUL148" s="20"/>
      <c r="UUM148" s="20"/>
      <c r="UUN148" s="20"/>
      <c r="UUO148" s="20"/>
      <c r="UUP148" s="20"/>
      <c r="UUQ148" s="20"/>
      <c r="UUR148" s="20"/>
      <c r="UUS148" s="20"/>
      <c r="UUT148" s="20"/>
      <c r="UUU148" s="20"/>
      <c r="UUV148" s="20"/>
      <c r="UUW148" s="20"/>
      <c r="UUX148" s="20"/>
      <c r="UUY148" s="20"/>
      <c r="UUZ148" s="20"/>
      <c r="UVA148" s="20"/>
      <c r="UVB148" s="20"/>
      <c r="UVC148" s="20"/>
      <c r="UVD148" s="20"/>
      <c r="UVE148" s="20"/>
      <c r="UVF148" s="20"/>
      <c r="UVG148" s="20"/>
      <c r="UVH148" s="20"/>
      <c r="UVI148" s="20"/>
      <c r="UVJ148" s="20"/>
      <c r="UVK148" s="20"/>
      <c r="UVL148" s="20"/>
      <c r="UVM148" s="20"/>
      <c r="UVN148" s="20"/>
      <c r="UVO148" s="20"/>
      <c r="UVP148" s="20"/>
      <c r="UVQ148" s="20"/>
      <c r="UVR148" s="20"/>
      <c r="UVS148" s="20"/>
      <c r="UVT148" s="20"/>
      <c r="UVU148" s="20"/>
      <c r="UVV148" s="20"/>
      <c r="UVW148" s="20"/>
      <c r="UVX148" s="20"/>
      <c r="UVY148" s="20"/>
      <c r="UVZ148" s="20"/>
      <c r="UWA148" s="20"/>
      <c r="UWB148" s="20"/>
      <c r="UWC148" s="20"/>
      <c r="UWD148" s="20"/>
      <c r="UWE148" s="21"/>
      <c r="UWF148" s="21"/>
      <c r="UWG148" s="21"/>
      <c r="UWH148" s="21"/>
      <c r="UWI148" s="21"/>
      <c r="UWJ148" s="21"/>
      <c r="UWK148" s="20"/>
      <c r="UWL148" s="20"/>
      <c r="UWM148" s="20"/>
      <c r="UWN148" s="20"/>
      <c r="UWO148" s="20"/>
      <c r="UWP148" s="20"/>
      <c r="UWQ148" s="20"/>
      <c r="UWR148" s="20"/>
      <c r="UWS148" s="20"/>
      <c r="UWT148" s="20"/>
      <c r="UWU148" s="20"/>
      <c r="UWV148" s="20"/>
      <c r="UWW148" s="20"/>
      <c r="UWX148" s="20"/>
      <c r="UWY148" s="20"/>
      <c r="UWZ148" s="20"/>
      <c r="UXA148" s="20"/>
      <c r="UXB148" s="20"/>
      <c r="UXC148" s="20"/>
      <c r="UXD148" s="20"/>
      <c r="UXE148" s="20"/>
      <c r="UXF148" s="20"/>
      <c r="UXG148" s="20"/>
      <c r="UXH148" s="20"/>
      <c r="UXI148" s="20"/>
      <c r="UXJ148" s="20"/>
      <c r="UXK148" s="20"/>
      <c r="UXL148" s="20"/>
      <c r="UXM148" s="20"/>
      <c r="UXN148" s="20"/>
      <c r="UXO148" s="20"/>
      <c r="UXP148" s="20"/>
      <c r="UXQ148" s="20"/>
      <c r="UXR148" s="20"/>
      <c r="UXS148" s="20"/>
      <c r="UXT148" s="20"/>
      <c r="UXU148" s="20"/>
      <c r="UXV148" s="20"/>
      <c r="UXW148" s="20"/>
      <c r="UXX148" s="20"/>
      <c r="UXY148" s="20"/>
      <c r="UXZ148" s="20"/>
      <c r="UYA148" s="20"/>
      <c r="UYB148" s="20"/>
      <c r="UYC148" s="20"/>
      <c r="UYD148" s="20"/>
      <c r="UYE148" s="20"/>
      <c r="UYF148" s="20"/>
      <c r="UYG148" s="20"/>
      <c r="UYH148" s="20"/>
      <c r="UYI148" s="20"/>
      <c r="UYJ148" s="20"/>
      <c r="UYK148" s="20"/>
      <c r="UYL148" s="20"/>
      <c r="UYM148" s="20"/>
      <c r="UYN148" s="20"/>
      <c r="UYO148" s="20"/>
      <c r="UYP148" s="20"/>
      <c r="UYQ148" s="20"/>
      <c r="UYR148" s="20"/>
      <c r="UYS148" s="20"/>
      <c r="UYT148" s="20"/>
      <c r="UYU148" s="20"/>
      <c r="UYV148" s="20"/>
      <c r="UYW148" s="20"/>
      <c r="UYX148" s="20"/>
      <c r="UYY148" s="20"/>
      <c r="UYZ148" s="20"/>
      <c r="UZA148" s="20"/>
      <c r="UZB148" s="20"/>
      <c r="UZC148" s="20"/>
      <c r="UZD148" s="20"/>
      <c r="UZE148" s="20"/>
      <c r="UZF148" s="20"/>
      <c r="UZG148" s="20"/>
      <c r="UZH148" s="20"/>
      <c r="UZI148" s="20"/>
      <c r="UZJ148" s="20"/>
      <c r="UZK148" s="20"/>
      <c r="UZL148" s="20"/>
      <c r="UZM148" s="20"/>
      <c r="UZN148" s="20"/>
      <c r="UZO148" s="20"/>
      <c r="UZP148" s="20"/>
      <c r="UZQ148" s="20"/>
      <c r="UZR148" s="20"/>
      <c r="UZS148" s="20"/>
      <c r="UZT148" s="20"/>
      <c r="UZU148" s="20"/>
      <c r="UZV148" s="20"/>
      <c r="UZW148" s="20"/>
      <c r="UZX148" s="20"/>
      <c r="UZY148" s="20"/>
      <c r="UZZ148" s="20"/>
      <c r="VAA148" s="20"/>
      <c r="VAB148" s="20"/>
      <c r="VAC148" s="20"/>
      <c r="VAD148" s="20"/>
      <c r="VAE148" s="20"/>
      <c r="VAF148" s="20"/>
      <c r="VAG148" s="20"/>
      <c r="VAH148" s="20"/>
      <c r="VAI148" s="20"/>
      <c r="VAJ148" s="20"/>
      <c r="VAK148" s="20"/>
      <c r="VAL148" s="20"/>
      <c r="VAM148" s="20"/>
      <c r="VAN148" s="20"/>
      <c r="VAO148" s="20"/>
      <c r="VAP148" s="20"/>
      <c r="VAQ148" s="20"/>
      <c r="VAR148" s="20"/>
      <c r="VAS148" s="20"/>
      <c r="VAT148" s="20"/>
      <c r="VAU148" s="20"/>
      <c r="VAV148" s="20"/>
      <c r="VAW148" s="20"/>
      <c r="VAX148" s="20"/>
      <c r="VAY148" s="20"/>
      <c r="VAZ148" s="20"/>
      <c r="VBA148" s="20"/>
      <c r="VBB148" s="20"/>
      <c r="VBC148" s="20"/>
      <c r="VBD148" s="20"/>
      <c r="VBE148" s="20"/>
      <c r="VBF148" s="20"/>
      <c r="VBG148" s="20"/>
      <c r="VBH148" s="20"/>
      <c r="VBI148" s="20"/>
      <c r="VBJ148" s="20"/>
      <c r="VBK148" s="20"/>
      <c r="VBL148" s="20"/>
      <c r="VBM148" s="20"/>
      <c r="VBN148" s="20"/>
      <c r="VBO148" s="20"/>
      <c r="VBP148" s="20"/>
      <c r="VBQ148" s="20"/>
      <c r="VBR148" s="20"/>
      <c r="VBS148" s="20"/>
      <c r="VBT148" s="20"/>
      <c r="VBU148" s="20"/>
      <c r="VBV148" s="20"/>
      <c r="VBW148" s="20"/>
      <c r="VBX148" s="20"/>
      <c r="VBY148" s="20"/>
      <c r="VBZ148" s="20"/>
      <c r="VCA148" s="20"/>
      <c r="VCB148" s="20"/>
      <c r="VCC148" s="20"/>
      <c r="VCD148" s="20"/>
      <c r="VCE148" s="20"/>
      <c r="VCF148" s="20"/>
      <c r="VCG148" s="20"/>
      <c r="VCH148" s="20"/>
      <c r="VCI148" s="20"/>
      <c r="VCJ148" s="20"/>
      <c r="VCK148" s="20"/>
      <c r="VCL148" s="20"/>
      <c r="VCM148" s="20"/>
      <c r="VCN148" s="20"/>
      <c r="VCO148" s="20"/>
      <c r="VCP148" s="20"/>
      <c r="VCQ148" s="20"/>
      <c r="VCR148" s="20"/>
      <c r="VCS148" s="20"/>
      <c r="VCT148" s="20"/>
      <c r="VCU148" s="20"/>
      <c r="VCV148" s="20"/>
      <c r="VCW148" s="20"/>
      <c r="VCX148" s="20"/>
      <c r="VCY148" s="20"/>
      <c r="VCZ148" s="20"/>
      <c r="VDA148" s="20"/>
      <c r="VDB148" s="20"/>
      <c r="VDC148" s="20"/>
      <c r="VDD148" s="20"/>
      <c r="VDE148" s="20"/>
      <c r="VDF148" s="20"/>
      <c r="VDG148" s="20"/>
      <c r="VDH148" s="20"/>
      <c r="VDI148" s="20"/>
      <c r="VDJ148" s="20"/>
      <c r="VDK148" s="20"/>
      <c r="VDL148" s="20"/>
      <c r="VDM148" s="20"/>
      <c r="VDN148" s="20"/>
      <c r="VDO148" s="20"/>
      <c r="VDP148" s="20"/>
      <c r="VDQ148" s="20"/>
      <c r="VDR148" s="20"/>
      <c r="VDS148" s="20"/>
      <c r="VDT148" s="20"/>
      <c r="VDU148" s="20"/>
      <c r="VDV148" s="20"/>
      <c r="VDW148" s="20"/>
      <c r="VDX148" s="20"/>
      <c r="VDY148" s="20"/>
      <c r="VDZ148" s="20"/>
      <c r="VEA148" s="20"/>
      <c r="VEB148" s="20"/>
      <c r="VEC148" s="20"/>
      <c r="VED148" s="20"/>
      <c r="VEE148" s="20"/>
      <c r="VEF148" s="20"/>
      <c r="VEG148" s="20"/>
      <c r="VEH148" s="20"/>
      <c r="VEI148" s="20"/>
      <c r="VEJ148" s="20"/>
      <c r="VEK148" s="20"/>
      <c r="VEL148" s="20"/>
      <c r="VEM148" s="20"/>
      <c r="VEN148" s="20"/>
      <c r="VEO148" s="20"/>
      <c r="VEP148" s="20"/>
      <c r="VEQ148" s="20"/>
      <c r="VER148" s="20"/>
      <c r="VES148" s="20"/>
      <c r="VET148" s="20"/>
      <c r="VEU148" s="20"/>
      <c r="VEV148" s="20"/>
      <c r="VEW148" s="20"/>
      <c r="VEX148" s="20"/>
      <c r="VEY148" s="20"/>
      <c r="VEZ148" s="20"/>
      <c r="VFA148" s="20"/>
      <c r="VFB148" s="20"/>
      <c r="VFC148" s="20"/>
      <c r="VFD148" s="20"/>
      <c r="VFE148" s="20"/>
      <c r="VFF148" s="20"/>
      <c r="VFG148" s="20"/>
      <c r="VFH148" s="20"/>
      <c r="VFI148" s="20"/>
      <c r="VFJ148" s="20"/>
      <c r="VFK148" s="20"/>
      <c r="VFL148" s="20"/>
      <c r="VFM148" s="20"/>
      <c r="VFN148" s="20"/>
      <c r="VFO148" s="20"/>
      <c r="VFP148" s="20"/>
      <c r="VFQ148" s="20"/>
      <c r="VFR148" s="20"/>
      <c r="VFS148" s="20"/>
      <c r="VFT148" s="20"/>
      <c r="VFU148" s="20"/>
      <c r="VFV148" s="20"/>
      <c r="VFW148" s="20"/>
      <c r="VFX148" s="20"/>
      <c r="VFY148" s="20"/>
      <c r="VFZ148" s="20"/>
      <c r="VGA148" s="21"/>
      <c r="VGB148" s="21"/>
      <c r="VGC148" s="21"/>
      <c r="VGD148" s="21"/>
      <c r="VGE148" s="21"/>
      <c r="VGF148" s="21"/>
      <c r="VGG148" s="20"/>
      <c r="VGH148" s="20"/>
      <c r="VGI148" s="20"/>
      <c r="VGJ148" s="20"/>
      <c r="VGK148" s="20"/>
      <c r="VGL148" s="20"/>
      <c r="VGM148" s="20"/>
      <c r="VGN148" s="20"/>
      <c r="VGO148" s="20"/>
      <c r="VGP148" s="20"/>
      <c r="VGQ148" s="20"/>
      <c r="VGR148" s="20"/>
      <c r="VGS148" s="20"/>
      <c r="VGT148" s="20"/>
      <c r="VGU148" s="20"/>
      <c r="VGV148" s="20"/>
      <c r="VGW148" s="20"/>
      <c r="VGX148" s="20"/>
      <c r="VGY148" s="20"/>
      <c r="VGZ148" s="20"/>
      <c r="VHA148" s="20"/>
      <c r="VHB148" s="20"/>
      <c r="VHC148" s="20"/>
      <c r="VHD148" s="20"/>
      <c r="VHE148" s="20"/>
      <c r="VHF148" s="20"/>
      <c r="VHG148" s="20"/>
      <c r="VHH148" s="20"/>
      <c r="VHI148" s="20"/>
      <c r="VHJ148" s="20"/>
      <c r="VHK148" s="20"/>
      <c r="VHL148" s="20"/>
      <c r="VHM148" s="20"/>
      <c r="VHN148" s="20"/>
      <c r="VHO148" s="20"/>
      <c r="VHP148" s="20"/>
      <c r="VHQ148" s="20"/>
      <c r="VHR148" s="20"/>
      <c r="VHS148" s="20"/>
      <c r="VHT148" s="20"/>
      <c r="VHU148" s="20"/>
      <c r="VHV148" s="20"/>
      <c r="VHW148" s="20"/>
      <c r="VHX148" s="20"/>
      <c r="VHY148" s="20"/>
      <c r="VHZ148" s="20"/>
      <c r="VIA148" s="20"/>
      <c r="VIB148" s="20"/>
      <c r="VIC148" s="20"/>
      <c r="VID148" s="20"/>
      <c r="VIE148" s="20"/>
      <c r="VIF148" s="20"/>
      <c r="VIG148" s="20"/>
      <c r="VIH148" s="20"/>
      <c r="VII148" s="20"/>
      <c r="VIJ148" s="20"/>
      <c r="VIK148" s="20"/>
      <c r="VIL148" s="20"/>
      <c r="VIM148" s="20"/>
      <c r="VIN148" s="20"/>
      <c r="VIO148" s="20"/>
      <c r="VIP148" s="20"/>
      <c r="VIQ148" s="20"/>
      <c r="VIR148" s="20"/>
      <c r="VIS148" s="20"/>
      <c r="VIT148" s="20"/>
      <c r="VIU148" s="20"/>
      <c r="VIV148" s="20"/>
      <c r="VIW148" s="20"/>
      <c r="VIX148" s="20"/>
      <c r="VIY148" s="20"/>
      <c r="VIZ148" s="20"/>
      <c r="VJA148" s="20"/>
      <c r="VJB148" s="20"/>
      <c r="VJC148" s="20"/>
      <c r="VJD148" s="20"/>
      <c r="VJE148" s="20"/>
      <c r="VJF148" s="20"/>
      <c r="VJG148" s="20"/>
      <c r="VJH148" s="20"/>
      <c r="VJI148" s="20"/>
      <c r="VJJ148" s="20"/>
      <c r="VJK148" s="20"/>
      <c r="VJL148" s="20"/>
      <c r="VJM148" s="20"/>
      <c r="VJN148" s="20"/>
      <c r="VJO148" s="20"/>
      <c r="VJP148" s="20"/>
      <c r="VJQ148" s="20"/>
      <c r="VJR148" s="20"/>
      <c r="VJS148" s="20"/>
      <c r="VJT148" s="20"/>
      <c r="VJU148" s="20"/>
      <c r="VJV148" s="20"/>
      <c r="VJW148" s="20"/>
      <c r="VJX148" s="20"/>
      <c r="VJY148" s="20"/>
      <c r="VJZ148" s="20"/>
      <c r="VKA148" s="20"/>
      <c r="VKB148" s="20"/>
      <c r="VKC148" s="20"/>
      <c r="VKD148" s="20"/>
      <c r="VKE148" s="20"/>
      <c r="VKF148" s="20"/>
      <c r="VKG148" s="20"/>
      <c r="VKH148" s="20"/>
      <c r="VKI148" s="20"/>
      <c r="VKJ148" s="20"/>
      <c r="VKK148" s="20"/>
      <c r="VKL148" s="20"/>
      <c r="VKM148" s="20"/>
      <c r="VKN148" s="20"/>
      <c r="VKO148" s="20"/>
      <c r="VKP148" s="20"/>
      <c r="VKQ148" s="20"/>
      <c r="VKR148" s="20"/>
      <c r="VKS148" s="20"/>
      <c r="VKT148" s="20"/>
      <c r="VKU148" s="20"/>
      <c r="VKV148" s="20"/>
      <c r="VKW148" s="20"/>
      <c r="VKX148" s="20"/>
      <c r="VKY148" s="20"/>
      <c r="VKZ148" s="20"/>
      <c r="VLA148" s="20"/>
      <c r="VLB148" s="20"/>
      <c r="VLC148" s="20"/>
      <c r="VLD148" s="20"/>
      <c r="VLE148" s="20"/>
      <c r="VLF148" s="20"/>
      <c r="VLG148" s="20"/>
      <c r="VLH148" s="20"/>
      <c r="VLI148" s="20"/>
      <c r="VLJ148" s="20"/>
      <c r="VLK148" s="20"/>
      <c r="VLL148" s="20"/>
      <c r="VLM148" s="20"/>
      <c r="VLN148" s="20"/>
      <c r="VLO148" s="20"/>
      <c r="VLP148" s="20"/>
      <c r="VLQ148" s="20"/>
      <c r="VLR148" s="20"/>
      <c r="VLS148" s="20"/>
      <c r="VLT148" s="20"/>
      <c r="VLU148" s="20"/>
      <c r="VLV148" s="20"/>
      <c r="VLW148" s="20"/>
      <c r="VLX148" s="20"/>
      <c r="VLY148" s="20"/>
      <c r="VLZ148" s="20"/>
      <c r="VMA148" s="20"/>
      <c r="VMB148" s="20"/>
      <c r="VMC148" s="20"/>
      <c r="VMD148" s="20"/>
      <c r="VME148" s="20"/>
      <c r="VMF148" s="20"/>
      <c r="VMG148" s="20"/>
      <c r="VMH148" s="20"/>
      <c r="VMI148" s="20"/>
      <c r="VMJ148" s="20"/>
      <c r="VMK148" s="20"/>
      <c r="VML148" s="20"/>
      <c r="VMM148" s="20"/>
      <c r="VMN148" s="20"/>
      <c r="VMO148" s="20"/>
      <c r="VMP148" s="20"/>
      <c r="VMQ148" s="20"/>
      <c r="VMR148" s="20"/>
      <c r="VMS148" s="20"/>
      <c r="VMT148" s="20"/>
      <c r="VMU148" s="20"/>
      <c r="VMV148" s="20"/>
      <c r="VMW148" s="20"/>
      <c r="VMX148" s="20"/>
      <c r="VMY148" s="20"/>
      <c r="VMZ148" s="20"/>
      <c r="VNA148" s="20"/>
      <c r="VNB148" s="20"/>
      <c r="VNC148" s="20"/>
      <c r="VND148" s="20"/>
      <c r="VNE148" s="20"/>
      <c r="VNF148" s="20"/>
      <c r="VNG148" s="20"/>
      <c r="VNH148" s="20"/>
      <c r="VNI148" s="20"/>
      <c r="VNJ148" s="20"/>
      <c r="VNK148" s="20"/>
      <c r="VNL148" s="20"/>
      <c r="VNM148" s="20"/>
      <c r="VNN148" s="20"/>
      <c r="VNO148" s="20"/>
      <c r="VNP148" s="20"/>
      <c r="VNQ148" s="20"/>
      <c r="VNR148" s="20"/>
      <c r="VNS148" s="20"/>
      <c r="VNT148" s="20"/>
      <c r="VNU148" s="20"/>
      <c r="VNV148" s="20"/>
      <c r="VNW148" s="20"/>
      <c r="VNX148" s="20"/>
      <c r="VNY148" s="20"/>
      <c r="VNZ148" s="20"/>
      <c r="VOA148" s="20"/>
      <c r="VOB148" s="20"/>
      <c r="VOC148" s="20"/>
      <c r="VOD148" s="20"/>
      <c r="VOE148" s="20"/>
      <c r="VOF148" s="20"/>
      <c r="VOG148" s="20"/>
      <c r="VOH148" s="20"/>
      <c r="VOI148" s="20"/>
      <c r="VOJ148" s="20"/>
      <c r="VOK148" s="20"/>
      <c r="VOL148" s="20"/>
      <c r="VOM148" s="20"/>
      <c r="VON148" s="20"/>
      <c r="VOO148" s="20"/>
      <c r="VOP148" s="20"/>
      <c r="VOQ148" s="20"/>
      <c r="VOR148" s="20"/>
      <c r="VOS148" s="20"/>
      <c r="VOT148" s="20"/>
      <c r="VOU148" s="20"/>
      <c r="VOV148" s="20"/>
      <c r="VOW148" s="20"/>
      <c r="VOX148" s="20"/>
      <c r="VOY148" s="20"/>
      <c r="VOZ148" s="20"/>
      <c r="VPA148" s="20"/>
      <c r="VPB148" s="20"/>
      <c r="VPC148" s="20"/>
      <c r="VPD148" s="20"/>
      <c r="VPE148" s="20"/>
      <c r="VPF148" s="20"/>
      <c r="VPG148" s="20"/>
      <c r="VPH148" s="20"/>
      <c r="VPI148" s="20"/>
      <c r="VPJ148" s="20"/>
      <c r="VPK148" s="20"/>
      <c r="VPL148" s="20"/>
      <c r="VPM148" s="20"/>
      <c r="VPN148" s="20"/>
      <c r="VPO148" s="20"/>
      <c r="VPP148" s="20"/>
      <c r="VPQ148" s="20"/>
      <c r="VPR148" s="20"/>
      <c r="VPS148" s="20"/>
      <c r="VPT148" s="20"/>
      <c r="VPU148" s="20"/>
      <c r="VPV148" s="20"/>
      <c r="VPW148" s="21"/>
      <c r="VPX148" s="21"/>
      <c r="VPY148" s="21"/>
      <c r="VPZ148" s="21"/>
      <c r="VQA148" s="21"/>
      <c r="VQB148" s="21"/>
      <c r="VQC148" s="20"/>
      <c r="VQD148" s="20"/>
      <c r="VQE148" s="20"/>
      <c r="VQF148" s="20"/>
      <c r="VQG148" s="20"/>
      <c r="VQH148" s="20"/>
      <c r="VQI148" s="20"/>
      <c r="VQJ148" s="20"/>
      <c r="VQK148" s="20"/>
      <c r="VQL148" s="20"/>
      <c r="VQM148" s="20"/>
      <c r="VQN148" s="20"/>
      <c r="VQO148" s="20"/>
      <c r="VQP148" s="20"/>
      <c r="VQQ148" s="20"/>
      <c r="VQR148" s="20"/>
      <c r="VQS148" s="20"/>
      <c r="VQT148" s="20"/>
      <c r="VQU148" s="20"/>
      <c r="VQV148" s="20"/>
      <c r="VQW148" s="20"/>
      <c r="VQX148" s="20"/>
      <c r="VQY148" s="20"/>
      <c r="VQZ148" s="20"/>
      <c r="VRA148" s="20"/>
      <c r="VRB148" s="20"/>
      <c r="VRC148" s="20"/>
      <c r="VRD148" s="20"/>
      <c r="VRE148" s="20"/>
      <c r="VRF148" s="20"/>
      <c r="VRG148" s="20"/>
      <c r="VRH148" s="20"/>
      <c r="VRI148" s="20"/>
      <c r="VRJ148" s="20"/>
      <c r="VRK148" s="20"/>
      <c r="VRL148" s="20"/>
      <c r="VRM148" s="20"/>
      <c r="VRN148" s="20"/>
      <c r="VRO148" s="20"/>
      <c r="VRP148" s="20"/>
      <c r="VRQ148" s="20"/>
      <c r="VRR148" s="20"/>
      <c r="VRS148" s="20"/>
      <c r="VRT148" s="20"/>
      <c r="VRU148" s="20"/>
      <c r="VRV148" s="20"/>
      <c r="VRW148" s="20"/>
      <c r="VRX148" s="20"/>
      <c r="VRY148" s="20"/>
      <c r="VRZ148" s="20"/>
      <c r="VSA148" s="20"/>
      <c r="VSB148" s="20"/>
      <c r="VSC148" s="20"/>
      <c r="VSD148" s="20"/>
      <c r="VSE148" s="20"/>
      <c r="VSF148" s="20"/>
      <c r="VSG148" s="20"/>
      <c r="VSH148" s="20"/>
      <c r="VSI148" s="20"/>
      <c r="VSJ148" s="20"/>
      <c r="VSK148" s="20"/>
      <c r="VSL148" s="20"/>
      <c r="VSM148" s="20"/>
      <c r="VSN148" s="20"/>
      <c r="VSO148" s="20"/>
      <c r="VSP148" s="20"/>
      <c r="VSQ148" s="20"/>
      <c r="VSR148" s="20"/>
      <c r="VSS148" s="20"/>
      <c r="VST148" s="20"/>
      <c r="VSU148" s="20"/>
      <c r="VSV148" s="20"/>
      <c r="VSW148" s="20"/>
      <c r="VSX148" s="20"/>
      <c r="VSY148" s="20"/>
      <c r="VSZ148" s="20"/>
      <c r="VTA148" s="20"/>
      <c r="VTB148" s="20"/>
      <c r="VTC148" s="20"/>
      <c r="VTD148" s="20"/>
      <c r="VTE148" s="20"/>
      <c r="VTF148" s="20"/>
      <c r="VTG148" s="20"/>
      <c r="VTH148" s="20"/>
      <c r="VTI148" s="20"/>
      <c r="VTJ148" s="20"/>
      <c r="VTK148" s="20"/>
      <c r="VTL148" s="20"/>
      <c r="VTM148" s="20"/>
      <c r="VTN148" s="20"/>
      <c r="VTO148" s="20"/>
      <c r="VTP148" s="20"/>
      <c r="VTQ148" s="20"/>
      <c r="VTR148" s="20"/>
      <c r="VTS148" s="20"/>
      <c r="VTT148" s="20"/>
      <c r="VTU148" s="20"/>
      <c r="VTV148" s="20"/>
      <c r="VTW148" s="20"/>
      <c r="VTX148" s="20"/>
      <c r="VTY148" s="20"/>
      <c r="VTZ148" s="20"/>
      <c r="VUA148" s="20"/>
      <c r="VUB148" s="20"/>
      <c r="VUC148" s="20"/>
      <c r="VUD148" s="20"/>
      <c r="VUE148" s="20"/>
      <c r="VUF148" s="20"/>
      <c r="VUG148" s="20"/>
      <c r="VUH148" s="20"/>
      <c r="VUI148" s="20"/>
      <c r="VUJ148" s="20"/>
      <c r="VUK148" s="20"/>
      <c r="VUL148" s="20"/>
      <c r="VUM148" s="20"/>
      <c r="VUN148" s="20"/>
      <c r="VUO148" s="20"/>
      <c r="VUP148" s="20"/>
      <c r="VUQ148" s="20"/>
      <c r="VUR148" s="20"/>
      <c r="VUS148" s="20"/>
      <c r="VUT148" s="20"/>
      <c r="VUU148" s="20"/>
      <c r="VUV148" s="20"/>
      <c r="VUW148" s="20"/>
      <c r="VUX148" s="20"/>
      <c r="VUY148" s="20"/>
      <c r="VUZ148" s="20"/>
      <c r="VVA148" s="20"/>
      <c r="VVB148" s="20"/>
      <c r="VVC148" s="20"/>
      <c r="VVD148" s="20"/>
      <c r="VVE148" s="20"/>
      <c r="VVF148" s="20"/>
      <c r="VVG148" s="20"/>
      <c r="VVH148" s="20"/>
      <c r="VVI148" s="20"/>
      <c r="VVJ148" s="20"/>
      <c r="VVK148" s="20"/>
      <c r="VVL148" s="20"/>
      <c r="VVM148" s="20"/>
      <c r="VVN148" s="20"/>
      <c r="VVO148" s="20"/>
      <c r="VVP148" s="20"/>
      <c r="VVQ148" s="20"/>
      <c r="VVR148" s="20"/>
      <c r="VVS148" s="20"/>
      <c r="VVT148" s="20"/>
      <c r="VVU148" s="20"/>
      <c r="VVV148" s="20"/>
      <c r="VVW148" s="20"/>
      <c r="VVX148" s="20"/>
      <c r="VVY148" s="20"/>
      <c r="VVZ148" s="20"/>
      <c r="VWA148" s="20"/>
      <c r="VWB148" s="20"/>
      <c r="VWC148" s="20"/>
      <c r="VWD148" s="20"/>
      <c r="VWE148" s="20"/>
      <c r="VWF148" s="20"/>
      <c r="VWG148" s="20"/>
      <c r="VWH148" s="20"/>
      <c r="VWI148" s="20"/>
      <c r="VWJ148" s="20"/>
      <c r="VWK148" s="20"/>
      <c r="VWL148" s="20"/>
      <c r="VWM148" s="20"/>
      <c r="VWN148" s="20"/>
      <c r="VWO148" s="20"/>
      <c r="VWP148" s="20"/>
      <c r="VWQ148" s="20"/>
      <c r="VWR148" s="20"/>
      <c r="VWS148" s="20"/>
      <c r="VWT148" s="20"/>
      <c r="VWU148" s="20"/>
      <c r="VWV148" s="20"/>
      <c r="VWW148" s="20"/>
      <c r="VWX148" s="20"/>
      <c r="VWY148" s="20"/>
      <c r="VWZ148" s="20"/>
      <c r="VXA148" s="20"/>
      <c r="VXB148" s="20"/>
      <c r="VXC148" s="20"/>
      <c r="VXD148" s="20"/>
      <c r="VXE148" s="20"/>
      <c r="VXF148" s="20"/>
      <c r="VXG148" s="20"/>
      <c r="VXH148" s="20"/>
      <c r="VXI148" s="20"/>
      <c r="VXJ148" s="20"/>
      <c r="VXK148" s="20"/>
      <c r="VXL148" s="20"/>
      <c r="VXM148" s="20"/>
      <c r="VXN148" s="20"/>
      <c r="VXO148" s="20"/>
      <c r="VXP148" s="20"/>
      <c r="VXQ148" s="20"/>
      <c r="VXR148" s="20"/>
      <c r="VXS148" s="20"/>
      <c r="VXT148" s="20"/>
      <c r="VXU148" s="20"/>
      <c r="VXV148" s="20"/>
      <c r="VXW148" s="20"/>
      <c r="VXX148" s="20"/>
      <c r="VXY148" s="20"/>
      <c r="VXZ148" s="20"/>
      <c r="VYA148" s="20"/>
      <c r="VYB148" s="20"/>
      <c r="VYC148" s="20"/>
      <c r="VYD148" s="20"/>
      <c r="VYE148" s="20"/>
      <c r="VYF148" s="20"/>
      <c r="VYG148" s="20"/>
      <c r="VYH148" s="20"/>
      <c r="VYI148" s="20"/>
      <c r="VYJ148" s="20"/>
      <c r="VYK148" s="20"/>
      <c r="VYL148" s="20"/>
      <c r="VYM148" s="20"/>
      <c r="VYN148" s="20"/>
      <c r="VYO148" s="20"/>
      <c r="VYP148" s="20"/>
      <c r="VYQ148" s="20"/>
      <c r="VYR148" s="20"/>
      <c r="VYS148" s="20"/>
      <c r="VYT148" s="20"/>
      <c r="VYU148" s="20"/>
      <c r="VYV148" s="20"/>
      <c r="VYW148" s="20"/>
      <c r="VYX148" s="20"/>
      <c r="VYY148" s="20"/>
      <c r="VYZ148" s="20"/>
      <c r="VZA148" s="20"/>
      <c r="VZB148" s="20"/>
      <c r="VZC148" s="20"/>
      <c r="VZD148" s="20"/>
      <c r="VZE148" s="20"/>
      <c r="VZF148" s="20"/>
      <c r="VZG148" s="20"/>
      <c r="VZH148" s="20"/>
      <c r="VZI148" s="20"/>
      <c r="VZJ148" s="20"/>
      <c r="VZK148" s="20"/>
      <c r="VZL148" s="20"/>
      <c r="VZM148" s="20"/>
      <c r="VZN148" s="20"/>
      <c r="VZO148" s="20"/>
      <c r="VZP148" s="20"/>
      <c r="VZQ148" s="20"/>
      <c r="VZR148" s="20"/>
      <c r="VZS148" s="21"/>
      <c r="VZT148" s="21"/>
      <c r="VZU148" s="21"/>
      <c r="VZV148" s="21"/>
      <c r="VZW148" s="21"/>
      <c r="VZX148" s="21"/>
      <c r="VZY148" s="20"/>
      <c r="VZZ148" s="20"/>
      <c r="WAA148" s="20"/>
      <c r="WAB148" s="20"/>
      <c r="WAC148" s="20"/>
      <c r="WAD148" s="20"/>
      <c r="WAE148" s="20"/>
      <c r="WAF148" s="20"/>
      <c r="WAG148" s="20"/>
      <c r="WAH148" s="20"/>
      <c r="WAI148" s="20"/>
      <c r="WAJ148" s="20"/>
      <c r="WAK148" s="20"/>
      <c r="WAL148" s="20"/>
      <c r="WAM148" s="20"/>
      <c r="WAN148" s="20"/>
      <c r="WAO148" s="20"/>
      <c r="WAP148" s="20"/>
      <c r="WAQ148" s="20"/>
      <c r="WAR148" s="20"/>
      <c r="WAS148" s="20"/>
      <c r="WAT148" s="20"/>
      <c r="WAU148" s="20"/>
      <c r="WAV148" s="20"/>
      <c r="WAW148" s="20"/>
      <c r="WAX148" s="20"/>
      <c r="WAY148" s="20"/>
      <c r="WAZ148" s="20"/>
      <c r="WBA148" s="20"/>
      <c r="WBB148" s="20"/>
      <c r="WBC148" s="20"/>
      <c r="WBD148" s="20"/>
      <c r="WBE148" s="20"/>
      <c r="WBF148" s="20"/>
      <c r="WBG148" s="20"/>
      <c r="WBH148" s="20"/>
      <c r="WBI148" s="20"/>
      <c r="WBJ148" s="20"/>
      <c r="WBK148" s="20"/>
      <c r="WBL148" s="20"/>
      <c r="WBM148" s="20"/>
      <c r="WBN148" s="20"/>
      <c r="WBO148" s="20"/>
      <c r="WBP148" s="20"/>
      <c r="WBQ148" s="20"/>
      <c r="WBR148" s="20"/>
      <c r="WBS148" s="20"/>
      <c r="WBT148" s="20"/>
      <c r="WBU148" s="20"/>
      <c r="WBV148" s="20"/>
      <c r="WBW148" s="20"/>
      <c r="WBX148" s="20"/>
      <c r="WBY148" s="20"/>
      <c r="WBZ148" s="20"/>
      <c r="WCA148" s="20"/>
      <c r="WCB148" s="20"/>
      <c r="WCC148" s="20"/>
      <c r="WCD148" s="20"/>
      <c r="WCE148" s="20"/>
      <c r="WCF148" s="20"/>
      <c r="WCG148" s="20"/>
      <c r="WCH148" s="20"/>
      <c r="WCI148" s="20"/>
      <c r="WCJ148" s="20"/>
      <c r="WCK148" s="20"/>
      <c r="WCL148" s="20"/>
      <c r="WCM148" s="20"/>
      <c r="WCN148" s="20"/>
      <c r="WCO148" s="20"/>
      <c r="WCP148" s="20"/>
      <c r="WCQ148" s="20"/>
      <c r="WCR148" s="20"/>
      <c r="WCS148" s="20"/>
      <c r="WCT148" s="20"/>
      <c r="WCU148" s="20"/>
      <c r="WCV148" s="20"/>
      <c r="WCW148" s="20"/>
      <c r="WCX148" s="20"/>
      <c r="WCY148" s="20"/>
      <c r="WCZ148" s="20"/>
      <c r="WDA148" s="20"/>
      <c r="WDB148" s="20"/>
      <c r="WDC148" s="20"/>
      <c r="WDD148" s="20"/>
      <c r="WDE148" s="20"/>
      <c r="WDF148" s="20"/>
      <c r="WDG148" s="20"/>
      <c r="WDH148" s="20"/>
      <c r="WDI148" s="20"/>
      <c r="WDJ148" s="20"/>
      <c r="WDK148" s="20"/>
      <c r="WDL148" s="20"/>
      <c r="WDM148" s="20"/>
      <c r="WDN148" s="20"/>
      <c r="WDO148" s="20"/>
      <c r="WDP148" s="20"/>
      <c r="WDQ148" s="20"/>
      <c r="WDR148" s="20"/>
      <c r="WDS148" s="20"/>
      <c r="WDT148" s="20"/>
      <c r="WDU148" s="20"/>
      <c r="WDV148" s="20"/>
      <c r="WDW148" s="20"/>
      <c r="WDX148" s="20"/>
      <c r="WDY148" s="20"/>
      <c r="WDZ148" s="20"/>
      <c r="WEA148" s="20"/>
      <c r="WEB148" s="20"/>
      <c r="WEC148" s="20"/>
      <c r="WED148" s="20"/>
      <c r="WEE148" s="20"/>
      <c r="WEF148" s="20"/>
      <c r="WEG148" s="20"/>
      <c r="WEH148" s="20"/>
      <c r="WEI148" s="20"/>
      <c r="WEJ148" s="20"/>
      <c r="WEK148" s="20"/>
      <c r="WEL148" s="20"/>
      <c r="WEM148" s="20"/>
      <c r="WEN148" s="20"/>
      <c r="WEO148" s="20"/>
      <c r="WEP148" s="20"/>
      <c r="WEQ148" s="20"/>
      <c r="WER148" s="20"/>
      <c r="WES148" s="20"/>
      <c r="WET148" s="20"/>
      <c r="WEU148" s="20"/>
      <c r="WEV148" s="20"/>
      <c r="WEW148" s="20"/>
      <c r="WEX148" s="20"/>
      <c r="WEY148" s="20"/>
      <c r="WEZ148" s="20"/>
      <c r="WFA148" s="20"/>
      <c r="WFB148" s="20"/>
      <c r="WFC148" s="20"/>
      <c r="WFD148" s="20"/>
      <c r="WFE148" s="20"/>
      <c r="WFF148" s="20"/>
      <c r="WFG148" s="20"/>
      <c r="WFH148" s="20"/>
      <c r="WFI148" s="20"/>
      <c r="WFJ148" s="20"/>
      <c r="WFK148" s="20"/>
      <c r="WFL148" s="20"/>
      <c r="WFM148" s="20"/>
      <c r="WFN148" s="20"/>
      <c r="WFO148" s="20"/>
      <c r="WFP148" s="20"/>
      <c r="WFQ148" s="20"/>
      <c r="WFR148" s="20"/>
      <c r="WFS148" s="20"/>
      <c r="WFT148" s="20"/>
      <c r="WFU148" s="20"/>
      <c r="WFV148" s="20"/>
      <c r="WFW148" s="20"/>
      <c r="WFX148" s="20"/>
      <c r="WFY148" s="20"/>
      <c r="WFZ148" s="20"/>
      <c r="WGA148" s="20"/>
      <c r="WGB148" s="20"/>
      <c r="WGC148" s="20"/>
      <c r="WGD148" s="20"/>
      <c r="WGE148" s="20"/>
      <c r="WGF148" s="20"/>
      <c r="WGG148" s="20"/>
      <c r="WGH148" s="20"/>
      <c r="WGI148" s="20"/>
      <c r="WGJ148" s="20"/>
      <c r="WGK148" s="20"/>
      <c r="WGL148" s="20"/>
      <c r="WGM148" s="20"/>
      <c r="WGN148" s="20"/>
      <c r="WGO148" s="20"/>
      <c r="WGP148" s="20"/>
      <c r="WGQ148" s="20"/>
      <c r="WGR148" s="20"/>
      <c r="WGS148" s="20"/>
      <c r="WGT148" s="20"/>
      <c r="WGU148" s="20"/>
      <c r="WGV148" s="20"/>
      <c r="WGW148" s="20"/>
      <c r="WGX148" s="20"/>
      <c r="WGY148" s="20"/>
      <c r="WGZ148" s="20"/>
      <c r="WHA148" s="20"/>
      <c r="WHB148" s="20"/>
      <c r="WHC148" s="20"/>
      <c r="WHD148" s="20"/>
      <c r="WHE148" s="20"/>
      <c r="WHF148" s="20"/>
      <c r="WHG148" s="20"/>
      <c r="WHH148" s="20"/>
      <c r="WHI148" s="20"/>
      <c r="WHJ148" s="20"/>
      <c r="WHK148" s="20"/>
      <c r="WHL148" s="20"/>
      <c r="WHM148" s="20"/>
      <c r="WHN148" s="20"/>
      <c r="WHO148" s="20"/>
      <c r="WHP148" s="20"/>
      <c r="WHQ148" s="20"/>
      <c r="WHR148" s="20"/>
      <c r="WHS148" s="20"/>
      <c r="WHT148" s="20"/>
      <c r="WHU148" s="20"/>
      <c r="WHV148" s="20"/>
      <c r="WHW148" s="20"/>
      <c r="WHX148" s="20"/>
      <c r="WHY148" s="20"/>
      <c r="WHZ148" s="20"/>
      <c r="WIA148" s="20"/>
      <c r="WIB148" s="20"/>
      <c r="WIC148" s="20"/>
      <c r="WID148" s="20"/>
      <c r="WIE148" s="20"/>
      <c r="WIF148" s="20"/>
      <c r="WIG148" s="20"/>
      <c r="WIH148" s="20"/>
      <c r="WII148" s="20"/>
      <c r="WIJ148" s="20"/>
      <c r="WIK148" s="20"/>
      <c r="WIL148" s="20"/>
      <c r="WIM148" s="20"/>
      <c r="WIN148" s="20"/>
      <c r="WIO148" s="20"/>
      <c r="WIP148" s="20"/>
      <c r="WIQ148" s="20"/>
      <c r="WIR148" s="20"/>
      <c r="WIS148" s="20"/>
      <c r="WIT148" s="20"/>
      <c r="WIU148" s="20"/>
      <c r="WIV148" s="20"/>
      <c r="WIW148" s="20"/>
      <c r="WIX148" s="20"/>
      <c r="WIY148" s="20"/>
      <c r="WIZ148" s="20"/>
      <c r="WJA148" s="20"/>
      <c r="WJB148" s="20"/>
      <c r="WJC148" s="20"/>
      <c r="WJD148" s="20"/>
      <c r="WJE148" s="20"/>
      <c r="WJF148" s="20"/>
      <c r="WJG148" s="20"/>
      <c r="WJH148" s="20"/>
      <c r="WJI148" s="20"/>
      <c r="WJJ148" s="20"/>
      <c r="WJK148" s="20"/>
      <c r="WJL148" s="20"/>
      <c r="WJM148" s="20"/>
      <c r="WJN148" s="20"/>
      <c r="WJO148" s="21"/>
      <c r="WJP148" s="21"/>
      <c r="WJQ148" s="21"/>
      <c r="WJR148" s="21"/>
      <c r="WJS148" s="21"/>
      <c r="WJT148" s="21"/>
      <c r="WJU148" s="20"/>
      <c r="WJV148" s="20"/>
      <c r="WJW148" s="20"/>
      <c r="WJX148" s="20"/>
      <c r="WJY148" s="20"/>
      <c r="WJZ148" s="20"/>
      <c r="WKA148" s="20"/>
      <c r="WKB148" s="20"/>
      <c r="WKC148" s="20"/>
      <c r="WKD148" s="20"/>
      <c r="WKE148" s="20"/>
      <c r="WKF148" s="20"/>
      <c r="WKG148" s="20"/>
      <c r="WKH148" s="20"/>
      <c r="WKI148" s="20"/>
      <c r="WKJ148" s="20"/>
      <c r="WKK148" s="20"/>
      <c r="WKL148" s="20"/>
      <c r="WKM148" s="20"/>
      <c r="WKN148" s="20"/>
      <c r="WKO148" s="20"/>
      <c r="WKP148" s="20"/>
      <c r="WKQ148" s="20"/>
      <c r="WKR148" s="20"/>
      <c r="WKS148" s="20"/>
      <c r="WKT148" s="20"/>
      <c r="WKU148" s="20"/>
      <c r="WKV148" s="20"/>
      <c r="WKW148" s="20"/>
      <c r="WKX148" s="20"/>
      <c r="WKY148" s="20"/>
      <c r="WKZ148" s="20"/>
      <c r="WLA148" s="20"/>
      <c r="WLB148" s="20"/>
      <c r="WLC148" s="20"/>
      <c r="WLD148" s="20"/>
      <c r="WLE148" s="20"/>
      <c r="WLF148" s="20"/>
      <c r="WLG148" s="20"/>
      <c r="WLH148" s="20"/>
      <c r="WLI148" s="20"/>
      <c r="WLJ148" s="20"/>
      <c r="WLK148" s="20"/>
      <c r="WLL148" s="20"/>
      <c r="WLM148" s="20"/>
      <c r="WLN148" s="20"/>
      <c r="WLO148" s="20"/>
      <c r="WLP148" s="20"/>
      <c r="WLQ148" s="20"/>
      <c r="WLR148" s="20"/>
      <c r="WLS148" s="20"/>
      <c r="WLT148" s="20"/>
      <c r="WLU148" s="20"/>
      <c r="WLV148" s="20"/>
      <c r="WLW148" s="20"/>
      <c r="WLX148" s="20"/>
      <c r="WLY148" s="20"/>
      <c r="WLZ148" s="20"/>
      <c r="WMA148" s="20"/>
      <c r="WMB148" s="20"/>
      <c r="WMC148" s="20"/>
      <c r="WMD148" s="20"/>
      <c r="WME148" s="20"/>
      <c r="WMF148" s="20"/>
      <c r="WMG148" s="20"/>
      <c r="WMH148" s="20"/>
      <c r="WMI148" s="20"/>
      <c r="WMJ148" s="20"/>
      <c r="WMK148" s="20"/>
      <c r="WML148" s="20"/>
      <c r="WMM148" s="20"/>
      <c r="WMN148" s="20"/>
      <c r="WMO148" s="20"/>
      <c r="WMP148" s="20"/>
      <c r="WMQ148" s="20"/>
      <c r="WMR148" s="20"/>
      <c r="WMS148" s="20"/>
      <c r="WMT148" s="20"/>
      <c r="WMU148" s="20"/>
      <c r="WMV148" s="20"/>
      <c r="WMW148" s="20"/>
      <c r="WMX148" s="20"/>
      <c r="WMY148" s="20"/>
      <c r="WMZ148" s="20"/>
      <c r="WNA148" s="20"/>
      <c r="WNB148" s="20"/>
      <c r="WNC148" s="20"/>
      <c r="WND148" s="20"/>
      <c r="WNE148" s="20"/>
      <c r="WNF148" s="20"/>
      <c r="WNG148" s="20"/>
      <c r="WNH148" s="20"/>
      <c r="WNI148" s="20"/>
      <c r="WNJ148" s="20"/>
      <c r="WNK148" s="20"/>
      <c r="WNL148" s="20"/>
      <c r="WNM148" s="20"/>
      <c r="WNN148" s="20"/>
      <c r="WNO148" s="20"/>
      <c r="WNP148" s="20"/>
      <c r="WNQ148" s="20"/>
      <c r="WNR148" s="20"/>
      <c r="WNS148" s="20"/>
      <c r="WNT148" s="20"/>
      <c r="WNU148" s="20"/>
      <c r="WNV148" s="20"/>
      <c r="WNW148" s="20"/>
      <c r="WNX148" s="20"/>
      <c r="WNY148" s="20"/>
      <c r="WNZ148" s="20"/>
      <c r="WOA148" s="20"/>
      <c r="WOB148" s="20"/>
      <c r="WOC148" s="20"/>
      <c r="WOD148" s="20"/>
      <c r="WOE148" s="20"/>
      <c r="WOF148" s="20"/>
      <c r="WOG148" s="20"/>
      <c r="WOH148" s="20"/>
      <c r="WOI148" s="20"/>
      <c r="WOJ148" s="20"/>
      <c r="WOK148" s="20"/>
      <c r="WOL148" s="20"/>
      <c r="WOM148" s="20"/>
      <c r="WON148" s="20"/>
      <c r="WOO148" s="20"/>
      <c r="WOP148" s="20"/>
      <c r="WOQ148" s="20"/>
      <c r="WOR148" s="20"/>
      <c r="WOS148" s="20"/>
      <c r="WOT148" s="20"/>
      <c r="WOU148" s="20"/>
      <c r="WOV148" s="20"/>
      <c r="WOW148" s="20"/>
      <c r="WOX148" s="20"/>
      <c r="WOY148" s="20"/>
      <c r="WOZ148" s="20"/>
      <c r="WPA148" s="20"/>
      <c r="WPB148" s="20"/>
      <c r="WPC148" s="20"/>
      <c r="WPD148" s="20"/>
      <c r="WPE148" s="20"/>
      <c r="WPF148" s="20"/>
      <c r="WPG148" s="20"/>
      <c r="WPH148" s="20"/>
      <c r="WPI148" s="20"/>
      <c r="WPJ148" s="20"/>
      <c r="WPK148" s="20"/>
      <c r="WPL148" s="20"/>
      <c r="WPM148" s="20"/>
      <c r="WPN148" s="20"/>
      <c r="WPO148" s="20"/>
      <c r="WPP148" s="20"/>
      <c r="WPQ148" s="20"/>
      <c r="WPR148" s="20"/>
      <c r="WPS148" s="20"/>
      <c r="WPT148" s="20"/>
      <c r="WPU148" s="20"/>
      <c r="WPV148" s="20"/>
      <c r="WPW148" s="20"/>
      <c r="WPX148" s="20"/>
      <c r="WPY148" s="20"/>
      <c r="WPZ148" s="20"/>
      <c r="WQA148" s="20"/>
      <c r="WQB148" s="20"/>
      <c r="WQC148" s="20"/>
      <c r="WQD148" s="20"/>
      <c r="WQE148" s="20"/>
      <c r="WQF148" s="20"/>
      <c r="WQG148" s="20"/>
      <c r="WQH148" s="20"/>
      <c r="WQI148" s="20"/>
      <c r="WQJ148" s="20"/>
      <c r="WQK148" s="20"/>
      <c r="WQL148" s="20"/>
      <c r="WQM148" s="20"/>
      <c r="WQN148" s="20"/>
      <c r="WQO148" s="20"/>
      <c r="WQP148" s="20"/>
      <c r="WQQ148" s="20"/>
      <c r="WQR148" s="20"/>
      <c r="WQS148" s="20"/>
      <c r="WQT148" s="20"/>
      <c r="WQU148" s="20"/>
      <c r="WQV148" s="20"/>
      <c r="WQW148" s="20"/>
      <c r="WQX148" s="20"/>
      <c r="WQY148" s="20"/>
      <c r="WQZ148" s="20"/>
      <c r="WRA148" s="20"/>
      <c r="WRB148" s="20"/>
      <c r="WRC148" s="20"/>
      <c r="WRD148" s="20"/>
      <c r="WRE148" s="20"/>
      <c r="WRF148" s="20"/>
      <c r="WRG148" s="20"/>
      <c r="WRH148" s="20"/>
      <c r="WRI148" s="20"/>
      <c r="WRJ148" s="20"/>
      <c r="WRK148" s="20"/>
      <c r="WRL148" s="20"/>
      <c r="WRM148" s="20"/>
      <c r="WRN148" s="20"/>
      <c r="WRO148" s="20"/>
      <c r="WRP148" s="20"/>
      <c r="WRQ148" s="20"/>
      <c r="WRR148" s="20"/>
      <c r="WRS148" s="20"/>
      <c r="WRT148" s="20"/>
      <c r="WRU148" s="20"/>
      <c r="WRV148" s="20"/>
      <c r="WRW148" s="20"/>
      <c r="WRX148" s="20"/>
      <c r="WRY148" s="20"/>
      <c r="WRZ148" s="20"/>
      <c r="WSA148" s="20"/>
      <c r="WSB148" s="20"/>
      <c r="WSC148" s="20"/>
      <c r="WSD148" s="20"/>
      <c r="WSE148" s="20"/>
      <c r="WSF148" s="20"/>
      <c r="WSG148" s="20"/>
      <c r="WSH148" s="20"/>
      <c r="WSI148" s="20"/>
      <c r="WSJ148" s="20"/>
      <c r="WSK148" s="20"/>
      <c r="WSL148" s="20"/>
      <c r="WSM148" s="20"/>
      <c r="WSN148" s="20"/>
      <c r="WSO148" s="20"/>
      <c r="WSP148" s="20"/>
      <c r="WSQ148" s="20"/>
      <c r="WSR148" s="20"/>
      <c r="WSS148" s="20"/>
      <c r="WST148" s="20"/>
      <c r="WSU148" s="20"/>
      <c r="WSV148" s="20"/>
      <c r="WSW148" s="20"/>
      <c r="WSX148" s="20"/>
      <c r="WSY148" s="20"/>
      <c r="WSZ148" s="20"/>
      <c r="WTA148" s="20"/>
      <c r="WTB148" s="20"/>
      <c r="WTC148" s="20"/>
      <c r="WTD148" s="20"/>
      <c r="WTE148" s="20"/>
      <c r="WTF148" s="20"/>
      <c r="WTG148" s="20"/>
      <c r="WTH148" s="20"/>
      <c r="WTI148" s="20"/>
      <c r="WTJ148" s="20"/>
      <c r="WTK148" s="21"/>
      <c r="WTL148" s="21"/>
      <c r="WTM148" s="21"/>
      <c r="WTN148" s="21"/>
      <c r="WTO148" s="21"/>
      <c r="WTP148" s="21"/>
      <c r="WTQ148" s="20"/>
      <c r="WTR148" s="20"/>
      <c r="WTS148" s="20"/>
      <c r="WTT148" s="20"/>
      <c r="WTU148" s="20"/>
      <c r="WTV148" s="20"/>
      <c r="WTW148" s="20"/>
      <c r="WTX148" s="20"/>
      <c r="WTY148" s="20"/>
      <c r="WTZ148" s="20"/>
      <c r="WUA148" s="20"/>
      <c r="WUB148" s="20"/>
      <c r="WUC148" s="20"/>
      <c r="WUD148" s="20"/>
      <c r="WUE148" s="20"/>
      <c r="WUF148" s="20"/>
      <c r="WUG148" s="20"/>
      <c r="WUH148" s="20"/>
      <c r="WUI148" s="20"/>
      <c r="WUJ148" s="20"/>
      <c r="WUK148" s="20"/>
      <c r="WUL148" s="20"/>
      <c r="WUM148" s="20"/>
      <c r="WUN148" s="20"/>
      <c r="WUO148" s="20"/>
      <c r="WUP148" s="20"/>
      <c r="WUQ148" s="20"/>
      <c r="WUR148" s="20"/>
      <c r="WUS148" s="20"/>
      <c r="WUT148" s="20"/>
      <c r="WUU148" s="20"/>
      <c r="WUV148" s="20"/>
      <c r="WUW148" s="20"/>
      <c r="WUX148" s="20"/>
      <c r="WUY148" s="20"/>
      <c r="WUZ148" s="20"/>
      <c r="WVA148" s="20"/>
      <c r="WVB148" s="20"/>
      <c r="WVC148" s="20"/>
      <c r="WVD148" s="20"/>
      <c r="WVE148" s="20"/>
      <c r="WVF148" s="20"/>
      <c r="WVG148" s="20"/>
      <c r="WVH148" s="20"/>
      <c r="WVI148" s="20"/>
      <c r="WVJ148" s="20"/>
      <c r="WVK148" s="20"/>
      <c r="WVL148" s="20"/>
      <c r="WVM148" s="20"/>
      <c r="WVN148" s="20"/>
      <c r="WVO148" s="20"/>
      <c r="WVP148" s="20"/>
      <c r="WVQ148" s="20"/>
      <c r="WVR148" s="20"/>
      <c r="WVS148" s="20"/>
      <c r="WVT148" s="20"/>
      <c r="WVU148" s="20"/>
      <c r="WVV148" s="20"/>
      <c r="WVW148" s="20"/>
      <c r="WVX148" s="20"/>
      <c r="WVY148" s="20"/>
      <c r="WVZ148" s="20"/>
      <c r="WWA148" s="20"/>
      <c r="WWB148" s="20"/>
      <c r="WWC148" s="20"/>
      <c r="WWD148" s="20"/>
      <c r="WWE148" s="20"/>
      <c r="WWF148" s="20"/>
      <c r="WWG148" s="20"/>
      <c r="WWH148" s="20"/>
      <c r="WWI148" s="20"/>
      <c r="WWJ148" s="20"/>
      <c r="WWK148" s="20"/>
      <c r="WWL148" s="20"/>
      <c r="WWM148" s="20"/>
      <c r="WWN148" s="20"/>
      <c r="WWO148" s="20"/>
      <c r="WWP148" s="20"/>
      <c r="WWQ148" s="20"/>
      <c r="WWR148" s="20"/>
      <c r="WWS148" s="20"/>
      <c r="WWT148" s="20"/>
      <c r="WWU148" s="20"/>
      <c r="WWV148" s="20"/>
      <c r="WWW148" s="20"/>
      <c r="WWX148" s="20"/>
      <c r="WWY148" s="20"/>
      <c r="WWZ148" s="20"/>
      <c r="WXA148" s="20"/>
      <c r="WXB148" s="20"/>
      <c r="WXC148" s="20"/>
      <c r="WXD148" s="20"/>
      <c r="WXE148" s="20"/>
      <c r="WXF148" s="20"/>
      <c r="WXG148" s="20"/>
      <c r="WXH148" s="20"/>
      <c r="WXI148" s="20"/>
      <c r="WXJ148" s="20"/>
      <c r="WXK148" s="20"/>
      <c r="WXL148" s="20"/>
      <c r="WXM148" s="20"/>
      <c r="WXN148" s="20"/>
      <c r="WXO148" s="20"/>
      <c r="WXP148" s="20"/>
      <c r="WXQ148" s="20"/>
      <c r="WXR148" s="20"/>
      <c r="WXS148" s="20"/>
      <c r="WXT148" s="20"/>
      <c r="WXU148" s="20"/>
      <c r="WXV148" s="20"/>
      <c r="WXW148" s="20"/>
      <c r="WXX148" s="20"/>
      <c r="WXY148" s="20"/>
      <c r="WXZ148" s="20"/>
      <c r="WYA148" s="20"/>
      <c r="WYB148" s="20"/>
      <c r="WYC148" s="20"/>
      <c r="WYD148" s="20"/>
      <c r="WYE148" s="20"/>
      <c r="WYF148" s="20"/>
      <c r="WYG148" s="20"/>
      <c r="WYH148" s="20"/>
      <c r="WYI148" s="20"/>
      <c r="WYJ148" s="20"/>
      <c r="WYK148" s="20"/>
      <c r="WYL148" s="20"/>
      <c r="WYM148" s="20"/>
      <c r="WYN148" s="20"/>
      <c r="WYO148" s="20"/>
      <c r="WYP148" s="20"/>
      <c r="WYQ148" s="20"/>
      <c r="WYR148" s="20"/>
      <c r="WYS148" s="20"/>
      <c r="WYT148" s="20"/>
      <c r="WYU148" s="20"/>
      <c r="WYV148" s="20"/>
      <c r="WYW148" s="20"/>
      <c r="WYX148" s="20"/>
      <c r="WYY148" s="20"/>
      <c r="WYZ148" s="20"/>
      <c r="WZA148" s="20"/>
      <c r="WZB148" s="20"/>
      <c r="WZC148" s="20"/>
      <c r="WZD148" s="20"/>
      <c r="WZE148" s="20"/>
      <c r="WZF148" s="20"/>
      <c r="WZG148" s="20"/>
      <c r="WZH148" s="20"/>
      <c r="WZI148" s="20"/>
      <c r="WZJ148" s="20"/>
      <c r="WZK148" s="20"/>
      <c r="WZL148" s="20"/>
      <c r="WZM148" s="20"/>
      <c r="WZN148" s="20"/>
      <c r="WZO148" s="20"/>
      <c r="WZP148" s="20"/>
      <c r="WZQ148" s="20"/>
      <c r="WZR148" s="20"/>
      <c r="WZS148" s="20"/>
      <c r="WZT148" s="20"/>
      <c r="WZU148" s="20"/>
      <c r="WZV148" s="20"/>
      <c r="WZW148" s="20"/>
      <c r="WZX148" s="20"/>
      <c r="WZY148" s="20"/>
      <c r="WZZ148" s="20"/>
      <c r="XAA148" s="20"/>
      <c r="XAB148" s="20"/>
      <c r="XAC148" s="20"/>
      <c r="XAD148" s="20"/>
      <c r="XAE148" s="20"/>
      <c r="XAF148" s="20"/>
      <c r="XAG148" s="20"/>
      <c r="XAH148" s="20"/>
      <c r="XAI148" s="20"/>
      <c r="XAJ148" s="20"/>
      <c r="XAK148" s="20"/>
      <c r="XAL148" s="20"/>
      <c r="XAM148" s="20"/>
      <c r="XAN148" s="20"/>
      <c r="XAO148" s="20"/>
      <c r="XAP148" s="20"/>
      <c r="XAQ148" s="20"/>
      <c r="XAR148" s="20"/>
      <c r="XAS148" s="20"/>
      <c r="XAT148" s="20"/>
      <c r="XAU148" s="20"/>
      <c r="XAV148" s="20"/>
      <c r="XAW148" s="20"/>
      <c r="XAX148" s="20"/>
      <c r="XAY148" s="20"/>
      <c r="XAZ148" s="20"/>
      <c r="XBA148" s="20"/>
      <c r="XBB148" s="20"/>
      <c r="XBC148" s="20"/>
      <c r="XBD148" s="20"/>
      <c r="XBE148" s="20"/>
      <c r="XBF148" s="20"/>
      <c r="XBG148" s="20"/>
      <c r="XBH148" s="20"/>
      <c r="XBI148" s="20"/>
      <c r="XBJ148" s="20"/>
      <c r="XBK148" s="20"/>
      <c r="XBL148" s="20"/>
      <c r="XBM148" s="20"/>
      <c r="XBN148" s="20"/>
      <c r="XBO148" s="20"/>
      <c r="XBP148" s="20"/>
      <c r="XBQ148" s="20"/>
      <c r="XBR148" s="20"/>
      <c r="XBS148" s="20"/>
      <c r="XBT148" s="20"/>
      <c r="XBU148" s="20"/>
      <c r="XBV148" s="20"/>
      <c r="XBW148" s="20"/>
      <c r="XBX148" s="20"/>
      <c r="XBY148" s="20"/>
      <c r="XBZ148" s="20"/>
      <c r="XCA148" s="20"/>
      <c r="XCB148" s="20"/>
      <c r="XCC148" s="20"/>
      <c r="XCD148" s="20"/>
      <c r="XCE148" s="20"/>
      <c r="XCF148" s="20"/>
      <c r="XCG148" s="20"/>
      <c r="XCH148" s="20"/>
      <c r="XCI148" s="20"/>
      <c r="XCJ148" s="20"/>
      <c r="XCK148" s="20"/>
      <c r="XCL148" s="20"/>
      <c r="XCM148" s="20"/>
      <c r="XCN148" s="20"/>
      <c r="XCO148" s="20"/>
      <c r="XCP148" s="20"/>
      <c r="XCQ148" s="20"/>
      <c r="XCR148" s="20"/>
      <c r="XCS148" s="20"/>
      <c r="XCT148" s="20"/>
      <c r="XCU148" s="20"/>
      <c r="XCV148" s="20"/>
      <c r="XCW148" s="20"/>
      <c r="XCX148" s="20"/>
      <c r="XCY148" s="20"/>
      <c r="XCZ148" s="20"/>
      <c r="XDA148" s="20"/>
    </row>
  </sheetData>
  <mergeCells count="6">
    <mergeCell ref="A10:D10"/>
    <mergeCell ref="A11:D11"/>
    <mergeCell ref="A13:A14"/>
    <mergeCell ref="B13:B14"/>
    <mergeCell ref="C13:C14"/>
    <mergeCell ref="D13:D14"/>
  </mergeCells>
  <pageMargins left="0.70866141732283472" right="0.70866141732283472" top="0.74803149606299213" bottom="0.74803149606299213" header="0.31496062992125984" footer="0.31496062992125984"/>
  <pageSetup paperSize="9" scale="76" fitToHeight="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84"/>
  <sheetViews>
    <sheetView workbookViewId="0">
      <selection activeCell="F6" sqref="F6:F7"/>
    </sheetView>
  </sheetViews>
  <sheetFormatPr defaultRowHeight="15" x14ac:dyDescent="0.25"/>
  <cols>
    <col min="1" max="1" width="68.5703125" style="118" customWidth="1"/>
    <col min="3" max="3" width="8.42578125" customWidth="1"/>
    <col min="5" max="5" width="14.28515625" customWidth="1"/>
    <col min="7" max="7" width="17.5703125" customWidth="1"/>
  </cols>
  <sheetData>
    <row r="1" spans="1:11" ht="15.75" x14ac:dyDescent="0.25">
      <c r="A1" s="96"/>
      <c r="B1" s="122"/>
      <c r="C1" s="122"/>
      <c r="D1" s="122"/>
      <c r="E1" s="122"/>
      <c r="F1" s="93" t="s">
        <v>945</v>
      </c>
      <c r="G1" s="121"/>
    </row>
    <row r="2" spans="1:11" ht="15.75" x14ac:dyDescent="0.25">
      <c r="A2" s="96"/>
      <c r="B2" s="122"/>
      <c r="C2" s="122"/>
      <c r="D2" s="122"/>
      <c r="E2" s="122"/>
      <c r="F2" s="93" t="s">
        <v>487</v>
      </c>
      <c r="G2" s="121"/>
    </row>
    <row r="3" spans="1:11" ht="15.75" x14ac:dyDescent="0.25">
      <c r="A3" s="96"/>
      <c r="B3" s="122"/>
      <c r="C3" s="122"/>
      <c r="D3" s="122"/>
      <c r="E3" s="122"/>
      <c r="F3" s="93" t="s">
        <v>2</v>
      </c>
      <c r="G3" s="121"/>
    </row>
    <row r="4" spans="1:11" ht="15.75" x14ac:dyDescent="0.25">
      <c r="A4" s="96"/>
      <c r="B4" s="122"/>
      <c r="C4" s="122"/>
      <c r="D4" s="122"/>
      <c r="E4" s="122"/>
      <c r="F4" s="93" t="s">
        <v>7</v>
      </c>
      <c r="G4" s="121"/>
    </row>
    <row r="5" spans="1:11" ht="15.75" x14ac:dyDescent="0.25">
      <c r="A5" s="96"/>
      <c r="B5" s="122"/>
      <c r="C5" s="122"/>
      <c r="D5" s="122"/>
      <c r="E5" s="122"/>
      <c r="F5" s="93" t="s">
        <v>3</v>
      </c>
      <c r="G5" s="121"/>
    </row>
    <row r="6" spans="1:11" ht="15.75" x14ac:dyDescent="0.25">
      <c r="A6" s="96"/>
      <c r="B6" s="122"/>
      <c r="C6" s="122"/>
      <c r="D6" s="122"/>
      <c r="E6" s="122"/>
      <c r="F6" s="90" t="s">
        <v>1037</v>
      </c>
      <c r="G6" s="121"/>
    </row>
    <row r="7" spans="1:11" ht="15.75" x14ac:dyDescent="0.25">
      <c r="A7" s="96"/>
      <c r="B7" s="122"/>
      <c r="C7" s="122"/>
      <c r="D7" s="122"/>
      <c r="E7" s="122"/>
      <c r="F7" s="90" t="s">
        <v>1038</v>
      </c>
      <c r="G7" s="121"/>
    </row>
    <row r="8" spans="1:11" ht="15.75" x14ac:dyDescent="0.25">
      <c r="A8" s="96"/>
      <c r="B8" s="122"/>
      <c r="C8" s="122"/>
      <c r="D8" s="122"/>
      <c r="E8" s="122"/>
      <c r="G8" s="121"/>
    </row>
    <row r="9" spans="1:11" ht="15.75" x14ac:dyDescent="0.25">
      <c r="A9" s="120"/>
      <c r="B9" s="94"/>
      <c r="C9" s="94"/>
      <c r="D9" s="94"/>
      <c r="E9" s="94"/>
      <c r="F9" s="94"/>
      <c r="G9" s="119"/>
    </row>
    <row r="10" spans="1:11" ht="15.75" customHeight="1" x14ac:dyDescent="0.25">
      <c r="A10" s="144" t="s">
        <v>947</v>
      </c>
      <c r="B10" s="144"/>
      <c r="C10" s="144"/>
      <c r="D10" s="144"/>
      <c r="E10" s="144"/>
      <c r="F10" s="144"/>
      <c r="G10" s="144"/>
    </row>
    <row r="12" spans="1:11" ht="15.75" x14ac:dyDescent="0.25">
      <c r="A12" s="92"/>
      <c r="B12" s="123"/>
      <c r="C12" s="123"/>
      <c r="D12" s="123"/>
      <c r="E12" s="123"/>
      <c r="F12" s="123"/>
      <c r="G12" s="95" t="s">
        <v>946</v>
      </c>
      <c r="H12" s="123"/>
      <c r="I12" s="123"/>
      <c r="J12" s="123"/>
      <c r="K12" s="123"/>
    </row>
    <row r="13" spans="1:11" ht="47.25" x14ac:dyDescent="0.25">
      <c r="A13" s="97" t="s">
        <v>490</v>
      </c>
      <c r="B13" s="131" t="s">
        <v>491</v>
      </c>
      <c r="C13" s="132" t="s">
        <v>492</v>
      </c>
      <c r="D13" s="132" t="s">
        <v>493</v>
      </c>
      <c r="E13" s="133" t="s">
        <v>494</v>
      </c>
      <c r="F13" s="134" t="s">
        <v>495</v>
      </c>
      <c r="G13" s="135" t="s">
        <v>6</v>
      </c>
      <c r="H13" s="123"/>
      <c r="I13" s="123"/>
      <c r="J13" s="123"/>
      <c r="K13" s="123"/>
    </row>
    <row r="14" spans="1:11" ht="15.75" x14ac:dyDescent="0.25">
      <c r="A14" s="97">
        <v>1</v>
      </c>
      <c r="B14" s="97" t="s">
        <v>496</v>
      </c>
      <c r="C14" s="97" t="s">
        <v>497</v>
      </c>
      <c r="D14" s="97" t="s">
        <v>498</v>
      </c>
      <c r="E14" s="97" t="s">
        <v>499</v>
      </c>
      <c r="F14" s="97" t="s">
        <v>500</v>
      </c>
      <c r="G14" s="97">
        <v>7</v>
      </c>
      <c r="H14" s="124"/>
      <c r="I14" s="124"/>
      <c r="J14" s="124"/>
      <c r="K14" s="124"/>
    </row>
    <row r="15" spans="1:11" ht="31.5" x14ac:dyDescent="0.25">
      <c r="A15" s="117" t="s">
        <v>948</v>
      </c>
      <c r="B15" s="129" t="s">
        <v>501</v>
      </c>
      <c r="C15" s="129"/>
      <c r="D15" s="129"/>
      <c r="E15" s="129"/>
      <c r="F15" s="129"/>
      <c r="G15" s="2">
        <v>6293312335.1400003</v>
      </c>
      <c r="H15" s="123"/>
      <c r="I15" s="123"/>
      <c r="J15" s="123"/>
      <c r="K15" s="123"/>
    </row>
    <row r="16" spans="1:11" ht="15.75" x14ac:dyDescent="0.25">
      <c r="A16" s="10" t="s">
        <v>502</v>
      </c>
      <c r="B16" s="129" t="s">
        <v>501</v>
      </c>
      <c r="C16" s="129" t="s">
        <v>503</v>
      </c>
      <c r="D16" s="129"/>
      <c r="E16" s="129"/>
      <c r="F16" s="129"/>
      <c r="G16" s="130">
        <v>887690778.61000001</v>
      </c>
      <c r="H16" s="123"/>
      <c r="I16" s="123"/>
      <c r="J16" s="123"/>
      <c r="K16" s="123"/>
    </row>
    <row r="17" spans="1:11" ht="31.5" x14ac:dyDescent="0.25">
      <c r="A17" s="10" t="s">
        <v>504</v>
      </c>
      <c r="B17" s="129" t="s">
        <v>501</v>
      </c>
      <c r="C17" s="129" t="s">
        <v>503</v>
      </c>
      <c r="D17" s="129" t="s">
        <v>505</v>
      </c>
      <c r="E17" s="129"/>
      <c r="F17" s="129"/>
      <c r="G17" s="130">
        <v>9556034.7799999993</v>
      </c>
      <c r="H17" s="123"/>
      <c r="I17" s="123"/>
      <c r="J17" s="123"/>
      <c r="K17" s="123"/>
    </row>
    <row r="18" spans="1:11" ht="15.75" x14ac:dyDescent="0.25">
      <c r="A18" s="10" t="s">
        <v>506</v>
      </c>
      <c r="B18" s="129" t="s">
        <v>501</v>
      </c>
      <c r="C18" s="129" t="s">
        <v>503</v>
      </c>
      <c r="D18" s="129" t="s">
        <v>505</v>
      </c>
      <c r="E18" s="129" t="s">
        <v>507</v>
      </c>
      <c r="F18" s="129"/>
      <c r="G18" s="130">
        <v>9456034.7799999993</v>
      </c>
      <c r="H18" s="123"/>
      <c r="I18" s="123"/>
      <c r="J18" s="123"/>
      <c r="K18" s="123"/>
    </row>
    <row r="19" spans="1:11" ht="63" x14ac:dyDescent="0.25">
      <c r="A19" s="10" t="s">
        <v>409</v>
      </c>
      <c r="B19" s="129" t="s">
        <v>501</v>
      </c>
      <c r="C19" s="129" t="s">
        <v>503</v>
      </c>
      <c r="D19" s="129" t="s">
        <v>505</v>
      </c>
      <c r="E19" s="129" t="s">
        <v>507</v>
      </c>
      <c r="F19" s="129" t="s">
        <v>429</v>
      </c>
      <c r="G19" s="130">
        <v>9456034.7799999993</v>
      </c>
      <c r="H19" s="123"/>
      <c r="I19" s="123"/>
      <c r="J19" s="123"/>
      <c r="K19" s="123"/>
    </row>
    <row r="20" spans="1:11" ht="31.5" x14ac:dyDescent="0.25">
      <c r="A20" s="10" t="s">
        <v>508</v>
      </c>
      <c r="B20" s="129" t="s">
        <v>501</v>
      </c>
      <c r="C20" s="129" t="s">
        <v>503</v>
      </c>
      <c r="D20" s="129" t="s">
        <v>505</v>
      </c>
      <c r="E20" s="129" t="s">
        <v>507</v>
      </c>
      <c r="F20" s="129" t="s">
        <v>509</v>
      </c>
      <c r="G20" s="130">
        <v>9456034.7799999993</v>
      </c>
      <c r="H20" s="123"/>
      <c r="I20" s="123"/>
      <c r="J20" s="123"/>
      <c r="K20" s="123"/>
    </row>
    <row r="21" spans="1:11" ht="15.75" x14ac:dyDescent="0.25">
      <c r="A21" s="10" t="s">
        <v>510</v>
      </c>
      <c r="B21" s="129" t="s">
        <v>501</v>
      </c>
      <c r="C21" s="129" t="s">
        <v>503</v>
      </c>
      <c r="D21" s="129" t="s">
        <v>505</v>
      </c>
      <c r="E21" s="129" t="s">
        <v>507</v>
      </c>
      <c r="F21" s="129" t="s">
        <v>511</v>
      </c>
      <c r="G21" s="130">
        <v>7762601.7800000003</v>
      </c>
      <c r="H21" s="123"/>
      <c r="I21" s="123"/>
      <c r="J21" s="123"/>
      <c r="K21" s="123"/>
    </row>
    <row r="22" spans="1:11" ht="31.5" x14ac:dyDescent="0.25">
      <c r="A22" s="10" t="s">
        <v>512</v>
      </c>
      <c r="B22" s="129" t="s">
        <v>501</v>
      </c>
      <c r="C22" s="129" t="s">
        <v>503</v>
      </c>
      <c r="D22" s="129" t="s">
        <v>505</v>
      </c>
      <c r="E22" s="129" t="s">
        <v>507</v>
      </c>
      <c r="F22" s="129" t="s">
        <v>513</v>
      </c>
      <c r="G22" s="130">
        <v>174229</v>
      </c>
      <c r="H22" s="123"/>
      <c r="I22" s="123"/>
      <c r="J22" s="123"/>
      <c r="K22" s="123"/>
    </row>
    <row r="23" spans="1:11" ht="47.25" x14ac:dyDescent="0.25">
      <c r="A23" s="10" t="s">
        <v>514</v>
      </c>
      <c r="B23" s="129" t="s">
        <v>501</v>
      </c>
      <c r="C23" s="129" t="s">
        <v>503</v>
      </c>
      <c r="D23" s="129" t="s">
        <v>505</v>
      </c>
      <c r="E23" s="129" t="s">
        <v>507</v>
      </c>
      <c r="F23" s="129" t="s">
        <v>515</v>
      </c>
      <c r="G23" s="130">
        <v>1519204</v>
      </c>
      <c r="H23" s="123"/>
      <c r="I23" s="123"/>
      <c r="J23" s="123"/>
      <c r="K23" s="123"/>
    </row>
    <row r="24" spans="1:11" ht="110.25" x14ac:dyDescent="0.25">
      <c r="A24" s="10" t="s">
        <v>516</v>
      </c>
      <c r="B24" s="129" t="s">
        <v>501</v>
      </c>
      <c r="C24" s="129" t="s">
        <v>503</v>
      </c>
      <c r="D24" s="129" t="s">
        <v>505</v>
      </c>
      <c r="E24" s="129" t="s">
        <v>517</v>
      </c>
      <c r="F24" s="129"/>
      <c r="G24" s="130">
        <v>100000</v>
      </c>
      <c r="H24" s="123"/>
      <c r="I24" s="123"/>
      <c r="J24" s="123"/>
      <c r="K24" s="123"/>
    </row>
    <row r="25" spans="1:11" ht="63" x14ac:dyDescent="0.25">
      <c r="A25" s="10" t="s">
        <v>409</v>
      </c>
      <c r="B25" s="129" t="s">
        <v>501</v>
      </c>
      <c r="C25" s="129" t="s">
        <v>503</v>
      </c>
      <c r="D25" s="129" t="s">
        <v>505</v>
      </c>
      <c r="E25" s="129" t="s">
        <v>517</v>
      </c>
      <c r="F25" s="129" t="s">
        <v>429</v>
      </c>
      <c r="G25" s="130">
        <v>100000</v>
      </c>
      <c r="H25" s="123"/>
      <c r="I25" s="123"/>
      <c r="J25" s="123"/>
      <c r="K25" s="123"/>
    </row>
    <row r="26" spans="1:11" ht="31.5" x14ac:dyDescent="0.25">
      <c r="A26" s="10" t="s">
        <v>508</v>
      </c>
      <c r="B26" s="129" t="s">
        <v>501</v>
      </c>
      <c r="C26" s="129" t="s">
        <v>503</v>
      </c>
      <c r="D26" s="129" t="s">
        <v>505</v>
      </c>
      <c r="E26" s="129" t="s">
        <v>517</v>
      </c>
      <c r="F26" s="129" t="s">
        <v>509</v>
      </c>
      <c r="G26" s="130">
        <v>100000</v>
      </c>
      <c r="H26" s="123"/>
      <c r="I26" s="123"/>
      <c r="J26" s="123"/>
      <c r="K26" s="123"/>
    </row>
    <row r="27" spans="1:11" ht="15.75" x14ac:dyDescent="0.25">
      <c r="A27" s="10" t="s">
        <v>510</v>
      </c>
      <c r="B27" s="129" t="s">
        <v>501</v>
      </c>
      <c r="C27" s="129" t="s">
        <v>503</v>
      </c>
      <c r="D27" s="129" t="s">
        <v>505</v>
      </c>
      <c r="E27" s="129" t="s">
        <v>517</v>
      </c>
      <c r="F27" s="129" t="s">
        <v>511</v>
      </c>
      <c r="G27" s="130">
        <v>86881</v>
      </c>
    </row>
    <row r="28" spans="1:11" ht="47.25" x14ac:dyDescent="0.25">
      <c r="A28" s="10" t="s">
        <v>514</v>
      </c>
      <c r="B28" s="129" t="s">
        <v>501</v>
      </c>
      <c r="C28" s="129" t="s">
        <v>503</v>
      </c>
      <c r="D28" s="129" t="s">
        <v>505</v>
      </c>
      <c r="E28" s="129" t="s">
        <v>517</v>
      </c>
      <c r="F28" s="129" t="s">
        <v>515</v>
      </c>
      <c r="G28" s="130">
        <v>13119</v>
      </c>
    </row>
    <row r="29" spans="1:11" ht="47.25" x14ac:dyDescent="0.25">
      <c r="A29" s="10" t="s">
        <v>518</v>
      </c>
      <c r="B29" s="129" t="s">
        <v>501</v>
      </c>
      <c r="C29" s="129" t="s">
        <v>503</v>
      </c>
      <c r="D29" s="129" t="s">
        <v>519</v>
      </c>
      <c r="E29" s="129"/>
      <c r="F29" s="129"/>
      <c r="G29" s="130">
        <v>9368502.6500000004</v>
      </c>
    </row>
    <row r="30" spans="1:11" ht="31.5" x14ac:dyDescent="0.25">
      <c r="A30" s="10" t="s">
        <v>520</v>
      </c>
      <c r="B30" s="129" t="s">
        <v>501</v>
      </c>
      <c r="C30" s="129" t="s">
        <v>503</v>
      </c>
      <c r="D30" s="129" t="s">
        <v>519</v>
      </c>
      <c r="E30" s="129" t="s">
        <v>521</v>
      </c>
      <c r="F30" s="129"/>
      <c r="G30" s="130">
        <v>2687775.51</v>
      </c>
    </row>
    <row r="31" spans="1:11" ht="63" x14ac:dyDescent="0.25">
      <c r="A31" s="10" t="s">
        <v>409</v>
      </c>
      <c r="B31" s="129" t="s">
        <v>501</v>
      </c>
      <c r="C31" s="129" t="s">
        <v>503</v>
      </c>
      <c r="D31" s="129" t="s">
        <v>519</v>
      </c>
      <c r="E31" s="129" t="s">
        <v>521</v>
      </c>
      <c r="F31" s="129" t="s">
        <v>429</v>
      </c>
      <c r="G31" s="130">
        <v>2681857.2599999998</v>
      </c>
    </row>
    <row r="32" spans="1:11" ht="31.5" x14ac:dyDescent="0.25">
      <c r="A32" s="10" t="s">
        <v>508</v>
      </c>
      <c r="B32" s="129" t="s">
        <v>501</v>
      </c>
      <c r="C32" s="129" t="s">
        <v>503</v>
      </c>
      <c r="D32" s="129" t="s">
        <v>519</v>
      </c>
      <c r="E32" s="129" t="s">
        <v>521</v>
      </c>
      <c r="F32" s="129" t="s">
        <v>509</v>
      </c>
      <c r="G32" s="130">
        <v>2681857.2599999998</v>
      </c>
    </row>
    <row r="33" spans="1:7" ht="15.75" x14ac:dyDescent="0.25">
      <c r="A33" s="10" t="s">
        <v>510</v>
      </c>
      <c r="B33" s="129" t="s">
        <v>501</v>
      </c>
      <c r="C33" s="129" t="s">
        <v>503</v>
      </c>
      <c r="D33" s="129" t="s">
        <v>519</v>
      </c>
      <c r="E33" s="129" t="s">
        <v>521</v>
      </c>
      <c r="F33" s="129" t="s">
        <v>511</v>
      </c>
      <c r="G33" s="130">
        <v>2054959.51</v>
      </c>
    </row>
    <row r="34" spans="1:7" ht="31.5" x14ac:dyDescent="0.25">
      <c r="A34" s="10" t="s">
        <v>512</v>
      </c>
      <c r="B34" s="129" t="s">
        <v>501</v>
      </c>
      <c r="C34" s="129" t="s">
        <v>503</v>
      </c>
      <c r="D34" s="129" t="s">
        <v>519</v>
      </c>
      <c r="E34" s="129" t="s">
        <v>521</v>
      </c>
      <c r="F34" s="129" t="s">
        <v>513</v>
      </c>
      <c r="G34" s="130">
        <v>6300</v>
      </c>
    </row>
    <row r="35" spans="1:7" ht="47.25" x14ac:dyDescent="0.25">
      <c r="A35" s="10" t="s">
        <v>514</v>
      </c>
      <c r="B35" s="129" t="s">
        <v>501</v>
      </c>
      <c r="C35" s="129" t="s">
        <v>503</v>
      </c>
      <c r="D35" s="129" t="s">
        <v>519</v>
      </c>
      <c r="E35" s="129" t="s">
        <v>521</v>
      </c>
      <c r="F35" s="129" t="s">
        <v>515</v>
      </c>
      <c r="G35" s="130">
        <v>620597.75</v>
      </c>
    </row>
    <row r="36" spans="1:7" ht="15.75" x14ac:dyDescent="0.25">
      <c r="A36" s="10" t="s">
        <v>404</v>
      </c>
      <c r="B36" s="129" t="s">
        <v>501</v>
      </c>
      <c r="C36" s="129" t="s">
        <v>503</v>
      </c>
      <c r="D36" s="129" t="s">
        <v>519</v>
      </c>
      <c r="E36" s="129" t="s">
        <v>521</v>
      </c>
      <c r="F36" s="129" t="s">
        <v>419</v>
      </c>
      <c r="G36" s="130">
        <v>5918.25</v>
      </c>
    </row>
    <row r="37" spans="1:7" ht="31.5" x14ac:dyDescent="0.25">
      <c r="A37" s="10" t="s">
        <v>522</v>
      </c>
      <c r="B37" s="129" t="s">
        <v>501</v>
      </c>
      <c r="C37" s="129" t="s">
        <v>503</v>
      </c>
      <c r="D37" s="129" t="s">
        <v>519</v>
      </c>
      <c r="E37" s="129" t="s">
        <v>521</v>
      </c>
      <c r="F37" s="129" t="s">
        <v>523</v>
      </c>
      <c r="G37" s="130">
        <v>5918.25</v>
      </c>
    </row>
    <row r="38" spans="1:7" ht="31.5" x14ac:dyDescent="0.25">
      <c r="A38" s="10" t="s">
        <v>524</v>
      </c>
      <c r="B38" s="129" t="s">
        <v>501</v>
      </c>
      <c r="C38" s="129" t="s">
        <v>503</v>
      </c>
      <c r="D38" s="129" t="s">
        <v>519</v>
      </c>
      <c r="E38" s="129" t="s">
        <v>521</v>
      </c>
      <c r="F38" s="129" t="s">
        <v>525</v>
      </c>
      <c r="G38" s="130">
        <v>5918.25</v>
      </c>
    </row>
    <row r="39" spans="1:7" ht="15.75" x14ac:dyDescent="0.25">
      <c r="A39" s="10" t="s">
        <v>526</v>
      </c>
      <c r="B39" s="129" t="s">
        <v>501</v>
      </c>
      <c r="C39" s="129" t="s">
        <v>503</v>
      </c>
      <c r="D39" s="129" t="s">
        <v>519</v>
      </c>
      <c r="E39" s="129" t="s">
        <v>527</v>
      </c>
      <c r="F39" s="129"/>
      <c r="G39" s="130">
        <v>6680727.1399999997</v>
      </c>
    </row>
    <row r="40" spans="1:7" ht="63" x14ac:dyDescent="0.25">
      <c r="A40" s="10" t="s">
        <v>409</v>
      </c>
      <c r="B40" s="129" t="s">
        <v>501</v>
      </c>
      <c r="C40" s="129" t="s">
        <v>503</v>
      </c>
      <c r="D40" s="129" t="s">
        <v>519</v>
      </c>
      <c r="E40" s="129" t="s">
        <v>527</v>
      </c>
      <c r="F40" s="129" t="s">
        <v>429</v>
      </c>
      <c r="G40" s="130">
        <v>3479344.77</v>
      </c>
    </row>
    <row r="41" spans="1:7" ht="31.5" x14ac:dyDescent="0.25">
      <c r="A41" s="10" t="s">
        <v>508</v>
      </c>
      <c r="B41" s="129" t="s">
        <v>501</v>
      </c>
      <c r="C41" s="129" t="s">
        <v>503</v>
      </c>
      <c r="D41" s="129" t="s">
        <v>519</v>
      </c>
      <c r="E41" s="129" t="s">
        <v>527</v>
      </c>
      <c r="F41" s="129" t="s">
        <v>509</v>
      </c>
      <c r="G41" s="130">
        <v>3479344.77</v>
      </c>
    </row>
    <row r="42" spans="1:7" ht="15.75" x14ac:dyDescent="0.25">
      <c r="A42" s="10" t="s">
        <v>510</v>
      </c>
      <c r="B42" s="129" t="s">
        <v>501</v>
      </c>
      <c r="C42" s="129" t="s">
        <v>503</v>
      </c>
      <c r="D42" s="129" t="s">
        <v>519</v>
      </c>
      <c r="E42" s="129" t="s">
        <v>527</v>
      </c>
      <c r="F42" s="129" t="s">
        <v>511</v>
      </c>
      <c r="G42" s="130">
        <v>2480040.7200000002</v>
      </c>
    </row>
    <row r="43" spans="1:7" ht="31.5" x14ac:dyDescent="0.25">
      <c r="A43" s="10" t="s">
        <v>512</v>
      </c>
      <c r="B43" s="129" t="s">
        <v>501</v>
      </c>
      <c r="C43" s="129" t="s">
        <v>503</v>
      </c>
      <c r="D43" s="129" t="s">
        <v>519</v>
      </c>
      <c r="E43" s="129" t="s">
        <v>527</v>
      </c>
      <c r="F43" s="129" t="s">
        <v>513</v>
      </c>
      <c r="G43" s="130">
        <v>192460</v>
      </c>
    </row>
    <row r="44" spans="1:7" ht="31.5" x14ac:dyDescent="0.25">
      <c r="A44" s="10" t="s">
        <v>528</v>
      </c>
      <c r="B44" s="129" t="s">
        <v>501</v>
      </c>
      <c r="C44" s="129" t="s">
        <v>503</v>
      </c>
      <c r="D44" s="129" t="s">
        <v>519</v>
      </c>
      <c r="E44" s="129" t="s">
        <v>527</v>
      </c>
      <c r="F44" s="129" t="s">
        <v>529</v>
      </c>
      <c r="G44" s="130">
        <v>57733</v>
      </c>
    </row>
    <row r="45" spans="1:7" ht="47.25" x14ac:dyDescent="0.25">
      <c r="A45" s="10" t="s">
        <v>514</v>
      </c>
      <c r="B45" s="129" t="s">
        <v>501</v>
      </c>
      <c r="C45" s="129" t="s">
        <v>503</v>
      </c>
      <c r="D45" s="129" t="s">
        <v>519</v>
      </c>
      <c r="E45" s="129" t="s">
        <v>527</v>
      </c>
      <c r="F45" s="129" t="s">
        <v>515</v>
      </c>
      <c r="G45" s="130">
        <v>749111.05</v>
      </c>
    </row>
    <row r="46" spans="1:7" ht="31.5" x14ac:dyDescent="0.25">
      <c r="A46" s="10" t="s">
        <v>401</v>
      </c>
      <c r="B46" s="129" t="s">
        <v>501</v>
      </c>
      <c r="C46" s="129" t="s">
        <v>503</v>
      </c>
      <c r="D46" s="129" t="s">
        <v>519</v>
      </c>
      <c r="E46" s="129" t="s">
        <v>527</v>
      </c>
      <c r="F46" s="129" t="s">
        <v>418</v>
      </c>
      <c r="G46" s="130">
        <v>3181382.37</v>
      </c>
    </row>
    <row r="47" spans="1:7" ht="31.5" x14ac:dyDescent="0.25">
      <c r="A47" s="10" t="s">
        <v>530</v>
      </c>
      <c r="B47" s="129" t="s">
        <v>501</v>
      </c>
      <c r="C47" s="129" t="s">
        <v>503</v>
      </c>
      <c r="D47" s="129" t="s">
        <v>519</v>
      </c>
      <c r="E47" s="129" t="s">
        <v>527</v>
      </c>
      <c r="F47" s="129" t="s">
        <v>531</v>
      </c>
      <c r="G47" s="130">
        <v>3181382.37</v>
      </c>
    </row>
    <row r="48" spans="1:7" ht="31.5" x14ac:dyDescent="0.25">
      <c r="A48" s="10" t="s">
        <v>532</v>
      </c>
      <c r="B48" s="129" t="s">
        <v>501</v>
      </c>
      <c r="C48" s="129" t="s">
        <v>503</v>
      </c>
      <c r="D48" s="129" t="s">
        <v>519</v>
      </c>
      <c r="E48" s="129" t="s">
        <v>527</v>
      </c>
      <c r="F48" s="129" t="s">
        <v>533</v>
      </c>
      <c r="G48" s="130">
        <v>557494.63</v>
      </c>
    </row>
    <row r="49" spans="1:7" ht="15.75" x14ac:dyDescent="0.25">
      <c r="A49" s="10" t="s">
        <v>534</v>
      </c>
      <c r="B49" s="129" t="s">
        <v>501</v>
      </c>
      <c r="C49" s="129" t="s">
        <v>503</v>
      </c>
      <c r="D49" s="129" t="s">
        <v>519</v>
      </c>
      <c r="E49" s="129" t="s">
        <v>527</v>
      </c>
      <c r="F49" s="129" t="s">
        <v>535</v>
      </c>
      <c r="G49" s="130">
        <v>2623887.7400000002</v>
      </c>
    </row>
    <row r="50" spans="1:7" ht="15.75" x14ac:dyDescent="0.25">
      <c r="A50" s="10" t="s">
        <v>410</v>
      </c>
      <c r="B50" s="129" t="s">
        <v>501</v>
      </c>
      <c r="C50" s="129" t="s">
        <v>503</v>
      </c>
      <c r="D50" s="129" t="s">
        <v>519</v>
      </c>
      <c r="E50" s="129" t="s">
        <v>527</v>
      </c>
      <c r="F50" s="129" t="s">
        <v>434</v>
      </c>
      <c r="G50" s="130">
        <v>20000</v>
      </c>
    </row>
    <row r="51" spans="1:7" ht="15.75" x14ac:dyDescent="0.25">
      <c r="A51" s="10" t="s">
        <v>536</v>
      </c>
      <c r="B51" s="129" t="s">
        <v>501</v>
      </c>
      <c r="C51" s="129" t="s">
        <v>503</v>
      </c>
      <c r="D51" s="129" t="s">
        <v>519</v>
      </c>
      <c r="E51" s="129" t="s">
        <v>527</v>
      </c>
      <c r="F51" s="129" t="s">
        <v>537</v>
      </c>
      <c r="G51" s="130">
        <v>20000</v>
      </c>
    </row>
    <row r="52" spans="1:7" ht="15.75" x14ac:dyDescent="0.25">
      <c r="A52" s="10" t="s">
        <v>538</v>
      </c>
      <c r="B52" s="129" t="s">
        <v>501</v>
      </c>
      <c r="C52" s="129" t="s">
        <v>503</v>
      </c>
      <c r="D52" s="129" t="s">
        <v>519</v>
      </c>
      <c r="E52" s="129" t="s">
        <v>527</v>
      </c>
      <c r="F52" s="129" t="s">
        <v>539</v>
      </c>
      <c r="G52" s="130">
        <v>20000</v>
      </c>
    </row>
    <row r="53" spans="1:7" ht="47.25" x14ac:dyDescent="0.25">
      <c r="A53" s="10" t="s">
        <v>540</v>
      </c>
      <c r="B53" s="129" t="s">
        <v>501</v>
      </c>
      <c r="C53" s="129" t="s">
        <v>503</v>
      </c>
      <c r="D53" s="129" t="s">
        <v>541</v>
      </c>
      <c r="E53" s="129"/>
      <c r="F53" s="129"/>
      <c r="G53" s="130">
        <v>81216910.530000001</v>
      </c>
    </row>
    <row r="54" spans="1:7" ht="15.75" x14ac:dyDescent="0.25">
      <c r="A54" s="10" t="s">
        <v>542</v>
      </c>
      <c r="B54" s="129" t="s">
        <v>501</v>
      </c>
      <c r="C54" s="129" t="s">
        <v>503</v>
      </c>
      <c r="D54" s="129" t="s">
        <v>541</v>
      </c>
      <c r="E54" s="129" t="s">
        <v>543</v>
      </c>
      <c r="F54" s="129"/>
      <c r="G54" s="130">
        <v>80986910.530000001</v>
      </c>
    </row>
    <row r="55" spans="1:7" ht="63" x14ac:dyDescent="0.25">
      <c r="A55" s="10" t="s">
        <v>409</v>
      </c>
      <c r="B55" s="129" t="s">
        <v>501</v>
      </c>
      <c r="C55" s="129" t="s">
        <v>503</v>
      </c>
      <c r="D55" s="129" t="s">
        <v>541</v>
      </c>
      <c r="E55" s="129" t="s">
        <v>543</v>
      </c>
      <c r="F55" s="129" t="s">
        <v>429</v>
      </c>
      <c r="G55" s="130">
        <v>75241393.359999999</v>
      </c>
    </row>
    <row r="56" spans="1:7" ht="31.5" x14ac:dyDescent="0.25">
      <c r="A56" s="10" t="s">
        <v>508</v>
      </c>
      <c r="B56" s="129" t="s">
        <v>501</v>
      </c>
      <c r="C56" s="129" t="s">
        <v>503</v>
      </c>
      <c r="D56" s="129" t="s">
        <v>541</v>
      </c>
      <c r="E56" s="129" t="s">
        <v>543</v>
      </c>
      <c r="F56" s="129" t="s">
        <v>509</v>
      </c>
      <c r="G56" s="130">
        <v>75241393.359999999</v>
      </c>
    </row>
    <row r="57" spans="1:7" ht="15.75" x14ac:dyDescent="0.25">
      <c r="A57" s="10" t="s">
        <v>510</v>
      </c>
      <c r="B57" s="129" t="s">
        <v>501</v>
      </c>
      <c r="C57" s="129" t="s">
        <v>503</v>
      </c>
      <c r="D57" s="129" t="s">
        <v>541</v>
      </c>
      <c r="E57" s="129" t="s">
        <v>543</v>
      </c>
      <c r="F57" s="129" t="s">
        <v>511</v>
      </c>
      <c r="G57" s="130">
        <v>54883206.100000001</v>
      </c>
    </row>
    <row r="58" spans="1:7" ht="31.5" x14ac:dyDescent="0.25">
      <c r="A58" s="10" t="s">
        <v>512</v>
      </c>
      <c r="B58" s="129" t="s">
        <v>501</v>
      </c>
      <c r="C58" s="129" t="s">
        <v>503</v>
      </c>
      <c r="D58" s="129" t="s">
        <v>541</v>
      </c>
      <c r="E58" s="129" t="s">
        <v>543</v>
      </c>
      <c r="F58" s="129" t="s">
        <v>513</v>
      </c>
      <c r="G58" s="130">
        <v>4006159.33</v>
      </c>
    </row>
    <row r="59" spans="1:7" ht="47.25" x14ac:dyDescent="0.25">
      <c r="A59" s="10" t="s">
        <v>514</v>
      </c>
      <c r="B59" s="129" t="s">
        <v>501</v>
      </c>
      <c r="C59" s="129" t="s">
        <v>503</v>
      </c>
      <c r="D59" s="129" t="s">
        <v>541</v>
      </c>
      <c r="E59" s="129" t="s">
        <v>543</v>
      </c>
      <c r="F59" s="129" t="s">
        <v>515</v>
      </c>
      <c r="G59" s="130">
        <v>16352027.93</v>
      </c>
    </row>
    <row r="60" spans="1:7" ht="31.5" x14ac:dyDescent="0.25">
      <c r="A60" s="10" t="s">
        <v>401</v>
      </c>
      <c r="B60" s="129" t="s">
        <v>501</v>
      </c>
      <c r="C60" s="129" t="s">
        <v>503</v>
      </c>
      <c r="D60" s="129" t="s">
        <v>541</v>
      </c>
      <c r="E60" s="129" t="s">
        <v>543</v>
      </c>
      <c r="F60" s="129" t="s">
        <v>418</v>
      </c>
      <c r="G60" s="130">
        <v>5617093.1699999999</v>
      </c>
    </row>
    <row r="61" spans="1:7" ht="31.5" x14ac:dyDescent="0.25">
      <c r="A61" s="10" t="s">
        <v>530</v>
      </c>
      <c r="B61" s="129" t="s">
        <v>501</v>
      </c>
      <c r="C61" s="129" t="s">
        <v>503</v>
      </c>
      <c r="D61" s="129" t="s">
        <v>541</v>
      </c>
      <c r="E61" s="129" t="s">
        <v>543</v>
      </c>
      <c r="F61" s="129" t="s">
        <v>531</v>
      </c>
      <c r="G61" s="130">
        <v>5617093.1699999999</v>
      </c>
    </row>
    <row r="62" spans="1:7" ht="31.5" x14ac:dyDescent="0.25">
      <c r="A62" s="10" t="s">
        <v>532</v>
      </c>
      <c r="B62" s="129" t="s">
        <v>501</v>
      </c>
      <c r="C62" s="129" t="s">
        <v>503</v>
      </c>
      <c r="D62" s="129" t="s">
        <v>541</v>
      </c>
      <c r="E62" s="129" t="s">
        <v>543</v>
      </c>
      <c r="F62" s="129" t="s">
        <v>533</v>
      </c>
      <c r="G62" s="130">
        <v>2184941.98</v>
      </c>
    </row>
    <row r="63" spans="1:7" ht="15.75" x14ac:dyDescent="0.25">
      <c r="A63" s="10" t="s">
        <v>534</v>
      </c>
      <c r="B63" s="129" t="s">
        <v>501</v>
      </c>
      <c r="C63" s="129" t="s">
        <v>503</v>
      </c>
      <c r="D63" s="129" t="s">
        <v>541</v>
      </c>
      <c r="E63" s="129" t="s">
        <v>543</v>
      </c>
      <c r="F63" s="129" t="s">
        <v>535</v>
      </c>
      <c r="G63" s="130">
        <v>3432151.19</v>
      </c>
    </row>
    <row r="64" spans="1:7" ht="15.75" x14ac:dyDescent="0.25">
      <c r="A64" s="10" t="s">
        <v>410</v>
      </c>
      <c r="B64" s="129" t="s">
        <v>501</v>
      </c>
      <c r="C64" s="129" t="s">
        <v>503</v>
      </c>
      <c r="D64" s="129" t="s">
        <v>541</v>
      </c>
      <c r="E64" s="129" t="s">
        <v>543</v>
      </c>
      <c r="F64" s="129" t="s">
        <v>434</v>
      </c>
      <c r="G64" s="130">
        <v>128424</v>
      </c>
    </row>
    <row r="65" spans="1:7" ht="15.75" x14ac:dyDescent="0.25">
      <c r="A65" s="10" t="s">
        <v>536</v>
      </c>
      <c r="B65" s="129" t="s">
        <v>501</v>
      </c>
      <c r="C65" s="129" t="s">
        <v>503</v>
      </c>
      <c r="D65" s="129" t="s">
        <v>541</v>
      </c>
      <c r="E65" s="129" t="s">
        <v>543</v>
      </c>
      <c r="F65" s="129" t="s">
        <v>537</v>
      </c>
      <c r="G65" s="130">
        <v>128424</v>
      </c>
    </row>
    <row r="66" spans="1:7" ht="15.75" x14ac:dyDescent="0.25">
      <c r="A66" s="10" t="s">
        <v>538</v>
      </c>
      <c r="B66" s="129" t="s">
        <v>501</v>
      </c>
      <c r="C66" s="129" t="s">
        <v>503</v>
      </c>
      <c r="D66" s="129" t="s">
        <v>541</v>
      </c>
      <c r="E66" s="129" t="s">
        <v>543</v>
      </c>
      <c r="F66" s="129" t="s">
        <v>539</v>
      </c>
      <c r="G66" s="130">
        <v>128424</v>
      </c>
    </row>
    <row r="67" spans="1:7" ht="110.25" x14ac:dyDescent="0.25">
      <c r="A67" s="10" t="s">
        <v>516</v>
      </c>
      <c r="B67" s="129" t="s">
        <v>501</v>
      </c>
      <c r="C67" s="129" t="s">
        <v>503</v>
      </c>
      <c r="D67" s="129" t="s">
        <v>541</v>
      </c>
      <c r="E67" s="129" t="s">
        <v>517</v>
      </c>
      <c r="F67" s="129"/>
      <c r="G67" s="130">
        <v>230000</v>
      </c>
    </row>
    <row r="68" spans="1:7" ht="63" x14ac:dyDescent="0.25">
      <c r="A68" s="10" t="s">
        <v>409</v>
      </c>
      <c r="B68" s="129" t="s">
        <v>501</v>
      </c>
      <c r="C68" s="129" t="s">
        <v>503</v>
      </c>
      <c r="D68" s="129" t="s">
        <v>541</v>
      </c>
      <c r="E68" s="129" t="s">
        <v>517</v>
      </c>
      <c r="F68" s="129" t="s">
        <v>429</v>
      </c>
      <c r="G68" s="130">
        <v>230000</v>
      </c>
    </row>
    <row r="69" spans="1:7" ht="31.5" x14ac:dyDescent="0.25">
      <c r="A69" s="10" t="s">
        <v>508</v>
      </c>
      <c r="B69" s="129" t="s">
        <v>501</v>
      </c>
      <c r="C69" s="129" t="s">
        <v>503</v>
      </c>
      <c r="D69" s="129" t="s">
        <v>541</v>
      </c>
      <c r="E69" s="129" t="s">
        <v>517</v>
      </c>
      <c r="F69" s="129" t="s">
        <v>509</v>
      </c>
      <c r="G69" s="130">
        <v>230000</v>
      </c>
    </row>
    <row r="70" spans="1:7" ht="15.75" x14ac:dyDescent="0.25">
      <c r="A70" s="10" t="s">
        <v>510</v>
      </c>
      <c r="B70" s="129" t="s">
        <v>501</v>
      </c>
      <c r="C70" s="129" t="s">
        <v>503</v>
      </c>
      <c r="D70" s="129" t="s">
        <v>541</v>
      </c>
      <c r="E70" s="129" t="s">
        <v>517</v>
      </c>
      <c r="F70" s="129" t="s">
        <v>511</v>
      </c>
      <c r="G70" s="130">
        <v>176651</v>
      </c>
    </row>
    <row r="71" spans="1:7" ht="47.25" x14ac:dyDescent="0.25">
      <c r="A71" s="10" t="s">
        <v>514</v>
      </c>
      <c r="B71" s="129" t="s">
        <v>501</v>
      </c>
      <c r="C71" s="129" t="s">
        <v>503</v>
      </c>
      <c r="D71" s="129" t="s">
        <v>541</v>
      </c>
      <c r="E71" s="129" t="s">
        <v>517</v>
      </c>
      <c r="F71" s="129" t="s">
        <v>515</v>
      </c>
      <c r="G71" s="130">
        <v>53349</v>
      </c>
    </row>
    <row r="72" spans="1:7" ht="31.5" x14ac:dyDescent="0.25">
      <c r="A72" s="10" t="s">
        <v>544</v>
      </c>
      <c r="B72" s="129" t="s">
        <v>501</v>
      </c>
      <c r="C72" s="129" t="s">
        <v>503</v>
      </c>
      <c r="D72" s="129" t="s">
        <v>545</v>
      </c>
      <c r="E72" s="129"/>
      <c r="F72" s="129"/>
      <c r="G72" s="130">
        <v>55821714.829999998</v>
      </c>
    </row>
    <row r="73" spans="1:7" ht="15.75" x14ac:dyDescent="0.25">
      <c r="A73" s="10" t="s">
        <v>542</v>
      </c>
      <c r="B73" s="129" t="s">
        <v>501</v>
      </c>
      <c r="C73" s="129" t="s">
        <v>503</v>
      </c>
      <c r="D73" s="129" t="s">
        <v>545</v>
      </c>
      <c r="E73" s="129" t="s">
        <v>543</v>
      </c>
      <c r="F73" s="129"/>
      <c r="G73" s="130">
        <v>49659259.5</v>
      </c>
    </row>
    <row r="74" spans="1:7" ht="63" x14ac:dyDescent="0.25">
      <c r="A74" s="10" t="s">
        <v>409</v>
      </c>
      <c r="B74" s="129" t="s">
        <v>501</v>
      </c>
      <c r="C74" s="129" t="s">
        <v>503</v>
      </c>
      <c r="D74" s="129" t="s">
        <v>545</v>
      </c>
      <c r="E74" s="129" t="s">
        <v>543</v>
      </c>
      <c r="F74" s="129" t="s">
        <v>429</v>
      </c>
      <c r="G74" s="130">
        <v>45719187.630000003</v>
      </c>
    </row>
    <row r="75" spans="1:7" ht="31.5" x14ac:dyDescent="0.25">
      <c r="A75" s="10" t="s">
        <v>508</v>
      </c>
      <c r="B75" s="129" t="s">
        <v>501</v>
      </c>
      <c r="C75" s="129" t="s">
        <v>503</v>
      </c>
      <c r="D75" s="129" t="s">
        <v>545</v>
      </c>
      <c r="E75" s="129" t="s">
        <v>543</v>
      </c>
      <c r="F75" s="129" t="s">
        <v>509</v>
      </c>
      <c r="G75" s="130">
        <v>45719187.630000003</v>
      </c>
    </row>
    <row r="76" spans="1:7" ht="15.75" x14ac:dyDescent="0.25">
      <c r="A76" s="10" t="s">
        <v>510</v>
      </c>
      <c r="B76" s="129" t="s">
        <v>501</v>
      </c>
      <c r="C76" s="129" t="s">
        <v>503</v>
      </c>
      <c r="D76" s="129" t="s">
        <v>545</v>
      </c>
      <c r="E76" s="129" t="s">
        <v>543</v>
      </c>
      <c r="F76" s="129" t="s">
        <v>511</v>
      </c>
      <c r="G76" s="130">
        <v>34369928.469999999</v>
      </c>
    </row>
    <row r="77" spans="1:7" ht="31.5" x14ac:dyDescent="0.25">
      <c r="A77" s="10" t="s">
        <v>512</v>
      </c>
      <c r="B77" s="129" t="s">
        <v>501</v>
      </c>
      <c r="C77" s="129" t="s">
        <v>503</v>
      </c>
      <c r="D77" s="129" t="s">
        <v>545</v>
      </c>
      <c r="E77" s="129" t="s">
        <v>543</v>
      </c>
      <c r="F77" s="129" t="s">
        <v>513</v>
      </c>
      <c r="G77" s="130">
        <v>1285240.3600000001</v>
      </c>
    </row>
    <row r="78" spans="1:7" ht="47.25" x14ac:dyDescent="0.25">
      <c r="A78" s="10" t="s">
        <v>514</v>
      </c>
      <c r="B78" s="129" t="s">
        <v>501</v>
      </c>
      <c r="C78" s="129" t="s">
        <v>503</v>
      </c>
      <c r="D78" s="129" t="s">
        <v>545</v>
      </c>
      <c r="E78" s="129" t="s">
        <v>543</v>
      </c>
      <c r="F78" s="129" t="s">
        <v>515</v>
      </c>
      <c r="G78" s="130">
        <v>10064018.800000001</v>
      </c>
    </row>
    <row r="79" spans="1:7" ht="31.5" x14ac:dyDescent="0.25">
      <c r="A79" s="10" t="s">
        <v>401</v>
      </c>
      <c r="B79" s="129" t="s">
        <v>501</v>
      </c>
      <c r="C79" s="129" t="s">
        <v>503</v>
      </c>
      <c r="D79" s="129" t="s">
        <v>545</v>
      </c>
      <c r="E79" s="129" t="s">
        <v>543</v>
      </c>
      <c r="F79" s="129" t="s">
        <v>418</v>
      </c>
      <c r="G79" s="130">
        <v>3940033.3</v>
      </c>
    </row>
    <row r="80" spans="1:7" ht="31.5" x14ac:dyDescent="0.25">
      <c r="A80" s="10" t="s">
        <v>530</v>
      </c>
      <c r="B80" s="129" t="s">
        <v>501</v>
      </c>
      <c r="C80" s="129" t="s">
        <v>503</v>
      </c>
      <c r="D80" s="129" t="s">
        <v>545</v>
      </c>
      <c r="E80" s="129" t="s">
        <v>543</v>
      </c>
      <c r="F80" s="129" t="s">
        <v>531</v>
      </c>
      <c r="G80" s="130">
        <v>3940033.3</v>
      </c>
    </row>
    <row r="81" spans="1:7" ht="31.5" x14ac:dyDescent="0.25">
      <c r="A81" s="10" t="s">
        <v>532</v>
      </c>
      <c r="B81" s="129" t="s">
        <v>501</v>
      </c>
      <c r="C81" s="129" t="s">
        <v>503</v>
      </c>
      <c r="D81" s="129" t="s">
        <v>545</v>
      </c>
      <c r="E81" s="129" t="s">
        <v>543</v>
      </c>
      <c r="F81" s="129" t="s">
        <v>533</v>
      </c>
      <c r="G81" s="130">
        <v>3023122.76</v>
      </c>
    </row>
    <row r="82" spans="1:7" ht="15.75" x14ac:dyDescent="0.25">
      <c r="A82" s="10" t="s">
        <v>534</v>
      </c>
      <c r="B82" s="129" t="s">
        <v>501</v>
      </c>
      <c r="C82" s="129" t="s">
        <v>503</v>
      </c>
      <c r="D82" s="129" t="s">
        <v>545</v>
      </c>
      <c r="E82" s="129" t="s">
        <v>543</v>
      </c>
      <c r="F82" s="129" t="s">
        <v>535</v>
      </c>
      <c r="G82" s="130">
        <v>916910.54</v>
      </c>
    </row>
    <row r="83" spans="1:7" ht="15.75" x14ac:dyDescent="0.25">
      <c r="A83" s="10" t="s">
        <v>410</v>
      </c>
      <c r="B83" s="129" t="s">
        <v>501</v>
      </c>
      <c r="C83" s="129" t="s">
        <v>503</v>
      </c>
      <c r="D83" s="129" t="s">
        <v>545</v>
      </c>
      <c r="E83" s="129" t="s">
        <v>543</v>
      </c>
      <c r="F83" s="129" t="s">
        <v>434</v>
      </c>
      <c r="G83" s="130">
        <v>38.57</v>
      </c>
    </row>
    <row r="84" spans="1:7" ht="15.75" x14ac:dyDescent="0.25">
      <c r="A84" s="10" t="s">
        <v>536</v>
      </c>
      <c r="B84" s="129" t="s">
        <v>501</v>
      </c>
      <c r="C84" s="129" t="s">
        <v>503</v>
      </c>
      <c r="D84" s="129" t="s">
        <v>545</v>
      </c>
      <c r="E84" s="129" t="s">
        <v>543</v>
      </c>
      <c r="F84" s="129" t="s">
        <v>537</v>
      </c>
      <c r="G84" s="130">
        <v>38.57</v>
      </c>
    </row>
    <row r="85" spans="1:7" ht="15.75" x14ac:dyDescent="0.25">
      <c r="A85" s="10" t="s">
        <v>538</v>
      </c>
      <c r="B85" s="129" t="s">
        <v>501</v>
      </c>
      <c r="C85" s="129" t="s">
        <v>503</v>
      </c>
      <c r="D85" s="129" t="s">
        <v>545</v>
      </c>
      <c r="E85" s="129" t="s">
        <v>543</v>
      </c>
      <c r="F85" s="129" t="s">
        <v>539</v>
      </c>
      <c r="G85" s="130">
        <v>38.57</v>
      </c>
    </row>
    <row r="86" spans="1:7" ht="15.75" x14ac:dyDescent="0.25">
      <c r="A86" s="10" t="s">
        <v>546</v>
      </c>
      <c r="B86" s="129" t="s">
        <v>501</v>
      </c>
      <c r="C86" s="129" t="s">
        <v>503</v>
      </c>
      <c r="D86" s="129" t="s">
        <v>545</v>
      </c>
      <c r="E86" s="129" t="s">
        <v>547</v>
      </c>
      <c r="F86" s="129"/>
      <c r="G86" s="130">
        <v>6162455.3300000001</v>
      </c>
    </row>
    <row r="87" spans="1:7" ht="63" x14ac:dyDescent="0.25">
      <c r="A87" s="10" t="s">
        <v>409</v>
      </c>
      <c r="B87" s="129" t="s">
        <v>501</v>
      </c>
      <c r="C87" s="129" t="s">
        <v>503</v>
      </c>
      <c r="D87" s="129" t="s">
        <v>545</v>
      </c>
      <c r="E87" s="129" t="s">
        <v>547</v>
      </c>
      <c r="F87" s="129" t="s">
        <v>429</v>
      </c>
      <c r="G87" s="130">
        <v>5344009.66</v>
      </c>
    </row>
    <row r="88" spans="1:7" ht="31.5" x14ac:dyDescent="0.25">
      <c r="A88" s="10" t="s">
        <v>508</v>
      </c>
      <c r="B88" s="129" t="s">
        <v>501</v>
      </c>
      <c r="C88" s="129" t="s">
        <v>503</v>
      </c>
      <c r="D88" s="129" t="s">
        <v>545</v>
      </c>
      <c r="E88" s="129" t="s">
        <v>547</v>
      </c>
      <c r="F88" s="129" t="s">
        <v>509</v>
      </c>
      <c r="G88" s="130">
        <v>5344009.66</v>
      </c>
    </row>
    <row r="89" spans="1:7" ht="15.75" x14ac:dyDescent="0.25">
      <c r="A89" s="10" t="s">
        <v>510</v>
      </c>
      <c r="B89" s="129" t="s">
        <v>501</v>
      </c>
      <c r="C89" s="129" t="s">
        <v>503</v>
      </c>
      <c r="D89" s="129" t="s">
        <v>545</v>
      </c>
      <c r="E89" s="129" t="s">
        <v>547</v>
      </c>
      <c r="F89" s="129" t="s">
        <v>511</v>
      </c>
      <c r="G89" s="130">
        <v>4070729.31</v>
      </c>
    </row>
    <row r="90" spans="1:7" ht="31.5" x14ac:dyDescent="0.25">
      <c r="A90" s="10" t="s">
        <v>512</v>
      </c>
      <c r="B90" s="129" t="s">
        <v>501</v>
      </c>
      <c r="C90" s="129" t="s">
        <v>503</v>
      </c>
      <c r="D90" s="129" t="s">
        <v>545</v>
      </c>
      <c r="E90" s="129" t="s">
        <v>547</v>
      </c>
      <c r="F90" s="129" t="s">
        <v>513</v>
      </c>
      <c r="G90" s="130">
        <v>66325</v>
      </c>
    </row>
    <row r="91" spans="1:7" ht="47.25" x14ac:dyDescent="0.25">
      <c r="A91" s="10" t="s">
        <v>514</v>
      </c>
      <c r="B91" s="129" t="s">
        <v>501</v>
      </c>
      <c r="C91" s="129" t="s">
        <v>503</v>
      </c>
      <c r="D91" s="129" t="s">
        <v>545</v>
      </c>
      <c r="E91" s="129" t="s">
        <v>547</v>
      </c>
      <c r="F91" s="129" t="s">
        <v>515</v>
      </c>
      <c r="G91" s="130">
        <v>1206955.3500000001</v>
      </c>
    </row>
    <row r="92" spans="1:7" ht="15.75" x14ac:dyDescent="0.25">
      <c r="A92" s="10" t="s">
        <v>404</v>
      </c>
      <c r="B92" s="129" t="s">
        <v>501</v>
      </c>
      <c r="C92" s="129" t="s">
        <v>503</v>
      </c>
      <c r="D92" s="129" t="s">
        <v>545</v>
      </c>
      <c r="E92" s="129" t="s">
        <v>547</v>
      </c>
      <c r="F92" s="129" t="s">
        <v>419</v>
      </c>
      <c r="G92" s="130">
        <v>818400</v>
      </c>
    </row>
    <row r="93" spans="1:7" ht="31.5" x14ac:dyDescent="0.25">
      <c r="A93" s="10" t="s">
        <v>522</v>
      </c>
      <c r="B93" s="129" t="s">
        <v>501</v>
      </c>
      <c r="C93" s="129" t="s">
        <v>503</v>
      </c>
      <c r="D93" s="129" t="s">
        <v>545</v>
      </c>
      <c r="E93" s="129" t="s">
        <v>547</v>
      </c>
      <c r="F93" s="129" t="s">
        <v>523</v>
      </c>
      <c r="G93" s="130">
        <v>818400</v>
      </c>
    </row>
    <row r="94" spans="1:7" ht="31.5" x14ac:dyDescent="0.25">
      <c r="A94" s="10" t="s">
        <v>524</v>
      </c>
      <c r="B94" s="129" t="s">
        <v>501</v>
      </c>
      <c r="C94" s="129" t="s">
        <v>503</v>
      </c>
      <c r="D94" s="129" t="s">
        <v>545</v>
      </c>
      <c r="E94" s="129" t="s">
        <v>547</v>
      </c>
      <c r="F94" s="129" t="s">
        <v>525</v>
      </c>
      <c r="G94" s="130">
        <v>818400</v>
      </c>
    </row>
    <row r="95" spans="1:7" ht="15.75" x14ac:dyDescent="0.25">
      <c r="A95" s="10" t="s">
        <v>410</v>
      </c>
      <c r="B95" s="129" t="s">
        <v>501</v>
      </c>
      <c r="C95" s="129" t="s">
        <v>503</v>
      </c>
      <c r="D95" s="129" t="s">
        <v>545</v>
      </c>
      <c r="E95" s="129" t="s">
        <v>547</v>
      </c>
      <c r="F95" s="129" t="s">
        <v>434</v>
      </c>
      <c r="G95" s="130">
        <v>45.67</v>
      </c>
    </row>
    <row r="96" spans="1:7" ht="15.75" x14ac:dyDescent="0.25">
      <c r="A96" s="10" t="s">
        <v>536</v>
      </c>
      <c r="B96" s="129" t="s">
        <v>501</v>
      </c>
      <c r="C96" s="129" t="s">
        <v>503</v>
      </c>
      <c r="D96" s="129" t="s">
        <v>545</v>
      </c>
      <c r="E96" s="129" t="s">
        <v>547</v>
      </c>
      <c r="F96" s="129" t="s">
        <v>537</v>
      </c>
      <c r="G96" s="130">
        <v>45.67</v>
      </c>
    </row>
    <row r="97" spans="1:7" ht="15.75" x14ac:dyDescent="0.25">
      <c r="A97" s="10" t="s">
        <v>538</v>
      </c>
      <c r="B97" s="129" t="s">
        <v>501</v>
      </c>
      <c r="C97" s="129" t="s">
        <v>503</v>
      </c>
      <c r="D97" s="129" t="s">
        <v>545</v>
      </c>
      <c r="E97" s="129" t="s">
        <v>547</v>
      </c>
      <c r="F97" s="129" t="s">
        <v>539</v>
      </c>
      <c r="G97" s="130">
        <v>45.67</v>
      </c>
    </row>
    <row r="98" spans="1:7" ht="15.75" x14ac:dyDescent="0.25">
      <c r="A98" s="10" t="s">
        <v>548</v>
      </c>
      <c r="B98" s="129" t="s">
        <v>501</v>
      </c>
      <c r="C98" s="129" t="s">
        <v>503</v>
      </c>
      <c r="D98" s="129" t="s">
        <v>549</v>
      </c>
      <c r="E98" s="129"/>
      <c r="F98" s="129"/>
      <c r="G98" s="130">
        <v>149600</v>
      </c>
    </row>
    <row r="99" spans="1:7" ht="15.75" x14ac:dyDescent="0.25">
      <c r="A99" s="10" t="s">
        <v>550</v>
      </c>
      <c r="B99" s="129" t="s">
        <v>501</v>
      </c>
      <c r="C99" s="129" t="s">
        <v>503</v>
      </c>
      <c r="D99" s="129" t="s">
        <v>549</v>
      </c>
      <c r="E99" s="129" t="s">
        <v>551</v>
      </c>
      <c r="F99" s="129"/>
      <c r="G99" s="130">
        <v>149600</v>
      </c>
    </row>
    <row r="100" spans="1:7" ht="31.5" x14ac:dyDescent="0.25">
      <c r="A100" s="10" t="s">
        <v>401</v>
      </c>
      <c r="B100" s="129" t="s">
        <v>501</v>
      </c>
      <c r="C100" s="129" t="s">
        <v>503</v>
      </c>
      <c r="D100" s="129" t="s">
        <v>549</v>
      </c>
      <c r="E100" s="129" t="s">
        <v>551</v>
      </c>
      <c r="F100" s="129" t="s">
        <v>418</v>
      </c>
      <c r="G100" s="130">
        <v>149600</v>
      </c>
    </row>
    <row r="101" spans="1:7" ht="31.5" x14ac:dyDescent="0.25">
      <c r="A101" s="10" t="s">
        <v>530</v>
      </c>
      <c r="B101" s="129" t="s">
        <v>501</v>
      </c>
      <c r="C101" s="129" t="s">
        <v>503</v>
      </c>
      <c r="D101" s="129" t="s">
        <v>549</v>
      </c>
      <c r="E101" s="129" t="s">
        <v>551</v>
      </c>
      <c r="F101" s="129" t="s">
        <v>531</v>
      </c>
      <c r="G101" s="130">
        <v>149600</v>
      </c>
    </row>
    <row r="102" spans="1:7" ht="15.75" x14ac:dyDescent="0.25">
      <c r="A102" s="10" t="s">
        <v>534</v>
      </c>
      <c r="B102" s="129" t="s">
        <v>501</v>
      </c>
      <c r="C102" s="129" t="s">
        <v>503</v>
      </c>
      <c r="D102" s="129" t="s">
        <v>549</v>
      </c>
      <c r="E102" s="129" t="s">
        <v>551</v>
      </c>
      <c r="F102" s="129" t="s">
        <v>535</v>
      </c>
      <c r="G102" s="130">
        <v>149600</v>
      </c>
    </row>
    <row r="103" spans="1:7" ht="15.75" x14ac:dyDescent="0.25">
      <c r="A103" s="10" t="s">
        <v>553</v>
      </c>
      <c r="B103" s="129" t="s">
        <v>501</v>
      </c>
      <c r="C103" s="129" t="s">
        <v>503</v>
      </c>
      <c r="D103" s="129" t="s">
        <v>554</v>
      </c>
      <c r="E103" s="129"/>
      <c r="F103" s="129"/>
      <c r="G103" s="130">
        <v>731578015.82000005</v>
      </c>
    </row>
    <row r="104" spans="1:7" ht="31.5" x14ac:dyDescent="0.25">
      <c r="A104" s="10" t="s">
        <v>555</v>
      </c>
      <c r="B104" s="129" t="s">
        <v>501</v>
      </c>
      <c r="C104" s="129" t="s">
        <v>503</v>
      </c>
      <c r="D104" s="129" t="s">
        <v>554</v>
      </c>
      <c r="E104" s="129" t="s">
        <v>556</v>
      </c>
      <c r="F104" s="129"/>
      <c r="G104" s="130">
        <v>2587060.31</v>
      </c>
    </row>
    <row r="105" spans="1:7" ht="31.5" x14ac:dyDescent="0.25">
      <c r="A105" s="10" t="s">
        <v>401</v>
      </c>
      <c r="B105" s="129" t="s">
        <v>501</v>
      </c>
      <c r="C105" s="129" t="s">
        <v>503</v>
      </c>
      <c r="D105" s="129" t="s">
        <v>554</v>
      </c>
      <c r="E105" s="129" t="s">
        <v>556</v>
      </c>
      <c r="F105" s="129" t="s">
        <v>418</v>
      </c>
      <c r="G105" s="130">
        <v>2587060.31</v>
      </c>
    </row>
    <row r="106" spans="1:7" ht="31.5" x14ac:dyDescent="0.25">
      <c r="A106" s="10" t="s">
        <v>530</v>
      </c>
      <c r="B106" s="129" t="s">
        <v>501</v>
      </c>
      <c r="C106" s="129" t="s">
        <v>503</v>
      </c>
      <c r="D106" s="129" t="s">
        <v>554</v>
      </c>
      <c r="E106" s="129" t="s">
        <v>556</v>
      </c>
      <c r="F106" s="129" t="s">
        <v>531</v>
      </c>
      <c r="G106" s="130">
        <v>2587060.31</v>
      </c>
    </row>
    <row r="107" spans="1:7" ht="47.25" x14ac:dyDescent="0.25">
      <c r="A107" s="10" t="s">
        <v>557</v>
      </c>
      <c r="B107" s="129" t="s">
        <v>501</v>
      </c>
      <c r="C107" s="129" t="s">
        <v>503</v>
      </c>
      <c r="D107" s="129" t="s">
        <v>554</v>
      </c>
      <c r="E107" s="129" t="s">
        <v>556</v>
      </c>
      <c r="F107" s="129" t="s">
        <v>558</v>
      </c>
      <c r="G107" s="130">
        <v>2587060.31</v>
      </c>
    </row>
    <row r="108" spans="1:7" ht="31.5" x14ac:dyDescent="0.25">
      <c r="A108" s="10" t="s">
        <v>559</v>
      </c>
      <c r="B108" s="129" t="s">
        <v>501</v>
      </c>
      <c r="C108" s="129" t="s">
        <v>503</v>
      </c>
      <c r="D108" s="129" t="s">
        <v>554</v>
      </c>
      <c r="E108" s="129" t="s">
        <v>560</v>
      </c>
      <c r="F108" s="129"/>
      <c r="G108" s="130">
        <v>1402305.37</v>
      </c>
    </row>
    <row r="109" spans="1:7" ht="31.5" x14ac:dyDescent="0.25">
      <c r="A109" s="10" t="s">
        <v>401</v>
      </c>
      <c r="B109" s="129" t="s">
        <v>501</v>
      </c>
      <c r="C109" s="129" t="s">
        <v>503</v>
      </c>
      <c r="D109" s="129" t="s">
        <v>554</v>
      </c>
      <c r="E109" s="129" t="s">
        <v>560</v>
      </c>
      <c r="F109" s="129" t="s">
        <v>418</v>
      </c>
      <c r="G109" s="130">
        <v>1402305.37</v>
      </c>
    </row>
    <row r="110" spans="1:7" ht="31.5" x14ac:dyDescent="0.25">
      <c r="A110" s="10" t="s">
        <v>530</v>
      </c>
      <c r="B110" s="129" t="s">
        <v>501</v>
      </c>
      <c r="C110" s="129" t="s">
        <v>503</v>
      </c>
      <c r="D110" s="129" t="s">
        <v>554</v>
      </c>
      <c r="E110" s="129" t="s">
        <v>560</v>
      </c>
      <c r="F110" s="129" t="s">
        <v>531</v>
      </c>
      <c r="G110" s="130">
        <v>1402305.37</v>
      </c>
    </row>
    <row r="111" spans="1:7" ht="15.75" x14ac:dyDescent="0.25">
      <c r="A111" s="10" t="s">
        <v>534</v>
      </c>
      <c r="B111" s="129" t="s">
        <v>501</v>
      </c>
      <c r="C111" s="129" t="s">
        <v>503</v>
      </c>
      <c r="D111" s="129" t="s">
        <v>554</v>
      </c>
      <c r="E111" s="129" t="s">
        <v>560</v>
      </c>
      <c r="F111" s="129" t="s">
        <v>535</v>
      </c>
      <c r="G111" s="130">
        <v>1402305.37</v>
      </c>
    </row>
    <row r="112" spans="1:7" ht="31.5" x14ac:dyDescent="0.25">
      <c r="A112" s="10" t="s">
        <v>561</v>
      </c>
      <c r="B112" s="129" t="s">
        <v>501</v>
      </c>
      <c r="C112" s="129" t="s">
        <v>503</v>
      </c>
      <c r="D112" s="129" t="s">
        <v>554</v>
      </c>
      <c r="E112" s="129" t="s">
        <v>562</v>
      </c>
      <c r="F112" s="129"/>
      <c r="G112" s="130">
        <v>188203.16</v>
      </c>
    </row>
    <row r="113" spans="1:7" ht="31.5" x14ac:dyDescent="0.25">
      <c r="A113" s="10" t="s">
        <v>401</v>
      </c>
      <c r="B113" s="129" t="s">
        <v>501</v>
      </c>
      <c r="C113" s="129" t="s">
        <v>503</v>
      </c>
      <c r="D113" s="129" t="s">
        <v>554</v>
      </c>
      <c r="E113" s="129" t="s">
        <v>562</v>
      </c>
      <c r="F113" s="129" t="s">
        <v>418</v>
      </c>
      <c r="G113" s="130">
        <v>188203.16</v>
      </c>
    </row>
    <row r="114" spans="1:7" ht="31.5" x14ac:dyDescent="0.25">
      <c r="A114" s="10" t="s">
        <v>530</v>
      </c>
      <c r="B114" s="129" t="s">
        <v>501</v>
      </c>
      <c r="C114" s="129" t="s">
        <v>503</v>
      </c>
      <c r="D114" s="129" t="s">
        <v>554</v>
      </c>
      <c r="E114" s="129" t="s">
        <v>562</v>
      </c>
      <c r="F114" s="129" t="s">
        <v>531</v>
      </c>
      <c r="G114" s="130">
        <v>188203.16</v>
      </c>
    </row>
    <row r="115" spans="1:7" ht="15.75" x14ac:dyDescent="0.25">
      <c r="A115" s="10" t="s">
        <v>534</v>
      </c>
      <c r="B115" s="129" t="s">
        <v>501</v>
      </c>
      <c r="C115" s="129" t="s">
        <v>503</v>
      </c>
      <c r="D115" s="129" t="s">
        <v>554</v>
      </c>
      <c r="E115" s="129" t="s">
        <v>562</v>
      </c>
      <c r="F115" s="129" t="s">
        <v>535</v>
      </c>
      <c r="G115" s="130">
        <v>188203.16</v>
      </c>
    </row>
    <row r="116" spans="1:7" ht="31.5" x14ac:dyDescent="0.25">
      <c r="A116" s="10" t="s">
        <v>563</v>
      </c>
      <c r="B116" s="129" t="s">
        <v>501</v>
      </c>
      <c r="C116" s="129" t="s">
        <v>503</v>
      </c>
      <c r="D116" s="129" t="s">
        <v>554</v>
      </c>
      <c r="E116" s="129" t="s">
        <v>564</v>
      </c>
      <c r="F116" s="129"/>
      <c r="G116" s="130">
        <v>26557651.649999999</v>
      </c>
    </row>
    <row r="117" spans="1:7" ht="31.5" x14ac:dyDescent="0.25">
      <c r="A117" s="10" t="s">
        <v>406</v>
      </c>
      <c r="B117" s="129" t="s">
        <v>501</v>
      </c>
      <c r="C117" s="129" t="s">
        <v>503</v>
      </c>
      <c r="D117" s="129" t="s">
        <v>554</v>
      </c>
      <c r="E117" s="129" t="s">
        <v>564</v>
      </c>
      <c r="F117" s="129" t="s">
        <v>483</v>
      </c>
      <c r="G117" s="130">
        <v>26557651.649999999</v>
      </c>
    </row>
    <row r="118" spans="1:7" ht="15.75" x14ac:dyDescent="0.25">
      <c r="A118" s="10" t="s">
        <v>565</v>
      </c>
      <c r="B118" s="129" t="s">
        <v>501</v>
      </c>
      <c r="C118" s="129" t="s">
        <v>503</v>
      </c>
      <c r="D118" s="129" t="s">
        <v>554</v>
      </c>
      <c r="E118" s="129" t="s">
        <v>564</v>
      </c>
      <c r="F118" s="129" t="s">
        <v>566</v>
      </c>
      <c r="G118" s="130">
        <v>26557651.649999999</v>
      </c>
    </row>
    <row r="119" spans="1:7" ht="31.5" x14ac:dyDescent="0.25">
      <c r="A119" s="10" t="s">
        <v>567</v>
      </c>
      <c r="B119" s="129" t="s">
        <v>501</v>
      </c>
      <c r="C119" s="129" t="s">
        <v>503</v>
      </c>
      <c r="D119" s="129" t="s">
        <v>554</v>
      </c>
      <c r="E119" s="129" t="s">
        <v>564</v>
      </c>
      <c r="F119" s="129" t="s">
        <v>568</v>
      </c>
      <c r="G119" s="130">
        <v>21124043.530000001</v>
      </c>
    </row>
    <row r="120" spans="1:7" ht="31.5" x14ac:dyDescent="0.25">
      <c r="A120" s="10" t="s">
        <v>569</v>
      </c>
      <c r="B120" s="129" t="s">
        <v>501</v>
      </c>
      <c r="C120" s="129" t="s">
        <v>503</v>
      </c>
      <c r="D120" s="129" t="s">
        <v>554</v>
      </c>
      <c r="E120" s="129" t="s">
        <v>564</v>
      </c>
      <c r="F120" s="129" t="s">
        <v>570</v>
      </c>
      <c r="G120" s="130">
        <v>5433608.1200000001</v>
      </c>
    </row>
    <row r="121" spans="1:7" ht="15.75" x14ac:dyDescent="0.25">
      <c r="A121" s="10" t="s">
        <v>571</v>
      </c>
      <c r="B121" s="129" t="s">
        <v>501</v>
      </c>
      <c r="C121" s="129" t="s">
        <v>503</v>
      </c>
      <c r="D121" s="129" t="s">
        <v>554</v>
      </c>
      <c r="E121" s="129" t="s">
        <v>572</v>
      </c>
      <c r="F121" s="129"/>
      <c r="G121" s="130">
        <v>697276.98</v>
      </c>
    </row>
    <row r="122" spans="1:7" ht="31.5" x14ac:dyDescent="0.25">
      <c r="A122" s="10" t="s">
        <v>401</v>
      </c>
      <c r="B122" s="129" t="s">
        <v>501</v>
      </c>
      <c r="C122" s="129" t="s">
        <v>503</v>
      </c>
      <c r="D122" s="129" t="s">
        <v>554</v>
      </c>
      <c r="E122" s="129" t="s">
        <v>572</v>
      </c>
      <c r="F122" s="129" t="s">
        <v>418</v>
      </c>
      <c r="G122" s="130">
        <v>697276.98</v>
      </c>
    </row>
    <row r="123" spans="1:7" ht="31.5" x14ac:dyDescent="0.25">
      <c r="A123" s="10" t="s">
        <v>530</v>
      </c>
      <c r="B123" s="129" t="s">
        <v>501</v>
      </c>
      <c r="C123" s="129" t="s">
        <v>503</v>
      </c>
      <c r="D123" s="129" t="s">
        <v>554</v>
      </c>
      <c r="E123" s="129" t="s">
        <v>572</v>
      </c>
      <c r="F123" s="129" t="s">
        <v>531</v>
      </c>
      <c r="G123" s="130">
        <v>697276.98</v>
      </c>
    </row>
    <row r="124" spans="1:7" ht="15.75" x14ac:dyDescent="0.25">
      <c r="A124" s="10" t="s">
        <v>534</v>
      </c>
      <c r="B124" s="129" t="s">
        <v>501</v>
      </c>
      <c r="C124" s="129" t="s">
        <v>503</v>
      </c>
      <c r="D124" s="129" t="s">
        <v>554</v>
      </c>
      <c r="E124" s="129" t="s">
        <v>572</v>
      </c>
      <c r="F124" s="129" t="s">
        <v>535</v>
      </c>
      <c r="G124" s="130">
        <v>697276.98</v>
      </c>
    </row>
    <row r="125" spans="1:7" ht="15.75" x14ac:dyDescent="0.25">
      <c r="A125" s="10" t="s">
        <v>575</v>
      </c>
      <c r="B125" s="129" t="s">
        <v>501</v>
      </c>
      <c r="C125" s="129" t="s">
        <v>503</v>
      </c>
      <c r="D125" s="129" t="s">
        <v>554</v>
      </c>
      <c r="E125" s="129" t="s">
        <v>576</v>
      </c>
      <c r="F125" s="129"/>
      <c r="G125" s="130">
        <v>63000</v>
      </c>
    </row>
    <row r="126" spans="1:7" ht="31.5" x14ac:dyDescent="0.25">
      <c r="A126" s="10" t="s">
        <v>401</v>
      </c>
      <c r="B126" s="129" t="s">
        <v>501</v>
      </c>
      <c r="C126" s="129" t="s">
        <v>503</v>
      </c>
      <c r="D126" s="129" t="s">
        <v>554</v>
      </c>
      <c r="E126" s="129" t="s">
        <v>576</v>
      </c>
      <c r="F126" s="129" t="s">
        <v>418</v>
      </c>
      <c r="G126" s="130">
        <v>63000</v>
      </c>
    </row>
    <row r="127" spans="1:7" ht="31.5" x14ac:dyDescent="0.25">
      <c r="A127" s="10" t="s">
        <v>530</v>
      </c>
      <c r="B127" s="129" t="s">
        <v>501</v>
      </c>
      <c r="C127" s="129" t="s">
        <v>503</v>
      </c>
      <c r="D127" s="129" t="s">
        <v>554</v>
      </c>
      <c r="E127" s="129" t="s">
        <v>576</v>
      </c>
      <c r="F127" s="129" t="s">
        <v>531</v>
      </c>
      <c r="G127" s="130">
        <v>63000</v>
      </c>
    </row>
    <row r="128" spans="1:7" ht="15.75" x14ac:dyDescent="0.25">
      <c r="A128" s="10" t="s">
        <v>534</v>
      </c>
      <c r="B128" s="129" t="s">
        <v>501</v>
      </c>
      <c r="C128" s="129" t="s">
        <v>503</v>
      </c>
      <c r="D128" s="129" t="s">
        <v>554</v>
      </c>
      <c r="E128" s="129" t="s">
        <v>576</v>
      </c>
      <c r="F128" s="129" t="s">
        <v>535</v>
      </c>
      <c r="G128" s="130">
        <v>63000</v>
      </c>
    </row>
    <row r="129" spans="1:7" ht="15.75" x14ac:dyDescent="0.25">
      <c r="A129" s="10" t="s">
        <v>577</v>
      </c>
      <c r="B129" s="129" t="s">
        <v>501</v>
      </c>
      <c r="C129" s="129" t="s">
        <v>503</v>
      </c>
      <c r="D129" s="129" t="s">
        <v>554</v>
      </c>
      <c r="E129" s="129" t="s">
        <v>578</v>
      </c>
      <c r="F129" s="129"/>
      <c r="G129" s="130">
        <v>2154563.34</v>
      </c>
    </row>
    <row r="130" spans="1:7" ht="31.5" x14ac:dyDescent="0.25">
      <c r="A130" s="10" t="s">
        <v>401</v>
      </c>
      <c r="B130" s="129" t="s">
        <v>501</v>
      </c>
      <c r="C130" s="129" t="s">
        <v>503</v>
      </c>
      <c r="D130" s="129" t="s">
        <v>554</v>
      </c>
      <c r="E130" s="129" t="s">
        <v>578</v>
      </c>
      <c r="F130" s="129" t="s">
        <v>418</v>
      </c>
      <c r="G130" s="130">
        <v>2154563.34</v>
      </c>
    </row>
    <row r="131" spans="1:7" ht="31.5" x14ac:dyDescent="0.25">
      <c r="A131" s="10" t="s">
        <v>530</v>
      </c>
      <c r="B131" s="129" t="s">
        <v>501</v>
      </c>
      <c r="C131" s="129" t="s">
        <v>503</v>
      </c>
      <c r="D131" s="129" t="s">
        <v>554</v>
      </c>
      <c r="E131" s="129" t="s">
        <v>578</v>
      </c>
      <c r="F131" s="129" t="s">
        <v>531</v>
      </c>
      <c r="G131" s="130">
        <v>2154563.34</v>
      </c>
    </row>
    <row r="132" spans="1:7" ht="15.75" x14ac:dyDescent="0.25">
      <c r="A132" s="10" t="s">
        <v>534</v>
      </c>
      <c r="B132" s="129" t="s">
        <v>501</v>
      </c>
      <c r="C132" s="129" t="s">
        <v>503</v>
      </c>
      <c r="D132" s="129" t="s">
        <v>554</v>
      </c>
      <c r="E132" s="129" t="s">
        <v>578</v>
      </c>
      <c r="F132" s="129" t="s">
        <v>535</v>
      </c>
      <c r="G132" s="130">
        <v>2154563.34</v>
      </c>
    </row>
    <row r="133" spans="1:7" ht="15.75" x14ac:dyDescent="0.25">
      <c r="A133" s="10" t="s">
        <v>579</v>
      </c>
      <c r="B133" s="129" t="s">
        <v>501</v>
      </c>
      <c r="C133" s="129" t="s">
        <v>503</v>
      </c>
      <c r="D133" s="129" t="s">
        <v>554</v>
      </c>
      <c r="E133" s="129" t="s">
        <v>580</v>
      </c>
      <c r="F133" s="129"/>
      <c r="G133" s="130">
        <v>654321</v>
      </c>
    </row>
    <row r="134" spans="1:7" ht="31.5" x14ac:dyDescent="0.25">
      <c r="A134" s="10" t="s">
        <v>401</v>
      </c>
      <c r="B134" s="129" t="s">
        <v>501</v>
      </c>
      <c r="C134" s="129" t="s">
        <v>503</v>
      </c>
      <c r="D134" s="129" t="s">
        <v>554</v>
      </c>
      <c r="E134" s="129" t="s">
        <v>580</v>
      </c>
      <c r="F134" s="129" t="s">
        <v>418</v>
      </c>
      <c r="G134" s="130">
        <v>654321</v>
      </c>
    </row>
    <row r="135" spans="1:7" ht="31.5" x14ac:dyDescent="0.25">
      <c r="A135" s="10" t="s">
        <v>530</v>
      </c>
      <c r="B135" s="129" t="s">
        <v>501</v>
      </c>
      <c r="C135" s="129" t="s">
        <v>503</v>
      </c>
      <c r="D135" s="129" t="s">
        <v>554</v>
      </c>
      <c r="E135" s="129" t="s">
        <v>580</v>
      </c>
      <c r="F135" s="129" t="s">
        <v>531</v>
      </c>
      <c r="G135" s="130">
        <v>654321</v>
      </c>
    </row>
    <row r="136" spans="1:7" ht="15.75" x14ac:dyDescent="0.25">
      <c r="A136" s="10" t="s">
        <v>534</v>
      </c>
      <c r="B136" s="129" t="s">
        <v>501</v>
      </c>
      <c r="C136" s="129" t="s">
        <v>503</v>
      </c>
      <c r="D136" s="129" t="s">
        <v>554</v>
      </c>
      <c r="E136" s="129" t="s">
        <v>580</v>
      </c>
      <c r="F136" s="129" t="s">
        <v>535</v>
      </c>
      <c r="G136" s="130">
        <v>654321</v>
      </c>
    </row>
    <row r="137" spans="1:7" ht="15.75" x14ac:dyDescent="0.25">
      <c r="A137" s="10" t="s">
        <v>581</v>
      </c>
      <c r="B137" s="129" t="s">
        <v>501</v>
      </c>
      <c r="C137" s="129" t="s">
        <v>503</v>
      </c>
      <c r="D137" s="129" t="s">
        <v>554</v>
      </c>
      <c r="E137" s="129" t="s">
        <v>582</v>
      </c>
      <c r="F137" s="129"/>
      <c r="G137" s="130">
        <v>1303956.3999999999</v>
      </c>
    </row>
    <row r="138" spans="1:7" ht="31.5" x14ac:dyDescent="0.25">
      <c r="A138" s="10" t="s">
        <v>401</v>
      </c>
      <c r="B138" s="129" t="s">
        <v>501</v>
      </c>
      <c r="C138" s="129" t="s">
        <v>503</v>
      </c>
      <c r="D138" s="129" t="s">
        <v>554</v>
      </c>
      <c r="E138" s="129" t="s">
        <v>582</v>
      </c>
      <c r="F138" s="129" t="s">
        <v>418</v>
      </c>
      <c r="G138" s="130">
        <v>1303956.3999999999</v>
      </c>
    </row>
    <row r="139" spans="1:7" ht="31.5" x14ac:dyDescent="0.25">
      <c r="A139" s="10" t="s">
        <v>530</v>
      </c>
      <c r="B139" s="129" t="s">
        <v>501</v>
      </c>
      <c r="C139" s="129" t="s">
        <v>503</v>
      </c>
      <c r="D139" s="129" t="s">
        <v>554</v>
      </c>
      <c r="E139" s="129" t="s">
        <v>582</v>
      </c>
      <c r="F139" s="129" t="s">
        <v>531</v>
      </c>
      <c r="G139" s="130">
        <v>1303956.3999999999</v>
      </c>
    </row>
    <row r="140" spans="1:7" ht="15.75" x14ac:dyDescent="0.25">
      <c r="A140" s="10" t="s">
        <v>534</v>
      </c>
      <c r="B140" s="129" t="s">
        <v>501</v>
      </c>
      <c r="C140" s="129" t="s">
        <v>503</v>
      </c>
      <c r="D140" s="129" t="s">
        <v>554</v>
      </c>
      <c r="E140" s="129" t="s">
        <v>582</v>
      </c>
      <c r="F140" s="129" t="s">
        <v>535</v>
      </c>
      <c r="G140" s="130">
        <v>1158064.31</v>
      </c>
    </row>
    <row r="141" spans="1:7" ht="15.75" x14ac:dyDescent="0.25">
      <c r="A141" s="10" t="s">
        <v>583</v>
      </c>
      <c r="B141" s="129" t="s">
        <v>501</v>
      </c>
      <c r="C141" s="129" t="s">
        <v>503</v>
      </c>
      <c r="D141" s="129" t="s">
        <v>554</v>
      </c>
      <c r="E141" s="129" t="s">
        <v>582</v>
      </c>
      <c r="F141" s="129" t="s">
        <v>584</v>
      </c>
      <c r="G141" s="130">
        <v>145892.09</v>
      </c>
    </row>
    <row r="142" spans="1:7" ht="15.75" x14ac:dyDescent="0.25">
      <c r="A142" s="10" t="s">
        <v>585</v>
      </c>
      <c r="B142" s="129" t="s">
        <v>501</v>
      </c>
      <c r="C142" s="129" t="s">
        <v>503</v>
      </c>
      <c r="D142" s="129" t="s">
        <v>554</v>
      </c>
      <c r="E142" s="129" t="s">
        <v>586</v>
      </c>
      <c r="F142" s="129"/>
      <c r="G142" s="130">
        <v>3756088.16</v>
      </c>
    </row>
    <row r="143" spans="1:7" ht="31.5" x14ac:dyDescent="0.25">
      <c r="A143" s="10" t="s">
        <v>401</v>
      </c>
      <c r="B143" s="129" t="s">
        <v>501</v>
      </c>
      <c r="C143" s="129" t="s">
        <v>503</v>
      </c>
      <c r="D143" s="129" t="s">
        <v>554</v>
      </c>
      <c r="E143" s="129" t="s">
        <v>586</v>
      </c>
      <c r="F143" s="129" t="s">
        <v>418</v>
      </c>
      <c r="G143" s="130">
        <v>3756088.16</v>
      </c>
    </row>
    <row r="144" spans="1:7" ht="31.5" x14ac:dyDescent="0.25">
      <c r="A144" s="10" t="s">
        <v>530</v>
      </c>
      <c r="B144" s="129" t="s">
        <v>501</v>
      </c>
      <c r="C144" s="129" t="s">
        <v>503</v>
      </c>
      <c r="D144" s="129" t="s">
        <v>554</v>
      </c>
      <c r="E144" s="129" t="s">
        <v>586</v>
      </c>
      <c r="F144" s="129" t="s">
        <v>531</v>
      </c>
      <c r="G144" s="130">
        <v>3756088.16</v>
      </c>
    </row>
    <row r="145" spans="1:7" ht="15.75" x14ac:dyDescent="0.25">
      <c r="A145" s="10" t="s">
        <v>534</v>
      </c>
      <c r="B145" s="129" t="s">
        <v>501</v>
      </c>
      <c r="C145" s="129" t="s">
        <v>503</v>
      </c>
      <c r="D145" s="129" t="s">
        <v>554</v>
      </c>
      <c r="E145" s="129" t="s">
        <v>586</v>
      </c>
      <c r="F145" s="129" t="s">
        <v>535</v>
      </c>
      <c r="G145" s="130">
        <v>992170.55</v>
      </c>
    </row>
    <row r="146" spans="1:7" ht="15.75" x14ac:dyDescent="0.25">
      <c r="A146" s="10" t="s">
        <v>583</v>
      </c>
      <c r="B146" s="129" t="s">
        <v>501</v>
      </c>
      <c r="C146" s="129" t="s">
        <v>503</v>
      </c>
      <c r="D146" s="129" t="s">
        <v>554</v>
      </c>
      <c r="E146" s="129" t="s">
        <v>586</v>
      </c>
      <c r="F146" s="129" t="s">
        <v>584</v>
      </c>
      <c r="G146" s="130">
        <v>2763917.61</v>
      </c>
    </row>
    <row r="147" spans="1:7" ht="15.75" x14ac:dyDescent="0.25">
      <c r="A147" s="10" t="s">
        <v>587</v>
      </c>
      <c r="B147" s="129" t="s">
        <v>501</v>
      </c>
      <c r="C147" s="129" t="s">
        <v>503</v>
      </c>
      <c r="D147" s="129" t="s">
        <v>554</v>
      </c>
      <c r="E147" s="129" t="s">
        <v>588</v>
      </c>
      <c r="F147" s="129"/>
      <c r="G147" s="130">
        <v>50000</v>
      </c>
    </row>
    <row r="148" spans="1:7" ht="31.5" x14ac:dyDescent="0.25">
      <c r="A148" s="10" t="s">
        <v>401</v>
      </c>
      <c r="B148" s="129" t="s">
        <v>501</v>
      </c>
      <c r="C148" s="129" t="s">
        <v>503</v>
      </c>
      <c r="D148" s="129" t="s">
        <v>554</v>
      </c>
      <c r="E148" s="129" t="s">
        <v>588</v>
      </c>
      <c r="F148" s="129" t="s">
        <v>418</v>
      </c>
      <c r="G148" s="130">
        <v>50000</v>
      </c>
    </row>
    <row r="149" spans="1:7" ht="31.5" x14ac:dyDescent="0.25">
      <c r="A149" s="10" t="s">
        <v>530</v>
      </c>
      <c r="B149" s="129" t="s">
        <v>501</v>
      </c>
      <c r="C149" s="129" t="s">
        <v>503</v>
      </c>
      <c r="D149" s="129" t="s">
        <v>554</v>
      </c>
      <c r="E149" s="129" t="s">
        <v>588</v>
      </c>
      <c r="F149" s="129" t="s">
        <v>531</v>
      </c>
      <c r="G149" s="130">
        <v>50000</v>
      </c>
    </row>
    <row r="150" spans="1:7" ht="15.75" x14ac:dyDescent="0.25">
      <c r="A150" s="10" t="s">
        <v>534</v>
      </c>
      <c r="B150" s="129" t="s">
        <v>501</v>
      </c>
      <c r="C150" s="129" t="s">
        <v>503</v>
      </c>
      <c r="D150" s="129" t="s">
        <v>554</v>
      </c>
      <c r="E150" s="129" t="s">
        <v>588</v>
      </c>
      <c r="F150" s="129" t="s">
        <v>535</v>
      </c>
      <c r="G150" s="130">
        <v>50000</v>
      </c>
    </row>
    <row r="151" spans="1:7" ht="15.75" x14ac:dyDescent="0.25">
      <c r="A151" s="10" t="s">
        <v>589</v>
      </c>
      <c r="B151" s="129" t="s">
        <v>501</v>
      </c>
      <c r="C151" s="129" t="s">
        <v>503</v>
      </c>
      <c r="D151" s="129" t="s">
        <v>554</v>
      </c>
      <c r="E151" s="129" t="s">
        <v>590</v>
      </c>
      <c r="F151" s="129"/>
      <c r="G151" s="130">
        <v>124722.82</v>
      </c>
    </row>
    <row r="152" spans="1:7" ht="31.5" x14ac:dyDescent="0.25">
      <c r="A152" s="10" t="s">
        <v>401</v>
      </c>
      <c r="B152" s="129" t="s">
        <v>501</v>
      </c>
      <c r="C152" s="129" t="s">
        <v>503</v>
      </c>
      <c r="D152" s="129" t="s">
        <v>554</v>
      </c>
      <c r="E152" s="129" t="s">
        <v>590</v>
      </c>
      <c r="F152" s="129" t="s">
        <v>418</v>
      </c>
      <c r="G152" s="130">
        <v>124722.82</v>
      </c>
    </row>
    <row r="153" spans="1:7" ht="31.5" x14ac:dyDescent="0.25">
      <c r="A153" s="10" t="s">
        <v>530</v>
      </c>
      <c r="B153" s="129" t="s">
        <v>501</v>
      </c>
      <c r="C153" s="129" t="s">
        <v>503</v>
      </c>
      <c r="D153" s="129" t="s">
        <v>554</v>
      </c>
      <c r="E153" s="129" t="s">
        <v>590</v>
      </c>
      <c r="F153" s="129" t="s">
        <v>531</v>
      </c>
      <c r="G153" s="130">
        <v>124722.82</v>
      </c>
    </row>
    <row r="154" spans="1:7" ht="15.75" x14ac:dyDescent="0.25">
      <c r="A154" s="10" t="s">
        <v>534</v>
      </c>
      <c r="B154" s="129" t="s">
        <v>501</v>
      </c>
      <c r="C154" s="129" t="s">
        <v>503</v>
      </c>
      <c r="D154" s="129" t="s">
        <v>554</v>
      </c>
      <c r="E154" s="129" t="s">
        <v>590</v>
      </c>
      <c r="F154" s="129" t="s">
        <v>535</v>
      </c>
      <c r="G154" s="130">
        <v>124722.82</v>
      </c>
    </row>
    <row r="155" spans="1:7" ht="31.5" x14ac:dyDescent="0.25">
      <c r="A155" s="10" t="s">
        <v>591</v>
      </c>
      <c r="B155" s="129" t="s">
        <v>501</v>
      </c>
      <c r="C155" s="129" t="s">
        <v>503</v>
      </c>
      <c r="D155" s="129" t="s">
        <v>554</v>
      </c>
      <c r="E155" s="129" t="s">
        <v>592</v>
      </c>
      <c r="F155" s="129"/>
      <c r="G155" s="130">
        <v>1550188.48</v>
      </c>
    </row>
    <row r="156" spans="1:7" ht="31.5" x14ac:dyDescent="0.25">
      <c r="A156" s="10" t="s">
        <v>401</v>
      </c>
      <c r="B156" s="129" t="s">
        <v>501</v>
      </c>
      <c r="C156" s="129" t="s">
        <v>503</v>
      </c>
      <c r="D156" s="129" t="s">
        <v>554</v>
      </c>
      <c r="E156" s="129" t="s">
        <v>592</v>
      </c>
      <c r="F156" s="129" t="s">
        <v>418</v>
      </c>
      <c r="G156" s="130">
        <v>1550188.48</v>
      </c>
    </row>
    <row r="157" spans="1:7" ht="31.5" x14ac:dyDescent="0.25">
      <c r="A157" s="10" t="s">
        <v>530</v>
      </c>
      <c r="B157" s="129" t="s">
        <v>501</v>
      </c>
      <c r="C157" s="129" t="s">
        <v>503</v>
      </c>
      <c r="D157" s="129" t="s">
        <v>554</v>
      </c>
      <c r="E157" s="129" t="s">
        <v>592</v>
      </c>
      <c r="F157" s="129" t="s">
        <v>531</v>
      </c>
      <c r="G157" s="130">
        <v>1550188.48</v>
      </c>
    </row>
    <row r="158" spans="1:7" ht="15.75" x14ac:dyDescent="0.25">
      <c r="A158" s="10" t="s">
        <v>534</v>
      </c>
      <c r="B158" s="129" t="s">
        <v>501</v>
      </c>
      <c r="C158" s="129" t="s">
        <v>503</v>
      </c>
      <c r="D158" s="129" t="s">
        <v>554</v>
      </c>
      <c r="E158" s="129" t="s">
        <v>592</v>
      </c>
      <c r="F158" s="129" t="s">
        <v>535</v>
      </c>
      <c r="G158" s="130">
        <v>1550188.48</v>
      </c>
    </row>
    <row r="159" spans="1:7" ht="31.5" x14ac:dyDescent="0.25">
      <c r="A159" s="10" t="s">
        <v>593</v>
      </c>
      <c r="B159" s="129" t="s">
        <v>501</v>
      </c>
      <c r="C159" s="129" t="s">
        <v>503</v>
      </c>
      <c r="D159" s="129" t="s">
        <v>554</v>
      </c>
      <c r="E159" s="129" t="s">
        <v>594</v>
      </c>
      <c r="F159" s="129"/>
      <c r="G159" s="130">
        <v>45055572.57</v>
      </c>
    </row>
    <row r="160" spans="1:7" ht="63" x14ac:dyDescent="0.25">
      <c r="A160" s="10" t="s">
        <v>409</v>
      </c>
      <c r="B160" s="129" t="s">
        <v>501</v>
      </c>
      <c r="C160" s="129" t="s">
        <v>503</v>
      </c>
      <c r="D160" s="129" t="s">
        <v>554</v>
      </c>
      <c r="E160" s="129" t="s">
        <v>594</v>
      </c>
      <c r="F160" s="129" t="s">
        <v>429</v>
      </c>
      <c r="G160" s="130">
        <v>40621115.340000004</v>
      </c>
    </row>
    <row r="161" spans="1:7" ht="15.75" x14ac:dyDescent="0.25">
      <c r="A161" s="10" t="s">
        <v>595</v>
      </c>
      <c r="B161" s="129" t="s">
        <v>501</v>
      </c>
      <c r="C161" s="129" t="s">
        <v>503</v>
      </c>
      <c r="D161" s="129" t="s">
        <v>554</v>
      </c>
      <c r="E161" s="129" t="s">
        <v>594</v>
      </c>
      <c r="F161" s="129" t="s">
        <v>596</v>
      </c>
      <c r="G161" s="130">
        <v>40621115.340000004</v>
      </c>
    </row>
    <row r="162" spans="1:7" ht="15.75" x14ac:dyDescent="0.25">
      <c r="A162" s="10" t="s">
        <v>597</v>
      </c>
      <c r="B162" s="129" t="s">
        <v>501</v>
      </c>
      <c r="C162" s="129" t="s">
        <v>503</v>
      </c>
      <c r="D162" s="129" t="s">
        <v>554</v>
      </c>
      <c r="E162" s="129" t="s">
        <v>594</v>
      </c>
      <c r="F162" s="129" t="s">
        <v>598</v>
      </c>
      <c r="G162" s="130">
        <v>29974072.600000001</v>
      </c>
    </row>
    <row r="163" spans="1:7" ht="31.5" x14ac:dyDescent="0.25">
      <c r="A163" s="10" t="s">
        <v>599</v>
      </c>
      <c r="B163" s="129" t="s">
        <v>501</v>
      </c>
      <c r="C163" s="129" t="s">
        <v>503</v>
      </c>
      <c r="D163" s="129" t="s">
        <v>554</v>
      </c>
      <c r="E163" s="129" t="s">
        <v>594</v>
      </c>
      <c r="F163" s="129" t="s">
        <v>600</v>
      </c>
      <c r="G163" s="130">
        <v>1669642.83</v>
      </c>
    </row>
    <row r="164" spans="1:7" ht="47.25" x14ac:dyDescent="0.25">
      <c r="A164" s="10" t="s">
        <v>601</v>
      </c>
      <c r="B164" s="129" t="s">
        <v>501</v>
      </c>
      <c r="C164" s="129" t="s">
        <v>503</v>
      </c>
      <c r="D164" s="129" t="s">
        <v>554</v>
      </c>
      <c r="E164" s="129" t="s">
        <v>594</v>
      </c>
      <c r="F164" s="129" t="s">
        <v>602</v>
      </c>
      <c r="G164" s="130">
        <v>8977399.9100000001</v>
      </c>
    </row>
    <row r="165" spans="1:7" ht="31.5" x14ac:dyDescent="0.25">
      <c r="A165" s="10" t="s">
        <v>401</v>
      </c>
      <c r="B165" s="129" t="s">
        <v>501</v>
      </c>
      <c r="C165" s="129" t="s">
        <v>503</v>
      </c>
      <c r="D165" s="129" t="s">
        <v>554</v>
      </c>
      <c r="E165" s="129" t="s">
        <v>594</v>
      </c>
      <c r="F165" s="129" t="s">
        <v>418</v>
      </c>
      <c r="G165" s="130">
        <v>4397257.2300000004</v>
      </c>
    </row>
    <row r="166" spans="1:7" ht="31.5" x14ac:dyDescent="0.25">
      <c r="A166" s="10" t="s">
        <v>530</v>
      </c>
      <c r="B166" s="129" t="s">
        <v>501</v>
      </c>
      <c r="C166" s="129" t="s">
        <v>503</v>
      </c>
      <c r="D166" s="129" t="s">
        <v>554</v>
      </c>
      <c r="E166" s="129" t="s">
        <v>594</v>
      </c>
      <c r="F166" s="129" t="s">
        <v>531</v>
      </c>
      <c r="G166" s="130">
        <v>4397257.2300000004</v>
      </c>
    </row>
    <row r="167" spans="1:7" ht="31.5" x14ac:dyDescent="0.25">
      <c r="A167" s="10" t="s">
        <v>532</v>
      </c>
      <c r="B167" s="129" t="s">
        <v>501</v>
      </c>
      <c r="C167" s="129" t="s">
        <v>503</v>
      </c>
      <c r="D167" s="129" t="s">
        <v>554</v>
      </c>
      <c r="E167" s="129" t="s">
        <v>594</v>
      </c>
      <c r="F167" s="129" t="s">
        <v>533</v>
      </c>
      <c r="G167" s="130">
        <v>2995990.36</v>
      </c>
    </row>
    <row r="168" spans="1:7" ht="15.75" x14ac:dyDescent="0.25">
      <c r="A168" s="10" t="s">
        <v>534</v>
      </c>
      <c r="B168" s="129" t="s">
        <v>501</v>
      </c>
      <c r="C168" s="129" t="s">
        <v>503</v>
      </c>
      <c r="D168" s="129" t="s">
        <v>554</v>
      </c>
      <c r="E168" s="129" t="s">
        <v>594</v>
      </c>
      <c r="F168" s="129" t="s">
        <v>535</v>
      </c>
      <c r="G168" s="130">
        <v>1401266.87</v>
      </c>
    </row>
    <row r="169" spans="1:7" ht="15.75" x14ac:dyDescent="0.25">
      <c r="A169" s="10" t="s">
        <v>410</v>
      </c>
      <c r="B169" s="129" t="s">
        <v>501</v>
      </c>
      <c r="C169" s="129" t="s">
        <v>503</v>
      </c>
      <c r="D169" s="129" t="s">
        <v>554</v>
      </c>
      <c r="E169" s="129" t="s">
        <v>594</v>
      </c>
      <c r="F169" s="129" t="s">
        <v>434</v>
      </c>
      <c r="G169" s="130">
        <v>37200</v>
      </c>
    </row>
    <row r="170" spans="1:7" ht="15.75" x14ac:dyDescent="0.25">
      <c r="A170" s="10" t="s">
        <v>536</v>
      </c>
      <c r="B170" s="129" t="s">
        <v>501</v>
      </c>
      <c r="C170" s="129" t="s">
        <v>503</v>
      </c>
      <c r="D170" s="129" t="s">
        <v>554</v>
      </c>
      <c r="E170" s="129" t="s">
        <v>594</v>
      </c>
      <c r="F170" s="129" t="s">
        <v>537</v>
      </c>
      <c r="G170" s="130">
        <v>37200</v>
      </c>
    </row>
    <row r="171" spans="1:7" ht="15.75" x14ac:dyDescent="0.25">
      <c r="A171" s="10" t="s">
        <v>538</v>
      </c>
      <c r="B171" s="129" t="s">
        <v>501</v>
      </c>
      <c r="C171" s="129" t="s">
        <v>503</v>
      </c>
      <c r="D171" s="129" t="s">
        <v>554</v>
      </c>
      <c r="E171" s="129" t="s">
        <v>594</v>
      </c>
      <c r="F171" s="129" t="s">
        <v>539</v>
      </c>
      <c r="G171" s="130">
        <v>37200</v>
      </c>
    </row>
    <row r="172" spans="1:7" ht="15.75" x14ac:dyDescent="0.25">
      <c r="A172" s="10" t="s">
        <v>542</v>
      </c>
      <c r="B172" s="129" t="s">
        <v>501</v>
      </c>
      <c r="C172" s="129" t="s">
        <v>503</v>
      </c>
      <c r="D172" s="129" t="s">
        <v>554</v>
      </c>
      <c r="E172" s="129" t="s">
        <v>543</v>
      </c>
      <c r="F172" s="129"/>
      <c r="G172" s="130">
        <v>1441448.39</v>
      </c>
    </row>
    <row r="173" spans="1:7" ht="63" x14ac:dyDescent="0.25">
      <c r="A173" s="10" t="s">
        <v>409</v>
      </c>
      <c r="B173" s="129" t="s">
        <v>501</v>
      </c>
      <c r="C173" s="129" t="s">
        <v>503</v>
      </c>
      <c r="D173" s="129" t="s">
        <v>554</v>
      </c>
      <c r="E173" s="129" t="s">
        <v>543</v>
      </c>
      <c r="F173" s="129" t="s">
        <v>429</v>
      </c>
      <c r="G173" s="130">
        <v>1441448.39</v>
      </c>
    </row>
    <row r="174" spans="1:7" ht="31.5" x14ac:dyDescent="0.25">
      <c r="A174" s="10" t="s">
        <v>508</v>
      </c>
      <c r="B174" s="129" t="s">
        <v>501</v>
      </c>
      <c r="C174" s="129" t="s">
        <v>503</v>
      </c>
      <c r="D174" s="129" t="s">
        <v>554</v>
      </c>
      <c r="E174" s="129" t="s">
        <v>543</v>
      </c>
      <c r="F174" s="129" t="s">
        <v>509</v>
      </c>
      <c r="G174" s="130">
        <v>1441448.39</v>
      </c>
    </row>
    <row r="175" spans="1:7" ht="15.75" x14ac:dyDescent="0.25">
      <c r="A175" s="10" t="s">
        <v>510</v>
      </c>
      <c r="B175" s="129" t="s">
        <v>501</v>
      </c>
      <c r="C175" s="129" t="s">
        <v>503</v>
      </c>
      <c r="D175" s="129" t="s">
        <v>554</v>
      </c>
      <c r="E175" s="129" t="s">
        <v>543</v>
      </c>
      <c r="F175" s="129" t="s">
        <v>511</v>
      </c>
      <c r="G175" s="130">
        <v>1107102.4099999999</v>
      </c>
    </row>
    <row r="176" spans="1:7" ht="47.25" x14ac:dyDescent="0.25">
      <c r="A176" s="10" t="s">
        <v>514</v>
      </c>
      <c r="B176" s="129" t="s">
        <v>501</v>
      </c>
      <c r="C176" s="129" t="s">
        <v>503</v>
      </c>
      <c r="D176" s="129" t="s">
        <v>554</v>
      </c>
      <c r="E176" s="129" t="s">
        <v>543</v>
      </c>
      <c r="F176" s="129" t="s">
        <v>515</v>
      </c>
      <c r="G176" s="130">
        <v>334345.98</v>
      </c>
    </row>
    <row r="177" spans="1:7" ht="31.5" x14ac:dyDescent="0.25">
      <c r="A177" s="10" t="s">
        <v>593</v>
      </c>
      <c r="B177" s="129" t="s">
        <v>501</v>
      </c>
      <c r="C177" s="129" t="s">
        <v>503</v>
      </c>
      <c r="D177" s="129" t="s">
        <v>554</v>
      </c>
      <c r="E177" s="129" t="s">
        <v>603</v>
      </c>
      <c r="F177" s="129"/>
      <c r="G177" s="130">
        <v>567149638.51999998</v>
      </c>
    </row>
    <row r="178" spans="1:7" ht="63" x14ac:dyDescent="0.25">
      <c r="A178" s="10" t="s">
        <v>409</v>
      </c>
      <c r="B178" s="129" t="s">
        <v>501</v>
      </c>
      <c r="C178" s="129" t="s">
        <v>503</v>
      </c>
      <c r="D178" s="129" t="s">
        <v>554</v>
      </c>
      <c r="E178" s="129" t="s">
        <v>603</v>
      </c>
      <c r="F178" s="129" t="s">
        <v>429</v>
      </c>
      <c r="G178" s="130">
        <v>147648726.88999999</v>
      </c>
    </row>
    <row r="179" spans="1:7" ht="15.75" x14ac:dyDescent="0.25">
      <c r="A179" s="10" t="s">
        <v>595</v>
      </c>
      <c r="B179" s="129" t="s">
        <v>501</v>
      </c>
      <c r="C179" s="129" t="s">
        <v>503</v>
      </c>
      <c r="D179" s="129" t="s">
        <v>554</v>
      </c>
      <c r="E179" s="129" t="s">
        <v>603</v>
      </c>
      <c r="F179" s="129" t="s">
        <v>596</v>
      </c>
      <c r="G179" s="130">
        <v>90826579.549999997</v>
      </c>
    </row>
    <row r="180" spans="1:7" ht="15.75" x14ac:dyDescent="0.25">
      <c r="A180" s="10" t="s">
        <v>597</v>
      </c>
      <c r="B180" s="129" t="s">
        <v>501</v>
      </c>
      <c r="C180" s="129" t="s">
        <v>503</v>
      </c>
      <c r="D180" s="129" t="s">
        <v>554</v>
      </c>
      <c r="E180" s="129" t="s">
        <v>603</v>
      </c>
      <c r="F180" s="129" t="s">
        <v>598</v>
      </c>
      <c r="G180" s="130">
        <v>67637298.510000005</v>
      </c>
    </row>
    <row r="181" spans="1:7" ht="31.5" x14ac:dyDescent="0.25">
      <c r="A181" s="10" t="s">
        <v>599</v>
      </c>
      <c r="B181" s="129" t="s">
        <v>501</v>
      </c>
      <c r="C181" s="129" t="s">
        <v>503</v>
      </c>
      <c r="D181" s="129" t="s">
        <v>554</v>
      </c>
      <c r="E181" s="129" t="s">
        <v>603</v>
      </c>
      <c r="F181" s="129" t="s">
        <v>600</v>
      </c>
      <c r="G181" s="130">
        <v>2803597.86</v>
      </c>
    </row>
    <row r="182" spans="1:7" ht="47.25" x14ac:dyDescent="0.25">
      <c r="A182" s="10" t="s">
        <v>601</v>
      </c>
      <c r="B182" s="129" t="s">
        <v>501</v>
      </c>
      <c r="C182" s="129" t="s">
        <v>503</v>
      </c>
      <c r="D182" s="129" t="s">
        <v>554</v>
      </c>
      <c r="E182" s="129" t="s">
        <v>603</v>
      </c>
      <c r="F182" s="129" t="s">
        <v>602</v>
      </c>
      <c r="G182" s="130">
        <v>20385683.18</v>
      </c>
    </row>
    <row r="183" spans="1:7" ht="31.5" x14ac:dyDescent="0.25">
      <c r="A183" s="10" t="s">
        <v>508</v>
      </c>
      <c r="B183" s="129" t="s">
        <v>501</v>
      </c>
      <c r="C183" s="129" t="s">
        <v>503</v>
      </c>
      <c r="D183" s="129" t="s">
        <v>554</v>
      </c>
      <c r="E183" s="129" t="s">
        <v>603</v>
      </c>
      <c r="F183" s="129" t="s">
        <v>509</v>
      </c>
      <c r="G183" s="130">
        <v>56822147.340000004</v>
      </c>
    </row>
    <row r="184" spans="1:7" ht="15.75" x14ac:dyDescent="0.25">
      <c r="A184" s="10" t="s">
        <v>510</v>
      </c>
      <c r="B184" s="129" t="s">
        <v>501</v>
      </c>
      <c r="C184" s="129" t="s">
        <v>503</v>
      </c>
      <c r="D184" s="129" t="s">
        <v>554</v>
      </c>
      <c r="E184" s="129" t="s">
        <v>603</v>
      </c>
      <c r="F184" s="129" t="s">
        <v>511</v>
      </c>
      <c r="G184" s="130">
        <v>42287111.380000003</v>
      </c>
    </row>
    <row r="185" spans="1:7" ht="31.5" x14ac:dyDescent="0.25">
      <c r="A185" s="10" t="s">
        <v>512</v>
      </c>
      <c r="B185" s="129" t="s">
        <v>501</v>
      </c>
      <c r="C185" s="129" t="s">
        <v>503</v>
      </c>
      <c r="D185" s="129" t="s">
        <v>554</v>
      </c>
      <c r="E185" s="129" t="s">
        <v>603</v>
      </c>
      <c r="F185" s="129" t="s">
        <v>513</v>
      </c>
      <c r="G185" s="130">
        <v>1817531.74</v>
      </c>
    </row>
    <row r="186" spans="1:7" ht="47.25" x14ac:dyDescent="0.25">
      <c r="A186" s="10" t="s">
        <v>514</v>
      </c>
      <c r="B186" s="129" t="s">
        <v>501</v>
      </c>
      <c r="C186" s="129" t="s">
        <v>503</v>
      </c>
      <c r="D186" s="129" t="s">
        <v>554</v>
      </c>
      <c r="E186" s="129" t="s">
        <v>603</v>
      </c>
      <c r="F186" s="129" t="s">
        <v>515</v>
      </c>
      <c r="G186" s="130">
        <v>12717504.220000001</v>
      </c>
    </row>
    <row r="187" spans="1:7" ht="31.5" x14ac:dyDescent="0.25">
      <c r="A187" s="10" t="s">
        <v>401</v>
      </c>
      <c r="B187" s="129" t="s">
        <v>501</v>
      </c>
      <c r="C187" s="129" t="s">
        <v>503</v>
      </c>
      <c r="D187" s="129" t="s">
        <v>554</v>
      </c>
      <c r="E187" s="129" t="s">
        <v>603</v>
      </c>
      <c r="F187" s="129" t="s">
        <v>418</v>
      </c>
      <c r="G187" s="130">
        <v>9734030.8000000007</v>
      </c>
    </row>
    <row r="188" spans="1:7" ht="31.5" x14ac:dyDescent="0.25">
      <c r="A188" s="10" t="s">
        <v>530</v>
      </c>
      <c r="B188" s="129" t="s">
        <v>501</v>
      </c>
      <c r="C188" s="129" t="s">
        <v>503</v>
      </c>
      <c r="D188" s="129" t="s">
        <v>554</v>
      </c>
      <c r="E188" s="129" t="s">
        <v>603</v>
      </c>
      <c r="F188" s="129" t="s">
        <v>531</v>
      </c>
      <c r="G188" s="130">
        <v>9734030.8000000007</v>
      </c>
    </row>
    <row r="189" spans="1:7" ht="31.5" x14ac:dyDescent="0.25">
      <c r="A189" s="10" t="s">
        <v>532</v>
      </c>
      <c r="B189" s="129" t="s">
        <v>501</v>
      </c>
      <c r="C189" s="129" t="s">
        <v>503</v>
      </c>
      <c r="D189" s="129" t="s">
        <v>554</v>
      </c>
      <c r="E189" s="129" t="s">
        <v>603</v>
      </c>
      <c r="F189" s="129" t="s">
        <v>533</v>
      </c>
      <c r="G189" s="130">
        <v>6774363.1600000001</v>
      </c>
    </row>
    <row r="190" spans="1:7" ht="15.75" x14ac:dyDescent="0.25">
      <c r="A190" s="10" t="s">
        <v>534</v>
      </c>
      <c r="B190" s="129" t="s">
        <v>501</v>
      </c>
      <c r="C190" s="129" t="s">
        <v>503</v>
      </c>
      <c r="D190" s="129" t="s">
        <v>554</v>
      </c>
      <c r="E190" s="129" t="s">
        <v>603</v>
      </c>
      <c r="F190" s="129" t="s">
        <v>535</v>
      </c>
      <c r="G190" s="130">
        <v>2959667.64</v>
      </c>
    </row>
    <row r="191" spans="1:7" ht="15.75" x14ac:dyDescent="0.25">
      <c r="A191" s="10" t="s">
        <v>404</v>
      </c>
      <c r="B191" s="129" t="s">
        <v>501</v>
      </c>
      <c r="C191" s="129" t="s">
        <v>503</v>
      </c>
      <c r="D191" s="129" t="s">
        <v>554</v>
      </c>
      <c r="E191" s="129" t="s">
        <v>603</v>
      </c>
      <c r="F191" s="129" t="s">
        <v>419</v>
      </c>
      <c r="G191" s="130">
        <v>385475.42</v>
      </c>
    </row>
    <row r="192" spans="1:7" ht="31.5" x14ac:dyDescent="0.25">
      <c r="A192" s="10" t="s">
        <v>522</v>
      </c>
      <c r="B192" s="129" t="s">
        <v>501</v>
      </c>
      <c r="C192" s="129" t="s">
        <v>503</v>
      </c>
      <c r="D192" s="129" t="s">
        <v>554</v>
      </c>
      <c r="E192" s="129" t="s">
        <v>603</v>
      </c>
      <c r="F192" s="129" t="s">
        <v>523</v>
      </c>
      <c r="G192" s="130">
        <v>385475.42</v>
      </c>
    </row>
    <row r="193" spans="1:7" ht="31.5" x14ac:dyDescent="0.25">
      <c r="A193" s="10" t="s">
        <v>524</v>
      </c>
      <c r="B193" s="129" t="s">
        <v>501</v>
      </c>
      <c r="C193" s="129" t="s">
        <v>503</v>
      </c>
      <c r="D193" s="129" t="s">
        <v>554</v>
      </c>
      <c r="E193" s="129" t="s">
        <v>603</v>
      </c>
      <c r="F193" s="129" t="s">
        <v>525</v>
      </c>
      <c r="G193" s="130">
        <v>385475.42</v>
      </c>
    </row>
    <row r="194" spans="1:7" ht="31.5" x14ac:dyDescent="0.25">
      <c r="A194" s="10" t="s">
        <v>421</v>
      </c>
      <c r="B194" s="129" t="s">
        <v>501</v>
      </c>
      <c r="C194" s="129" t="s">
        <v>503</v>
      </c>
      <c r="D194" s="129" t="s">
        <v>554</v>
      </c>
      <c r="E194" s="129" t="s">
        <v>603</v>
      </c>
      <c r="F194" s="129" t="s">
        <v>422</v>
      </c>
      <c r="G194" s="130">
        <v>409381405.41000003</v>
      </c>
    </row>
    <row r="195" spans="1:7" ht="15.75" x14ac:dyDescent="0.25">
      <c r="A195" s="10" t="s">
        <v>604</v>
      </c>
      <c r="B195" s="129" t="s">
        <v>501</v>
      </c>
      <c r="C195" s="129" t="s">
        <v>503</v>
      </c>
      <c r="D195" s="129" t="s">
        <v>554</v>
      </c>
      <c r="E195" s="129" t="s">
        <v>603</v>
      </c>
      <c r="F195" s="129" t="s">
        <v>605</v>
      </c>
      <c r="G195" s="130">
        <v>409381405.41000003</v>
      </c>
    </row>
    <row r="196" spans="1:7" ht="47.25" x14ac:dyDescent="0.25">
      <c r="A196" s="10" t="s">
        <v>606</v>
      </c>
      <c r="B196" s="129" t="s">
        <v>501</v>
      </c>
      <c r="C196" s="129" t="s">
        <v>503</v>
      </c>
      <c r="D196" s="129" t="s">
        <v>554</v>
      </c>
      <c r="E196" s="129" t="s">
        <v>603</v>
      </c>
      <c r="F196" s="129" t="s">
        <v>607</v>
      </c>
      <c r="G196" s="130">
        <v>409381405.41000003</v>
      </c>
    </row>
    <row r="197" spans="1:7" ht="31.5" x14ac:dyDescent="0.25">
      <c r="A197" s="10" t="s">
        <v>608</v>
      </c>
      <c r="B197" s="129" t="s">
        <v>501</v>
      </c>
      <c r="C197" s="129" t="s">
        <v>503</v>
      </c>
      <c r="D197" s="129" t="s">
        <v>554</v>
      </c>
      <c r="E197" s="129" t="s">
        <v>609</v>
      </c>
      <c r="F197" s="129"/>
      <c r="G197" s="130">
        <v>1194804.1499999999</v>
      </c>
    </row>
    <row r="198" spans="1:7" ht="31.5" x14ac:dyDescent="0.25">
      <c r="A198" s="10" t="s">
        <v>401</v>
      </c>
      <c r="B198" s="129" t="s">
        <v>501</v>
      </c>
      <c r="C198" s="129" t="s">
        <v>503</v>
      </c>
      <c r="D198" s="129" t="s">
        <v>554</v>
      </c>
      <c r="E198" s="129" t="s">
        <v>609</v>
      </c>
      <c r="F198" s="129" t="s">
        <v>418</v>
      </c>
      <c r="G198" s="130">
        <v>1194804.1499999999</v>
      </c>
    </row>
    <row r="199" spans="1:7" ht="31.5" x14ac:dyDescent="0.25">
      <c r="A199" s="10" t="s">
        <v>530</v>
      </c>
      <c r="B199" s="129" t="s">
        <v>501</v>
      </c>
      <c r="C199" s="129" t="s">
        <v>503</v>
      </c>
      <c r="D199" s="129" t="s">
        <v>554</v>
      </c>
      <c r="E199" s="129" t="s">
        <v>609</v>
      </c>
      <c r="F199" s="129" t="s">
        <v>531</v>
      </c>
      <c r="G199" s="130">
        <v>1194804.1499999999</v>
      </c>
    </row>
    <row r="200" spans="1:7" ht="47.25" x14ac:dyDescent="0.25">
      <c r="A200" s="10" t="s">
        <v>557</v>
      </c>
      <c r="B200" s="129" t="s">
        <v>501</v>
      </c>
      <c r="C200" s="129" t="s">
        <v>503</v>
      </c>
      <c r="D200" s="129" t="s">
        <v>554</v>
      </c>
      <c r="E200" s="129" t="s">
        <v>609</v>
      </c>
      <c r="F200" s="129" t="s">
        <v>558</v>
      </c>
      <c r="G200" s="130">
        <v>1194804.1499999999</v>
      </c>
    </row>
    <row r="201" spans="1:7" ht="110.25" x14ac:dyDescent="0.25">
      <c r="A201" s="10" t="s">
        <v>516</v>
      </c>
      <c r="B201" s="129" t="s">
        <v>501</v>
      </c>
      <c r="C201" s="129" t="s">
        <v>503</v>
      </c>
      <c r="D201" s="129" t="s">
        <v>554</v>
      </c>
      <c r="E201" s="129" t="s">
        <v>517</v>
      </c>
      <c r="F201" s="129"/>
      <c r="G201" s="130">
        <v>30000</v>
      </c>
    </row>
    <row r="202" spans="1:7" ht="31.5" x14ac:dyDescent="0.25">
      <c r="A202" s="10" t="s">
        <v>421</v>
      </c>
      <c r="B202" s="129" t="s">
        <v>501</v>
      </c>
      <c r="C202" s="129" t="s">
        <v>503</v>
      </c>
      <c r="D202" s="129" t="s">
        <v>554</v>
      </c>
      <c r="E202" s="129" t="s">
        <v>517</v>
      </c>
      <c r="F202" s="129" t="s">
        <v>422</v>
      </c>
      <c r="G202" s="130">
        <v>30000</v>
      </c>
    </row>
    <row r="203" spans="1:7" ht="15.75" x14ac:dyDescent="0.25">
      <c r="A203" s="10" t="s">
        <v>604</v>
      </c>
      <c r="B203" s="129" t="s">
        <v>501</v>
      </c>
      <c r="C203" s="129" t="s">
        <v>503</v>
      </c>
      <c r="D203" s="129" t="s">
        <v>554</v>
      </c>
      <c r="E203" s="129" t="s">
        <v>517</v>
      </c>
      <c r="F203" s="129" t="s">
        <v>605</v>
      </c>
      <c r="G203" s="130">
        <v>30000</v>
      </c>
    </row>
    <row r="204" spans="1:7" ht="47.25" x14ac:dyDescent="0.25">
      <c r="A204" s="10" t="s">
        <v>606</v>
      </c>
      <c r="B204" s="129" t="s">
        <v>501</v>
      </c>
      <c r="C204" s="129" t="s">
        <v>503</v>
      </c>
      <c r="D204" s="129" t="s">
        <v>554</v>
      </c>
      <c r="E204" s="129" t="s">
        <v>517</v>
      </c>
      <c r="F204" s="129" t="s">
        <v>607</v>
      </c>
      <c r="G204" s="130">
        <v>30000</v>
      </c>
    </row>
    <row r="205" spans="1:7" ht="110.25" x14ac:dyDescent="0.25">
      <c r="A205" s="10" t="s">
        <v>610</v>
      </c>
      <c r="B205" s="129" t="s">
        <v>501</v>
      </c>
      <c r="C205" s="129" t="s">
        <v>503</v>
      </c>
      <c r="D205" s="129" t="s">
        <v>554</v>
      </c>
      <c r="E205" s="129" t="s">
        <v>611</v>
      </c>
      <c r="F205" s="129"/>
      <c r="G205" s="130">
        <v>54995</v>
      </c>
    </row>
    <row r="206" spans="1:7" ht="63" x14ac:dyDescent="0.25">
      <c r="A206" s="10" t="s">
        <v>409</v>
      </c>
      <c r="B206" s="129" t="s">
        <v>501</v>
      </c>
      <c r="C206" s="129" t="s">
        <v>503</v>
      </c>
      <c r="D206" s="129" t="s">
        <v>554</v>
      </c>
      <c r="E206" s="129" t="s">
        <v>611</v>
      </c>
      <c r="F206" s="129" t="s">
        <v>429</v>
      </c>
      <c r="G206" s="130">
        <v>54995</v>
      </c>
    </row>
    <row r="207" spans="1:7" ht="31.5" x14ac:dyDescent="0.25">
      <c r="A207" s="10" t="s">
        <v>508</v>
      </c>
      <c r="B207" s="129" t="s">
        <v>501</v>
      </c>
      <c r="C207" s="129" t="s">
        <v>503</v>
      </c>
      <c r="D207" s="129" t="s">
        <v>554</v>
      </c>
      <c r="E207" s="129" t="s">
        <v>611</v>
      </c>
      <c r="F207" s="129" t="s">
        <v>509</v>
      </c>
      <c r="G207" s="130">
        <v>54995</v>
      </c>
    </row>
    <row r="208" spans="1:7" ht="31.5" x14ac:dyDescent="0.25">
      <c r="A208" s="10" t="s">
        <v>512</v>
      </c>
      <c r="B208" s="129" t="s">
        <v>501</v>
      </c>
      <c r="C208" s="129" t="s">
        <v>503</v>
      </c>
      <c r="D208" s="129" t="s">
        <v>554</v>
      </c>
      <c r="E208" s="129" t="s">
        <v>611</v>
      </c>
      <c r="F208" s="129" t="s">
        <v>513</v>
      </c>
      <c r="G208" s="130">
        <v>54995</v>
      </c>
    </row>
    <row r="209" spans="1:7" ht="31.5" x14ac:dyDescent="0.25">
      <c r="A209" s="10" t="s">
        <v>612</v>
      </c>
      <c r="B209" s="129" t="s">
        <v>501</v>
      </c>
      <c r="C209" s="129" t="s">
        <v>503</v>
      </c>
      <c r="D209" s="129" t="s">
        <v>554</v>
      </c>
      <c r="E209" s="129" t="s">
        <v>613</v>
      </c>
      <c r="F209" s="129"/>
      <c r="G209" s="130">
        <v>3037130.13</v>
      </c>
    </row>
    <row r="210" spans="1:7" ht="63" x14ac:dyDescent="0.25">
      <c r="A210" s="10" t="s">
        <v>409</v>
      </c>
      <c r="B210" s="129" t="s">
        <v>501</v>
      </c>
      <c r="C210" s="129" t="s">
        <v>503</v>
      </c>
      <c r="D210" s="129" t="s">
        <v>554</v>
      </c>
      <c r="E210" s="129" t="s">
        <v>613</v>
      </c>
      <c r="F210" s="129" t="s">
        <v>429</v>
      </c>
      <c r="G210" s="130">
        <v>2940863.13</v>
      </c>
    </row>
    <row r="211" spans="1:7" ht="31.5" x14ac:dyDescent="0.25">
      <c r="A211" s="10" t="s">
        <v>508</v>
      </c>
      <c r="B211" s="129" t="s">
        <v>501</v>
      </c>
      <c r="C211" s="129" t="s">
        <v>503</v>
      </c>
      <c r="D211" s="129" t="s">
        <v>554</v>
      </c>
      <c r="E211" s="129" t="s">
        <v>613</v>
      </c>
      <c r="F211" s="129" t="s">
        <v>509</v>
      </c>
      <c r="G211" s="130">
        <v>2940863.13</v>
      </c>
    </row>
    <row r="212" spans="1:7" ht="15.75" x14ac:dyDescent="0.25">
      <c r="A212" s="10" t="s">
        <v>510</v>
      </c>
      <c r="B212" s="129" t="s">
        <v>501</v>
      </c>
      <c r="C212" s="129" t="s">
        <v>503</v>
      </c>
      <c r="D212" s="129" t="s">
        <v>554</v>
      </c>
      <c r="E212" s="129" t="s">
        <v>613</v>
      </c>
      <c r="F212" s="129" t="s">
        <v>511</v>
      </c>
      <c r="G212" s="130">
        <v>2120937</v>
      </c>
    </row>
    <row r="213" spans="1:7" ht="31.5" x14ac:dyDescent="0.25">
      <c r="A213" s="10" t="s">
        <v>512</v>
      </c>
      <c r="B213" s="129" t="s">
        <v>501</v>
      </c>
      <c r="C213" s="129" t="s">
        <v>503</v>
      </c>
      <c r="D213" s="129" t="s">
        <v>554</v>
      </c>
      <c r="E213" s="129" t="s">
        <v>613</v>
      </c>
      <c r="F213" s="129" t="s">
        <v>513</v>
      </c>
      <c r="G213" s="130">
        <v>179404.2</v>
      </c>
    </row>
    <row r="214" spans="1:7" ht="47.25" x14ac:dyDescent="0.25">
      <c r="A214" s="10" t="s">
        <v>514</v>
      </c>
      <c r="B214" s="129" t="s">
        <v>501</v>
      </c>
      <c r="C214" s="129" t="s">
        <v>503</v>
      </c>
      <c r="D214" s="129" t="s">
        <v>554</v>
      </c>
      <c r="E214" s="129" t="s">
        <v>613</v>
      </c>
      <c r="F214" s="129" t="s">
        <v>515</v>
      </c>
      <c r="G214" s="130">
        <v>640521.93000000005</v>
      </c>
    </row>
    <row r="215" spans="1:7" ht="31.5" x14ac:dyDescent="0.25">
      <c r="A215" s="10" t="s">
        <v>401</v>
      </c>
      <c r="B215" s="129" t="s">
        <v>501</v>
      </c>
      <c r="C215" s="129" t="s">
        <v>503</v>
      </c>
      <c r="D215" s="129" t="s">
        <v>554</v>
      </c>
      <c r="E215" s="129" t="s">
        <v>613</v>
      </c>
      <c r="F215" s="129" t="s">
        <v>418</v>
      </c>
      <c r="G215" s="130">
        <v>96267</v>
      </c>
    </row>
    <row r="216" spans="1:7" ht="31.5" x14ac:dyDescent="0.25">
      <c r="A216" s="10" t="s">
        <v>530</v>
      </c>
      <c r="B216" s="129" t="s">
        <v>501</v>
      </c>
      <c r="C216" s="129" t="s">
        <v>503</v>
      </c>
      <c r="D216" s="129" t="s">
        <v>554</v>
      </c>
      <c r="E216" s="129" t="s">
        <v>613</v>
      </c>
      <c r="F216" s="129" t="s">
        <v>531</v>
      </c>
      <c r="G216" s="130">
        <v>96267</v>
      </c>
    </row>
    <row r="217" spans="1:7" ht="31.5" x14ac:dyDescent="0.25">
      <c r="A217" s="10" t="s">
        <v>532</v>
      </c>
      <c r="B217" s="129" t="s">
        <v>501</v>
      </c>
      <c r="C217" s="129" t="s">
        <v>503</v>
      </c>
      <c r="D217" s="129" t="s">
        <v>554</v>
      </c>
      <c r="E217" s="129" t="s">
        <v>613</v>
      </c>
      <c r="F217" s="129" t="s">
        <v>533</v>
      </c>
      <c r="G217" s="130">
        <v>78848</v>
      </c>
    </row>
    <row r="218" spans="1:7" ht="15.75" x14ac:dyDescent="0.25">
      <c r="A218" s="10" t="s">
        <v>534</v>
      </c>
      <c r="B218" s="129" t="s">
        <v>501</v>
      </c>
      <c r="C218" s="129" t="s">
        <v>503</v>
      </c>
      <c r="D218" s="129" t="s">
        <v>554</v>
      </c>
      <c r="E218" s="129" t="s">
        <v>613</v>
      </c>
      <c r="F218" s="129" t="s">
        <v>535</v>
      </c>
      <c r="G218" s="130">
        <v>17419</v>
      </c>
    </row>
    <row r="219" spans="1:7" ht="47.25" x14ac:dyDescent="0.25">
      <c r="A219" s="10" t="s">
        <v>614</v>
      </c>
      <c r="B219" s="129" t="s">
        <v>501</v>
      </c>
      <c r="C219" s="129" t="s">
        <v>503</v>
      </c>
      <c r="D219" s="129" t="s">
        <v>554</v>
      </c>
      <c r="E219" s="129" t="s">
        <v>615</v>
      </c>
      <c r="F219" s="129"/>
      <c r="G219" s="130">
        <v>1870368.6</v>
      </c>
    </row>
    <row r="220" spans="1:7" ht="63" x14ac:dyDescent="0.25">
      <c r="A220" s="10" t="s">
        <v>409</v>
      </c>
      <c r="B220" s="129" t="s">
        <v>501</v>
      </c>
      <c r="C220" s="129" t="s">
        <v>503</v>
      </c>
      <c r="D220" s="129" t="s">
        <v>554</v>
      </c>
      <c r="E220" s="129" t="s">
        <v>615</v>
      </c>
      <c r="F220" s="129" t="s">
        <v>429</v>
      </c>
      <c r="G220" s="130">
        <v>1780388.92</v>
      </c>
    </row>
    <row r="221" spans="1:7" ht="15.75" x14ac:dyDescent="0.25">
      <c r="A221" s="10" t="s">
        <v>595</v>
      </c>
      <c r="B221" s="129" t="s">
        <v>501</v>
      </c>
      <c r="C221" s="129" t="s">
        <v>503</v>
      </c>
      <c r="D221" s="129" t="s">
        <v>554</v>
      </c>
      <c r="E221" s="129" t="s">
        <v>615</v>
      </c>
      <c r="F221" s="129" t="s">
        <v>596</v>
      </c>
      <c r="G221" s="130">
        <v>1780388.92</v>
      </c>
    </row>
    <row r="222" spans="1:7" ht="15.75" x14ac:dyDescent="0.25">
      <c r="A222" s="10" t="s">
        <v>597</v>
      </c>
      <c r="B222" s="129" t="s">
        <v>501</v>
      </c>
      <c r="C222" s="129" t="s">
        <v>503</v>
      </c>
      <c r="D222" s="129" t="s">
        <v>554</v>
      </c>
      <c r="E222" s="129" t="s">
        <v>615</v>
      </c>
      <c r="F222" s="129" t="s">
        <v>598</v>
      </c>
      <c r="G222" s="130">
        <v>1252534.29</v>
      </c>
    </row>
    <row r="223" spans="1:7" ht="31.5" x14ac:dyDescent="0.25">
      <c r="A223" s="10" t="s">
        <v>599</v>
      </c>
      <c r="B223" s="129" t="s">
        <v>501</v>
      </c>
      <c r="C223" s="129" t="s">
        <v>503</v>
      </c>
      <c r="D223" s="129" t="s">
        <v>554</v>
      </c>
      <c r="E223" s="129" t="s">
        <v>615</v>
      </c>
      <c r="F223" s="129" t="s">
        <v>600</v>
      </c>
      <c r="G223" s="130">
        <v>148887.59</v>
      </c>
    </row>
    <row r="224" spans="1:7" ht="47.25" x14ac:dyDescent="0.25">
      <c r="A224" s="10" t="s">
        <v>601</v>
      </c>
      <c r="B224" s="129" t="s">
        <v>501</v>
      </c>
      <c r="C224" s="129" t="s">
        <v>503</v>
      </c>
      <c r="D224" s="129" t="s">
        <v>554</v>
      </c>
      <c r="E224" s="129" t="s">
        <v>615</v>
      </c>
      <c r="F224" s="129" t="s">
        <v>602</v>
      </c>
      <c r="G224" s="130">
        <v>378967.03999999998</v>
      </c>
    </row>
    <row r="225" spans="1:7" ht="31.5" x14ac:dyDescent="0.25">
      <c r="A225" s="10" t="s">
        <v>401</v>
      </c>
      <c r="B225" s="129" t="s">
        <v>501</v>
      </c>
      <c r="C225" s="129" t="s">
        <v>503</v>
      </c>
      <c r="D225" s="129" t="s">
        <v>554</v>
      </c>
      <c r="E225" s="129" t="s">
        <v>615</v>
      </c>
      <c r="F225" s="129" t="s">
        <v>418</v>
      </c>
      <c r="G225" s="130">
        <v>89979.68</v>
      </c>
    </row>
    <row r="226" spans="1:7" ht="31.5" x14ac:dyDescent="0.25">
      <c r="A226" s="10" t="s">
        <v>530</v>
      </c>
      <c r="B226" s="129" t="s">
        <v>501</v>
      </c>
      <c r="C226" s="129" t="s">
        <v>503</v>
      </c>
      <c r="D226" s="129" t="s">
        <v>554</v>
      </c>
      <c r="E226" s="129" t="s">
        <v>615</v>
      </c>
      <c r="F226" s="129" t="s">
        <v>531</v>
      </c>
      <c r="G226" s="130">
        <v>89979.68</v>
      </c>
    </row>
    <row r="227" spans="1:7" ht="31.5" x14ac:dyDescent="0.25">
      <c r="A227" s="10" t="s">
        <v>532</v>
      </c>
      <c r="B227" s="129" t="s">
        <v>501</v>
      </c>
      <c r="C227" s="129" t="s">
        <v>503</v>
      </c>
      <c r="D227" s="129" t="s">
        <v>554</v>
      </c>
      <c r="E227" s="129" t="s">
        <v>615</v>
      </c>
      <c r="F227" s="129" t="s">
        <v>533</v>
      </c>
      <c r="G227" s="130">
        <v>43080</v>
      </c>
    </row>
    <row r="228" spans="1:7" ht="15.75" x14ac:dyDescent="0.25">
      <c r="A228" s="10" t="s">
        <v>534</v>
      </c>
      <c r="B228" s="129" t="s">
        <v>501</v>
      </c>
      <c r="C228" s="129" t="s">
        <v>503</v>
      </c>
      <c r="D228" s="129" t="s">
        <v>554</v>
      </c>
      <c r="E228" s="129" t="s">
        <v>615</v>
      </c>
      <c r="F228" s="129" t="s">
        <v>535</v>
      </c>
      <c r="G228" s="130">
        <v>46899.68</v>
      </c>
    </row>
    <row r="229" spans="1:7" ht="31.5" x14ac:dyDescent="0.25">
      <c r="A229" s="10" t="s">
        <v>616</v>
      </c>
      <c r="B229" s="129" t="s">
        <v>501</v>
      </c>
      <c r="C229" s="129" t="s">
        <v>503</v>
      </c>
      <c r="D229" s="129" t="s">
        <v>554</v>
      </c>
      <c r="E229" s="129" t="s">
        <v>617</v>
      </c>
      <c r="F229" s="129"/>
      <c r="G229" s="130">
        <v>394305.7</v>
      </c>
    </row>
    <row r="230" spans="1:7" ht="15.75" x14ac:dyDescent="0.25">
      <c r="A230" s="10" t="s">
        <v>410</v>
      </c>
      <c r="B230" s="129" t="s">
        <v>501</v>
      </c>
      <c r="C230" s="129" t="s">
        <v>503</v>
      </c>
      <c r="D230" s="129" t="s">
        <v>554</v>
      </c>
      <c r="E230" s="129" t="s">
        <v>617</v>
      </c>
      <c r="F230" s="129" t="s">
        <v>434</v>
      </c>
      <c r="G230" s="130">
        <v>394305.7</v>
      </c>
    </row>
    <row r="231" spans="1:7" ht="15.75" x14ac:dyDescent="0.25">
      <c r="A231" s="10" t="s">
        <v>618</v>
      </c>
      <c r="B231" s="129" t="s">
        <v>501</v>
      </c>
      <c r="C231" s="129" t="s">
        <v>503</v>
      </c>
      <c r="D231" s="129" t="s">
        <v>554</v>
      </c>
      <c r="E231" s="129" t="s">
        <v>617</v>
      </c>
      <c r="F231" s="129" t="s">
        <v>619</v>
      </c>
      <c r="G231" s="130">
        <v>394305.7</v>
      </c>
    </row>
    <row r="232" spans="1:7" ht="31.5" x14ac:dyDescent="0.25">
      <c r="A232" s="10" t="s">
        <v>620</v>
      </c>
      <c r="B232" s="129" t="s">
        <v>501</v>
      </c>
      <c r="C232" s="129" t="s">
        <v>503</v>
      </c>
      <c r="D232" s="129" t="s">
        <v>554</v>
      </c>
      <c r="E232" s="129" t="s">
        <v>617</v>
      </c>
      <c r="F232" s="129" t="s">
        <v>621</v>
      </c>
      <c r="G232" s="130">
        <v>394305.7</v>
      </c>
    </row>
    <row r="233" spans="1:7" ht="15.75" x14ac:dyDescent="0.25">
      <c r="A233" s="10" t="s">
        <v>550</v>
      </c>
      <c r="B233" s="129" t="s">
        <v>501</v>
      </c>
      <c r="C233" s="129" t="s">
        <v>503</v>
      </c>
      <c r="D233" s="129" t="s">
        <v>554</v>
      </c>
      <c r="E233" s="129" t="s">
        <v>551</v>
      </c>
      <c r="F233" s="129"/>
      <c r="G233" s="130">
        <v>69040230.170000002</v>
      </c>
    </row>
    <row r="234" spans="1:7" ht="63" x14ac:dyDescent="0.25">
      <c r="A234" s="10" t="s">
        <v>409</v>
      </c>
      <c r="B234" s="129" t="s">
        <v>501</v>
      </c>
      <c r="C234" s="129" t="s">
        <v>503</v>
      </c>
      <c r="D234" s="129" t="s">
        <v>554</v>
      </c>
      <c r="E234" s="129" t="s">
        <v>551</v>
      </c>
      <c r="F234" s="129" t="s">
        <v>429</v>
      </c>
      <c r="G234" s="130">
        <v>192160</v>
      </c>
    </row>
    <row r="235" spans="1:7" ht="31.5" x14ac:dyDescent="0.25">
      <c r="A235" s="10" t="s">
        <v>508</v>
      </c>
      <c r="B235" s="129" t="s">
        <v>501</v>
      </c>
      <c r="C235" s="129" t="s">
        <v>503</v>
      </c>
      <c r="D235" s="129" t="s">
        <v>554</v>
      </c>
      <c r="E235" s="129" t="s">
        <v>551</v>
      </c>
      <c r="F235" s="129" t="s">
        <v>509</v>
      </c>
      <c r="G235" s="130">
        <v>192160</v>
      </c>
    </row>
    <row r="236" spans="1:7" ht="31.5" x14ac:dyDescent="0.25">
      <c r="A236" s="10" t="s">
        <v>528</v>
      </c>
      <c r="B236" s="129" t="s">
        <v>501</v>
      </c>
      <c r="C236" s="129" t="s">
        <v>503</v>
      </c>
      <c r="D236" s="129" t="s">
        <v>554</v>
      </c>
      <c r="E236" s="129" t="s">
        <v>551</v>
      </c>
      <c r="F236" s="129" t="s">
        <v>529</v>
      </c>
      <c r="G236" s="130">
        <v>192160</v>
      </c>
    </row>
    <row r="237" spans="1:7" ht="31.5" x14ac:dyDescent="0.25">
      <c r="A237" s="10" t="s">
        <v>401</v>
      </c>
      <c r="B237" s="129" t="s">
        <v>501</v>
      </c>
      <c r="C237" s="129" t="s">
        <v>503</v>
      </c>
      <c r="D237" s="129" t="s">
        <v>554</v>
      </c>
      <c r="E237" s="129" t="s">
        <v>551</v>
      </c>
      <c r="F237" s="129" t="s">
        <v>418</v>
      </c>
      <c r="G237" s="130">
        <v>8401297.0600000005</v>
      </c>
    </row>
    <row r="238" spans="1:7" ht="31.5" x14ac:dyDescent="0.25">
      <c r="A238" s="10" t="s">
        <v>530</v>
      </c>
      <c r="B238" s="129" t="s">
        <v>501</v>
      </c>
      <c r="C238" s="129" t="s">
        <v>503</v>
      </c>
      <c r="D238" s="129" t="s">
        <v>554</v>
      </c>
      <c r="E238" s="129" t="s">
        <v>551</v>
      </c>
      <c r="F238" s="129" t="s">
        <v>531</v>
      </c>
      <c r="G238" s="130">
        <v>8401297.0600000005</v>
      </c>
    </row>
    <row r="239" spans="1:7" ht="31.5" x14ac:dyDescent="0.25">
      <c r="A239" s="10" t="s">
        <v>532</v>
      </c>
      <c r="B239" s="129" t="s">
        <v>501</v>
      </c>
      <c r="C239" s="129" t="s">
        <v>503</v>
      </c>
      <c r="D239" s="129" t="s">
        <v>554</v>
      </c>
      <c r="E239" s="129" t="s">
        <v>551</v>
      </c>
      <c r="F239" s="129" t="s">
        <v>533</v>
      </c>
      <c r="G239" s="130">
        <v>324697.5</v>
      </c>
    </row>
    <row r="240" spans="1:7" ht="15.75" x14ac:dyDescent="0.25">
      <c r="A240" s="10" t="s">
        <v>534</v>
      </c>
      <c r="B240" s="129" t="s">
        <v>501</v>
      </c>
      <c r="C240" s="129" t="s">
        <v>503</v>
      </c>
      <c r="D240" s="129" t="s">
        <v>554</v>
      </c>
      <c r="E240" s="129" t="s">
        <v>551</v>
      </c>
      <c r="F240" s="129" t="s">
        <v>535</v>
      </c>
      <c r="G240" s="130">
        <v>5991199</v>
      </c>
    </row>
    <row r="241" spans="1:7" ht="15.75" x14ac:dyDescent="0.25">
      <c r="A241" s="10" t="s">
        <v>583</v>
      </c>
      <c r="B241" s="129" t="s">
        <v>501</v>
      </c>
      <c r="C241" s="129" t="s">
        <v>503</v>
      </c>
      <c r="D241" s="129" t="s">
        <v>554</v>
      </c>
      <c r="E241" s="129" t="s">
        <v>551</v>
      </c>
      <c r="F241" s="129" t="s">
        <v>584</v>
      </c>
      <c r="G241" s="130">
        <v>2085400.56</v>
      </c>
    </row>
    <row r="242" spans="1:7" ht="15.75" x14ac:dyDescent="0.25">
      <c r="A242" s="10" t="s">
        <v>404</v>
      </c>
      <c r="B242" s="129" t="s">
        <v>501</v>
      </c>
      <c r="C242" s="129" t="s">
        <v>503</v>
      </c>
      <c r="D242" s="129" t="s">
        <v>554</v>
      </c>
      <c r="E242" s="129" t="s">
        <v>551</v>
      </c>
      <c r="F242" s="129" t="s">
        <v>419</v>
      </c>
      <c r="G242" s="130">
        <v>437796.5</v>
      </c>
    </row>
    <row r="243" spans="1:7" ht="15.75" x14ac:dyDescent="0.25">
      <c r="A243" s="10" t="s">
        <v>622</v>
      </c>
      <c r="B243" s="129" t="s">
        <v>501</v>
      </c>
      <c r="C243" s="129" t="s">
        <v>503</v>
      </c>
      <c r="D243" s="129" t="s">
        <v>554</v>
      </c>
      <c r="E243" s="129" t="s">
        <v>551</v>
      </c>
      <c r="F243" s="129" t="s">
        <v>623</v>
      </c>
      <c r="G243" s="130">
        <v>437796.5</v>
      </c>
    </row>
    <row r="244" spans="1:7" ht="31.5" x14ac:dyDescent="0.25">
      <c r="A244" s="10" t="s">
        <v>421</v>
      </c>
      <c r="B244" s="129" t="s">
        <v>501</v>
      </c>
      <c r="C244" s="129" t="s">
        <v>503</v>
      </c>
      <c r="D244" s="129" t="s">
        <v>554</v>
      </c>
      <c r="E244" s="129" t="s">
        <v>551</v>
      </c>
      <c r="F244" s="129" t="s">
        <v>422</v>
      </c>
      <c r="G244" s="130">
        <v>25736300.699999999</v>
      </c>
    </row>
    <row r="245" spans="1:7" ht="15.75" x14ac:dyDescent="0.25">
      <c r="A245" s="10" t="s">
        <v>604</v>
      </c>
      <c r="B245" s="129" t="s">
        <v>501</v>
      </c>
      <c r="C245" s="129" t="s">
        <v>503</v>
      </c>
      <c r="D245" s="129" t="s">
        <v>554</v>
      </c>
      <c r="E245" s="129" t="s">
        <v>551</v>
      </c>
      <c r="F245" s="129" t="s">
        <v>605</v>
      </c>
      <c r="G245" s="130">
        <v>25736300.699999999</v>
      </c>
    </row>
    <row r="246" spans="1:7" ht="15.75" x14ac:dyDescent="0.25">
      <c r="A246" s="10" t="s">
        <v>624</v>
      </c>
      <c r="B246" s="129" t="s">
        <v>501</v>
      </c>
      <c r="C246" s="129" t="s">
        <v>503</v>
      </c>
      <c r="D246" s="129" t="s">
        <v>554</v>
      </c>
      <c r="E246" s="129" t="s">
        <v>551</v>
      </c>
      <c r="F246" s="129" t="s">
        <v>625</v>
      </c>
      <c r="G246" s="130">
        <v>25736300.699999999</v>
      </c>
    </row>
    <row r="247" spans="1:7" ht="15.75" x14ac:dyDescent="0.25">
      <c r="A247" s="10" t="s">
        <v>410</v>
      </c>
      <c r="B247" s="129" t="s">
        <v>501</v>
      </c>
      <c r="C247" s="129" t="s">
        <v>503</v>
      </c>
      <c r="D247" s="129" t="s">
        <v>554</v>
      </c>
      <c r="E247" s="129" t="s">
        <v>551</v>
      </c>
      <c r="F247" s="129" t="s">
        <v>434</v>
      </c>
      <c r="G247" s="130">
        <v>34272675.909999996</v>
      </c>
    </row>
    <row r="248" spans="1:7" ht="15.75" x14ac:dyDescent="0.25">
      <c r="A248" s="10" t="s">
        <v>618</v>
      </c>
      <c r="B248" s="129" t="s">
        <v>501</v>
      </c>
      <c r="C248" s="129" t="s">
        <v>503</v>
      </c>
      <c r="D248" s="129" t="s">
        <v>554</v>
      </c>
      <c r="E248" s="129" t="s">
        <v>551</v>
      </c>
      <c r="F248" s="129" t="s">
        <v>619</v>
      </c>
      <c r="G248" s="130">
        <v>6000</v>
      </c>
    </row>
    <row r="249" spans="1:7" ht="31.5" x14ac:dyDescent="0.25">
      <c r="A249" s="10" t="s">
        <v>620</v>
      </c>
      <c r="B249" s="129" t="s">
        <v>501</v>
      </c>
      <c r="C249" s="129" t="s">
        <v>503</v>
      </c>
      <c r="D249" s="129" t="s">
        <v>554</v>
      </c>
      <c r="E249" s="129" t="s">
        <v>551</v>
      </c>
      <c r="F249" s="129" t="s">
        <v>621</v>
      </c>
      <c r="G249" s="130">
        <v>6000</v>
      </c>
    </row>
    <row r="250" spans="1:7" ht="15.75" x14ac:dyDescent="0.25">
      <c r="A250" s="10" t="s">
        <v>536</v>
      </c>
      <c r="B250" s="129" t="s">
        <v>501</v>
      </c>
      <c r="C250" s="129" t="s">
        <v>503</v>
      </c>
      <c r="D250" s="129" t="s">
        <v>554</v>
      </c>
      <c r="E250" s="129" t="s">
        <v>551</v>
      </c>
      <c r="F250" s="129" t="s">
        <v>537</v>
      </c>
      <c r="G250" s="130">
        <v>34266675.909999996</v>
      </c>
    </row>
    <row r="251" spans="1:7" ht="15.75" x14ac:dyDescent="0.25">
      <c r="A251" s="10" t="s">
        <v>538</v>
      </c>
      <c r="B251" s="129" t="s">
        <v>501</v>
      </c>
      <c r="C251" s="129" t="s">
        <v>503</v>
      </c>
      <c r="D251" s="129" t="s">
        <v>554</v>
      </c>
      <c r="E251" s="129" t="s">
        <v>551</v>
      </c>
      <c r="F251" s="129" t="s">
        <v>539</v>
      </c>
      <c r="G251" s="130">
        <v>34266675.909999996</v>
      </c>
    </row>
    <row r="252" spans="1:7" ht="31.5" x14ac:dyDescent="0.25">
      <c r="A252" s="10" t="s">
        <v>626</v>
      </c>
      <c r="B252" s="129" t="s">
        <v>501</v>
      </c>
      <c r="C252" s="129" t="s">
        <v>503</v>
      </c>
      <c r="D252" s="129" t="s">
        <v>554</v>
      </c>
      <c r="E252" s="129" t="s">
        <v>627</v>
      </c>
      <c r="F252" s="129"/>
      <c r="G252" s="130">
        <v>990304.92</v>
      </c>
    </row>
    <row r="253" spans="1:7" ht="31.5" x14ac:dyDescent="0.25">
      <c r="A253" s="10" t="s">
        <v>401</v>
      </c>
      <c r="B253" s="129" t="s">
        <v>501</v>
      </c>
      <c r="C253" s="129" t="s">
        <v>503</v>
      </c>
      <c r="D253" s="129" t="s">
        <v>554</v>
      </c>
      <c r="E253" s="129" t="s">
        <v>627</v>
      </c>
      <c r="F253" s="129" t="s">
        <v>418</v>
      </c>
      <c r="G253" s="130">
        <v>990304.92</v>
      </c>
    </row>
    <row r="254" spans="1:7" ht="31.5" x14ac:dyDescent="0.25">
      <c r="A254" s="10" t="s">
        <v>530</v>
      </c>
      <c r="B254" s="129" t="s">
        <v>501</v>
      </c>
      <c r="C254" s="129" t="s">
        <v>503</v>
      </c>
      <c r="D254" s="129" t="s">
        <v>554</v>
      </c>
      <c r="E254" s="129" t="s">
        <v>627</v>
      </c>
      <c r="F254" s="129" t="s">
        <v>531</v>
      </c>
      <c r="G254" s="130">
        <v>990304.92</v>
      </c>
    </row>
    <row r="255" spans="1:7" ht="47.25" x14ac:dyDescent="0.25">
      <c r="A255" s="10" t="s">
        <v>557</v>
      </c>
      <c r="B255" s="129" t="s">
        <v>501</v>
      </c>
      <c r="C255" s="129" t="s">
        <v>503</v>
      </c>
      <c r="D255" s="129" t="s">
        <v>554</v>
      </c>
      <c r="E255" s="129" t="s">
        <v>627</v>
      </c>
      <c r="F255" s="129" t="s">
        <v>558</v>
      </c>
      <c r="G255" s="130">
        <v>990304.92</v>
      </c>
    </row>
    <row r="256" spans="1:7" ht="31.5" x14ac:dyDescent="0.25">
      <c r="A256" s="10" t="s">
        <v>628</v>
      </c>
      <c r="B256" s="129" t="s">
        <v>501</v>
      </c>
      <c r="C256" s="129" t="s">
        <v>503</v>
      </c>
      <c r="D256" s="129" t="s">
        <v>554</v>
      </c>
      <c r="E256" s="129" t="s">
        <v>629</v>
      </c>
      <c r="F256" s="129"/>
      <c r="G256" s="130">
        <v>229880</v>
      </c>
    </row>
    <row r="257" spans="1:7" ht="15.75" x14ac:dyDescent="0.25">
      <c r="A257" s="10" t="s">
        <v>404</v>
      </c>
      <c r="B257" s="129" t="s">
        <v>501</v>
      </c>
      <c r="C257" s="129" t="s">
        <v>503</v>
      </c>
      <c r="D257" s="129" t="s">
        <v>554</v>
      </c>
      <c r="E257" s="129" t="s">
        <v>629</v>
      </c>
      <c r="F257" s="129" t="s">
        <v>419</v>
      </c>
      <c r="G257" s="130">
        <v>229880</v>
      </c>
    </row>
    <row r="258" spans="1:7" ht="31.5" x14ac:dyDescent="0.25">
      <c r="A258" s="10" t="s">
        <v>630</v>
      </c>
      <c r="B258" s="129" t="s">
        <v>501</v>
      </c>
      <c r="C258" s="129" t="s">
        <v>503</v>
      </c>
      <c r="D258" s="129" t="s">
        <v>554</v>
      </c>
      <c r="E258" s="129" t="s">
        <v>629</v>
      </c>
      <c r="F258" s="129" t="s">
        <v>631</v>
      </c>
      <c r="G258" s="130">
        <v>229880</v>
      </c>
    </row>
    <row r="259" spans="1:7" ht="31.5" x14ac:dyDescent="0.25">
      <c r="A259" s="10" t="s">
        <v>632</v>
      </c>
      <c r="B259" s="129" t="s">
        <v>501</v>
      </c>
      <c r="C259" s="129" t="s">
        <v>519</v>
      </c>
      <c r="D259" s="129"/>
      <c r="E259" s="129"/>
      <c r="F259" s="129"/>
      <c r="G259" s="130">
        <v>105811917.17</v>
      </c>
    </row>
    <row r="260" spans="1:7" ht="31.5" x14ac:dyDescent="0.25">
      <c r="A260" s="10" t="s">
        <v>633</v>
      </c>
      <c r="B260" s="129" t="s">
        <v>501</v>
      </c>
      <c r="C260" s="129" t="s">
        <v>519</v>
      </c>
      <c r="D260" s="129" t="s">
        <v>634</v>
      </c>
      <c r="E260" s="129"/>
      <c r="F260" s="129"/>
      <c r="G260" s="130">
        <v>105811917.17</v>
      </c>
    </row>
    <row r="261" spans="1:7" ht="31.5" x14ac:dyDescent="0.25">
      <c r="A261" s="10" t="s">
        <v>593</v>
      </c>
      <c r="B261" s="129" t="s">
        <v>501</v>
      </c>
      <c r="C261" s="129" t="s">
        <v>519</v>
      </c>
      <c r="D261" s="129" t="s">
        <v>634</v>
      </c>
      <c r="E261" s="129" t="s">
        <v>603</v>
      </c>
      <c r="F261" s="129"/>
      <c r="G261" s="130">
        <v>19055732.93</v>
      </c>
    </row>
    <row r="262" spans="1:7" ht="63" x14ac:dyDescent="0.25">
      <c r="A262" s="10" t="s">
        <v>409</v>
      </c>
      <c r="B262" s="129" t="s">
        <v>501</v>
      </c>
      <c r="C262" s="129" t="s">
        <v>519</v>
      </c>
      <c r="D262" s="129" t="s">
        <v>634</v>
      </c>
      <c r="E262" s="129" t="s">
        <v>603</v>
      </c>
      <c r="F262" s="129" t="s">
        <v>429</v>
      </c>
      <c r="G262" s="130">
        <v>15621439.560000001</v>
      </c>
    </row>
    <row r="263" spans="1:7" ht="15.75" x14ac:dyDescent="0.25">
      <c r="A263" s="10" t="s">
        <v>595</v>
      </c>
      <c r="B263" s="129" t="s">
        <v>501</v>
      </c>
      <c r="C263" s="129" t="s">
        <v>519</v>
      </c>
      <c r="D263" s="129" t="s">
        <v>634</v>
      </c>
      <c r="E263" s="129" t="s">
        <v>603</v>
      </c>
      <c r="F263" s="129" t="s">
        <v>596</v>
      </c>
      <c r="G263" s="130">
        <v>15621439.560000001</v>
      </c>
    </row>
    <row r="264" spans="1:7" ht="15.75" x14ac:dyDescent="0.25">
      <c r="A264" s="10" t="s">
        <v>597</v>
      </c>
      <c r="B264" s="129" t="s">
        <v>501</v>
      </c>
      <c r="C264" s="129" t="s">
        <v>519</v>
      </c>
      <c r="D264" s="129" t="s">
        <v>634</v>
      </c>
      <c r="E264" s="129" t="s">
        <v>603</v>
      </c>
      <c r="F264" s="129" t="s">
        <v>598</v>
      </c>
      <c r="G264" s="130">
        <v>11553535.630000001</v>
      </c>
    </row>
    <row r="265" spans="1:7" ht="31.5" x14ac:dyDescent="0.25">
      <c r="A265" s="10" t="s">
        <v>599</v>
      </c>
      <c r="B265" s="129" t="s">
        <v>501</v>
      </c>
      <c r="C265" s="129" t="s">
        <v>519</v>
      </c>
      <c r="D265" s="129" t="s">
        <v>634</v>
      </c>
      <c r="E265" s="129" t="s">
        <v>603</v>
      </c>
      <c r="F265" s="129" t="s">
        <v>600</v>
      </c>
      <c r="G265" s="130">
        <v>596786.69999999995</v>
      </c>
    </row>
    <row r="266" spans="1:7" ht="47.25" x14ac:dyDescent="0.25">
      <c r="A266" s="10" t="s">
        <v>601</v>
      </c>
      <c r="B266" s="129" t="s">
        <v>501</v>
      </c>
      <c r="C266" s="129" t="s">
        <v>519</v>
      </c>
      <c r="D266" s="129" t="s">
        <v>634</v>
      </c>
      <c r="E266" s="129" t="s">
        <v>603</v>
      </c>
      <c r="F266" s="129" t="s">
        <v>602</v>
      </c>
      <c r="G266" s="130">
        <v>3471117.23</v>
      </c>
    </row>
    <row r="267" spans="1:7" ht="31.5" x14ac:dyDescent="0.25">
      <c r="A267" s="10" t="s">
        <v>401</v>
      </c>
      <c r="B267" s="129" t="s">
        <v>501</v>
      </c>
      <c r="C267" s="129" t="s">
        <v>519</v>
      </c>
      <c r="D267" s="129" t="s">
        <v>634</v>
      </c>
      <c r="E267" s="129" t="s">
        <v>603</v>
      </c>
      <c r="F267" s="129" t="s">
        <v>418</v>
      </c>
      <c r="G267" s="130">
        <v>3434293.37</v>
      </c>
    </row>
    <row r="268" spans="1:7" ht="31.5" x14ac:dyDescent="0.25">
      <c r="A268" s="10" t="s">
        <v>530</v>
      </c>
      <c r="B268" s="129" t="s">
        <v>501</v>
      </c>
      <c r="C268" s="129" t="s">
        <v>519</v>
      </c>
      <c r="D268" s="129" t="s">
        <v>634</v>
      </c>
      <c r="E268" s="129" t="s">
        <v>603</v>
      </c>
      <c r="F268" s="129" t="s">
        <v>531</v>
      </c>
      <c r="G268" s="130">
        <v>3434293.37</v>
      </c>
    </row>
    <row r="269" spans="1:7" ht="31.5" x14ac:dyDescent="0.25">
      <c r="A269" s="10" t="s">
        <v>532</v>
      </c>
      <c r="B269" s="129" t="s">
        <v>501</v>
      </c>
      <c r="C269" s="129" t="s">
        <v>519</v>
      </c>
      <c r="D269" s="129" t="s">
        <v>634</v>
      </c>
      <c r="E269" s="129" t="s">
        <v>603</v>
      </c>
      <c r="F269" s="129" t="s">
        <v>533</v>
      </c>
      <c r="G269" s="130">
        <v>1271424.96</v>
      </c>
    </row>
    <row r="270" spans="1:7" ht="15.75" x14ac:dyDescent="0.25">
      <c r="A270" s="10" t="s">
        <v>534</v>
      </c>
      <c r="B270" s="129" t="s">
        <v>501</v>
      </c>
      <c r="C270" s="129" t="s">
        <v>519</v>
      </c>
      <c r="D270" s="129" t="s">
        <v>634</v>
      </c>
      <c r="E270" s="129" t="s">
        <v>603</v>
      </c>
      <c r="F270" s="129" t="s">
        <v>535</v>
      </c>
      <c r="G270" s="130">
        <v>1724886.15</v>
      </c>
    </row>
    <row r="271" spans="1:7" ht="15.75" x14ac:dyDescent="0.25">
      <c r="A271" s="10" t="s">
        <v>583</v>
      </c>
      <c r="B271" s="129" t="s">
        <v>501</v>
      </c>
      <c r="C271" s="129" t="s">
        <v>519</v>
      </c>
      <c r="D271" s="129" t="s">
        <v>634</v>
      </c>
      <c r="E271" s="129" t="s">
        <v>603</v>
      </c>
      <c r="F271" s="129" t="s">
        <v>584</v>
      </c>
      <c r="G271" s="130">
        <v>437982.26</v>
      </c>
    </row>
    <row r="272" spans="1:7" ht="47.25" x14ac:dyDescent="0.25">
      <c r="A272" s="10" t="s">
        <v>635</v>
      </c>
      <c r="B272" s="129" t="s">
        <v>501</v>
      </c>
      <c r="C272" s="129" t="s">
        <v>519</v>
      </c>
      <c r="D272" s="129" t="s">
        <v>634</v>
      </c>
      <c r="E272" s="129" t="s">
        <v>636</v>
      </c>
      <c r="F272" s="129"/>
      <c r="G272" s="130">
        <v>86756184.239999995</v>
      </c>
    </row>
    <row r="273" spans="1:7" ht="31.5" x14ac:dyDescent="0.25">
      <c r="A273" s="10" t="s">
        <v>401</v>
      </c>
      <c r="B273" s="129" t="s">
        <v>501</v>
      </c>
      <c r="C273" s="129" t="s">
        <v>519</v>
      </c>
      <c r="D273" s="129" t="s">
        <v>634</v>
      </c>
      <c r="E273" s="129" t="s">
        <v>636</v>
      </c>
      <c r="F273" s="129" t="s">
        <v>418</v>
      </c>
      <c r="G273" s="130">
        <v>1874639.46</v>
      </c>
    </row>
    <row r="274" spans="1:7" ht="31.5" x14ac:dyDescent="0.25">
      <c r="A274" s="10" t="s">
        <v>530</v>
      </c>
      <c r="B274" s="129" t="s">
        <v>501</v>
      </c>
      <c r="C274" s="129" t="s">
        <v>519</v>
      </c>
      <c r="D274" s="129" t="s">
        <v>634</v>
      </c>
      <c r="E274" s="129" t="s">
        <v>636</v>
      </c>
      <c r="F274" s="129" t="s">
        <v>531</v>
      </c>
      <c r="G274" s="130">
        <v>1874639.46</v>
      </c>
    </row>
    <row r="275" spans="1:7" ht="15.75" x14ac:dyDescent="0.25">
      <c r="A275" s="10" t="s">
        <v>534</v>
      </c>
      <c r="B275" s="129" t="s">
        <v>501</v>
      </c>
      <c r="C275" s="129" t="s">
        <v>519</v>
      </c>
      <c r="D275" s="129" t="s">
        <v>634</v>
      </c>
      <c r="E275" s="129" t="s">
        <v>636</v>
      </c>
      <c r="F275" s="129" t="s">
        <v>535</v>
      </c>
      <c r="G275" s="130">
        <v>1874639.46</v>
      </c>
    </row>
    <row r="276" spans="1:7" ht="15.75" x14ac:dyDescent="0.25">
      <c r="A276" s="10" t="s">
        <v>404</v>
      </c>
      <c r="B276" s="129" t="s">
        <v>501</v>
      </c>
      <c r="C276" s="129" t="s">
        <v>519</v>
      </c>
      <c r="D276" s="129" t="s">
        <v>634</v>
      </c>
      <c r="E276" s="129" t="s">
        <v>636</v>
      </c>
      <c r="F276" s="129" t="s">
        <v>419</v>
      </c>
      <c r="G276" s="130">
        <v>9557479</v>
      </c>
    </row>
    <row r="277" spans="1:7" ht="15.75" x14ac:dyDescent="0.25">
      <c r="A277" s="10" t="s">
        <v>622</v>
      </c>
      <c r="B277" s="129" t="s">
        <v>501</v>
      </c>
      <c r="C277" s="129" t="s">
        <v>519</v>
      </c>
      <c r="D277" s="129" t="s">
        <v>634</v>
      </c>
      <c r="E277" s="129" t="s">
        <v>636</v>
      </c>
      <c r="F277" s="129" t="s">
        <v>623</v>
      </c>
      <c r="G277" s="130">
        <v>9557479</v>
      </c>
    </row>
    <row r="278" spans="1:7" ht="15.75" x14ac:dyDescent="0.25">
      <c r="A278" s="10" t="s">
        <v>410</v>
      </c>
      <c r="B278" s="129" t="s">
        <v>501</v>
      </c>
      <c r="C278" s="129" t="s">
        <v>519</v>
      </c>
      <c r="D278" s="129" t="s">
        <v>634</v>
      </c>
      <c r="E278" s="129" t="s">
        <v>636</v>
      </c>
      <c r="F278" s="129" t="s">
        <v>434</v>
      </c>
      <c r="G278" s="130">
        <v>75324065.780000001</v>
      </c>
    </row>
    <row r="279" spans="1:7" ht="15.75" x14ac:dyDescent="0.25">
      <c r="A279" s="10" t="s">
        <v>536</v>
      </c>
      <c r="B279" s="129" t="s">
        <v>501</v>
      </c>
      <c r="C279" s="129" t="s">
        <v>519</v>
      </c>
      <c r="D279" s="129" t="s">
        <v>634</v>
      </c>
      <c r="E279" s="129" t="s">
        <v>636</v>
      </c>
      <c r="F279" s="129" t="s">
        <v>537</v>
      </c>
      <c r="G279" s="130">
        <v>75324065.780000001</v>
      </c>
    </row>
    <row r="280" spans="1:7" ht="15.75" x14ac:dyDescent="0.25">
      <c r="A280" s="10" t="s">
        <v>538</v>
      </c>
      <c r="B280" s="129" t="s">
        <v>501</v>
      </c>
      <c r="C280" s="129" t="s">
        <v>519</v>
      </c>
      <c r="D280" s="129" t="s">
        <v>634</v>
      </c>
      <c r="E280" s="129" t="s">
        <v>636</v>
      </c>
      <c r="F280" s="129" t="s">
        <v>539</v>
      </c>
      <c r="G280" s="130">
        <v>75324065.780000001</v>
      </c>
    </row>
    <row r="281" spans="1:7" ht="15.75" x14ac:dyDescent="0.25">
      <c r="A281" s="10" t="s">
        <v>637</v>
      </c>
      <c r="B281" s="129" t="s">
        <v>501</v>
      </c>
      <c r="C281" s="129" t="s">
        <v>541</v>
      </c>
      <c r="D281" s="129"/>
      <c r="E281" s="129"/>
      <c r="F281" s="129"/>
      <c r="G281" s="130">
        <v>550271592.79999995</v>
      </c>
    </row>
    <row r="282" spans="1:7" ht="15.75" x14ac:dyDescent="0.25">
      <c r="A282" s="10" t="s">
        <v>638</v>
      </c>
      <c r="B282" s="129" t="s">
        <v>501</v>
      </c>
      <c r="C282" s="129" t="s">
        <v>541</v>
      </c>
      <c r="D282" s="129" t="s">
        <v>503</v>
      </c>
      <c r="E282" s="129"/>
      <c r="F282" s="129"/>
      <c r="G282" s="130">
        <v>959025.25</v>
      </c>
    </row>
    <row r="283" spans="1:7" ht="15.75" x14ac:dyDescent="0.25">
      <c r="A283" s="10" t="s">
        <v>542</v>
      </c>
      <c r="B283" s="129" t="s">
        <v>501</v>
      </c>
      <c r="C283" s="129" t="s">
        <v>541</v>
      </c>
      <c r="D283" s="129" t="s">
        <v>503</v>
      </c>
      <c r="E283" s="129" t="s">
        <v>543</v>
      </c>
      <c r="F283" s="129"/>
      <c r="G283" s="130">
        <v>310670.19</v>
      </c>
    </row>
    <row r="284" spans="1:7" ht="63" x14ac:dyDescent="0.25">
      <c r="A284" s="10" t="s">
        <v>409</v>
      </c>
      <c r="B284" s="129" t="s">
        <v>501</v>
      </c>
      <c r="C284" s="129" t="s">
        <v>541</v>
      </c>
      <c r="D284" s="129" t="s">
        <v>503</v>
      </c>
      <c r="E284" s="129" t="s">
        <v>543</v>
      </c>
      <c r="F284" s="129" t="s">
        <v>429</v>
      </c>
      <c r="G284" s="130">
        <v>310670.19</v>
      </c>
    </row>
    <row r="285" spans="1:7" ht="31.5" x14ac:dyDescent="0.25">
      <c r="A285" s="10" t="s">
        <v>508</v>
      </c>
      <c r="B285" s="129" t="s">
        <v>501</v>
      </c>
      <c r="C285" s="129" t="s">
        <v>541</v>
      </c>
      <c r="D285" s="129" t="s">
        <v>503</v>
      </c>
      <c r="E285" s="129" t="s">
        <v>543</v>
      </c>
      <c r="F285" s="129" t="s">
        <v>509</v>
      </c>
      <c r="G285" s="130">
        <v>310670.19</v>
      </c>
    </row>
    <row r="286" spans="1:7" ht="15.75" x14ac:dyDescent="0.25">
      <c r="A286" s="10" t="s">
        <v>510</v>
      </c>
      <c r="B286" s="129" t="s">
        <v>501</v>
      </c>
      <c r="C286" s="129" t="s">
        <v>541</v>
      </c>
      <c r="D286" s="129" t="s">
        <v>503</v>
      </c>
      <c r="E286" s="129" t="s">
        <v>543</v>
      </c>
      <c r="F286" s="129" t="s">
        <v>511</v>
      </c>
      <c r="G286" s="130">
        <v>240059.99</v>
      </c>
    </row>
    <row r="287" spans="1:7" ht="47.25" x14ac:dyDescent="0.25">
      <c r="A287" s="10" t="s">
        <v>514</v>
      </c>
      <c r="B287" s="129" t="s">
        <v>501</v>
      </c>
      <c r="C287" s="129" t="s">
        <v>541</v>
      </c>
      <c r="D287" s="129" t="s">
        <v>503</v>
      </c>
      <c r="E287" s="129" t="s">
        <v>543</v>
      </c>
      <c r="F287" s="129" t="s">
        <v>515</v>
      </c>
      <c r="G287" s="130">
        <v>70610.2</v>
      </c>
    </row>
    <row r="288" spans="1:7" ht="31.5" x14ac:dyDescent="0.25">
      <c r="A288" s="10" t="s">
        <v>639</v>
      </c>
      <c r="B288" s="129" t="s">
        <v>501</v>
      </c>
      <c r="C288" s="129" t="s">
        <v>541</v>
      </c>
      <c r="D288" s="129" t="s">
        <v>503</v>
      </c>
      <c r="E288" s="129" t="s">
        <v>640</v>
      </c>
      <c r="F288" s="129"/>
      <c r="G288" s="130">
        <v>648355.06000000006</v>
      </c>
    </row>
    <row r="289" spans="1:7" ht="63" x14ac:dyDescent="0.25">
      <c r="A289" s="10" t="s">
        <v>409</v>
      </c>
      <c r="B289" s="129" t="s">
        <v>501</v>
      </c>
      <c r="C289" s="129" t="s">
        <v>541</v>
      </c>
      <c r="D289" s="129" t="s">
        <v>503</v>
      </c>
      <c r="E289" s="129" t="s">
        <v>640</v>
      </c>
      <c r="F289" s="129" t="s">
        <v>429</v>
      </c>
      <c r="G289" s="130">
        <v>625782.81000000006</v>
      </c>
    </row>
    <row r="290" spans="1:7" ht="31.5" x14ac:dyDescent="0.25">
      <c r="A290" s="10" t="s">
        <v>508</v>
      </c>
      <c r="B290" s="129" t="s">
        <v>501</v>
      </c>
      <c r="C290" s="129" t="s">
        <v>541</v>
      </c>
      <c r="D290" s="129" t="s">
        <v>503</v>
      </c>
      <c r="E290" s="129" t="s">
        <v>640</v>
      </c>
      <c r="F290" s="129" t="s">
        <v>509</v>
      </c>
      <c r="G290" s="130">
        <v>625782.81000000006</v>
      </c>
    </row>
    <row r="291" spans="1:7" ht="15.75" x14ac:dyDescent="0.25">
      <c r="A291" s="10" t="s">
        <v>510</v>
      </c>
      <c r="B291" s="129" t="s">
        <v>501</v>
      </c>
      <c r="C291" s="129" t="s">
        <v>541</v>
      </c>
      <c r="D291" s="129" t="s">
        <v>503</v>
      </c>
      <c r="E291" s="129" t="s">
        <v>640</v>
      </c>
      <c r="F291" s="129" t="s">
        <v>511</v>
      </c>
      <c r="G291" s="130">
        <v>419850.33</v>
      </c>
    </row>
    <row r="292" spans="1:7" ht="31.5" x14ac:dyDescent="0.25">
      <c r="A292" s="10" t="s">
        <v>512</v>
      </c>
      <c r="B292" s="129" t="s">
        <v>501</v>
      </c>
      <c r="C292" s="129" t="s">
        <v>541</v>
      </c>
      <c r="D292" s="129" t="s">
        <v>503</v>
      </c>
      <c r="E292" s="129" t="s">
        <v>640</v>
      </c>
      <c r="F292" s="129" t="s">
        <v>513</v>
      </c>
      <c r="G292" s="130">
        <v>80078</v>
      </c>
    </row>
    <row r="293" spans="1:7" ht="47.25" x14ac:dyDescent="0.25">
      <c r="A293" s="10" t="s">
        <v>514</v>
      </c>
      <c r="B293" s="129" t="s">
        <v>501</v>
      </c>
      <c r="C293" s="129" t="s">
        <v>541</v>
      </c>
      <c r="D293" s="129" t="s">
        <v>503</v>
      </c>
      <c r="E293" s="129" t="s">
        <v>640</v>
      </c>
      <c r="F293" s="129" t="s">
        <v>515</v>
      </c>
      <c r="G293" s="130">
        <v>125854.48</v>
      </c>
    </row>
    <row r="294" spans="1:7" ht="31.5" x14ac:dyDescent="0.25">
      <c r="A294" s="10" t="s">
        <v>401</v>
      </c>
      <c r="B294" s="129" t="s">
        <v>501</v>
      </c>
      <c r="C294" s="129" t="s">
        <v>541</v>
      </c>
      <c r="D294" s="129" t="s">
        <v>503</v>
      </c>
      <c r="E294" s="129" t="s">
        <v>640</v>
      </c>
      <c r="F294" s="129" t="s">
        <v>418</v>
      </c>
      <c r="G294" s="130">
        <v>22572.25</v>
      </c>
    </row>
    <row r="295" spans="1:7" ht="31.5" x14ac:dyDescent="0.25">
      <c r="A295" s="10" t="s">
        <v>530</v>
      </c>
      <c r="B295" s="129" t="s">
        <v>501</v>
      </c>
      <c r="C295" s="129" t="s">
        <v>541</v>
      </c>
      <c r="D295" s="129" t="s">
        <v>503</v>
      </c>
      <c r="E295" s="129" t="s">
        <v>640</v>
      </c>
      <c r="F295" s="129" t="s">
        <v>531</v>
      </c>
      <c r="G295" s="130">
        <v>22572.25</v>
      </c>
    </row>
    <row r="296" spans="1:7" ht="31.5" x14ac:dyDescent="0.25">
      <c r="A296" s="10" t="s">
        <v>532</v>
      </c>
      <c r="B296" s="129" t="s">
        <v>501</v>
      </c>
      <c r="C296" s="129" t="s">
        <v>541</v>
      </c>
      <c r="D296" s="129" t="s">
        <v>503</v>
      </c>
      <c r="E296" s="129" t="s">
        <v>640</v>
      </c>
      <c r="F296" s="129" t="s">
        <v>533</v>
      </c>
      <c r="G296" s="130">
        <v>14811.25</v>
      </c>
    </row>
    <row r="297" spans="1:7" ht="15.75" x14ac:dyDescent="0.25">
      <c r="A297" s="10" t="s">
        <v>534</v>
      </c>
      <c r="B297" s="129" t="s">
        <v>501</v>
      </c>
      <c r="C297" s="129" t="s">
        <v>541</v>
      </c>
      <c r="D297" s="129" t="s">
        <v>503</v>
      </c>
      <c r="E297" s="129" t="s">
        <v>640</v>
      </c>
      <c r="F297" s="129" t="s">
        <v>535</v>
      </c>
      <c r="G297" s="130">
        <v>7761</v>
      </c>
    </row>
    <row r="298" spans="1:7" ht="15.75" x14ac:dyDescent="0.25">
      <c r="A298" s="10" t="s">
        <v>641</v>
      </c>
      <c r="B298" s="129" t="s">
        <v>501</v>
      </c>
      <c r="C298" s="129" t="s">
        <v>541</v>
      </c>
      <c r="D298" s="129" t="s">
        <v>642</v>
      </c>
      <c r="E298" s="129"/>
      <c r="F298" s="129"/>
      <c r="G298" s="130">
        <v>290752548.29000002</v>
      </c>
    </row>
    <row r="299" spans="1:7" ht="15.75" x14ac:dyDescent="0.25">
      <c r="A299" s="10" t="s">
        <v>643</v>
      </c>
      <c r="B299" s="129" t="s">
        <v>501</v>
      </c>
      <c r="C299" s="129" t="s">
        <v>541</v>
      </c>
      <c r="D299" s="129" t="s">
        <v>642</v>
      </c>
      <c r="E299" s="129" t="s">
        <v>644</v>
      </c>
      <c r="F299" s="129"/>
      <c r="G299" s="130">
        <v>26149429.75</v>
      </c>
    </row>
    <row r="300" spans="1:7" ht="15.75" x14ac:dyDescent="0.25">
      <c r="A300" s="10" t="s">
        <v>410</v>
      </c>
      <c r="B300" s="129" t="s">
        <v>501</v>
      </c>
      <c r="C300" s="129" t="s">
        <v>541</v>
      </c>
      <c r="D300" s="129" t="s">
        <v>642</v>
      </c>
      <c r="E300" s="129" t="s">
        <v>644</v>
      </c>
      <c r="F300" s="129" t="s">
        <v>434</v>
      </c>
      <c r="G300" s="130">
        <v>26149429.75</v>
      </c>
    </row>
    <row r="301" spans="1:7" ht="47.25" x14ac:dyDescent="0.25">
      <c r="A301" s="10" t="s">
        <v>645</v>
      </c>
      <c r="B301" s="129" t="s">
        <v>501</v>
      </c>
      <c r="C301" s="129" t="s">
        <v>541</v>
      </c>
      <c r="D301" s="129" t="s">
        <v>642</v>
      </c>
      <c r="E301" s="129" t="s">
        <v>644</v>
      </c>
      <c r="F301" s="129" t="s">
        <v>646</v>
      </c>
      <c r="G301" s="130">
        <v>26149429.75</v>
      </c>
    </row>
    <row r="302" spans="1:7" ht="63" x14ac:dyDescent="0.25">
      <c r="A302" s="10" t="s">
        <v>647</v>
      </c>
      <c r="B302" s="129" t="s">
        <v>501</v>
      </c>
      <c r="C302" s="129" t="s">
        <v>541</v>
      </c>
      <c r="D302" s="129" t="s">
        <v>642</v>
      </c>
      <c r="E302" s="129" t="s">
        <v>644</v>
      </c>
      <c r="F302" s="129" t="s">
        <v>648</v>
      </c>
      <c r="G302" s="130">
        <v>3372795.25</v>
      </c>
    </row>
    <row r="303" spans="1:7" ht="63" x14ac:dyDescent="0.25">
      <c r="A303" s="10" t="s">
        <v>649</v>
      </c>
      <c r="B303" s="129" t="s">
        <v>501</v>
      </c>
      <c r="C303" s="129" t="s">
        <v>541</v>
      </c>
      <c r="D303" s="129" t="s">
        <v>642</v>
      </c>
      <c r="E303" s="129" t="s">
        <v>644</v>
      </c>
      <c r="F303" s="129" t="s">
        <v>650</v>
      </c>
      <c r="G303" s="130">
        <v>22776634.5</v>
      </c>
    </row>
    <row r="304" spans="1:7" ht="15.75" x14ac:dyDescent="0.25">
      <c r="A304" s="10" t="s">
        <v>651</v>
      </c>
      <c r="B304" s="129" t="s">
        <v>501</v>
      </c>
      <c r="C304" s="129" t="s">
        <v>541</v>
      </c>
      <c r="D304" s="129" t="s">
        <v>642</v>
      </c>
      <c r="E304" s="129" t="s">
        <v>652</v>
      </c>
      <c r="F304" s="129"/>
      <c r="G304" s="130">
        <v>8500000</v>
      </c>
    </row>
    <row r="305" spans="1:7" ht="15.75" x14ac:dyDescent="0.25">
      <c r="A305" s="10" t="s">
        <v>410</v>
      </c>
      <c r="B305" s="129" t="s">
        <v>501</v>
      </c>
      <c r="C305" s="129" t="s">
        <v>541</v>
      </c>
      <c r="D305" s="129" t="s">
        <v>642</v>
      </c>
      <c r="E305" s="129" t="s">
        <v>652</v>
      </c>
      <c r="F305" s="129" t="s">
        <v>434</v>
      </c>
      <c r="G305" s="130">
        <v>8500000</v>
      </c>
    </row>
    <row r="306" spans="1:7" ht="47.25" x14ac:dyDescent="0.25">
      <c r="A306" s="10" t="s">
        <v>645</v>
      </c>
      <c r="B306" s="129" t="s">
        <v>501</v>
      </c>
      <c r="C306" s="129" t="s">
        <v>541</v>
      </c>
      <c r="D306" s="129" t="s">
        <v>642</v>
      </c>
      <c r="E306" s="129" t="s">
        <v>652</v>
      </c>
      <c r="F306" s="129" t="s">
        <v>646</v>
      </c>
      <c r="G306" s="130">
        <v>8500000</v>
      </c>
    </row>
    <row r="307" spans="1:7" ht="63" x14ac:dyDescent="0.25">
      <c r="A307" s="10" t="s">
        <v>647</v>
      </c>
      <c r="B307" s="129" t="s">
        <v>501</v>
      </c>
      <c r="C307" s="129" t="s">
        <v>541</v>
      </c>
      <c r="D307" s="129" t="s">
        <v>642</v>
      </c>
      <c r="E307" s="129" t="s">
        <v>652</v>
      </c>
      <c r="F307" s="129" t="s">
        <v>648</v>
      </c>
      <c r="G307" s="130">
        <v>1379500</v>
      </c>
    </row>
    <row r="308" spans="1:7" ht="63" x14ac:dyDescent="0.25">
      <c r="A308" s="10" t="s">
        <v>649</v>
      </c>
      <c r="B308" s="129" t="s">
        <v>501</v>
      </c>
      <c r="C308" s="129" t="s">
        <v>541</v>
      </c>
      <c r="D308" s="129" t="s">
        <v>642</v>
      </c>
      <c r="E308" s="129" t="s">
        <v>652</v>
      </c>
      <c r="F308" s="129" t="s">
        <v>650</v>
      </c>
      <c r="G308" s="130">
        <v>7120500</v>
      </c>
    </row>
    <row r="309" spans="1:7" ht="15.75" x14ac:dyDescent="0.25">
      <c r="A309" s="10" t="s">
        <v>653</v>
      </c>
      <c r="B309" s="129" t="s">
        <v>501</v>
      </c>
      <c r="C309" s="129" t="s">
        <v>541</v>
      </c>
      <c r="D309" s="129" t="s">
        <v>642</v>
      </c>
      <c r="E309" s="129" t="s">
        <v>654</v>
      </c>
      <c r="F309" s="129"/>
      <c r="G309" s="130">
        <v>81349227.799999997</v>
      </c>
    </row>
    <row r="310" spans="1:7" ht="15.75" x14ac:dyDescent="0.25">
      <c r="A310" s="10" t="s">
        <v>410</v>
      </c>
      <c r="B310" s="129" t="s">
        <v>501</v>
      </c>
      <c r="C310" s="129" t="s">
        <v>541</v>
      </c>
      <c r="D310" s="129" t="s">
        <v>642</v>
      </c>
      <c r="E310" s="129" t="s">
        <v>654</v>
      </c>
      <c r="F310" s="129" t="s">
        <v>434</v>
      </c>
      <c r="G310" s="130">
        <v>81349227.799999997</v>
      </c>
    </row>
    <row r="311" spans="1:7" ht="47.25" x14ac:dyDescent="0.25">
      <c r="A311" s="10" t="s">
        <v>645</v>
      </c>
      <c r="B311" s="129" t="s">
        <v>501</v>
      </c>
      <c r="C311" s="129" t="s">
        <v>541</v>
      </c>
      <c r="D311" s="129" t="s">
        <v>642</v>
      </c>
      <c r="E311" s="129" t="s">
        <v>654</v>
      </c>
      <c r="F311" s="129" t="s">
        <v>646</v>
      </c>
      <c r="G311" s="130">
        <v>81349227.799999997</v>
      </c>
    </row>
    <row r="312" spans="1:7" ht="63" x14ac:dyDescent="0.25">
      <c r="A312" s="10" t="s">
        <v>647</v>
      </c>
      <c r="B312" s="129" t="s">
        <v>501</v>
      </c>
      <c r="C312" s="129" t="s">
        <v>541</v>
      </c>
      <c r="D312" s="129" t="s">
        <v>642</v>
      </c>
      <c r="E312" s="129" t="s">
        <v>654</v>
      </c>
      <c r="F312" s="129" t="s">
        <v>648</v>
      </c>
      <c r="G312" s="130">
        <v>703000</v>
      </c>
    </row>
    <row r="313" spans="1:7" ht="63" x14ac:dyDescent="0.25">
      <c r="A313" s="10" t="s">
        <v>649</v>
      </c>
      <c r="B313" s="129" t="s">
        <v>501</v>
      </c>
      <c r="C313" s="129" t="s">
        <v>541</v>
      </c>
      <c r="D313" s="129" t="s">
        <v>642</v>
      </c>
      <c r="E313" s="129" t="s">
        <v>654</v>
      </c>
      <c r="F313" s="129" t="s">
        <v>650</v>
      </c>
      <c r="G313" s="130">
        <v>80646227.799999997</v>
      </c>
    </row>
    <row r="314" spans="1:7" ht="15.75" x14ac:dyDescent="0.25">
      <c r="A314" s="10" t="s">
        <v>655</v>
      </c>
      <c r="B314" s="129" t="s">
        <v>501</v>
      </c>
      <c r="C314" s="129" t="s">
        <v>541</v>
      </c>
      <c r="D314" s="129" t="s">
        <v>642</v>
      </c>
      <c r="E314" s="129" t="s">
        <v>656</v>
      </c>
      <c r="F314" s="129"/>
      <c r="G314" s="130">
        <v>6561282.5</v>
      </c>
    </row>
    <row r="315" spans="1:7" ht="15.75" x14ac:dyDescent="0.25">
      <c r="A315" s="10" t="s">
        <v>410</v>
      </c>
      <c r="B315" s="129" t="s">
        <v>501</v>
      </c>
      <c r="C315" s="129" t="s">
        <v>541</v>
      </c>
      <c r="D315" s="129" t="s">
        <v>642</v>
      </c>
      <c r="E315" s="129" t="s">
        <v>656</v>
      </c>
      <c r="F315" s="129" t="s">
        <v>434</v>
      </c>
      <c r="G315" s="130">
        <v>6561282.5</v>
      </c>
    </row>
    <row r="316" spans="1:7" ht="47.25" x14ac:dyDescent="0.25">
      <c r="A316" s="10" t="s">
        <v>645</v>
      </c>
      <c r="B316" s="129" t="s">
        <v>501</v>
      </c>
      <c r="C316" s="129" t="s">
        <v>541</v>
      </c>
      <c r="D316" s="129" t="s">
        <v>642</v>
      </c>
      <c r="E316" s="129" t="s">
        <v>656</v>
      </c>
      <c r="F316" s="129" t="s">
        <v>646</v>
      </c>
      <c r="G316" s="130">
        <v>6561282.5</v>
      </c>
    </row>
    <row r="317" spans="1:7" ht="63" x14ac:dyDescent="0.25">
      <c r="A317" s="10" t="s">
        <v>647</v>
      </c>
      <c r="B317" s="129" t="s">
        <v>501</v>
      </c>
      <c r="C317" s="129" t="s">
        <v>541</v>
      </c>
      <c r="D317" s="129" t="s">
        <v>642</v>
      </c>
      <c r="E317" s="129" t="s">
        <v>656</v>
      </c>
      <c r="F317" s="129" t="s">
        <v>648</v>
      </c>
      <c r="G317" s="130">
        <v>2053282.5</v>
      </c>
    </row>
    <row r="318" spans="1:7" ht="63" x14ac:dyDescent="0.25">
      <c r="A318" s="10" t="s">
        <v>649</v>
      </c>
      <c r="B318" s="129" t="s">
        <v>501</v>
      </c>
      <c r="C318" s="129" t="s">
        <v>541</v>
      </c>
      <c r="D318" s="129" t="s">
        <v>642</v>
      </c>
      <c r="E318" s="129" t="s">
        <v>656</v>
      </c>
      <c r="F318" s="129" t="s">
        <v>650</v>
      </c>
      <c r="G318" s="130">
        <v>4508000</v>
      </c>
    </row>
    <row r="319" spans="1:7" ht="15.75" x14ac:dyDescent="0.25">
      <c r="A319" s="10" t="s">
        <v>657</v>
      </c>
      <c r="B319" s="129" t="s">
        <v>501</v>
      </c>
      <c r="C319" s="129" t="s">
        <v>541</v>
      </c>
      <c r="D319" s="129" t="s">
        <v>642</v>
      </c>
      <c r="E319" s="129" t="s">
        <v>658</v>
      </c>
      <c r="F319" s="129"/>
      <c r="G319" s="130">
        <v>902386.79</v>
      </c>
    </row>
    <row r="320" spans="1:7" ht="15.75" x14ac:dyDescent="0.25">
      <c r="A320" s="10" t="s">
        <v>410</v>
      </c>
      <c r="B320" s="129" t="s">
        <v>501</v>
      </c>
      <c r="C320" s="129" t="s">
        <v>541</v>
      </c>
      <c r="D320" s="129" t="s">
        <v>642</v>
      </c>
      <c r="E320" s="129" t="s">
        <v>658</v>
      </c>
      <c r="F320" s="129" t="s">
        <v>434</v>
      </c>
      <c r="G320" s="130">
        <v>902386.79</v>
      </c>
    </row>
    <row r="321" spans="1:7" ht="47.25" x14ac:dyDescent="0.25">
      <c r="A321" s="10" t="s">
        <v>645</v>
      </c>
      <c r="B321" s="129" t="s">
        <v>501</v>
      </c>
      <c r="C321" s="129" t="s">
        <v>541</v>
      </c>
      <c r="D321" s="129" t="s">
        <v>642</v>
      </c>
      <c r="E321" s="129" t="s">
        <v>658</v>
      </c>
      <c r="F321" s="129" t="s">
        <v>646</v>
      </c>
      <c r="G321" s="130">
        <v>902386.79</v>
      </c>
    </row>
    <row r="322" spans="1:7" ht="63" x14ac:dyDescent="0.25">
      <c r="A322" s="10" t="s">
        <v>647</v>
      </c>
      <c r="B322" s="129" t="s">
        <v>501</v>
      </c>
      <c r="C322" s="129" t="s">
        <v>541</v>
      </c>
      <c r="D322" s="129" t="s">
        <v>642</v>
      </c>
      <c r="E322" s="129" t="s">
        <v>658</v>
      </c>
      <c r="F322" s="129" t="s">
        <v>648</v>
      </c>
      <c r="G322" s="130">
        <v>161142.38</v>
      </c>
    </row>
    <row r="323" spans="1:7" ht="63" x14ac:dyDescent="0.25">
      <c r="A323" s="10" t="s">
        <v>649</v>
      </c>
      <c r="B323" s="129" t="s">
        <v>501</v>
      </c>
      <c r="C323" s="129" t="s">
        <v>541</v>
      </c>
      <c r="D323" s="129" t="s">
        <v>642</v>
      </c>
      <c r="E323" s="129" t="s">
        <v>658</v>
      </c>
      <c r="F323" s="129" t="s">
        <v>650</v>
      </c>
      <c r="G323" s="130">
        <v>741244.41</v>
      </c>
    </row>
    <row r="324" spans="1:7" ht="31.5" x14ac:dyDescent="0.25">
      <c r="A324" s="10" t="s">
        <v>659</v>
      </c>
      <c r="B324" s="129" t="s">
        <v>501</v>
      </c>
      <c r="C324" s="129" t="s">
        <v>541</v>
      </c>
      <c r="D324" s="129" t="s">
        <v>642</v>
      </c>
      <c r="E324" s="129" t="s">
        <v>660</v>
      </c>
      <c r="F324" s="129"/>
      <c r="G324" s="130">
        <v>7862615</v>
      </c>
    </row>
    <row r="325" spans="1:7" ht="15.75" x14ac:dyDescent="0.25">
      <c r="A325" s="10" t="s">
        <v>410</v>
      </c>
      <c r="B325" s="129" t="s">
        <v>501</v>
      </c>
      <c r="C325" s="129" t="s">
        <v>541</v>
      </c>
      <c r="D325" s="129" t="s">
        <v>642</v>
      </c>
      <c r="E325" s="129" t="s">
        <v>660</v>
      </c>
      <c r="F325" s="129" t="s">
        <v>434</v>
      </c>
      <c r="G325" s="130">
        <v>7862615</v>
      </c>
    </row>
    <row r="326" spans="1:7" ht="47.25" x14ac:dyDescent="0.25">
      <c r="A326" s="10" t="s">
        <v>645</v>
      </c>
      <c r="B326" s="129" t="s">
        <v>501</v>
      </c>
      <c r="C326" s="129" t="s">
        <v>541</v>
      </c>
      <c r="D326" s="129" t="s">
        <v>642</v>
      </c>
      <c r="E326" s="129" t="s">
        <v>660</v>
      </c>
      <c r="F326" s="129" t="s">
        <v>646</v>
      </c>
      <c r="G326" s="130">
        <v>7862615</v>
      </c>
    </row>
    <row r="327" spans="1:7" ht="63" x14ac:dyDescent="0.25">
      <c r="A327" s="10" t="s">
        <v>647</v>
      </c>
      <c r="B327" s="129" t="s">
        <v>501</v>
      </c>
      <c r="C327" s="129" t="s">
        <v>541</v>
      </c>
      <c r="D327" s="129" t="s">
        <v>642</v>
      </c>
      <c r="E327" s="129" t="s">
        <v>660</v>
      </c>
      <c r="F327" s="129" t="s">
        <v>648</v>
      </c>
      <c r="G327" s="130">
        <v>1009301.58</v>
      </c>
    </row>
    <row r="328" spans="1:7" ht="63" x14ac:dyDescent="0.25">
      <c r="A328" s="10" t="s">
        <v>649</v>
      </c>
      <c r="B328" s="129" t="s">
        <v>501</v>
      </c>
      <c r="C328" s="129" t="s">
        <v>541</v>
      </c>
      <c r="D328" s="129" t="s">
        <v>642</v>
      </c>
      <c r="E328" s="129" t="s">
        <v>660</v>
      </c>
      <c r="F328" s="129" t="s">
        <v>650</v>
      </c>
      <c r="G328" s="130">
        <v>6853313.4199999999</v>
      </c>
    </row>
    <row r="329" spans="1:7" ht="47.25" x14ac:dyDescent="0.25">
      <c r="A329" s="10" t="s">
        <v>661</v>
      </c>
      <c r="B329" s="129" t="s">
        <v>501</v>
      </c>
      <c r="C329" s="129" t="s">
        <v>541</v>
      </c>
      <c r="D329" s="129" t="s">
        <v>642</v>
      </c>
      <c r="E329" s="129" t="s">
        <v>662</v>
      </c>
      <c r="F329" s="129"/>
      <c r="G329" s="130">
        <v>7059000</v>
      </c>
    </row>
    <row r="330" spans="1:7" ht="15.75" x14ac:dyDescent="0.25">
      <c r="A330" s="10" t="s">
        <v>410</v>
      </c>
      <c r="B330" s="129" t="s">
        <v>501</v>
      </c>
      <c r="C330" s="129" t="s">
        <v>541</v>
      </c>
      <c r="D330" s="129" t="s">
        <v>642</v>
      </c>
      <c r="E330" s="129" t="s">
        <v>662</v>
      </c>
      <c r="F330" s="129" t="s">
        <v>434</v>
      </c>
      <c r="G330" s="130">
        <v>7059000</v>
      </c>
    </row>
    <row r="331" spans="1:7" ht="47.25" x14ac:dyDescent="0.25">
      <c r="A331" s="10" t="s">
        <v>645</v>
      </c>
      <c r="B331" s="129" t="s">
        <v>501</v>
      </c>
      <c r="C331" s="129" t="s">
        <v>541</v>
      </c>
      <c r="D331" s="129" t="s">
        <v>642</v>
      </c>
      <c r="E331" s="129" t="s">
        <v>662</v>
      </c>
      <c r="F331" s="129" t="s">
        <v>646</v>
      </c>
      <c r="G331" s="130">
        <v>7059000</v>
      </c>
    </row>
    <row r="332" spans="1:7" ht="63" x14ac:dyDescent="0.25">
      <c r="A332" s="10" t="s">
        <v>649</v>
      </c>
      <c r="B332" s="129" t="s">
        <v>501</v>
      </c>
      <c r="C332" s="129" t="s">
        <v>541</v>
      </c>
      <c r="D332" s="129" t="s">
        <v>642</v>
      </c>
      <c r="E332" s="129" t="s">
        <v>662</v>
      </c>
      <c r="F332" s="129" t="s">
        <v>650</v>
      </c>
      <c r="G332" s="130">
        <v>7059000</v>
      </c>
    </row>
    <row r="333" spans="1:7" ht="63" x14ac:dyDescent="0.25">
      <c r="A333" s="10" t="s">
        <v>663</v>
      </c>
      <c r="B333" s="129" t="s">
        <v>501</v>
      </c>
      <c r="C333" s="129" t="s">
        <v>541</v>
      </c>
      <c r="D333" s="129" t="s">
        <v>642</v>
      </c>
      <c r="E333" s="129" t="s">
        <v>664</v>
      </c>
      <c r="F333" s="129"/>
      <c r="G333" s="130">
        <v>360000</v>
      </c>
    </row>
    <row r="334" spans="1:7" ht="15.75" x14ac:dyDescent="0.25">
      <c r="A334" s="10" t="s">
        <v>410</v>
      </c>
      <c r="B334" s="129" t="s">
        <v>501</v>
      </c>
      <c r="C334" s="129" t="s">
        <v>541</v>
      </c>
      <c r="D334" s="129" t="s">
        <v>642</v>
      </c>
      <c r="E334" s="129" t="s">
        <v>664</v>
      </c>
      <c r="F334" s="129" t="s">
        <v>434</v>
      </c>
      <c r="G334" s="130">
        <v>360000</v>
      </c>
    </row>
    <row r="335" spans="1:7" ht="47.25" x14ac:dyDescent="0.25">
      <c r="A335" s="10" t="s">
        <v>645</v>
      </c>
      <c r="B335" s="129" t="s">
        <v>501</v>
      </c>
      <c r="C335" s="129" t="s">
        <v>541</v>
      </c>
      <c r="D335" s="129" t="s">
        <v>642</v>
      </c>
      <c r="E335" s="129" t="s">
        <v>664</v>
      </c>
      <c r="F335" s="129" t="s">
        <v>646</v>
      </c>
      <c r="G335" s="130">
        <v>360000</v>
      </c>
    </row>
    <row r="336" spans="1:7" ht="63" x14ac:dyDescent="0.25">
      <c r="A336" s="10" t="s">
        <v>649</v>
      </c>
      <c r="B336" s="129" t="s">
        <v>501</v>
      </c>
      <c r="C336" s="129" t="s">
        <v>541</v>
      </c>
      <c r="D336" s="129" t="s">
        <v>642</v>
      </c>
      <c r="E336" s="129" t="s">
        <v>664</v>
      </c>
      <c r="F336" s="129" t="s">
        <v>650</v>
      </c>
      <c r="G336" s="130">
        <v>360000</v>
      </c>
    </row>
    <row r="337" spans="1:7" ht="63" x14ac:dyDescent="0.25">
      <c r="A337" s="10" t="s">
        <v>665</v>
      </c>
      <c r="B337" s="129" t="s">
        <v>501</v>
      </c>
      <c r="C337" s="129" t="s">
        <v>541</v>
      </c>
      <c r="D337" s="129" t="s">
        <v>642</v>
      </c>
      <c r="E337" s="129" t="s">
        <v>666</v>
      </c>
      <c r="F337" s="129"/>
      <c r="G337" s="130">
        <v>5004931.91</v>
      </c>
    </row>
    <row r="338" spans="1:7" ht="15.75" x14ac:dyDescent="0.25">
      <c r="A338" s="10" t="s">
        <v>410</v>
      </c>
      <c r="B338" s="129" t="s">
        <v>501</v>
      </c>
      <c r="C338" s="129" t="s">
        <v>541</v>
      </c>
      <c r="D338" s="129" t="s">
        <v>642</v>
      </c>
      <c r="E338" s="129" t="s">
        <v>666</v>
      </c>
      <c r="F338" s="129" t="s">
        <v>434</v>
      </c>
      <c r="G338" s="130">
        <v>5004931.91</v>
      </c>
    </row>
    <row r="339" spans="1:7" ht="47.25" x14ac:dyDescent="0.25">
      <c r="A339" s="10" t="s">
        <v>645</v>
      </c>
      <c r="B339" s="129" t="s">
        <v>501</v>
      </c>
      <c r="C339" s="129" t="s">
        <v>541</v>
      </c>
      <c r="D339" s="129" t="s">
        <v>642</v>
      </c>
      <c r="E339" s="129" t="s">
        <v>666</v>
      </c>
      <c r="F339" s="129" t="s">
        <v>646</v>
      </c>
      <c r="G339" s="130">
        <v>5004931.91</v>
      </c>
    </row>
    <row r="340" spans="1:7" ht="63" x14ac:dyDescent="0.25">
      <c r="A340" s="10" t="s">
        <v>649</v>
      </c>
      <c r="B340" s="129" t="s">
        <v>501</v>
      </c>
      <c r="C340" s="129" t="s">
        <v>541</v>
      </c>
      <c r="D340" s="129" t="s">
        <v>642</v>
      </c>
      <c r="E340" s="129" t="s">
        <v>666</v>
      </c>
      <c r="F340" s="129" t="s">
        <v>650</v>
      </c>
      <c r="G340" s="130">
        <v>5004931.91</v>
      </c>
    </row>
    <row r="341" spans="1:7" ht="47.25" x14ac:dyDescent="0.25">
      <c r="A341" s="10" t="s">
        <v>667</v>
      </c>
      <c r="B341" s="129" t="s">
        <v>501</v>
      </c>
      <c r="C341" s="129" t="s">
        <v>541</v>
      </c>
      <c r="D341" s="129" t="s">
        <v>642</v>
      </c>
      <c r="E341" s="129" t="s">
        <v>668</v>
      </c>
      <c r="F341" s="129"/>
      <c r="G341" s="130">
        <v>7808115</v>
      </c>
    </row>
    <row r="342" spans="1:7" ht="15.75" x14ac:dyDescent="0.25">
      <c r="A342" s="10" t="s">
        <v>410</v>
      </c>
      <c r="B342" s="129" t="s">
        <v>501</v>
      </c>
      <c r="C342" s="129" t="s">
        <v>541</v>
      </c>
      <c r="D342" s="129" t="s">
        <v>642</v>
      </c>
      <c r="E342" s="129" t="s">
        <v>668</v>
      </c>
      <c r="F342" s="129" t="s">
        <v>434</v>
      </c>
      <c r="G342" s="130">
        <v>7808115</v>
      </c>
    </row>
    <row r="343" spans="1:7" ht="47.25" x14ac:dyDescent="0.25">
      <c r="A343" s="10" t="s">
        <v>645</v>
      </c>
      <c r="B343" s="129" t="s">
        <v>501</v>
      </c>
      <c r="C343" s="129" t="s">
        <v>541</v>
      </c>
      <c r="D343" s="129" t="s">
        <v>642</v>
      </c>
      <c r="E343" s="129" t="s">
        <v>668</v>
      </c>
      <c r="F343" s="129" t="s">
        <v>646</v>
      </c>
      <c r="G343" s="130">
        <v>7808115</v>
      </c>
    </row>
    <row r="344" spans="1:7" ht="63" x14ac:dyDescent="0.25">
      <c r="A344" s="10" t="s">
        <v>649</v>
      </c>
      <c r="B344" s="129" t="s">
        <v>501</v>
      </c>
      <c r="C344" s="129" t="s">
        <v>541</v>
      </c>
      <c r="D344" s="129" t="s">
        <v>642</v>
      </c>
      <c r="E344" s="129" t="s">
        <v>668</v>
      </c>
      <c r="F344" s="129" t="s">
        <v>650</v>
      </c>
      <c r="G344" s="130">
        <v>7808115</v>
      </c>
    </row>
    <row r="345" spans="1:7" ht="47.25" x14ac:dyDescent="0.25">
      <c r="A345" s="10" t="s">
        <v>669</v>
      </c>
      <c r="B345" s="129" t="s">
        <v>501</v>
      </c>
      <c r="C345" s="129" t="s">
        <v>541</v>
      </c>
      <c r="D345" s="129" t="s">
        <v>642</v>
      </c>
      <c r="E345" s="129" t="s">
        <v>670</v>
      </c>
      <c r="F345" s="129"/>
      <c r="G345" s="130">
        <v>1840950</v>
      </c>
    </row>
    <row r="346" spans="1:7" ht="15.75" x14ac:dyDescent="0.25">
      <c r="A346" s="10" t="s">
        <v>410</v>
      </c>
      <c r="B346" s="129" t="s">
        <v>501</v>
      </c>
      <c r="C346" s="129" t="s">
        <v>541</v>
      </c>
      <c r="D346" s="129" t="s">
        <v>642</v>
      </c>
      <c r="E346" s="129" t="s">
        <v>670</v>
      </c>
      <c r="F346" s="129" t="s">
        <v>434</v>
      </c>
      <c r="G346" s="130">
        <v>1840950</v>
      </c>
    </row>
    <row r="347" spans="1:7" ht="47.25" x14ac:dyDescent="0.25">
      <c r="A347" s="10" t="s">
        <v>645</v>
      </c>
      <c r="B347" s="129" t="s">
        <v>501</v>
      </c>
      <c r="C347" s="129" t="s">
        <v>541</v>
      </c>
      <c r="D347" s="129" t="s">
        <v>642</v>
      </c>
      <c r="E347" s="129" t="s">
        <v>670</v>
      </c>
      <c r="F347" s="129" t="s">
        <v>646</v>
      </c>
      <c r="G347" s="130">
        <v>1840950</v>
      </c>
    </row>
    <row r="348" spans="1:7" ht="63" x14ac:dyDescent="0.25">
      <c r="A348" s="10" t="s">
        <v>649</v>
      </c>
      <c r="B348" s="129" t="s">
        <v>501</v>
      </c>
      <c r="C348" s="129" t="s">
        <v>541</v>
      </c>
      <c r="D348" s="129" t="s">
        <v>642</v>
      </c>
      <c r="E348" s="129" t="s">
        <v>670</v>
      </c>
      <c r="F348" s="129" t="s">
        <v>650</v>
      </c>
      <c r="G348" s="130">
        <v>1840950</v>
      </c>
    </row>
    <row r="349" spans="1:7" ht="47.25" x14ac:dyDescent="0.25">
      <c r="A349" s="10" t="s">
        <v>671</v>
      </c>
      <c r="B349" s="129" t="s">
        <v>501</v>
      </c>
      <c r="C349" s="129" t="s">
        <v>541</v>
      </c>
      <c r="D349" s="129" t="s">
        <v>642</v>
      </c>
      <c r="E349" s="129" t="s">
        <v>672</v>
      </c>
      <c r="F349" s="129"/>
      <c r="G349" s="130">
        <v>91000</v>
      </c>
    </row>
    <row r="350" spans="1:7" ht="15.75" x14ac:dyDescent="0.25">
      <c r="A350" s="10" t="s">
        <v>410</v>
      </c>
      <c r="B350" s="129" t="s">
        <v>501</v>
      </c>
      <c r="C350" s="129" t="s">
        <v>541</v>
      </c>
      <c r="D350" s="129" t="s">
        <v>642</v>
      </c>
      <c r="E350" s="129" t="s">
        <v>672</v>
      </c>
      <c r="F350" s="129" t="s">
        <v>434</v>
      </c>
      <c r="G350" s="130">
        <v>91000</v>
      </c>
    </row>
    <row r="351" spans="1:7" ht="47.25" x14ac:dyDescent="0.25">
      <c r="A351" s="10" t="s">
        <v>645</v>
      </c>
      <c r="B351" s="129" t="s">
        <v>501</v>
      </c>
      <c r="C351" s="129" t="s">
        <v>541</v>
      </c>
      <c r="D351" s="129" t="s">
        <v>642</v>
      </c>
      <c r="E351" s="129" t="s">
        <v>672</v>
      </c>
      <c r="F351" s="129" t="s">
        <v>646</v>
      </c>
      <c r="G351" s="130">
        <v>91000</v>
      </c>
    </row>
    <row r="352" spans="1:7" ht="63" x14ac:dyDescent="0.25">
      <c r="A352" s="10" t="s">
        <v>649</v>
      </c>
      <c r="B352" s="129" t="s">
        <v>501</v>
      </c>
      <c r="C352" s="129" t="s">
        <v>541</v>
      </c>
      <c r="D352" s="129" t="s">
        <v>642</v>
      </c>
      <c r="E352" s="129" t="s">
        <v>672</v>
      </c>
      <c r="F352" s="129" t="s">
        <v>650</v>
      </c>
      <c r="G352" s="130">
        <v>91000</v>
      </c>
    </row>
    <row r="353" spans="1:7" ht="78.75" x14ac:dyDescent="0.25">
      <c r="A353" s="10" t="s">
        <v>673</v>
      </c>
      <c r="B353" s="129" t="s">
        <v>501</v>
      </c>
      <c r="C353" s="129" t="s">
        <v>541</v>
      </c>
      <c r="D353" s="129" t="s">
        <v>642</v>
      </c>
      <c r="E353" s="129" t="s">
        <v>674</v>
      </c>
      <c r="F353" s="129"/>
      <c r="G353" s="130">
        <v>89570000</v>
      </c>
    </row>
    <row r="354" spans="1:7" ht="15.75" x14ac:dyDescent="0.25">
      <c r="A354" s="10" t="s">
        <v>410</v>
      </c>
      <c r="B354" s="129" t="s">
        <v>501</v>
      </c>
      <c r="C354" s="129" t="s">
        <v>541</v>
      </c>
      <c r="D354" s="129" t="s">
        <v>642</v>
      </c>
      <c r="E354" s="129" t="s">
        <v>674</v>
      </c>
      <c r="F354" s="129" t="s">
        <v>434</v>
      </c>
      <c r="G354" s="130">
        <v>89570000</v>
      </c>
    </row>
    <row r="355" spans="1:7" ht="47.25" x14ac:dyDescent="0.25">
      <c r="A355" s="10" t="s">
        <v>645</v>
      </c>
      <c r="B355" s="129" t="s">
        <v>501</v>
      </c>
      <c r="C355" s="129" t="s">
        <v>541</v>
      </c>
      <c r="D355" s="129" t="s">
        <v>642</v>
      </c>
      <c r="E355" s="129" t="s">
        <v>674</v>
      </c>
      <c r="F355" s="129" t="s">
        <v>646</v>
      </c>
      <c r="G355" s="130">
        <v>89570000</v>
      </c>
    </row>
    <row r="356" spans="1:7" ht="63" x14ac:dyDescent="0.25">
      <c r="A356" s="10" t="s">
        <v>649</v>
      </c>
      <c r="B356" s="129" t="s">
        <v>501</v>
      </c>
      <c r="C356" s="129" t="s">
        <v>541</v>
      </c>
      <c r="D356" s="129" t="s">
        <v>642</v>
      </c>
      <c r="E356" s="129" t="s">
        <v>674</v>
      </c>
      <c r="F356" s="129" t="s">
        <v>650</v>
      </c>
      <c r="G356" s="130">
        <v>89570000</v>
      </c>
    </row>
    <row r="357" spans="1:7" ht="63" x14ac:dyDescent="0.25">
      <c r="A357" s="10" t="s">
        <v>675</v>
      </c>
      <c r="B357" s="129" t="s">
        <v>501</v>
      </c>
      <c r="C357" s="129" t="s">
        <v>541</v>
      </c>
      <c r="D357" s="129" t="s">
        <v>642</v>
      </c>
      <c r="E357" s="129" t="s">
        <v>676</v>
      </c>
      <c r="F357" s="129"/>
      <c r="G357" s="130">
        <v>5518000</v>
      </c>
    </row>
    <row r="358" spans="1:7" ht="15.75" x14ac:dyDescent="0.25">
      <c r="A358" s="10" t="s">
        <v>410</v>
      </c>
      <c r="B358" s="129" t="s">
        <v>501</v>
      </c>
      <c r="C358" s="129" t="s">
        <v>541</v>
      </c>
      <c r="D358" s="129" t="s">
        <v>642</v>
      </c>
      <c r="E358" s="129" t="s">
        <v>676</v>
      </c>
      <c r="F358" s="129" t="s">
        <v>434</v>
      </c>
      <c r="G358" s="130">
        <v>5518000</v>
      </c>
    </row>
    <row r="359" spans="1:7" ht="47.25" x14ac:dyDescent="0.25">
      <c r="A359" s="10" t="s">
        <v>645</v>
      </c>
      <c r="B359" s="129" t="s">
        <v>501</v>
      </c>
      <c r="C359" s="129" t="s">
        <v>541</v>
      </c>
      <c r="D359" s="129" t="s">
        <v>642</v>
      </c>
      <c r="E359" s="129" t="s">
        <v>676</v>
      </c>
      <c r="F359" s="129" t="s">
        <v>646</v>
      </c>
      <c r="G359" s="130">
        <v>5518000</v>
      </c>
    </row>
    <row r="360" spans="1:7" ht="63" x14ac:dyDescent="0.25">
      <c r="A360" s="10" t="s">
        <v>649</v>
      </c>
      <c r="B360" s="129" t="s">
        <v>501</v>
      </c>
      <c r="C360" s="129" t="s">
        <v>541</v>
      </c>
      <c r="D360" s="129" t="s">
        <v>642</v>
      </c>
      <c r="E360" s="129" t="s">
        <v>676</v>
      </c>
      <c r="F360" s="129" t="s">
        <v>650</v>
      </c>
      <c r="G360" s="130">
        <v>5518000</v>
      </c>
    </row>
    <row r="361" spans="1:7" ht="63" x14ac:dyDescent="0.25">
      <c r="A361" s="10" t="s">
        <v>677</v>
      </c>
      <c r="B361" s="129" t="s">
        <v>501</v>
      </c>
      <c r="C361" s="129" t="s">
        <v>541</v>
      </c>
      <c r="D361" s="129" t="s">
        <v>642</v>
      </c>
      <c r="E361" s="129" t="s">
        <v>678</v>
      </c>
      <c r="F361" s="129"/>
      <c r="G361" s="130">
        <v>3148000</v>
      </c>
    </row>
    <row r="362" spans="1:7" ht="15.75" x14ac:dyDescent="0.25">
      <c r="A362" s="10" t="s">
        <v>410</v>
      </c>
      <c r="B362" s="129" t="s">
        <v>501</v>
      </c>
      <c r="C362" s="129" t="s">
        <v>541</v>
      </c>
      <c r="D362" s="129" t="s">
        <v>642</v>
      </c>
      <c r="E362" s="129" t="s">
        <v>678</v>
      </c>
      <c r="F362" s="129" t="s">
        <v>434</v>
      </c>
      <c r="G362" s="130">
        <v>3148000</v>
      </c>
    </row>
    <row r="363" spans="1:7" ht="47.25" x14ac:dyDescent="0.25">
      <c r="A363" s="10" t="s">
        <v>645</v>
      </c>
      <c r="B363" s="129" t="s">
        <v>501</v>
      </c>
      <c r="C363" s="129" t="s">
        <v>541</v>
      </c>
      <c r="D363" s="129" t="s">
        <v>642</v>
      </c>
      <c r="E363" s="129" t="s">
        <v>678</v>
      </c>
      <c r="F363" s="129" t="s">
        <v>646</v>
      </c>
      <c r="G363" s="130">
        <v>3148000</v>
      </c>
    </row>
    <row r="364" spans="1:7" ht="63" x14ac:dyDescent="0.25">
      <c r="A364" s="10" t="s">
        <v>649</v>
      </c>
      <c r="B364" s="129" t="s">
        <v>501</v>
      </c>
      <c r="C364" s="129" t="s">
        <v>541</v>
      </c>
      <c r="D364" s="129" t="s">
        <v>642</v>
      </c>
      <c r="E364" s="129" t="s">
        <v>678</v>
      </c>
      <c r="F364" s="129" t="s">
        <v>650</v>
      </c>
      <c r="G364" s="130">
        <v>3148000</v>
      </c>
    </row>
    <row r="365" spans="1:7" ht="31.5" x14ac:dyDescent="0.25">
      <c r="A365" s="10" t="s">
        <v>659</v>
      </c>
      <c r="B365" s="129" t="s">
        <v>501</v>
      </c>
      <c r="C365" s="129" t="s">
        <v>541</v>
      </c>
      <c r="D365" s="129" t="s">
        <v>642</v>
      </c>
      <c r="E365" s="129" t="s">
        <v>679</v>
      </c>
      <c r="F365" s="129"/>
      <c r="G365" s="130">
        <v>10000000</v>
      </c>
    </row>
    <row r="366" spans="1:7" ht="15.75" x14ac:dyDescent="0.25">
      <c r="A366" s="10" t="s">
        <v>410</v>
      </c>
      <c r="B366" s="129" t="s">
        <v>501</v>
      </c>
      <c r="C366" s="129" t="s">
        <v>541</v>
      </c>
      <c r="D366" s="129" t="s">
        <v>642</v>
      </c>
      <c r="E366" s="129" t="s">
        <v>679</v>
      </c>
      <c r="F366" s="129" t="s">
        <v>434</v>
      </c>
      <c r="G366" s="130">
        <v>10000000</v>
      </c>
    </row>
    <row r="367" spans="1:7" ht="47.25" x14ac:dyDescent="0.25">
      <c r="A367" s="10" t="s">
        <v>645</v>
      </c>
      <c r="B367" s="129" t="s">
        <v>501</v>
      </c>
      <c r="C367" s="129" t="s">
        <v>541</v>
      </c>
      <c r="D367" s="129" t="s">
        <v>642</v>
      </c>
      <c r="E367" s="129" t="s">
        <v>679</v>
      </c>
      <c r="F367" s="129" t="s">
        <v>646</v>
      </c>
      <c r="G367" s="130">
        <v>10000000</v>
      </c>
    </row>
    <row r="368" spans="1:7" ht="63" x14ac:dyDescent="0.25">
      <c r="A368" s="10" t="s">
        <v>647</v>
      </c>
      <c r="B368" s="129" t="s">
        <v>501</v>
      </c>
      <c r="C368" s="129" t="s">
        <v>541</v>
      </c>
      <c r="D368" s="129" t="s">
        <v>642</v>
      </c>
      <c r="E368" s="129" t="s">
        <v>679</v>
      </c>
      <c r="F368" s="129" t="s">
        <v>648</v>
      </c>
      <c r="G368" s="130">
        <v>1283523.42</v>
      </c>
    </row>
    <row r="369" spans="1:7" ht="63" x14ac:dyDescent="0.25">
      <c r="A369" s="10" t="s">
        <v>649</v>
      </c>
      <c r="B369" s="129" t="s">
        <v>501</v>
      </c>
      <c r="C369" s="129" t="s">
        <v>541</v>
      </c>
      <c r="D369" s="129" t="s">
        <v>642</v>
      </c>
      <c r="E369" s="129" t="s">
        <v>679</v>
      </c>
      <c r="F369" s="129" t="s">
        <v>650</v>
      </c>
      <c r="G369" s="130">
        <v>8716476.5800000001</v>
      </c>
    </row>
    <row r="370" spans="1:7" ht="15.75" x14ac:dyDescent="0.25">
      <c r="A370" s="10" t="s">
        <v>680</v>
      </c>
      <c r="B370" s="129" t="s">
        <v>501</v>
      </c>
      <c r="C370" s="129" t="s">
        <v>541</v>
      </c>
      <c r="D370" s="129" t="s">
        <v>642</v>
      </c>
      <c r="E370" s="129" t="s">
        <v>681</v>
      </c>
      <c r="F370" s="129"/>
      <c r="G370" s="130">
        <v>2515570.4900000002</v>
      </c>
    </row>
    <row r="371" spans="1:7" ht="63" x14ac:dyDescent="0.25">
      <c r="A371" s="10" t="s">
        <v>409</v>
      </c>
      <c r="B371" s="129" t="s">
        <v>501</v>
      </c>
      <c r="C371" s="129" t="s">
        <v>541</v>
      </c>
      <c r="D371" s="129" t="s">
        <v>642</v>
      </c>
      <c r="E371" s="129" t="s">
        <v>681</v>
      </c>
      <c r="F371" s="129" t="s">
        <v>429</v>
      </c>
      <c r="G371" s="130">
        <v>1273606.3999999999</v>
      </c>
    </row>
    <row r="372" spans="1:7" ht="15.75" x14ac:dyDescent="0.25">
      <c r="A372" s="10" t="s">
        <v>595</v>
      </c>
      <c r="B372" s="129" t="s">
        <v>501</v>
      </c>
      <c r="C372" s="129" t="s">
        <v>541</v>
      </c>
      <c r="D372" s="129" t="s">
        <v>642</v>
      </c>
      <c r="E372" s="129" t="s">
        <v>681</v>
      </c>
      <c r="F372" s="129" t="s">
        <v>596</v>
      </c>
      <c r="G372" s="130">
        <v>1273606.3999999999</v>
      </c>
    </row>
    <row r="373" spans="1:7" ht="15.75" x14ac:dyDescent="0.25">
      <c r="A373" s="10" t="s">
        <v>597</v>
      </c>
      <c r="B373" s="129" t="s">
        <v>501</v>
      </c>
      <c r="C373" s="129" t="s">
        <v>541</v>
      </c>
      <c r="D373" s="129" t="s">
        <v>642</v>
      </c>
      <c r="E373" s="129" t="s">
        <v>681</v>
      </c>
      <c r="F373" s="129" t="s">
        <v>598</v>
      </c>
      <c r="G373" s="130">
        <v>930134.75</v>
      </c>
    </row>
    <row r="374" spans="1:7" ht="31.5" x14ac:dyDescent="0.25">
      <c r="A374" s="10" t="s">
        <v>599</v>
      </c>
      <c r="B374" s="129" t="s">
        <v>501</v>
      </c>
      <c r="C374" s="129" t="s">
        <v>541</v>
      </c>
      <c r="D374" s="129" t="s">
        <v>642</v>
      </c>
      <c r="E374" s="129" t="s">
        <v>681</v>
      </c>
      <c r="F374" s="129" t="s">
        <v>600</v>
      </c>
      <c r="G374" s="130">
        <v>62571</v>
      </c>
    </row>
    <row r="375" spans="1:7" ht="47.25" x14ac:dyDescent="0.25">
      <c r="A375" s="10" t="s">
        <v>601</v>
      </c>
      <c r="B375" s="129" t="s">
        <v>501</v>
      </c>
      <c r="C375" s="129" t="s">
        <v>541</v>
      </c>
      <c r="D375" s="129" t="s">
        <v>642</v>
      </c>
      <c r="E375" s="129" t="s">
        <v>681</v>
      </c>
      <c r="F375" s="129" t="s">
        <v>602</v>
      </c>
      <c r="G375" s="130">
        <v>280900.65000000002</v>
      </c>
    </row>
    <row r="376" spans="1:7" ht="31.5" x14ac:dyDescent="0.25">
      <c r="A376" s="10" t="s">
        <v>401</v>
      </c>
      <c r="B376" s="129" t="s">
        <v>501</v>
      </c>
      <c r="C376" s="129" t="s">
        <v>541</v>
      </c>
      <c r="D376" s="129" t="s">
        <v>642</v>
      </c>
      <c r="E376" s="129" t="s">
        <v>681</v>
      </c>
      <c r="F376" s="129" t="s">
        <v>418</v>
      </c>
      <c r="G376" s="130">
        <v>1241964.0900000001</v>
      </c>
    </row>
    <row r="377" spans="1:7" ht="31.5" x14ac:dyDescent="0.25">
      <c r="A377" s="10" t="s">
        <v>530</v>
      </c>
      <c r="B377" s="129" t="s">
        <v>501</v>
      </c>
      <c r="C377" s="129" t="s">
        <v>541</v>
      </c>
      <c r="D377" s="129" t="s">
        <v>642</v>
      </c>
      <c r="E377" s="129" t="s">
        <v>681</v>
      </c>
      <c r="F377" s="129" t="s">
        <v>531</v>
      </c>
      <c r="G377" s="130">
        <v>1241964.0900000001</v>
      </c>
    </row>
    <row r="378" spans="1:7" ht="31.5" x14ac:dyDescent="0.25">
      <c r="A378" s="10" t="s">
        <v>532</v>
      </c>
      <c r="B378" s="129" t="s">
        <v>501</v>
      </c>
      <c r="C378" s="129" t="s">
        <v>541</v>
      </c>
      <c r="D378" s="129" t="s">
        <v>642</v>
      </c>
      <c r="E378" s="129" t="s">
        <v>681</v>
      </c>
      <c r="F378" s="129" t="s">
        <v>533</v>
      </c>
      <c r="G378" s="130">
        <v>328322.09000000003</v>
      </c>
    </row>
    <row r="379" spans="1:7" ht="15.75" x14ac:dyDescent="0.25">
      <c r="A379" s="10" t="s">
        <v>534</v>
      </c>
      <c r="B379" s="129" t="s">
        <v>501</v>
      </c>
      <c r="C379" s="129" t="s">
        <v>541</v>
      </c>
      <c r="D379" s="129" t="s">
        <v>642</v>
      </c>
      <c r="E379" s="129" t="s">
        <v>681</v>
      </c>
      <c r="F379" s="129" t="s">
        <v>535</v>
      </c>
      <c r="G379" s="130">
        <v>913642</v>
      </c>
    </row>
    <row r="380" spans="1:7" ht="47.25" x14ac:dyDescent="0.25">
      <c r="A380" s="10" t="s">
        <v>682</v>
      </c>
      <c r="B380" s="129" t="s">
        <v>501</v>
      </c>
      <c r="C380" s="129" t="s">
        <v>541</v>
      </c>
      <c r="D380" s="129" t="s">
        <v>642</v>
      </c>
      <c r="E380" s="129" t="s">
        <v>683</v>
      </c>
      <c r="F380" s="129"/>
      <c r="G380" s="130">
        <v>17382010.82</v>
      </c>
    </row>
    <row r="381" spans="1:7" ht="63" x14ac:dyDescent="0.25">
      <c r="A381" s="10" t="s">
        <v>409</v>
      </c>
      <c r="B381" s="129" t="s">
        <v>501</v>
      </c>
      <c r="C381" s="129" t="s">
        <v>541</v>
      </c>
      <c r="D381" s="129" t="s">
        <v>642</v>
      </c>
      <c r="E381" s="129" t="s">
        <v>683</v>
      </c>
      <c r="F381" s="129" t="s">
        <v>429</v>
      </c>
      <c r="G381" s="130">
        <v>17212650.129999999</v>
      </c>
    </row>
    <row r="382" spans="1:7" ht="15.75" x14ac:dyDescent="0.25">
      <c r="A382" s="10" t="s">
        <v>595</v>
      </c>
      <c r="B382" s="129" t="s">
        <v>501</v>
      </c>
      <c r="C382" s="129" t="s">
        <v>541</v>
      </c>
      <c r="D382" s="129" t="s">
        <v>642</v>
      </c>
      <c r="E382" s="129" t="s">
        <v>683</v>
      </c>
      <c r="F382" s="129" t="s">
        <v>596</v>
      </c>
      <c r="G382" s="130">
        <v>17212650.129999999</v>
      </c>
    </row>
    <row r="383" spans="1:7" ht="15.75" x14ac:dyDescent="0.25">
      <c r="A383" s="10" t="s">
        <v>597</v>
      </c>
      <c r="B383" s="129" t="s">
        <v>501</v>
      </c>
      <c r="C383" s="129" t="s">
        <v>541</v>
      </c>
      <c r="D383" s="129" t="s">
        <v>642</v>
      </c>
      <c r="E383" s="129" t="s">
        <v>683</v>
      </c>
      <c r="F383" s="129" t="s">
        <v>598</v>
      </c>
      <c r="G383" s="130">
        <v>12502277.810000001</v>
      </c>
    </row>
    <row r="384" spans="1:7" ht="31.5" x14ac:dyDescent="0.25">
      <c r="A384" s="10" t="s">
        <v>599</v>
      </c>
      <c r="B384" s="129" t="s">
        <v>501</v>
      </c>
      <c r="C384" s="129" t="s">
        <v>541</v>
      </c>
      <c r="D384" s="129" t="s">
        <v>642</v>
      </c>
      <c r="E384" s="129" t="s">
        <v>683</v>
      </c>
      <c r="F384" s="129" t="s">
        <v>600</v>
      </c>
      <c r="G384" s="130">
        <v>936827.55</v>
      </c>
    </row>
    <row r="385" spans="1:7" ht="47.25" x14ac:dyDescent="0.25">
      <c r="A385" s="10" t="s">
        <v>601</v>
      </c>
      <c r="B385" s="129" t="s">
        <v>501</v>
      </c>
      <c r="C385" s="129" t="s">
        <v>541</v>
      </c>
      <c r="D385" s="129" t="s">
        <v>642</v>
      </c>
      <c r="E385" s="129" t="s">
        <v>683</v>
      </c>
      <c r="F385" s="129" t="s">
        <v>602</v>
      </c>
      <c r="G385" s="130">
        <v>3773544.77</v>
      </c>
    </row>
    <row r="386" spans="1:7" ht="31.5" x14ac:dyDescent="0.25">
      <c r="A386" s="10" t="s">
        <v>401</v>
      </c>
      <c r="B386" s="129" t="s">
        <v>501</v>
      </c>
      <c r="C386" s="129" t="s">
        <v>541</v>
      </c>
      <c r="D386" s="129" t="s">
        <v>642</v>
      </c>
      <c r="E386" s="129" t="s">
        <v>683</v>
      </c>
      <c r="F386" s="129" t="s">
        <v>418</v>
      </c>
      <c r="G386" s="130">
        <v>169360.69</v>
      </c>
    </row>
    <row r="387" spans="1:7" ht="31.5" x14ac:dyDescent="0.25">
      <c r="A387" s="10" t="s">
        <v>530</v>
      </c>
      <c r="B387" s="129" t="s">
        <v>501</v>
      </c>
      <c r="C387" s="129" t="s">
        <v>541</v>
      </c>
      <c r="D387" s="129" t="s">
        <v>642</v>
      </c>
      <c r="E387" s="129" t="s">
        <v>683</v>
      </c>
      <c r="F387" s="129" t="s">
        <v>531</v>
      </c>
      <c r="G387" s="130">
        <v>169360.69</v>
      </c>
    </row>
    <row r="388" spans="1:7" ht="31.5" x14ac:dyDescent="0.25">
      <c r="A388" s="10" t="s">
        <v>532</v>
      </c>
      <c r="B388" s="129" t="s">
        <v>501</v>
      </c>
      <c r="C388" s="129" t="s">
        <v>541</v>
      </c>
      <c r="D388" s="129" t="s">
        <v>642</v>
      </c>
      <c r="E388" s="129" t="s">
        <v>683</v>
      </c>
      <c r="F388" s="129" t="s">
        <v>533</v>
      </c>
      <c r="G388" s="130">
        <v>138212.69</v>
      </c>
    </row>
    <row r="389" spans="1:7" ht="15.75" x14ac:dyDescent="0.25">
      <c r="A389" s="10" t="s">
        <v>534</v>
      </c>
      <c r="B389" s="129" t="s">
        <v>501</v>
      </c>
      <c r="C389" s="129" t="s">
        <v>541</v>
      </c>
      <c r="D389" s="129" t="s">
        <v>642</v>
      </c>
      <c r="E389" s="129" t="s">
        <v>683</v>
      </c>
      <c r="F389" s="129" t="s">
        <v>535</v>
      </c>
      <c r="G389" s="130">
        <v>31148</v>
      </c>
    </row>
    <row r="390" spans="1:7" ht="31.5" x14ac:dyDescent="0.25">
      <c r="A390" s="10" t="s">
        <v>593</v>
      </c>
      <c r="B390" s="129" t="s">
        <v>501</v>
      </c>
      <c r="C390" s="129" t="s">
        <v>541</v>
      </c>
      <c r="D390" s="129" t="s">
        <v>642</v>
      </c>
      <c r="E390" s="129" t="s">
        <v>603</v>
      </c>
      <c r="F390" s="129"/>
      <c r="G390" s="130">
        <v>2532472.19</v>
      </c>
    </row>
    <row r="391" spans="1:7" ht="63" x14ac:dyDescent="0.25">
      <c r="A391" s="10" t="s">
        <v>409</v>
      </c>
      <c r="B391" s="129" t="s">
        <v>501</v>
      </c>
      <c r="C391" s="129" t="s">
        <v>541</v>
      </c>
      <c r="D391" s="129" t="s">
        <v>642</v>
      </c>
      <c r="E391" s="129" t="s">
        <v>603</v>
      </c>
      <c r="F391" s="129" t="s">
        <v>429</v>
      </c>
      <c r="G391" s="130">
        <v>2532472.19</v>
      </c>
    </row>
    <row r="392" spans="1:7" ht="15.75" x14ac:dyDescent="0.25">
      <c r="A392" s="10" t="s">
        <v>595</v>
      </c>
      <c r="B392" s="129" t="s">
        <v>501</v>
      </c>
      <c r="C392" s="129" t="s">
        <v>541</v>
      </c>
      <c r="D392" s="129" t="s">
        <v>642</v>
      </c>
      <c r="E392" s="129" t="s">
        <v>603</v>
      </c>
      <c r="F392" s="129" t="s">
        <v>596</v>
      </c>
      <c r="G392" s="130">
        <v>2532472.19</v>
      </c>
    </row>
    <row r="393" spans="1:7" ht="15.75" x14ac:dyDescent="0.25">
      <c r="A393" s="10" t="s">
        <v>597</v>
      </c>
      <c r="B393" s="129" t="s">
        <v>501</v>
      </c>
      <c r="C393" s="129" t="s">
        <v>541</v>
      </c>
      <c r="D393" s="129" t="s">
        <v>642</v>
      </c>
      <c r="E393" s="129" t="s">
        <v>603</v>
      </c>
      <c r="F393" s="129" t="s">
        <v>598</v>
      </c>
      <c r="G393" s="130">
        <v>1945062.56</v>
      </c>
    </row>
    <row r="394" spans="1:7" ht="47.25" x14ac:dyDescent="0.25">
      <c r="A394" s="10" t="s">
        <v>601</v>
      </c>
      <c r="B394" s="129" t="s">
        <v>501</v>
      </c>
      <c r="C394" s="129" t="s">
        <v>541</v>
      </c>
      <c r="D394" s="129" t="s">
        <v>642</v>
      </c>
      <c r="E394" s="129" t="s">
        <v>603</v>
      </c>
      <c r="F394" s="129" t="s">
        <v>602</v>
      </c>
      <c r="G394" s="130">
        <v>587409.63</v>
      </c>
    </row>
    <row r="395" spans="1:7" ht="110.25" x14ac:dyDescent="0.25">
      <c r="A395" s="10" t="s">
        <v>516</v>
      </c>
      <c r="B395" s="129" t="s">
        <v>501</v>
      </c>
      <c r="C395" s="129" t="s">
        <v>541</v>
      </c>
      <c r="D395" s="129" t="s">
        <v>642</v>
      </c>
      <c r="E395" s="129" t="s">
        <v>517</v>
      </c>
      <c r="F395" s="129"/>
      <c r="G395" s="130">
        <v>55000</v>
      </c>
    </row>
    <row r="396" spans="1:7" ht="63" x14ac:dyDescent="0.25">
      <c r="A396" s="10" t="s">
        <v>409</v>
      </c>
      <c r="B396" s="129" t="s">
        <v>501</v>
      </c>
      <c r="C396" s="129" t="s">
        <v>541</v>
      </c>
      <c r="D396" s="129" t="s">
        <v>642</v>
      </c>
      <c r="E396" s="129" t="s">
        <v>517</v>
      </c>
      <c r="F396" s="129" t="s">
        <v>429</v>
      </c>
      <c r="G396" s="130">
        <v>55000</v>
      </c>
    </row>
    <row r="397" spans="1:7" ht="15.75" x14ac:dyDescent="0.25">
      <c r="A397" s="10" t="s">
        <v>595</v>
      </c>
      <c r="B397" s="129" t="s">
        <v>501</v>
      </c>
      <c r="C397" s="129" t="s">
        <v>541</v>
      </c>
      <c r="D397" s="129" t="s">
        <v>642</v>
      </c>
      <c r="E397" s="129" t="s">
        <v>517</v>
      </c>
      <c r="F397" s="129" t="s">
        <v>596</v>
      </c>
      <c r="G397" s="130">
        <v>55000</v>
      </c>
    </row>
    <row r="398" spans="1:7" ht="15.75" x14ac:dyDescent="0.25">
      <c r="A398" s="10" t="s">
        <v>597</v>
      </c>
      <c r="B398" s="129" t="s">
        <v>501</v>
      </c>
      <c r="C398" s="129" t="s">
        <v>541</v>
      </c>
      <c r="D398" s="129" t="s">
        <v>642</v>
      </c>
      <c r="E398" s="129" t="s">
        <v>517</v>
      </c>
      <c r="F398" s="129" t="s">
        <v>598</v>
      </c>
      <c r="G398" s="130">
        <v>42243</v>
      </c>
    </row>
    <row r="399" spans="1:7" ht="47.25" x14ac:dyDescent="0.25">
      <c r="A399" s="10" t="s">
        <v>601</v>
      </c>
      <c r="B399" s="129" t="s">
        <v>501</v>
      </c>
      <c r="C399" s="129" t="s">
        <v>541</v>
      </c>
      <c r="D399" s="129" t="s">
        <v>642</v>
      </c>
      <c r="E399" s="129" t="s">
        <v>517</v>
      </c>
      <c r="F399" s="129" t="s">
        <v>602</v>
      </c>
      <c r="G399" s="130">
        <v>12757</v>
      </c>
    </row>
    <row r="400" spans="1:7" ht="15.75" x14ac:dyDescent="0.25">
      <c r="A400" s="10" t="s">
        <v>550</v>
      </c>
      <c r="B400" s="129" t="s">
        <v>501</v>
      </c>
      <c r="C400" s="129" t="s">
        <v>541</v>
      </c>
      <c r="D400" s="129" t="s">
        <v>642</v>
      </c>
      <c r="E400" s="129" t="s">
        <v>551</v>
      </c>
      <c r="F400" s="129"/>
      <c r="G400" s="130">
        <v>320000</v>
      </c>
    </row>
    <row r="401" spans="1:7" ht="15.75" x14ac:dyDescent="0.25">
      <c r="A401" s="10" t="s">
        <v>404</v>
      </c>
      <c r="B401" s="129" t="s">
        <v>501</v>
      </c>
      <c r="C401" s="129" t="s">
        <v>541</v>
      </c>
      <c r="D401" s="129" t="s">
        <v>642</v>
      </c>
      <c r="E401" s="129" t="s">
        <v>551</v>
      </c>
      <c r="F401" s="129" t="s">
        <v>419</v>
      </c>
      <c r="G401" s="130">
        <v>320000</v>
      </c>
    </row>
    <row r="402" spans="1:7" ht="15.75" x14ac:dyDescent="0.25">
      <c r="A402" s="10" t="s">
        <v>622</v>
      </c>
      <c r="B402" s="129" t="s">
        <v>501</v>
      </c>
      <c r="C402" s="129" t="s">
        <v>541</v>
      </c>
      <c r="D402" s="129" t="s">
        <v>642</v>
      </c>
      <c r="E402" s="129" t="s">
        <v>551</v>
      </c>
      <c r="F402" s="129" t="s">
        <v>623</v>
      </c>
      <c r="G402" s="130">
        <v>320000</v>
      </c>
    </row>
    <row r="403" spans="1:7" ht="47.25" x14ac:dyDescent="0.25">
      <c r="A403" s="10" t="s">
        <v>684</v>
      </c>
      <c r="B403" s="129" t="s">
        <v>501</v>
      </c>
      <c r="C403" s="129" t="s">
        <v>541</v>
      </c>
      <c r="D403" s="129" t="s">
        <v>642</v>
      </c>
      <c r="E403" s="129" t="s">
        <v>685</v>
      </c>
      <c r="F403" s="129"/>
      <c r="G403" s="130">
        <v>6222556.04</v>
      </c>
    </row>
    <row r="404" spans="1:7" ht="15.75" x14ac:dyDescent="0.25">
      <c r="A404" s="10" t="s">
        <v>478</v>
      </c>
      <c r="B404" s="129" t="s">
        <v>501</v>
      </c>
      <c r="C404" s="129" t="s">
        <v>541</v>
      </c>
      <c r="D404" s="129" t="s">
        <v>642</v>
      </c>
      <c r="E404" s="129" t="s">
        <v>685</v>
      </c>
      <c r="F404" s="129" t="s">
        <v>420</v>
      </c>
      <c r="G404" s="130">
        <v>6222556.04</v>
      </c>
    </row>
    <row r="405" spans="1:7" ht="15.75" x14ac:dyDescent="0.25">
      <c r="A405" s="10" t="s">
        <v>686</v>
      </c>
      <c r="B405" s="129" t="s">
        <v>501</v>
      </c>
      <c r="C405" s="129" t="s">
        <v>541</v>
      </c>
      <c r="D405" s="129" t="s">
        <v>642</v>
      </c>
      <c r="E405" s="129" t="s">
        <v>685</v>
      </c>
      <c r="F405" s="129" t="s">
        <v>687</v>
      </c>
      <c r="G405" s="130">
        <v>6222556.04</v>
      </c>
    </row>
    <row r="406" spans="1:7" ht="15.75" x14ac:dyDescent="0.25">
      <c r="A406" s="10" t="s">
        <v>688</v>
      </c>
      <c r="B406" s="129" t="s">
        <v>501</v>
      </c>
      <c r="C406" s="129" t="s">
        <v>541</v>
      </c>
      <c r="D406" s="129" t="s">
        <v>689</v>
      </c>
      <c r="E406" s="129"/>
      <c r="F406" s="129"/>
      <c r="G406" s="130">
        <v>22853954</v>
      </c>
    </row>
    <row r="407" spans="1:7" ht="31.5" x14ac:dyDescent="0.25">
      <c r="A407" s="10" t="s">
        <v>690</v>
      </c>
      <c r="B407" s="129" t="s">
        <v>501</v>
      </c>
      <c r="C407" s="129" t="s">
        <v>541</v>
      </c>
      <c r="D407" s="129" t="s">
        <v>689</v>
      </c>
      <c r="E407" s="129" t="s">
        <v>691</v>
      </c>
      <c r="F407" s="129"/>
      <c r="G407" s="130">
        <v>20602674</v>
      </c>
    </row>
    <row r="408" spans="1:7" ht="15.75" x14ac:dyDescent="0.25">
      <c r="A408" s="10" t="s">
        <v>410</v>
      </c>
      <c r="B408" s="129" t="s">
        <v>501</v>
      </c>
      <c r="C408" s="129" t="s">
        <v>541</v>
      </c>
      <c r="D408" s="129" t="s">
        <v>689</v>
      </c>
      <c r="E408" s="129" t="s">
        <v>691</v>
      </c>
      <c r="F408" s="129" t="s">
        <v>434</v>
      </c>
      <c r="G408" s="130">
        <v>20602674</v>
      </c>
    </row>
    <row r="409" spans="1:7" ht="47.25" x14ac:dyDescent="0.25">
      <c r="A409" s="10" t="s">
        <v>645</v>
      </c>
      <c r="B409" s="129" t="s">
        <v>501</v>
      </c>
      <c r="C409" s="129" t="s">
        <v>541</v>
      </c>
      <c r="D409" s="129" t="s">
        <v>689</v>
      </c>
      <c r="E409" s="129" t="s">
        <v>691</v>
      </c>
      <c r="F409" s="129" t="s">
        <v>646</v>
      </c>
      <c r="G409" s="130">
        <v>20602674</v>
      </c>
    </row>
    <row r="410" spans="1:7" ht="63" x14ac:dyDescent="0.25">
      <c r="A410" s="10" t="s">
        <v>647</v>
      </c>
      <c r="B410" s="129" t="s">
        <v>501</v>
      </c>
      <c r="C410" s="129" t="s">
        <v>541</v>
      </c>
      <c r="D410" s="129" t="s">
        <v>689</v>
      </c>
      <c r="E410" s="129" t="s">
        <v>691</v>
      </c>
      <c r="F410" s="129" t="s">
        <v>648</v>
      </c>
      <c r="G410" s="130">
        <v>20602674</v>
      </c>
    </row>
    <row r="411" spans="1:7" ht="31.5" x14ac:dyDescent="0.25">
      <c r="A411" s="10" t="s">
        <v>692</v>
      </c>
      <c r="B411" s="129" t="s">
        <v>501</v>
      </c>
      <c r="C411" s="129" t="s">
        <v>541</v>
      </c>
      <c r="D411" s="129" t="s">
        <v>689</v>
      </c>
      <c r="E411" s="129" t="s">
        <v>693</v>
      </c>
      <c r="F411" s="129"/>
      <c r="G411" s="130">
        <v>1280</v>
      </c>
    </row>
    <row r="412" spans="1:7" ht="15.75" x14ac:dyDescent="0.25">
      <c r="A412" s="10" t="s">
        <v>410</v>
      </c>
      <c r="B412" s="129" t="s">
        <v>501</v>
      </c>
      <c r="C412" s="129" t="s">
        <v>541</v>
      </c>
      <c r="D412" s="129" t="s">
        <v>689</v>
      </c>
      <c r="E412" s="129" t="s">
        <v>693</v>
      </c>
      <c r="F412" s="129" t="s">
        <v>434</v>
      </c>
      <c r="G412" s="130">
        <v>1280</v>
      </c>
    </row>
    <row r="413" spans="1:7" ht="15.75" x14ac:dyDescent="0.25">
      <c r="A413" s="10" t="s">
        <v>536</v>
      </c>
      <c r="B413" s="129" t="s">
        <v>501</v>
      </c>
      <c r="C413" s="129" t="s">
        <v>541</v>
      </c>
      <c r="D413" s="129" t="s">
        <v>689</v>
      </c>
      <c r="E413" s="129" t="s">
        <v>693</v>
      </c>
      <c r="F413" s="129" t="s">
        <v>537</v>
      </c>
      <c r="G413" s="130">
        <v>1280</v>
      </c>
    </row>
    <row r="414" spans="1:7" ht="15.75" x14ac:dyDescent="0.25">
      <c r="A414" s="10" t="s">
        <v>573</v>
      </c>
      <c r="B414" s="129" t="s">
        <v>501</v>
      </c>
      <c r="C414" s="129" t="s">
        <v>541</v>
      </c>
      <c r="D414" s="129" t="s">
        <v>689</v>
      </c>
      <c r="E414" s="129" t="s">
        <v>693</v>
      </c>
      <c r="F414" s="129" t="s">
        <v>574</v>
      </c>
      <c r="G414" s="130">
        <v>1280</v>
      </c>
    </row>
    <row r="415" spans="1:7" ht="15.75" x14ac:dyDescent="0.25">
      <c r="A415" s="10" t="s">
        <v>694</v>
      </c>
      <c r="B415" s="129" t="s">
        <v>501</v>
      </c>
      <c r="C415" s="129" t="s">
        <v>541</v>
      </c>
      <c r="D415" s="129" t="s">
        <v>689</v>
      </c>
      <c r="E415" s="129" t="s">
        <v>695</v>
      </c>
      <c r="F415" s="129"/>
      <c r="G415" s="130">
        <v>2250000</v>
      </c>
    </row>
    <row r="416" spans="1:7" ht="31.5" x14ac:dyDescent="0.25">
      <c r="A416" s="10" t="s">
        <v>401</v>
      </c>
      <c r="B416" s="129" t="s">
        <v>501</v>
      </c>
      <c r="C416" s="129" t="s">
        <v>541</v>
      </c>
      <c r="D416" s="129" t="s">
        <v>689</v>
      </c>
      <c r="E416" s="129" t="s">
        <v>695</v>
      </c>
      <c r="F416" s="129" t="s">
        <v>418</v>
      </c>
      <c r="G416" s="130">
        <v>2250000</v>
      </c>
    </row>
    <row r="417" spans="1:7" ht="31.5" x14ac:dyDescent="0.25">
      <c r="A417" s="10" t="s">
        <v>530</v>
      </c>
      <c r="B417" s="129" t="s">
        <v>501</v>
      </c>
      <c r="C417" s="129" t="s">
        <v>541</v>
      </c>
      <c r="D417" s="129" t="s">
        <v>689</v>
      </c>
      <c r="E417" s="129" t="s">
        <v>695</v>
      </c>
      <c r="F417" s="129" t="s">
        <v>531</v>
      </c>
      <c r="G417" s="130">
        <v>2250000</v>
      </c>
    </row>
    <row r="418" spans="1:7" ht="15.75" x14ac:dyDescent="0.25">
      <c r="A418" s="10" t="s">
        <v>534</v>
      </c>
      <c r="B418" s="129" t="s">
        <v>501</v>
      </c>
      <c r="C418" s="129" t="s">
        <v>541</v>
      </c>
      <c r="D418" s="129" t="s">
        <v>689</v>
      </c>
      <c r="E418" s="129" t="s">
        <v>695</v>
      </c>
      <c r="F418" s="129" t="s">
        <v>535</v>
      </c>
      <c r="G418" s="130">
        <v>2250000</v>
      </c>
    </row>
    <row r="419" spans="1:7" ht="15.75" x14ac:dyDescent="0.25">
      <c r="A419" s="10" t="s">
        <v>696</v>
      </c>
      <c r="B419" s="129" t="s">
        <v>501</v>
      </c>
      <c r="C419" s="129" t="s">
        <v>541</v>
      </c>
      <c r="D419" s="129" t="s">
        <v>697</v>
      </c>
      <c r="E419" s="129"/>
      <c r="F419" s="129"/>
      <c r="G419" s="130">
        <v>185590510.03</v>
      </c>
    </row>
    <row r="420" spans="1:7" ht="31.5" x14ac:dyDescent="0.25">
      <c r="A420" s="10" t="s">
        <v>698</v>
      </c>
      <c r="B420" s="129" t="s">
        <v>501</v>
      </c>
      <c r="C420" s="129" t="s">
        <v>541</v>
      </c>
      <c r="D420" s="129" t="s">
        <v>697</v>
      </c>
      <c r="E420" s="129" t="s">
        <v>699</v>
      </c>
      <c r="F420" s="129"/>
      <c r="G420" s="130">
        <v>175110336.62</v>
      </c>
    </row>
    <row r="421" spans="1:7" ht="31.5" x14ac:dyDescent="0.25">
      <c r="A421" s="10" t="s">
        <v>401</v>
      </c>
      <c r="B421" s="129" t="s">
        <v>501</v>
      </c>
      <c r="C421" s="129" t="s">
        <v>541</v>
      </c>
      <c r="D421" s="129" t="s">
        <v>697</v>
      </c>
      <c r="E421" s="129" t="s">
        <v>699</v>
      </c>
      <c r="F421" s="129" t="s">
        <v>418</v>
      </c>
      <c r="G421" s="130">
        <v>175110336.62</v>
      </c>
    </row>
    <row r="422" spans="1:7" ht="31.5" x14ac:dyDescent="0.25">
      <c r="A422" s="10" t="s">
        <v>530</v>
      </c>
      <c r="B422" s="129" t="s">
        <v>501</v>
      </c>
      <c r="C422" s="129" t="s">
        <v>541</v>
      </c>
      <c r="D422" s="129" t="s">
        <v>697</v>
      </c>
      <c r="E422" s="129" t="s">
        <v>699</v>
      </c>
      <c r="F422" s="129" t="s">
        <v>531</v>
      </c>
      <c r="G422" s="130">
        <v>175110336.62</v>
      </c>
    </row>
    <row r="423" spans="1:7" ht="15.75" x14ac:dyDescent="0.25">
      <c r="A423" s="10" t="s">
        <v>534</v>
      </c>
      <c r="B423" s="129" t="s">
        <v>501</v>
      </c>
      <c r="C423" s="129" t="s">
        <v>541</v>
      </c>
      <c r="D423" s="129" t="s">
        <v>697</v>
      </c>
      <c r="E423" s="129" t="s">
        <v>699</v>
      </c>
      <c r="F423" s="129" t="s">
        <v>535</v>
      </c>
      <c r="G423" s="130">
        <v>175110336.62</v>
      </c>
    </row>
    <row r="424" spans="1:7" ht="63" x14ac:dyDescent="0.25">
      <c r="A424" s="10" t="s">
        <v>700</v>
      </c>
      <c r="B424" s="129" t="s">
        <v>501</v>
      </c>
      <c r="C424" s="129" t="s">
        <v>541</v>
      </c>
      <c r="D424" s="129" t="s">
        <v>697</v>
      </c>
      <c r="E424" s="129" t="s">
        <v>701</v>
      </c>
      <c r="F424" s="129"/>
      <c r="G424" s="130">
        <v>5635616.1100000003</v>
      </c>
    </row>
    <row r="425" spans="1:7" ht="31.5" x14ac:dyDescent="0.25">
      <c r="A425" s="10" t="s">
        <v>401</v>
      </c>
      <c r="B425" s="129" t="s">
        <v>501</v>
      </c>
      <c r="C425" s="129" t="s">
        <v>541</v>
      </c>
      <c r="D425" s="129" t="s">
        <v>697</v>
      </c>
      <c r="E425" s="129" t="s">
        <v>701</v>
      </c>
      <c r="F425" s="129" t="s">
        <v>418</v>
      </c>
      <c r="G425" s="130">
        <v>5635616.1100000003</v>
      </c>
    </row>
    <row r="426" spans="1:7" ht="31.5" x14ac:dyDescent="0.25">
      <c r="A426" s="10" t="s">
        <v>530</v>
      </c>
      <c r="B426" s="129" t="s">
        <v>501</v>
      </c>
      <c r="C426" s="129" t="s">
        <v>541</v>
      </c>
      <c r="D426" s="129" t="s">
        <v>697</v>
      </c>
      <c r="E426" s="129" t="s">
        <v>701</v>
      </c>
      <c r="F426" s="129" t="s">
        <v>531</v>
      </c>
      <c r="G426" s="130">
        <v>5635616.1100000003</v>
      </c>
    </row>
    <row r="427" spans="1:7" ht="15.75" x14ac:dyDescent="0.25">
      <c r="A427" s="10" t="s">
        <v>534</v>
      </c>
      <c r="B427" s="129" t="s">
        <v>501</v>
      </c>
      <c r="C427" s="129" t="s">
        <v>541</v>
      </c>
      <c r="D427" s="129" t="s">
        <v>697</v>
      </c>
      <c r="E427" s="129" t="s">
        <v>701</v>
      </c>
      <c r="F427" s="129" t="s">
        <v>535</v>
      </c>
      <c r="G427" s="130">
        <v>5635616.1100000003</v>
      </c>
    </row>
    <row r="428" spans="1:7" ht="63" x14ac:dyDescent="0.25">
      <c r="A428" s="10" t="s">
        <v>702</v>
      </c>
      <c r="B428" s="129" t="s">
        <v>501</v>
      </c>
      <c r="C428" s="129" t="s">
        <v>541</v>
      </c>
      <c r="D428" s="129" t="s">
        <v>697</v>
      </c>
      <c r="E428" s="129" t="s">
        <v>703</v>
      </c>
      <c r="F428" s="129"/>
      <c r="G428" s="130">
        <v>4844557.3</v>
      </c>
    </row>
    <row r="429" spans="1:7" ht="31.5" x14ac:dyDescent="0.25">
      <c r="A429" s="10" t="s">
        <v>401</v>
      </c>
      <c r="B429" s="129" t="s">
        <v>501</v>
      </c>
      <c r="C429" s="129" t="s">
        <v>541</v>
      </c>
      <c r="D429" s="129" t="s">
        <v>697</v>
      </c>
      <c r="E429" s="129" t="s">
        <v>703</v>
      </c>
      <c r="F429" s="129" t="s">
        <v>418</v>
      </c>
      <c r="G429" s="130">
        <v>4256525.1900000004</v>
      </c>
    </row>
    <row r="430" spans="1:7" ht="31.5" x14ac:dyDescent="0.25">
      <c r="A430" s="10" t="s">
        <v>530</v>
      </c>
      <c r="B430" s="129" t="s">
        <v>501</v>
      </c>
      <c r="C430" s="129" t="s">
        <v>541</v>
      </c>
      <c r="D430" s="129" t="s">
        <v>697</v>
      </c>
      <c r="E430" s="129" t="s">
        <v>703</v>
      </c>
      <c r="F430" s="129" t="s">
        <v>531</v>
      </c>
      <c r="G430" s="130">
        <v>4256525.1900000004</v>
      </c>
    </row>
    <row r="431" spans="1:7" ht="15.75" x14ac:dyDescent="0.25">
      <c r="A431" s="10" t="s">
        <v>534</v>
      </c>
      <c r="B431" s="129" t="s">
        <v>501</v>
      </c>
      <c r="C431" s="129" t="s">
        <v>541</v>
      </c>
      <c r="D431" s="129" t="s">
        <v>697</v>
      </c>
      <c r="E431" s="129" t="s">
        <v>703</v>
      </c>
      <c r="F431" s="129" t="s">
        <v>535</v>
      </c>
      <c r="G431" s="130">
        <v>4256525.1900000004</v>
      </c>
    </row>
    <row r="432" spans="1:7" ht="15.75" x14ac:dyDescent="0.25">
      <c r="A432" s="10" t="s">
        <v>410</v>
      </c>
      <c r="B432" s="129" t="s">
        <v>501</v>
      </c>
      <c r="C432" s="129" t="s">
        <v>541</v>
      </c>
      <c r="D432" s="129" t="s">
        <v>697</v>
      </c>
      <c r="E432" s="129" t="s">
        <v>703</v>
      </c>
      <c r="F432" s="129" t="s">
        <v>434</v>
      </c>
      <c r="G432" s="130">
        <v>588032.11</v>
      </c>
    </row>
    <row r="433" spans="1:7" ht="15.75" x14ac:dyDescent="0.25">
      <c r="A433" s="10" t="s">
        <v>618</v>
      </c>
      <c r="B433" s="129" t="s">
        <v>501</v>
      </c>
      <c r="C433" s="129" t="s">
        <v>541</v>
      </c>
      <c r="D433" s="129" t="s">
        <v>697</v>
      </c>
      <c r="E433" s="129" t="s">
        <v>703</v>
      </c>
      <c r="F433" s="129" t="s">
        <v>619</v>
      </c>
      <c r="G433" s="130">
        <v>588032.11</v>
      </c>
    </row>
    <row r="434" spans="1:7" ht="31.5" x14ac:dyDescent="0.25">
      <c r="A434" s="10" t="s">
        <v>620</v>
      </c>
      <c r="B434" s="129" t="s">
        <v>501</v>
      </c>
      <c r="C434" s="129" t="s">
        <v>541</v>
      </c>
      <c r="D434" s="129" t="s">
        <v>697</v>
      </c>
      <c r="E434" s="129" t="s">
        <v>703</v>
      </c>
      <c r="F434" s="129" t="s">
        <v>621</v>
      </c>
      <c r="G434" s="130">
        <v>588032.11</v>
      </c>
    </row>
    <row r="435" spans="1:7" ht="15.75" x14ac:dyDescent="0.25">
      <c r="A435" s="10" t="s">
        <v>704</v>
      </c>
      <c r="B435" s="129" t="s">
        <v>501</v>
      </c>
      <c r="C435" s="129" t="s">
        <v>541</v>
      </c>
      <c r="D435" s="129" t="s">
        <v>705</v>
      </c>
      <c r="E435" s="129"/>
      <c r="F435" s="129"/>
      <c r="G435" s="130">
        <v>50115555.229999997</v>
      </c>
    </row>
    <row r="436" spans="1:7" ht="31.5" x14ac:dyDescent="0.25">
      <c r="A436" s="10" t="s">
        <v>706</v>
      </c>
      <c r="B436" s="129" t="s">
        <v>501</v>
      </c>
      <c r="C436" s="129" t="s">
        <v>541</v>
      </c>
      <c r="D436" s="129" t="s">
        <v>705</v>
      </c>
      <c r="E436" s="129" t="s">
        <v>707</v>
      </c>
      <c r="F436" s="129"/>
      <c r="G436" s="130">
        <v>528140</v>
      </c>
    </row>
    <row r="437" spans="1:7" ht="15.75" x14ac:dyDescent="0.25">
      <c r="A437" s="10" t="s">
        <v>410</v>
      </c>
      <c r="B437" s="129" t="s">
        <v>501</v>
      </c>
      <c r="C437" s="129" t="s">
        <v>541</v>
      </c>
      <c r="D437" s="129" t="s">
        <v>705</v>
      </c>
      <c r="E437" s="129" t="s">
        <v>707</v>
      </c>
      <c r="F437" s="129" t="s">
        <v>434</v>
      </c>
      <c r="G437" s="130">
        <v>528140</v>
      </c>
    </row>
    <row r="438" spans="1:7" ht="47.25" x14ac:dyDescent="0.25">
      <c r="A438" s="10" t="s">
        <v>645</v>
      </c>
      <c r="B438" s="129" t="s">
        <v>501</v>
      </c>
      <c r="C438" s="129" t="s">
        <v>541</v>
      </c>
      <c r="D438" s="129" t="s">
        <v>705</v>
      </c>
      <c r="E438" s="129" t="s">
        <v>707</v>
      </c>
      <c r="F438" s="129" t="s">
        <v>646</v>
      </c>
      <c r="G438" s="130">
        <v>528140</v>
      </c>
    </row>
    <row r="439" spans="1:7" ht="63" x14ac:dyDescent="0.25">
      <c r="A439" s="10" t="s">
        <v>647</v>
      </c>
      <c r="B439" s="129" t="s">
        <v>501</v>
      </c>
      <c r="C439" s="129" t="s">
        <v>541</v>
      </c>
      <c r="D439" s="129" t="s">
        <v>705</v>
      </c>
      <c r="E439" s="129" t="s">
        <v>707</v>
      </c>
      <c r="F439" s="129" t="s">
        <v>648</v>
      </c>
      <c r="G439" s="130">
        <v>528140</v>
      </c>
    </row>
    <row r="440" spans="1:7" ht="31.5" x14ac:dyDescent="0.25">
      <c r="A440" s="10" t="s">
        <v>708</v>
      </c>
      <c r="B440" s="129" t="s">
        <v>501</v>
      </c>
      <c r="C440" s="129" t="s">
        <v>541</v>
      </c>
      <c r="D440" s="129" t="s">
        <v>705</v>
      </c>
      <c r="E440" s="129" t="s">
        <v>709</v>
      </c>
      <c r="F440" s="129"/>
      <c r="G440" s="130">
        <v>1396900</v>
      </c>
    </row>
    <row r="441" spans="1:7" ht="15.75" x14ac:dyDescent="0.25">
      <c r="A441" s="10" t="s">
        <v>410</v>
      </c>
      <c r="B441" s="129" t="s">
        <v>501</v>
      </c>
      <c r="C441" s="129" t="s">
        <v>541</v>
      </c>
      <c r="D441" s="129" t="s">
        <v>705</v>
      </c>
      <c r="E441" s="129" t="s">
        <v>709</v>
      </c>
      <c r="F441" s="129" t="s">
        <v>434</v>
      </c>
      <c r="G441" s="130">
        <v>1396900</v>
      </c>
    </row>
    <row r="442" spans="1:7" ht="47.25" x14ac:dyDescent="0.25">
      <c r="A442" s="10" t="s">
        <v>645</v>
      </c>
      <c r="B442" s="129" t="s">
        <v>501</v>
      </c>
      <c r="C442" s="129" t="s">
        <v>541</v>
      </c>
      <c r="D442" s="129" t="s">
        <v>705</v>
      </c>
      <c r="E442" s="129" t="s">
        <v>709</v>
      </c>
      <c r="F442" s="129" t="s">
        <v>646</v>
      </c>
      <c r="G442" s="130">
        <v>1396900</v>
      </c>
    </row>
    <row r="443" spans="1:7" ht="63" x14ac:dyDescent="0.25">
      <c r="A443" s="10" t="s">
        <v>649</v>
      </c>
      <c r="B443" s="129" t="s">
        <v>501</v>
      </c>
      <c r="C443" s="129" t="s">
        <v>541</v>
      </c>
      <c r="D443" s="129" t="s">
        <v>705</v>
      </c>
      <c r="E443" s="129" t="s">
        <v>709</v>
      </c>
      <c r="F443" s="129" t="s">
        <v>650</v>
      </c>
      <c r="G443" s="130">
        <v>1396900</v>
      </c>
    </row>
    <row r="444" spans="1:7" ht="15.75" x14ac:dyDescent="0.25">
      <c r="A444" s="10" t="s">
        <v>710</v>
      </c>
      <c r="B444" s="129" t="s">
        <v>501</v>
      </c>
      <c r="C444" s="129" t="s">
        <v>541</v>
      </c>
      <c r="D444" s="129" t="s">
        <v>705</v>
      </c>
      <c r="E444" s="129" t="s">
        <v>711</v>
      </c>
      <c r="F444" s="129"/>
      <c r="G444" s="130">
        <v>191146</v>
      </c>
    </row>
    <row r="445" spans="1:7" ht="31.5" x14ac:dyDescent="0.25">
      <c r="A445" s="10" t="s">
        <v>401</v>
      </c>
      <c r="B445" s="129" t="s">
        <v>501</v>
      </c>
      <c r="C445" s="129" t="s">
        <v>541</v>
      </c>
      <c r="D445" s="129" t="s">
        <v>705</v>
      </c>
      <c r="E445" s="129" t="s">
        <v>711</v>
      </c>
      <c r="F445" s="129" t="s">
        <v>418</v>
      </c>
      <c r="G445" s="130">
        <v>191146</v>
      </c>
    </row>
    <row r="446" spans="1:7" ht="31.5" x14ac:dyDescent="0.25">
      <c r="A446" s="10" t="s">
        <v>530</v>
      </c>
      <c r="B446" s="129" t="s">
        <v>501</v>
      </c>
      <c r="C446" s="129" t="s">
        <v>541</v>
      </c>
      <c r="D446" s="129" t="s">
        <v>705</v>
      </c>
      <c r="E446" s="129" t="s">
        <v>711</v>
      </c>
      <c r="F446" s="129" t="s">
        <v>531</v>
      </c>
      <c r="G446" s="130">
        <v>191146</v>
      </c>
    </row>
    <row r="447" spans="1:7" ht="15.75" x14ac:dyDescent="0.25">
      <c r="A447" s="10" t="s">
        <v>534</v>
      </c>
      <c r="B447" s="129" t="s">
        <v>501</v>
      </c>
      <c r="C447" s="129" t="s">
        <v>541</v>
      </c>
      <c r="D447" s="129" t="s">
        <v>705</v>
      </c>
      <c r="E447" s="129" t="s">
        <v>711</v>
      </c>
      <c r="F447" s="129" t="s">
        <v>535</v>
      </c>
      <c r="G447" s="130">
        <v>191146</v>
      </c>
    </row>
    <row r="448" spans="1:7" ht="47.25" x14ac:dyDescent="0.25">
      <c r="A448" s="10" t="s">
        <v>712</v>
      </c>
      <c r="B448" s="129" t="s">
        <v>501</v>
      </c>
      <c r="C448" s="129" t="s">
        <v>541</v>
      </c>
      <c r="D448" s="129" t="s">
        <v>705</v>
      </c>
      <c r="E448" s="129" t="s">
        <v>713</v>
      </c>
      <c r="F448" s="129"/>
      <c r="G448" s="130">
        <v>14201550.300000001</v>
      </c>
    </row>
    <row r="449" spans="1:7" ht="15.75" x14ac:dyDescent="0.25">
      <c r="A449" s="10" t="s">
        <v>410</v>
      </c>
      <c r="B449" s="129" t="s">
        <v>501</v>
      </c>
      <c r="C449" s="129" t="s">
        <v>541</v>
      </c>
      <c r="D449" s="129" t="s">
        <v>705</v>
      </c>
      <c r="E449" s="129" t="s">
        <v>713</v>
      </c>
      <c r="F449" s="129" t="s">
        <v>434</v>
      </c>
      <c r="G449" s="130">
        <v>14201550.300000001</v>
      </c>
    </row>
    <row r="450" spans="1:7" ht="47.25" x14ac:dyDescent="0.25">
      <c r="A450" s="10" t="s">
        <v>645</v>
      </c>
      <c r="B450" s="129" t="s">
        <v>501</v>
      </c>
      <c r="C450" s="129" t="s">
        <v>541</v>
      </c>
      <c r="D450" s="129" t="s">
        <v>705</v>
      </c>
      <c r="E450" s="129" t="s">
        <v>713</v>
      </c>
      <c r="F450" s="129" t="s">
        <v>646</v>
      </c>
      <c r="G450" s="130">
        <v>14201550.300000001</v>
      </c>
    </row>
    <row r="451" spans="1:7" ht="63" x14ac:dyDescent="0.25">
      <c r="A451" s="10" t="s">
        <v>647</v>
      </c>
      <c r="B451" s="129" t="s">
        <v>501</v>
      </c>
      <c r="C451" s="129" t="s">
        <v>541</v>
      </c>
      <c r="D451" s="129" t="s">
        <v>705</v>
      </c>
      <c r="E451" s="129" t="s">
        <v>713</v>
      </c>
      <c r="F451" s="129" t="s">
        <v>648</v>
      </c>
      <c r="G451" s="130">
        <v>14201550.300000001</v>
      </c>
    </row>
    <row r="452" spans="1:7" ht="47.25" x14ac:dyDescent="0.25">
      <c r="A452" s="10" t="s">
        <v>714</v>
      </c>
      <c r="B452" s="129" t="s">
        <v>501</v>
      </c>
      <c r="C452" s="129" t="s">
        <v>541</v>
      </c>
      <c r="D452" s="129" t="s">
        <v>705</v>
      </c>
      <c r="E452" s="129" t="s">
        <v>715</v>
      </c>
      <c r="F452" s="129"/>
      <c r="G452" s="130">
        <v>120000</v>
      </c>
    </row>
    <row r="453" spans="1:7" ht="31.5" x14ac:dyDescent="0.25">
      <c r="A453" s="10" t="s">
        <v>401</v>
      </c>
      <c r="B453" s="129" t="s">
        <v>501</v>
      </c>
      <c r="C453" s="129" t="s">
        <v>541</v>
      </c>
      <c r="D453" s="129" t="s">
        <v>705</v>
      </c>
      <c r="E453" s="129" t="s">
        <v>715</v>
      </c>
      <c r="F453" s="129" t="s">
        <v>418</v>
      </c>
      <c r="G453" s="130">
        <v>120000</v>
      </c>
    </row>
    <row r="454" spans="1:7" ht="31.5" x14ac:dyDescent="0.25">
      <c r="A454" s="10" t="s">
        <v>530</v>
      </c>
      <c r="B454" s="129" t="s">
        <v>501</v>
      </c>
      <c r="C454" s="129" t="s">
        <v>541</v>
      </c>
      <c r="D454" s="129" t="s">
        <v>705</v>
      </c>
      <c r="E454" s="129" t="s">
        <v>715</v>
      </c>
      <c r="F454" s="129" t="s">
        <v>531</v>
      </c>
      <c r="G454" s="130">
        <v>120000</v>
      </c>
    </row>
    <row r="455" spans="1:7" ht="15.75" x14ac:dyDescent="0.25">
      <c r="A455" s="10" t="s">
        <v>534</v>
      </c>
      <c r="B455" s="129" t="s">
        <v>501</v>
      </c>
      <c r="C455" s="129" t="s">
        <v>541</v>
      </c>
      <c r="D455" s="129" t="s">
        <v>705</v>
      </c>
      <c r="E455" s="129" t="s">
        <v>715</v>
      </c>
      <c r="F455" s="129" t="s">
        <v>535</v>
      </c>
      <c r="G455" s="130">
        <v>120000</v>
      </c>
    </row>
    <row r="456" spans="1:7" ht="31.5" x14ac:dyDescent="0.25">
      <c r="A456" s="10" t="s">
        <v>593</v>
      </c>
      <c r="B456" s="129" t="s">
        <v>501</v>
      </c>
      <c r="C456" s="129" t="s">
        <v>541</v>
      </c>
      <c r="D456" s="129" t="s">
        <v>705</v>
      </c>
      <c r="E456" s="129" t="s">
        <v>716</v>
      </c>
      <c r="F456" s="129"/>
      <c r="G456" s="130">
        <v>13688177.119999999</v>
      </c>
    </row>
    <row r="457" spans="1:7" ht="63" x14ac:dyDescent="0.25">
      <c r="A457" s="10" t="s">
        <v>409</v>
      </c>
      <c r="B457" s="129" t="s">
        <v>501</v>
      </c>
      <c r="C457" s="129" t="s">
        <v>541</v>
      </c>
      <c r="D457" s="129" t="s">
        <v>705</v>
      </c>
      <c r="E457" s="129" t="s">
        <v>716</v>
      </c>
      <c r="F457" s="129" t="s">
        <v>429</v>
      </c>
      <c r="G457" s="130">
        <v>9437144.9299999997</v>
      </c>
    </row>
    <row r="458" spans="1:7" ht="15.75" x14ac:dyDescent="0.25">
      <c r="A458" s="10" t="s">
        <v>595</v>
      </c>
      <c r="B458" s="129" t="s">
        <v>501</v>
      </c>
      <c r="C458" s="129" t="s">
        <v>541</v>
      </c>
      <c r="D458" s="129" t="s">
        <v>705</v>
      </c>
      <c r="E458" s="129" t="s">
        <v>716</v>
      </c>
      <c r="F458" s="129" t="s">
        <v>596</v>
      </c>
      <c r="G458" s="130">
        <v>9437144.9299999997</v>
      </c>
    </row>
    <row r="459" spans="1:7" ht="15.75" x14ac:dyDescent="0.25">
      <c r="A459" s="10" t="s">
        <v>597</v>
      </c>
      <c r="B459" s="129" t="s">
        <v>501</v>
      </c>
      <c r="C459" s="129" t="s">
        <v>541</v>
      </c>
      <c r="D459" s="129" t="s">
        <v>705</v>
      </c>
      <c r="E459" s="129" t="s">
        <v>716</v>
      </c>
      <c r="F459" s="129" t="s">
        <v>598</v>
      </c>
      <c r="G459" s="130">
        <v>7136906.6200000001</v>
      </c>
    </row>
    <row r="460" spans="1:7" ht="31.5" x14ac:dyDescent="0.25">
      <c r="A460" s="10" t="s">
        <v>599</v>
      </c>
      <c r="B460" s="129" t="s">
        <v>501</v>
      </c>
      <c r="C460" s="129" t="s">
        <v>541</v>
      </c>
      <c r="D460" s="129" t="s">
        <v>705</v>
      </c>
      <c r="E460" s="129" t="s">
        <v>716</v>
      </c>
      <c r="F460" s="129" t="s">
        <v>600</v>
      </c>
      <c r="G460" s="130">
        <v>175939</v>
      </c>
    </row>
    <row r="461" spans="1:7" ht="47.25" x14ac:dyDescent="0.25">
      <c r="A461" s="10" t="s">
        <v>601</v>
      </c>
      <c r="B461" s="129" t="s">
        <v>501</v>
      </c>
      <c r="C461" s="129" t="s">
        <v>541</v>
      </c>
      <c r="D461" s="129" t="s">
        <v>705</v>
      </c>
      <c r="E461" s="129" t="s">
        <v>716</v>
      </c>
      <c r="F461" s="129" t="s">
        <v>602</v>
      </c>
      <c r="G461" s="130">
        <v>2124299.31</v>
      </c>
    </row>
    <row r="462" spans="1:7" ht="31.5" x14ac:dyDescent="0.25">
      <c r="A462" s="10" t="s">
        <v>401</v>
      </c>
      <c r="B462" s="129" t="s">
        <v>501</v>
      </c>
      <c r="C462" s="129" t="s">
        <v>541</v>
      </c>
      <c r="D462" s="129" t="s">
        <v>705</v>
      </c>
      <c r="E462" s="129" t="s">
        <v>716</v>
      </c>
      <c r="F462" s="129" t="s">
        <v>418</v>
      </c>
      <c r="G462" s="130">
        <v>3253132.19</v>
      </c>
    </row>
    <row r="463" spans="1:7" ht="31.5" x14ac:dyDescent="0.25">
      <c r="A463" s="10" t="s">
        <v>530</v>
      </c>
      <c r="B463" s="129" t="s">
        <v>501</v>
      </c>
      <c r="C463" s="129" t="s">
        <v>541</v>
      </c>
      <c r="D463" s="129" t="s">
        <v>705</v>
      </c>
      <c r="E463" s="129" t="s">
        <v>716</v>
      </c>
      <c r="F463" s="129" t="s">
        <v>531</v>
      </c>
      <c r="G463" s="130">
        <v>3253132.19</v>
      </c>
    </row>
    <row r="464" spans="1:7" ht="31.5" x14ac:dyDescent="0.25">
      <c r="A464" s="10" t="s">
        <v>532</v>
      </c>
      <c r="B464" s="129" t="s">
        <v>501</v>
      </c>
      <c r="C464" s="129" t="s">
        <v>541</v>
      </c>
      <c r="D464" s="129" t="s">
        <v>705</v>
      </c>
      <c r="E464" s="129" t="s">
        <v>716</v>
      </c>
      <c r="F464" s="129" t="s">
        <v>533</v>
      </c>
      <c r="G464" s="130">
        <v>553857.39</v>
      </c>
    </row>
    <row r="465" spans="1:7" ht="15.75" x14ac:dyDescent="0.25">
      <c r="A465" s="10" t="s">
        <v>534</v>
      </c>
      <c r="B465" s="129" t="s">
        <v>501</v>
      </c>
      <c r="C465" s="129" t="s">
        <v>541</v>
      </c>
      <c r="D465" s="129" t="s">
        <v>705</v>
      </c>
      <c r="E465" s="129" t="s">
        <v>716</v>
      </c>
      <c r="F465" s="129" t="s">
        <v>535</v>
      </c>
      <c r="G465" s="130">
        <v>1030347.45</v>
      </c>
    </row>
    <row r="466" spans="1:7" ht="15.75" x14ac:dyDescent="0.25">
      <c r="A466" s="10" t="s">
        <v>583</v>
      </c>
      <c r="B466" s="129" t="s">
        <v>501</v>
      </c>
      <c r="C466" s="129" t="s">
        <v>541</v>
      </c>
      <c r="D466" s="129" t="s">
        <v>705</v>
      </c>
      <c r="E466" s="129" t="s">
        <v>716</v>
      </c>
      <c r="F466" s="129" t="s">
        <v>584</v>
      </c>
      <c r="G466" s="130">
        <v>1668927.35</v>
      </c>
    </row>
    <row r="467" spans="1:7" ht="15.75" x14ac:dyDescent="0.25">
      <c r="A467" s="10" t="s">
        <v>410</v>
      </c>
      <c r="B467" s="129" t="s">
        <v>501</v>
      </c>
      <c r="C467" s="129" t="s">
        <v>541</v>
      </c>
      <c r="D467" s="129" t="s">
        <v>705</v>
      </c>
      <c r="E467" s="129" t="s">
        <v>716</v>
      </c>
      <c r="F467" s="129" t="s">
        <v>434</v>
      </c>
      <c r="G467" s="130">
        <v>997900</v>
      </c>
    </row>
    <row r="468" spans="1:7" ht="15.75" x14ac:dyDescent="0.25">
      <c r="A468" s="10" t="s">
        <v>536</v>
      </c>
      <c r="B468" s="129" t="s">
        <v>501</v>
      </c>
      <c r="C468" s="129" t="s">
        <v>541</v>
      </c>
      <c r="D468" s="129" t="s">
        <v>705</v>
      </c>
      <c r="E468" s="129" t="s">
        <v>716</v>
      </c>
      <c r="F468" s="129" t="s">
        <v>537</v>
      </c>
      <c r="G468" s="130">
        <v>997900</v>
      </c>
    </row>
    <row r="469" spans="1:7" ht="15.75" x14ac:dyDescent="0.25">
      <c r="A469" s="10" t="s">
        <v>717</v>
      </c>
      <c r="B469" s="129" t="s">
        <v>501</v>
      </c>
      <c r="C469" s="129" t="s">
        <v>541</v>
      </c>
      <c r="D469" s="129" t="s">
        <v>705</v>
      </c>
      <c r="E469" s="129" t="s">
        <v>716</v>
      </c>
      <c r="F469" s="129" t="s">
        <v>718</v>
      </c>
      <c r="G469" s="130">
        <v>997900</v>
      </c>
    </row>
    <row r="470" spans="1:7" ht="110.25" x14ac:dyDescent="0.25">
      <c r="A470" s="10" t="s">
        <v>516</v>
      </c>
      <c r="B470" s="129" t="s">
        <v>501</v>
      </c>
      <c r="C470" s="129" t="s">
        <v>541</v>
      </c>
      <c r="D470" s="129" t="s">
        <v>705</v>
      </c>
      <c r="E470" s="129" t="s">
        <v>517</v>
      </c>
      <c r="F470" s="129"/>
      <c r="G470" s="130">
        <v>30000</v>
      </c>
    </row>
    <row r="471" spans="1:7" ht="63" x14ac:dyDescent="0.25">
      <c r="A471" s="10" t="s">
        <v>409</v>
      </c>
      <c r="B471" s="129" t="s">
        <v>501</v>
      </c>
      <c r="C471" s="129" t="s">
        <v>541</v>
      </c>
      <c r="D471" s="129" t="s">
        <v>705</v>
      </c>
      <c r="E471" s="129" t="s">
        <v>517</v>
      </c>
      <c r="F471" s="129" t="s">
        <v>429</v>
      </c>
      <c r="G471" s="130">
        <v>30000</v>
      </c>
    </row>
    <row r="472" spans="1:7" ht="15.75" x14ac:dyDescent="0.25">
      <c r="A472" s="10" t="s">
        <v>595</v>
      </c>
      <c r="B472" s="129" t="s">
        <v>501</v>
      </c>
      <c r="C472" s="129" t="s">
        <v>541</v>
      </c>
      <c r="D472" s="129" t="s">
        <v>705</v>
      </c>
      <c r="E472" s="129" t="s">
        <v>517</v>
      </c>
      <c r="F472" s="129" t="s">
        <v>596</v>
      </c>
      <c r="G472" s="130">
        <v>30000</v>
      </c>
    </row>
    <row r="473" spans="1:7" ht="15.75" x14ac:dyDescent="0.25">
      <c r="A473" s="10" t="s">
        <v>597</v>
      </c>
      <c r="B473" s="129" t="s">
        <v>501</v>
      </c>
      <c r="C473" s="129" t="s">
        <v>541</v>
      </c>
      <c r="D473" s="129" t="s">
        <v>705</v>
      </c>
      <c r="E473" s="129" t="s">
        <v>517</v>
      </c>
      <c r="F473" s="129" t="s">
        <v>598</v>
      </c>
      <c r="G473" s="130">
        <v>23041</v>
      </c>
    </row>
    <row r="474" spans="1:7" ht="47.25" x14ac:dyDescent="0.25">
      <c r="A474" s="10" t="s">
        <v>601</v>
      </c>
      <c r="B474" s="129" t="s">
        <v>501</v>
      </c>
      <c r="C474" s="129" t="s">
        <v>541</v>
      </c>
      <c r="D474" s="129" t="s">
        <v>705</v>
      </c>
      <c r="E474" s="129" t="s">
        <v>517</v>
      </c>
      <c r="F474" s="129" t="s">
        <v>602</v>
      </c>
      <c r="G474" s="130">
        <v>6959</v>
      </c>
    </row>
    <row r="475" spans="1:7" ht="15.75" x14ac:dyDescent="0.25">
      <c r="A475" s="10" t="s">
        <v>550</v>
      </c>
      <c r="B475" s="129" t="s">
        <v>501</v>
      </c>
      <c r="C475" s="129" t="s">
        <v>541</v>
      </c>
      <c r="D475" s="129" t="s">
        <v>705</v>
      </c>
      <c r="E475" s="129" t="s">
        <v>551</v>
      </c>
      <c r="F475" s="129"/>
      <c r="G475" s="130">
        <v>19959641.809999999</v>
      </c>
    </row>
    <row r="476" spans="1:7" ht="15.75" x14ac:dyDescent="0.25">
      <c r="A476" s="10" t="s">
        <v>410</v>
      </c>
      <c r="B476" s="129" t="s">
        <v>501</v>
      </c>
      <c r="C476" s="129" t="s">
        <v>541</v>
      </c>
      <c r="D476" s="129" t="s">
        <v>705</v>
      </c>
      <c r="E476" s="129" t="s">
        <v>551</v>
      </c>
      <c r="F476" s="129" t="s">
        <v>434</v>
      </c>
      <c r="G476" s="130">
        <v>19959641.809999999</v>
      </c>
    </row>
    <row r="477" spans="1:7" ht="47.25" x14ac:dyDescent="0.25">
      <c r="A477" s="10" t="s">
        <v>645</v>
      </c>
      <c r="B477" s="129" t="s">
        <v>501</v>
      </c>
      <c r="C477" s="129" t="s">
        <v>541</v>
      </c>
      <c r="D477" s="129" t="s">
        <v>705</v>
      </c>
      <c r="E477" s="129" t="s">
        <v>551</v>
      </c>
      <c r="F477" s="129" t="s">
        <v>646</v>
      </c>
      <c r="G477" s="130">
        <v>19959641.809999999</v>
      </c>
    </row>
    <row r="478" spans="1:7" ht="63" x14ac:dyDescent="0.25">
      <c r="A478" s="10" t="s">
        <v>649</v>
      </c>
      <c r="B478" s="129" t="s">
        <v>501</v>
      </c>
      <c r="C478" s="129" t="s">
        <v>541</v>
      </c>
      <c r="D478" s="129" t="s">
        <v>705</v>
      </c>
      <c r="E478" s="129" t="s">
        <v>551</v>
      </c>
      <c r="F478" s="129" t="s">
        <v>650</v>
      </c>
      <c r="G478" s="130">
        <v>19959641.809999999</v>
      </c>
    </row>
    <row r="479" spans="1:7" ht="15.75" x14ac:dyDescent="0.25">
      <c r="A479" s="10" t="s">
        <v>719</v>
      </c>
      <c r="B479" s="129" t="s">
        <v>501</v>
      </c>
      <c r="C479" s="129" t="s">
        <v>642</v>
      </c>
      <c r="D479" s="129"/>
      <c r="E479" s="129"/>
      <c r="F479" s="129"/>
      <c r="G479" s="130">
        <v>12443128.33</v>
      </c>
    </row>
    <row r="480" spans="1:7" ht="15.75" x14ac:dyDescent="0.25">
      <c r="A480" s="10" t="s">
        <v>720</v>
      </c>
      <c r="B480" s="129" t="s">
        <v>501</v>
      </c>
      <c r="C480" s="129" t="s">
        <v>642</v>
      </c>
      <c r="D480" s="129" t="s">
        <v>519</v>
      </c>
      <c r="E480" s="129"/>
      <c r="F480" s="129"/>
      <c r="G480" s="130">
        <v>12443128.33</v>
      </c>
    </row>
    <row r="481" spans="1:7" ht="15.75" x14ac:dyDescent="0.25">
      <c r="A481" s="10" t="s">
        <v>721</v>
      </c>
      <c r="B481" s="129" t="s">
        <v>501</v>
      </c>
      <c r="C481" s="129" t="s">
        <v>642</v>
      </c>
      <c r="D481" s="129" t="s">
        <v>519</v>
      </c>
      <c r="E481" s="129" t="s">
        <v>722</v>
      </c>
      <c r="F481" s="129"/>
      <c r="G481" s="130">
        <v>12443128.33</v>
      </c>
    </row>
    <row r="482" spans="1:7" ht="31.5" x14ac:dyDescent="0.25">
      <c r="A482" s="10" t="s">
        <v>401</v>
      </c>
      <c r="B482" s="129" t="s">
        <v>501</v>
      </c>
      <c r="C482" s="129" t="s">
        <v>642</v>
      </c>
      <c r="D482" s="129" t="s">
        <v>519</v>
      </c>
      <c r="E482" s="129" t="s">
        <v>722</v>
      </c>
      <c r="F482" s="129" t="s">
        <v>418</v>
      </c>
      <c r="G482" s="130">
        <v>12443128.33</v>
      </c>
    </row>
    <row r="483" spans="1:7" ht="31.5" x14ac:dyDescent="0.25">
      <c r="A483" s="10" t="s">
        <v>530</v>
      </c>
      <c r="B483" s="129" t="s">
        <v>501</v>
      </c>
      <c r="C483" s="129" t="s">
        <v>642</v>
      </c>
      <c r="D483" s="129" t="s">
        <v>519</v>
      </c>
      <c r="E483" s="129" t="s">
        <v>722</v>
      </c>
      <c r="F483" s="129" t="s">
        <v>531</v>
      </c>
      <c r="G483" s="130">
        <v>12443128.33</v>
      </c>
    </row>
    <row r="484" spans="1:7" ht="15.75" x14ac:dyDescent="0.25">
      <c r="A484" s="10" t="s">
        <v>534</v>
      </c>
      <c r="B484" s="129" t="s">
        <v>501</v>
      </c>
      <c r="C484" s="129" t="s">
        <v>642</v>
      </c>
      <c r="D484" s="129" t="s">
        <v>519</v>
      </c>
      <c r="E484" s="129" t="s">
        <v>722</v>
      </c>
      <c r="F484" s="129" t="s">
        <v>535</v>
      </c>
      <c r="G484" s="130">
        <v>12443128.33</v>
      </c>
    </row>
    <row r="485" spans="1:7" ht="15.75" x14ac:dyDescent="0.25">
      <c r="A485" s="10" t="s">
        <v>723</v>
      </c>
      <c r="B485" s="129" t="s">
        <v>501</v>
      </c>
      <c r="C485" s="129" t="s">
        <v>545</v>
      </c>
      <c r="D485" s="129"/>
      <c r="E485" s="129"/>
      <c r="F485" s="129"/>
      <c r="G485" s="130">
        <v>35501586.770000003</v>
      </c>
    </row>
    <row r="486" spans="1:7" ht="31.5" x14ac:dyDescent="0.25">
      <c r="A486" s="10" t="s">
        <v>724</v>
      </c>
      <c r="B486" s="129" t="s">
        <v>501</v>
      </c>
      <c r="C486" s="129" t="s">
        <v>545</v>
      </c>
      <c r="D486" s="129" t="s">
        <v>519</v>
      </c>
      <c r="E486" s="129"/>
      <c r="F486" s="129"/>
      <c r="G486" s="130">
        <v>34219715.770000003</v>
      </c>
    </row>
    <row r="487" spans="1:7" ht="15.75" x14ac:dyDescent="0.25">
      <c r="A487" s="10" t="s">
        <v>725</v>
      </c>
      <c r="B487" s="129" t="s">
        <v>501</v>
      </c>
      <c r="C487" s="129" t="s">
        <v>545</v>
      </c>
      <c r="D487" s="129" t="s">
        <v>519</v>
      </c>
      <c r="E487" s="129" t="s">
        <v>726</v>
      </c>
      <c r="F487" s="129"/>
      <c r="G487" s="130">
        <v>34177215.770000003</v>
      </c>
    </row>
    <row r="488" spans="1:7" ht="31.5" x14ac:dyDescent="0.25">
      <c r="A488" s="10" t="s">
        <v>401</v>
      </c>
      <c r="B488" s="129" t="s">
        <v>501</v>
      </c>
      <c r="C488" s="129" t="s">
        <v>545</v>
      </c>
      <c r="D488" s="129" t="s">
        <v>519</v>
      </c>
      <c r="E488" s="129" t="s">
        <v>726</v>
      </c>
      <c r="F488" s="129" t="s">
        <v>418</v>
      </c>
      <c r="G488" s="130">
        <v>22280644</v>
      </c>
    </row>
    <row r="489" spans="1:7" ht="31.5" x14ac:dyDescent="0.25">
      <c r="A489" s="10" t="s">
        <v>530</v>
      </c>
      <c r="B489" s="129" t="s">
        <v>501</v>
      </c>
      <c r="C489" s="129" t="s">
        <v>545</v>
      </c>
      <c r="D489" s="129" t="s">
        <v>519</v>
      </c>
      <c r="E489" s="129" t="s">
        <v>726</v>
      </c>
      <c r="F489" s="129" t="s">
        <v>531</v>
      </c>
      <c r="G489" s="130">
        <v>22280644</v>
      </c>
    </row>
    <row r="490" spans="1:7" ht="15.75" x14ac:dyDescent="0.25">
      <c r="A490" s="10" t="s">
        <v>534</v>
      </c>
      <c r="B490" s="129" t="s">
        <v>501</v>
      </c>
      <c r="C490" s="129" t="s">
        <v>545</v>
      </c>
      <c r="D490" s="129" t="s">
        <v>519</v>
      </c>
      <c r="E490" s="129" t="s">
        <v>726</v>
      </c>
      <c r="F490" s="129" t="s">
        <v>535</v>
      </c>
      <c r="G490" s="130">
        <v>22280644</v>
      </c>
    </row>
    <row r="491" spans="1:7" ht="15.75" x14ac:dyDescent="0.25">
      <c r="A491" s="10" t="s">
        <v>478</v>
      </c>
      <c r="B491" s="129" t="s">
        <v>501</v>
      </c>
      <c r="C491" s="129" t="s">
        <v>545</v>
      </c>
      <c r="D491" s="129" t="s">
        <v>519</v>
      </c>
      <c r="E491" s="129" t="s">
        <v>726</v>
      </c>
      <c r="F491" s="129" t="s">
        <v>420</v>
      </c>
      <c r="G491" s="130">
        <v>11896571.77</v>
      </c>
    </row>
    <row r="492" spans="1:7" ht="15.75" x14ac:dyDescent="0.25">
      <c r="A492" s="10" t="s">
        <v>181</v>
      </c>
      <c r="B492" s="129" t="s">
        <v>501</v>
      </c>
      <c r="C492" s="129" t="s">
        <v>545</v>
      </c>
      <c r="D492" s="129" t="s">
        <v>519</v>
      </c>
      <c r="E492" s="129" t="s">
        <v>726</v>
      </c>
      <c r="F492" s="129" t="s">
        <v>727</v>
      </c>
      <c r="G492" s="130">
        <v>11896571.77</v>
      </c>
    </row>
    <row r="493" spans="1:7" ht="15.75" x14ac:dyDescent="0.25">
      <c r="A493" s="10" t="s">
        <v>728</v>
      </c>
      <c r="B493" s="129" t="s">
        <v>501</v>
      </c>
      <c r="C493" s="129" t="s">
        <v>545</v>
      </c>
      <c r="D493" s="129" t="s">
        <v>519</v>
      </c>
      <c r="E493" s="129" t="s">
        <v>729</v>
      </c>
      <c r="F493" s="129"/>
      <c r="G493" s="130">
        <v>42500</v>
      </c>
    </row>
    <row r="494" spans="1:7" ht="31.5" x14ac:dyDescent="0.25">
      <c r="A494" s="10" t="s">
        <v>401</v>
      </c>
      <c r="B494" s="129" t="s">
        <v>501</v>
      </c>
      <c r="C494" s="129" t="s">
        <v>545</v>
      </c>
      <c r="D494" s="129" t="s">
        <v>519</v>
      </c>
      <c r="E494" s="129" t="s">
        <v>729</v>
      </c>
      <c r="F494" s="129" t="s">
        <v>418</v>
      </c>
      <c r="G494" s="130">
        <v>42500</v>
      </c>
    </row>
    <row r="495" spans="1:7" ht="31.5" x14ac:dyDescent="0.25">
      <c r="A495" s="10" t="s">
        <v>530</v>
      </c>
      <c r="B495" s="129" t="s">
        <v>501</v>
      </c>
      <c r="C495" s="129" t="s">
        <v>545</v>
      </c>
      <c r="D495" s="129" t="s">
        <v>519</v>
      </c>
      <c r="E495" s="129" t="s">
        <v>729</v>
      </c>
      <c r="F495" s="129" t="s">
        <v>531</v>
      </c>
      <c r="G495" s="130">
        <v>42500</v>
      </c>
    </row>
    <row r="496" spans="1:7" ht="15.75" x14ac:dyDescent="0.25">
      <c r="A496" s="10" t="s">
        <v>534</v>
      </c>
      <c r="B496" s="129" t="s">
        <v>501</v>
      </c>
      <c r="C496" s="129" t="s">
        <v>545</v>
      </c>
      <c r="D496" s="129" t="s">
        <v>519</v>
      </c>
      <c r="E496" s="129" t="s">
        <v>729</v>
      </c>
      <c r="F496" s="129" t="s">
        <v>535</v>
      </c>
      <c r="G496" s="130">
        <v>42500</v>
      </c>
    </row>
    <row r="497" spans="1:7" ht="31.5" x14ac:dyDescent="0.25">
      <c r="A497" s="10" t="s">
        <v>730</v>
      </c>
      <c r="B497" s="129" t="s">
        <v>501</v>
      </c>
      <c r="C497" s="129" t="s">
        <v>545</v>
      </c>
      <c r="D497" s="129" t="s">
        <v>541</v>
      </c>
      <c r="E497" s="129"/>
      <c r="F497" s="129"/>
      <c r="G497" s="130">
        <v>1281871</v>
      </c>
    </row>
    <row r="498" spans="1:7" ht="15.75" x14ac:dyDescent="0.25">
      <c r="A498" s="10" t="s">
        <v>725</v>
      </c>
      <c r="B498" s="129" t="s">
        <v>501</v>
      </c>
      <c r="C498" s="129" t="s">
        <v>545</v>
      </c>
      <c r="D498" s="129" t="s">
        <v>541</v>
      </c>
      <c r="E498" s="129" t="s">
        <v>726</v>
      </c>
      <c r="F498" s="129"/>
      <c r="G498" s="130">
        <v>1281871</v>
      </c>
    </row>
    <row r="499" spans="1:7" ht="31.5" x14ac:dyDescent="0.25">
      <c r="A499" s="10" t="s">
        <v>401</v>
      </c>
      <c r="B499" s="129" t="s">
        <v>501</v>
      </c>
      <c r="C499" s="129" t="s">
        <v>545</v>
      </c>
      <c r="D499" s="129" t="s">
        <v>541</v>
      </c>
      <c r="E499" s="129" t="s">
        <v>726</v>
      </c>
      <c r="F499" s="129" t="s">
        <v>418</v>
      </c>
      <c r="G499" s="130">
        <v>1281871</v>
      </c>
    </row>
    <row r="500" spans="1:7" ht="31.5" x14ac:dyDescent="0.25">
      <c r="A500" s="10" t="s">
        <v>530</v>
      </c>
      <c r="B500" s="129" t="s">
        <v>501</v>
      </c>
      <c r="C500" s="129" t="s">
        <v>545</v>
      </c>
      <c r="D500" s="129" t="s">
        <v>541</v>
      </c>
      <c r="E500" s="129" t="s">
        <v>726</v>
      </c>
      <c r="F500" s="129" t="s">
        <v>531</v>
      </c>
      <c r="G500" s="130">
        <v>1281871</v>
      </c>
    </row>
    <row r="501" spans="1:7" ht="31.5" x14ac:dyDescent="0.25">
      <c r="A501" s="10" t="s">
        <v>731</v>
      </c>
      <c r="B501" s="129" t="s">
        <v>501</v>
      </c>
      <c r="C501" s="129" t="s">
        <v>545</v>
      </c>
      <c r="D501" s="129" t="s">
        <v>541</v>
      </c>
      <c r="E501" s="129" t="s">
        <v>726</v>
      </c>
      <c r="F501" s="129" t="s">
        <v>732</v>
      </c>
      <c r="G501" s="130">
        <v>1281871</v>
      </c>
    </row>
    <row r="502" spans="1:7" ht="15.75" x14ac:dyDescent="0.25">
      <c r="A502" s="10" t="s">
        <v>733</v>
      </c>
      <c r="B502" s="129" t="s">
        <v>501</v>
      </c>
      <c r="C502" s="129" t="s">
        <v>549</v>
      </c>
      <c r="D502" s="129"/>
      <c r="E502" s="129"/>
      <c r="F502" s="129"/>
      <c r="G502" s="130">
        <v>2961166905.79</v>
      </c>
    </row>
    <row r="503" spans="1:7" ht="15.75" x14ac:dyDescent="0.25">
      <c r="A503" s="10" t="s">
        <v>734</v>
      </c>
      <c r="B503" s="129" t="s">
        <v>501</v>
      </c>
      <c r="C503" s="129" t="s">
        <v>549</v>
      </c>
      <c r="D503" s="129" t="s">
        <v>503</v>
      </c>
      <c r="E503" s="129"/>
      <c r="F503" s="129"/>
      <c r="G503" s="130">
        <v>852841987.94000006</v>
      </c>
    </row>
    <row r="504" spans="1:7" ht="31.5" x14ac:dyDescent="0.25">
      <c r="A504" s="10" t="s">
        <v>735</v>
      </c>
      <c r="B504" s="129" t="s">
        <v>501</v>
      </c>
      <c r="C504" s="129" t="s">
        <v>549</v>
      </c>
      <c r="D504" s="129" t="s">
        <v>503</v>
      </c>
      <c r="E504" s="129" t="s">
        <v>736</v>
      </c>
      <c r="F504" s="129"/>
      <c r="G504" s="130">
        <v>372975894.35000002</v>
      </c>
    </row>
    <row r="505" spans="1:7" ht="63" x14ac:dyDescent="0.25">
      <c r="A505" s="10" t="s">
        <v>409</v>
      </c>
      <c r="B505" s="129" t="s">
        <v>501</v>
      </c>
      <c r="C505" s="129" t="s">
        <v>549</v>
      </c>
      <c r="D505" s="129" t="s">
        <v>503</v>
      </c>
      <c r="E505" s="129" t="s">
        <v>736</v>
      </c>
      <c r="F505" s="129" t="s">
        <v>429</v>
      </c>
      <c r="G505" s="130">
        <v>199727833.49000001</v>
      </c>
    </row>
    <row r="506" spans="1:7" ht="15.75" x14ac:dyDescent="0.25">
      <c r="A506" s="10" t="s">
        <v>595</v>
      </c>
      <c r="B506" s="129" t="s">
        <v>501</v>
      </c>
      <c r="C506" s="129" t="s">
        <v>549</v>
      </c>
      <c r="D506" s="129" t="s">
        <v>503</v>
      </c>
      <c r="E506" s="129" t="s">
        <v>736</v>
      </c>
      <c r="F506" s="129" t="s">
        <v>596</v>
      </c>
      <c r="G506" s="130">
        <v>199727833.49000001</v>
      </c>
    </row>
    <row r="507" spans="1:7" ht="15.75" x14ac:dyDescent="0.25">
      <c r="A507" s="10" t="s">
        <v>597</v>
      </c>
      <c r="B507" s="129" t="s">
        <v>501</v>
      </c>
      <c r="C507" s="129" t="s">
        <v>549</v>
      </c>
      <c r="D507" s="129" t="s">
        <v>503</v>
      </c>
      <c r="E507" s="129" t="s">
        <v>736</v>
      </c>
      <c r="F507" s="129" t="s">
        <v>598</v>
      </c>
      <c r="G507" s="130">
        <v>138219150.31999999</v>
      </c>
    </row>
    <row r="508" spans="1:7" ht="31.5" x14ac:dyDescent="0.25">
      <c r="A508" s="10" t="s">
        <v>599</v>
      </c>
      <c r="B508" s="129" t="s">
        <v>501</v>
      </c>
      <c r="C508" s="129" t="s">
        <v>549</v>
      </c>
      <c r="D508" s="129" t="s">
        <v>503</v>
      </c>
      <c r="E508" s="129" t="s">
        <v>736</v>
      </c>
      <c r="F508" s="129" t="s">
        <v>600</v>
      </c>
      <c r="G508" s="130">
        <v>20223382.579999998</v>
      </c>
    </row>
    <row r="509" spans="1:7" ht="47.25" x14ac:dyDescent="0.25">
      <c r="A509" s="10" t="s">
        <v>601</v>
      </c>
      <c r="B509" s="129" t="s">
        <v>501</v>
      </c>
      <c r="C509" s="129" t="s">
        <v>549</v>
      </c>
      <c r="D509" s="129" t="s">
        <v>503</v>
      </c>
      <c r="E509" s="129" t="s">
        <v>736</v>
      </c>
      <c r="F509" s="129" t="s">
        <v>602</v>
      </c>
      <c r="G509" s="130">
        <v>41285300.590000004</v>
      </c>
    </row>
    <row r="510" spans="1:7" ht="31.5" x14ac:dyDescent="0.25">
      <c r="A510" s="10" t="s">
        <v>401</v>
      </c>
      <c r="B510" s="129" t="s">
        <v>501</v>
      </c>
      <c r="C510" s="129" t="s">
        <v>549</v>
      </c>
      <c r="D510" s="129" t="s">
        <v>503</v>
      </c>
      <c r="E510" s="129" t="s">
        <v>736</v>
      </c>
      <c r="F510" s="129" t="s">
        <v>418</v>
      </c>
      <c r="G510" s="130">
        <v>168748681.68000001</v>
      </c>
    </row>
    <row r="511" spans="1:7" ht="31.5" x14ac:dyDescent="0.25">
      <c r="A511" s="10" t="s">
        <v>530</v>
      </c>
      <c r="B511" s="129" t="s">
        <v>501</v>
      </c>
      <c r="C511" s="129" t="s">
        <v>549</v>
      </c>
      <c r="D511" s="129" t="s">
        <v>503</v>
      </c>
      <c r="E511" s="129" t="s">
        <v>736</v>
      </c>
      <c r="F511" s="129" t="s">
        <v>531</v>
      </c>
      <c r="G511" s="130">
        <v>168748681.68000001</v>
      </c>
    </row>
    <row r="512" spans="1:7" ht="31.5" x14ac:dyDescent="0.25">
      <c r="A512" s="10" t="s">
        <v>532</v>
      </c>
      <c r="B512" s="129" t="s">
        <v>501</v>
      </c>
      <c r="C512" s="129" t="s">
        <v>549</v>
      </c>
      <c r="D512" s="129" t="s">
        <v>503</v>
      </c>
      <c r="E512" s="129" t="s">
        <v>736</v>
      </c>
      <c r="F512" s="129" t="s">
        <v>533</v>
      </c>
      <c r="G512" s="130">
        <v>5395216.0899999999</v>
      </c>
    </row>
    <row r="513" spans="1:7" ht="15.75" x14ac:dyDescent="0.25">
      <c r="A513" s="10" t="s">
        <v>534</v>
      </c>
      <c r="B513" s="129" t="s">
        <v>501</v>
      </c>
      <c r="C513" s="129" t="s">
        <v>549</v>
      </c>
      <c r="D513" s="129" t="s">
        <v>503</v>
      </c>
      <c r="E513" s="129" t="s">
        <v>736</v>
      </c>
      <c r="F513" s="129" t="s">
        <v>535</v>
      </c>
      <c r="G513" s="130">
        <v>138518413.34</v>
      </c>
    </row>
    <row r="514" spans="1:7" ht="15.75" x14ac:dyDescent="0.25">
      <c r="A514" s="10" t="s">
        <v>583</v>
      </c>
      <c r="B514" s="129" t="s">
        <v>501</v>
      </c>
      <c r="C514" s="129" t="s">
        <v>549</v>
      </c>
      <c r="D514" s="129" t="s">
        <v>503</v>
      </c>
      <c r="E514" s="129" t="s">
        <v>736</v>
      </c>
      <c r="F514" s="129" t="s">
        <v>584</v>
      </c>
      <c r="G514" s="130">
        <v>24835052.25</v>
      </c>
    </row>
    <row r="515" spans="1:7" ht="15.75" x14ac:dyDescent="0.25">
      <c r="A515" s="10" t="s">
        <v>404</v>
      </c>
      <c r="B515" s="129" t="s">
        <v>501</v>
      </c>
      <c r="C515" s="129" t="s">
        <v>549</v>
      </c>
      <c r="D515" s="129" t="s">
        <v>503</v>
      </c>
      <c r="E515" s="129" t="s">
        <v>736</v>
      </c>
      <c r="F515" s="129" t="s">
        <v>419</v>
      </c>
      <c r="G515" s="130">
        <v>393855.86</v>
      </c>
    </row>
    <row r="516" spans="1:7" ht="31.5" x14ac:dyDescent="0.25">
      <c r="A516" s="10" t="s">
        <v>522</v>
      </c>
      <c r="B516" s="129" t="s">
        <v>501</v>
      </c>
      <c r="C516" s="129" t="s">
        <v>549</v>
      </c>
      <c r="D516" s="129" t="s">
        <v>503</v>
      </c>
      <c r="E516" s="129" t="s">
        <v>736</v>
      </c>
      <c r="F516" s="129" t="s">
        <v>523</v>
      </c>
      <c r="G516" s="130">
        <v>393855.86</v>
      </c>
    </row>
    <row r="517" spans="1:7" ht="31.5" x14ac:dyDescent="0.25">
      <c r="A517" s="10" t="s">
        <v>524</v>
      </c>
      <c r="B517" s="129" t="s">
        <v>501</v>
      </c>
      <c r="C517" s="129" t="s">
        <v>549</v>
      </c>
      <c r="D517" s="129" t="s">
        <v>503</v>
      </c>
      <c r="E517" s="129" t="s">
        <v>736</v>
      </c>
      <c r="F517" s="129" t="s">
        <v>525</v>
      </c>
      <c r="G517" s="130">
        <v>393855.86</v>
      </c>
    </row>
    <row r="518" spans="1:7" ht="15.75" x14ac:dyDescent="0.25">
      <c r="A518" s="10" t="s">
        <v>410</v>
      </c>
      <c r="B518" s="129" t="s">
        <v>501</v>
      </c>
      <c r="C518" s="129" t="s">
        <v>549</v>
      </c>
      <c r="D518" s="129" t="s">
        <v>503</v>
      </c>
      <c r="E518" s="129" t="s">
        <v>736</v>
      </c>
      <c r="F518" s="129" t="s">
        <v>434</v>
      </c>
      <c r="G518" s="130">
        <v>4105523.32</v>
      </c>
    </row>
    <row r="519" spans="1:7" ht="15.75" x14ac:dyDescent="0.25">
      <c r="A519" s="10" t="s">
        <v>536</v>
      </c>
      <c r="B519" s="129" t="s">
        <v>501</v>
      </c>
      <c r="C519" s="129" t="s">
        <v>549</v>
      </c>
      <c r="D519" s="129" t="s">
        <v>503</v>
      </c>
      <c r="E519" s="129" t="s">
        <v>736</v>
      </c>
      <c r="F519" s="129" t="s">
        <v>537</v>
      </c>
      <c r="G519" s="130">
        <v>4105523.32</v>
      </c>
    </row>
    <row r="520" spans="1:7" ht="15.75" x14ac:dyDescent="0.25">
      <c r="A520" s="10" t="s">
        <v>717</v>
      </c>
      <c r="B520" s="129" t="s">
        <v>501</v>
      </c>
      <c r="C520" s="129" t="s">
        <v>549</v>
      </c>
      <c r="D520" s="129" t="s">
        <v>503</v>
      </c>
      <c r="E520" s="129" t="s">
        <v>736</v>
      </c>
      <c r="F520" s="129" t="s">
        <v>718</v>
      </c>
      <c r="G520" s="130">
        <v>4100612.32</v>
      </c>
    </row>
    <row r="521" spans="1:7" ht="15.75" x14ac:dyDescent="0.25">
      <c r="A521" s="10" t="s">
        <v>573</v>
      </c>
      <c r="B521" s="129" t="s">
        <v>501</v>
      </c>
      <c r="C521" s="129" t="s">
        <v>549</v>
      </c>
      <c r="D521" s="129" t="s">
        <v>503</v>
      </c>
      <c r="E521" s="129" t="s">
        <v>736</v>
      </c>
      <c r="F521" s="129" t="s">
        <v>574</v>
      </c>
      <c r="G521" s="130">
        <v>4911</v>
      </c>
    </row>
    <row r="522" spans="1:7" ht="63" x14ac:dyDescent="0.25">
      <c r="A522" s="10" t="s">
        <v>737</v>
      </c>
      <c r="B522" s="129" t="s">
        <v>501</v>
      </c>
      <c r="C522" s="129" t="s">
        <v>549</v>
      </c>
      <c r="D522" s="129" t="s">
        <v>503</v>
      </c>
      <c r="E522" s="129" t="s">
        <v>738</v>
      </c>
      <c r="F522" s="129"/>
      <c r="G522" s="130">
        <v>769440</v>
      </c>
    </row>
    <row r="523" spans="1:7" ht="63" x14ac:dyDescent="0.25">
      <c r="A523" s="10" t="s">
        <v>409</v>
      </c>
      <c r="B523" s="129" t="s">
        <v>501</v>
      </c>
      <c r="C523" s="129" t="s">
        <v>549</v>
      </c>
      <c r="D523" s="129" t="s">
        <v>503</v>
      </c>
      <c r="E523" s="129" t="s">
        <v>738</v>
      </c>
      <c r="F523" s="129" t="s">
        <v>429</v>
      </c>
      <c r="G523" s="130">
        <v>769440</v>
      </c>
    </row>
    <row r="524" spans="1:7" ht="15.75" x14ac:dyDescent="0.25">
      <c r="A524" s="10" t="s">
        <v>595</v>
      </c>
      <c r="B524" s="129" t="s">
        <v>501</v>
      </c>
      <c r="C524" s="129" t="s">
        <v>549</v>
      </c>
      <c r="D524" s="129" t="s">
        <v>503</v>
      </c>
      <c r="E524" s="129" t="s">
        <v>738</v>
      </c>
      <c r="F524" s="129" t="s">
        <v>596</v>
      </c>
      <c r="G524" s="130">
        <v>769440</v>
      </c>
    </row>
    <row r="525" spans="1:7" ht="31.5" x14ac:dyDescent="0.25">
      <c r="A525" s="10" t="s">
        <v>599</v>
      </c>
      <c r="B525" s="129" t="s">
        <v>501</v>
      </c>
      <c r="C525" s="129" t="s">
        <v>549</v>
      </c>
      <c r="D525" s="129" t="s">
        <v>503</v>
      </c>
      <c r="E525" s="129" t="s">
        <v>738</v>
      </c>
      <c r="F525" s="129" t="s">
        <v>600</v>
      </c>
      <c r="G525" s="130">
        <v>769440</v>
      </c>
    </row>
    <row r="526" spans="1:7" ht="47.25" x14ac:dyDescent="0.25">
      <c r="A526" s="10" t="s">
        <v>739</v>
      </c>
      <c r="B526" s="129" t="s">
        <v>501</v>
      </c>
      <c r="C526" s="129" t="s">
        <v>549</v>
      </c>
      <c r="D526" s="129" t="s">
        <v>503</v>
      </c>
      <c r="E526" s="129" t="s">
        <v>740</v>
      </c>
      <c r="F526" s="129"/>
      <c r="G526" s="130">
        <v>449750352.66000003</v>
      </c>
    </row>
    <row r="527" spans="1:7" ht="63" x14ac:dyDescent="0.25">
      <c r="A527" s="10" t="s">
        <v>409</v>
      </c>
      <c r="B527" s="129" t="s">
        <v>501</v>
      </c>
      <c r="C527" s="129" t="s">
        <v>549</v>
      </c>
      <c r="D527" s="129" t="s">
        <v>503</v>
      </c>
      <c r="E527" s="129" t="s">
        <v>740</v>
      </c>
      <c r="F527" s="129" t="s">
        <v>429</v>
      </c>
      <c r="G527" s="130">
        <v>443326526.95999998</v>
      </c>
    </row>
    <row r="528" spans="1:7" ht="15.75" x14ac:dyDescent="0.25">
      <c r="A528" s="10" t="s">
        <v>595</v>
      </c>
      <c r="B528" s="129" t="s">
        <v>501</v>
      </c>
      <c r="C528" s="129" t="s">
        <v>549</v>
      </c>
      <c r="D528" s="129" t="s">
        <v>503</v>
      </c>
      <c r="E528" s="129" t="s">
        <v>740</v>
      </c>
      <c r="F528" s="129" t="s">
        <v>596</v>
      </c>
      <c r="G528" s="130">
        <v>443326526.95999998</v>
      </c>
    </row>
    <row r="529" spans="1:7" ht="15.75" x14ac:dyDescent="0.25">
      <c r="A529" s="10" t="s">
        <v>597</v>
      </c>
      <c r="B529" s="129" t="s">
        <v>501</v>
      </c>
      <c r="C529" s="129" t="s">
        <v>549</v>
      </c>
      <c r="D529" s="129" t="s">
        <v>503</v>
      </c>
      <c r="E529" s="129" t="s">
        <v>740</v>
      </c>
      <c r="F529" s="129" t="s">
        <v>598</v>
      </c>
      <c r="G529" s="130">
        <v>345725424.31</v>
      </c>
    </row>
    <row r="530" spans="1:7" ht="47.25" x14ac:dyDescent="0.25">
      <c r="A530" s="10" t="s">
        <v>601</v>
      </c>
      <c r="B530" s="129" t="s">
        <v>501</v>
      </c>
      <c r="C530" s="129" t="s">
        <v>549</v>
      </c>
      <c r="D530" s="129" t="s">
        <v>503</v>
      </c>
      <c r="E530" s="129" t="s">
        <v>740</v>
      </c>
      <c r="F530" s="129" t="s">
        <v>602</v>
      </c>
      <c r="G530" s="130">
        <v>97601102.650000006</v>
      </c>
    </row>
    <row r="531" spans="1:7" ht="31.5" x14ac:dyDescent="0.25">
      <c r="A531" s="10" t="s">
        <v>401</v>
      </c>
      <c r="B531" s="129" t="s">
        <v>501</v>
      </c>
      <c r="C531" s="129" t="s">
        <v>549</v>
      </c>
      <c r="D531" s="129" t="s">
        <v>503</v>
      </c>
      <c r="E531" s="129" t="s">
        <v>740</v>
      </c>
      <c r="F531" s="129" t="s">
        <v>418</v>
      </c>
      <c r="G531" s="130">
        <v>6300062.2300000004</v>
      </c>
    </row>
    <row r="532" spans="1:7" ht="31.5" x14ac:dyDescent="0.25">
      <c r="A532" s="10" t="s">
        <v>530</v>
      </c>
      <c r="B532" s="129" t="s">
        <v>501</v>
      </c>
      <c r="C532" s="129" t="s">
        <v>549</v>
      </c>
      <c r="D532" s="129" t="s">
        <v>503</v>
      </c>
      <c r="E532" s="129" t="s">
        <v>740</v>
      </c>
      <c r="F532" s="129" t="s">
        <v>531</v>
      </c>
      <c r="G532" s="130">
        <v>6300062.2300000004</v>
      </c>
    </row>
    <row r="533" spans="1:7" ht="31.5" x14ac:dyDescent="0.25">
      <c r="A533" s="10" t="s">
        <v>532</v>
      </c>
      <c r="B533" s="129" t="s">
        <v>501</v>
      </c>
      <c r="C533" s="129" t="s">
        <v>549</v>
      </c>
      <c r="D533" s="129" t="s">
        <v>503</v>
      </c>
      <c r="E533" s="129" t="s">
        <v>740</v>
      </c>
      <c r="F533" s="129" t="s">
        <v>533</v>
      </c>
      <c r="G533" s="130">
        <v>919150</v>
      </c>
    </row>
    <row r="534" spans="1:7" ht="15.75" x14ac:dyDescent="0.25">
      <c r="A534" s="10" t="s">
        <v>534</v>
      </c>
      <c r="B534" s="129" t="s">
        <v>501</v>
      </c>
      <c r="C534" s="129" t="s">
        <v>549</v>
      </c>
      <c r="D534" s="129" t="s">
        <v>503</v>
      </c>
      <c r="E534" s="129" t="s">
        <v>740</v>
      </c>
      <c r="F534" s="129" t="s">
        <v>535</v>
      </c>
      <c r="G534" s="130">
        <v>5380912.2300000004</v>
      </c>
    </row>
    <row r="535" spans="1:7" ht="15.75" x14ac:dyDescent="0.25">
      <c r="A535" s="10" t="s">
        <v>404</v>
      </c>
      <c r="B535" s="129" t="s">
        <v>501</v>
      </c>
      <c r="C535" s="129" t="s">
        <v>549</v>
      </c>
      <c r="D535" s="129" t="s">
        <v>503</v>
      </c>
      <c r="E535" s="129" t="s">
        <v>740</v>
      </c>
      <c r="F535" s="129" t="s">
        <v>419</v>
      </c>
      <c r="G535" s="130">
        <v>123763.47</v>
      </c>
    </row>
    <row r="536" spans="1:7" ht="31.5" x14ac:dyDescent="0.25">
      <c r="A536" s="10" t="s">
        <v>522</v>
      </c>
      <c r="B536" s="129" t="s">
        <v>501</v>
      </c>
      <c r="C536" s="129" t="s">
        <v>549</v>
      </c>
      <c r="D536" s="129" t="s">
        <v>503</v>
      </c>
      <c r="E536" s="129" t="s">
        <v>740</v>
      </c>
      <c r="F536" s="129" t="s">
        <v>523</v>
      </c>
      <c r="G536" s="130">
        <v>123763.47</v>
      </c>
    </row>
    <row r="537" spans="1:7" ht="31.5" x14ac:dyDescent="0.25">
      <c r="A537" s="10" t="s">
        <v>524</v>
      </c>
      <c r="B537" s="129" t="s">
        <v>501</v>
      </c>
      <c r="C537" s="129" t="s">
        <v>549</v>
      </c>
      <c r="D537" s="129" t="s">
        <v>503</v>
      </c>
      <c r="E537" s="129" t="s">
        <v>740</v>
      </c>
      <c r="F537" s="129" t="s">
        <v>525</v>
      </c>
      <c r="G537" s="130">
        <v>123763.47</v>
      </c>
    </row>
    <row r="538" spans="1:7" ht="15.75" x14ac:dyDescent="0.25">
      <c r="A538" s="10" t="s">
        <v>550</v>
      </c>
      <c r="B538" s="129" t="s">
        <v>501</v>
      </c>
      <c r="C538" s="129" t="s">
        <v>549</v>
      </c>
      <c r="D538" s="129" t="s">
        <v>503</v>
      </c>
      <c r="E538" s="129" t="s">
        <v>551</v>
      </c>
      <c r="F538" s="129"/>
      <c r="G538" s="130">
        <v>29346300.93</v>
      </c>
    </row>
    <row r="539" spans="1:7" ht="31.5" x14ac:dyDescent="0.25">
      <c r="A539" s="10" t="s">
        <v>401</v>
      </c>
      <c r="B539" s="129" t="s">
        <v>501</v>
      </c>
      <c r="C539" s="129" t="s">
        <v>549</v>
      </c>
      <c r="D539" s="129" t="s">
        <v>503</v>
      </c>
      <c r="E539" s="129" t="s">
        <v>551</v>
      </c>
      <c r="F539" s="129" t="s">
        <v>418</v>
      </c>
      <c r="G539" s="130">
        <v>21735822.649999999</v>
      </c>
    </row>
    <row r="540" spans="1:7" ht="31.5" x14ac:dyDescent="0.25">
      <c r="A540" s="10" t="s">
        <v>530</v>
      </c>
      <c r="B540" s="129" t="s">
        <v>501</v>
      </c>
      <c r="C540" s="129" t="s">
        <v>549</v>
      </c>
      <c r="D540" s="129" t="s">
        <v>503</v>
      </c>
      <c r="E540" s="129" t="s">
        <v>551</v>
      </c>
      <c r="F540" s="129" t="s">
        <v>531</v>
      </c>
      <c r="G540" s="130">
        <v>21735822.649999999</v>
      </c>
    </row>
    <row r="541" spans="1:7" ht="31.5" x14ac:dyDescent="0.25">
      <c r="A541" s="10" t="s">
        <v>532</v>
      </c>
      <c r="B541" s="129" t="s">
        <v>501</v>
      </c>
      <c r="C541" s="129" t="s">
        <v>549</v>
      </c>
      <c r="D541" s="129" t="s">
        <v>503</v>
      </c>
      <c r="E541" s="129" t="s">
        <v>551</v>
      </c>
      <c r="F541" s="129" t="s">
        <v>533</v>
      </c>
      <c r="G541" s="130">
        <v>455989.24</v>
      </c>
    </row>
    <row r="542" spans="1:7" ht="15.75" x14ac:dyDescent="0.25">
      <c r="A542" s="10" t="s">
        <v>534</v>
      </c>
      <c r="B542" s="129" t="s">
        <v>501</v>
      </c>
      <c r="C542" s="129" t="s">
        <v>549</v>
      </c>
      <c r="D542" s="129" t="s">
        <v>503</v>
      </c>
      <c r="E542" s="129" t="s">
        <v>551</v>
      </c>
      <c r="F542" s="129" t="s">
        <v>535</v>
      </c>
      <c r="G542" s="130">
        <v>21279833.41</v>
      </c>
    </row>
    <row r="543" spans="1:7" ht="15.75" x14ac:dyDescent="0.25">
      <c r="A543" s="10" t="s">
        <v>410</v>
      </c>
      <c r="B543" s="129" t="s">
        <v>501</v>
      </c>
      <c r="C543" s="129" t="s">
        <v>549</v>
      </c>
      <c r="D543" s="129" t="s">
        <v>503</v>
      </c>
      <c r="E543" s="129" t="s">
        <v>551</v>
      </c>
      <c r="F543" s="129" t="s">
        <v>434</v>
      </c>
      <c r="G543" s="130">
        <v>7610478.2800000003</v>
      </c>
    </row>
    <row r="544" spans="1:7" ht="47.25" x14ac:dyDescent="0.25">
      <c r="A544" s="10" t="s">
        <v>645</v>
      </c>
      <c r="B544" s="129" t="s">
        <v>501</v>
      </c>
      <c r="C544" s="129" t="s">
        <v>549</v>
      </c>
      <c r="D544" s="129" t="s">
        <v>503</v>
      </c>
      <c r="E544" s="129" t="s">
        <v>551</v>
      </c>
      <c r="F544" s="129" t="s">
        <v>646</v>
      </c>
      <c r="G544" s="130">
        <v>7610478.2800000003</v>
      </c>
    </row>
    <row r="545" spans="1:7" ht="63" x14ac:dyDescent="0.25">
      <c r="A545" s="10" t="s">
        <v>647</v>
      </c>
      <c r="B545" s="129" t="s">
        <v>501</v>
      </c>
      <c r="C545" s="129" t="s">
        <v>549</v>
      </c>
      <c r="D545" s="129" t="s">
        <v>503</v>
      </c>
      <c r="E545" s="129" t="s">
        <v>551</v>
      </c>
      <c r="F545" s="129" t="s">
        <v>648</v>
      </c>
      <c r="G545" s="130">
        <v>7610478.2800000003</v>
      </c>
    </row>
    <row r="546" spans="1:7" ht="15.75" x14ac:dyDescent="0.25">
      <c r="A546" s="10" t="s">
        <v>741</v>
      </c>
      <c r="B546" s="129" t="s">
        <v>501</v>
      </c>
      <c r="C546" s="129" t="s">
        <v>549</v>
      </c>
      <c r="D546" s="129" t="s">
        <v>505</v>
      </c>
      <c r="E546" s="129"/>
      <c r="F546" s="129"/>
      <c r="G546" s="130">
        <v>1626836341.75</v>
      </c>
    </row>
    <row r="547" spans="1:7" ht="63" x14ac:dyDescent="0.25">
      <c r="A547" s="10" t="s">
        <v>742</v>
      </c>
      <c r="B547" s="129" t="s">
        <v>501</v>
      </c>
      <c r="C547" s="129" t="s">
        <v>549</v>
      </c>
      <c r="D547" s="129" t="s">
        <v>505</v>
      </c>
      <c r="E547" s="129" t="s">
        <v>743</v>
      </c>
      <c r="F547" s="129"/>
      <c r="G547" s="130">
        <v>7953639.9100000001</v>
      </c>
    </row>
    <row r="548" spans="1:7" ht="63" x14ac:dyDescent="0.25">
      <c r="A548" s="10" t="s">
        <v>409</v>
      </c>
      <c r="B548" s="129" t="s">
        <v>501</v>
      </c>
      <c r="C548" s="129" t="s">
        <v>549</v>
      </c>
      <c r="D548" s="129" t="s">
        <v>505</v>
      </c>
      <c r="E548" s="129" t="s">
        <v>743</v>
      </c>
      <c r="F548" s="129" t="s">
        <v>429</v>
      </c>
      <c r="G548" s="130">
        <v>2371076.19</v>
      </c>
    </row>
    <row r="549" spans="1:7" ht="15.75" x14ac:dyDescent="0.25">
      <c r="A549" s="10" t="s">
        <v>595</v>
      </c>
      <c r="B549" s="129" t="s">
        <v>501</v>
      </c>
      <c r="C549" s="129" t="s">
        <v>549</v>
      </c>
      <c r="D549" s="129" t="s">
        <v>505</v>
      </c>
      <c r="E549" s="129" t="s">
        <v>743</v>
      </c>
      <c r="F549" s="129" t="s">
        <v>596</v>
      </c>
      <c r="G549" s="130">
        <v>2371076.19</v>
      </c>
    </row>
    <row r="550" spans="1:7" ht="15.75" x14ac:dyDescent="0.25">
      <c r="A550" s="10" t="s">
        <v>597</v>
      </c>
      <c r="B550" s="129" t="s">
        <v>501</v>
      </c>
      <c r="C550" s="129" t="s">
        <v>549</v>
      </c>
      <c r="D550" s="129" t="s">
        <v>505</v>
      </c>
      <c r="E550" s="129" t="s">
        <v>743</v>
      </c>
      <c r="F550" s="129" t="s">
        <v>598</v>
      </c>
      <c r="G550" s="130">
        <v>1823743.55</v>
      </c>
    </row>
    <row r="551" spans="1:7" ht="47.25" x14ac:dyDescent="0.25">
      <c r="A551" s="10" t="s">
        <v>601</v>
      </c>
      <c r="B551" s="129" t="s">
        <v>501</v>
      </c>
      <c r="C551" s="129" t="s">
        <v>549</v>
      </c>
      <c r="D551" s="129" t="s">
        <v>505</v>
      </c>
      <c r="E551" s="129" t="s">
        <v>743</v>
      </c>
      <c r="F551" s="129" t="s">
        <v>602</v>
      </c>
      <c r="G551" s="130">
        <v>547332.64</v>
      </c>
    </row>
    <row r="552" spans="1:7" ht="31.5" x14ac:dyDescent="0.25">
      <c r="A552" s="10" t="s">
        <v>421</v>
      </c>
      <c r="B552" s="129" t="s">
        <v>501</v>
      </c>
      <c r="C552" s="129" t="s">
        <v>549</v>
      </c>
      <c r="D552" s="129" t="s">
        <v>505</v>
      </c>
      <c r="E552" s="129" t="s">
        <v>743</v>
      </c>
      <c r="F552" s="129" t="s">
        <v>422</v>
      </c>
      <c r="G552" s="130">
        <v>5582563.7199999997</v>
      </c>
    </row>
    <row r="553" spans="1:7" ht="15.75" x14ac:dyDescent="0.25">
      <c r="A553" s="10" t="s">
        <v>604</v>
      </c>
      <c r="B553" s="129" t="s">
        <v>501</v>
      </c>
      <c r="C553" s="129" t="s">
        <v>549</v>
      </c>
      <c r="D553" s="129" t="s">
        <v>505</v>
      </c>
      <c r="E553" s="129" t="s">
        <v>743</v>
      </c>
      <c r="F553" s="129" t="s">
        <v>605</v>
      </c>
      <c r="G553" s="130">
        <v>5582563.7199999997</v>
      </c>
    </row>
    <row r="554" spans="1:7" ht="15.75" x14ac:dyDescent="0.25">
      <c r="A554" s="10" t="s">
        <v>624</v>
      </c>
      <c r="B554" s="129" t="s">
        <v>501</v>
      </c>
      <c r="C554" s="129" t="s">
        <v>549</v>
      </c>
      <c r="D554" s="129" t="s">
        <v>505</v>
      </c>
      <c r="E554" s="129" t="s">
        <v>743</v>
      </c>
      <c r="F554" s="129" t="s">
        <v>625</v>
      </c>
      <c r="G554" s="130">
        <v>5582563.7199999997</v>
      </c>
    </row>
    <row r="555" spans="1:7" ht="31.5" x14ac:dyDescent="0.25">
      <c r="A555" s="10" t="s">
        <v>744</v>
      </c>
      <c r="B555" s="129" t="s">
        <v>501</v>
      </c>
      <c r="C555" s="129" t="s">
        <v>549</v>
      </c>
      <c r="D555" s="129" t="s">
        <v>505</v>
      </c>
      <c r="E555" s="129" t="s">
        <v>745</v>
      </c>
      <c r="F555" s="129"/>
      <c r="G555" s="130">
        <v>542100352.88999999</v>
      </c>
    </row>
    <row r="556" spans="1:7" ht="63" x14ac:dyDescent="0.25">
      <c r="A556" s="10" t="s">
        <v>409</v>
      </c>
      <c r="B556" s="129" t="s">
        <v>501</v>
      </c>
      <c r="C556" s="129" t="s">
        <v>549</v>
      </c>
      <c r="D556" s="129" t="s">
        <v>505</v>
      </c>
      <c r="E556" s="129" t="s">
        <v>745</v>
      </c>
      <c r="F556" s="129" t="s">
        <v>429</v>
      </c>
      <c r="G556" s="130">
        <v>114840240</v>
      </c>
    </row>
    <row r="557" spans="1:7" ht="15.75" x14ac:dyDescent="0.25">
      <c r="A557" s="10" t="s">
        <v>595</v>
      </c>
      <c r="B557" s="129" t="s">
        <v>501</v>
      </c>
      <c r="C557" s="129" t="s">
        <v>549</v>
      </c>
      <c r="D557" s="129" t="s">
        <v>505</v>
      </c>
      <c r="E557" s="129" t="s">
        <v>745</v>
      </c>
      <c r="F557" s="129" t="s">
        <v>596</v>
      </c>
      <c r="G557" s="130">
        <v>114840240</v>
      </c>
    </row>
    <row r="558" spans="1:7" ht="15.75" x14ac:dyDescent="0.25">
      <c r="A558" s="10" t="s">
        <v>597</v>
      </c>
      <c r="B558" s="129" t="s">
        <v>501</v>
      </c>
      <c r="C558" s="129" t="s">
        <v>549</v>
      </c>
      <c r="D558" s="129" t="s">
        <v>505</v>
      </c>
      <c r="E558" s="129" t="s">
        <v>745</v>
      </c>
      <c r="F558" s="129" t="s">
        <v>598</v>
      </c>
      <c r="G558" s="130">
        <v>81508906.659999996</v>
      </c>
    </row>
    <row r="559" spans="1:7" ht="31.5" x14ac:dyDescent="0.25">
      <c r="A559" s="10" t="s">
        <v>599</v>
      </c>
      <c r="B559" s="129" t="s">
        <v>501</v>
      </c>
      <c r="C559" s="129" t="s">
        <v>549</v>
      </c>
      <c r="D559" s="129" t="s">
        <v>505</v>
      </c>
      <c r="E559" s="129" t="s">
        <v>745</v>
      </c>
      <c r="F559" s="129" t="s">
        <v>600</v>
      </c>
      <c r="G559" s="130">
        <v>9277135.9199999999</v>
      </c>
    </row>
    <row r="560" spans="1:7" ht="47.25" x14ac:dyDescent="0.25">
      <c r="A560" s="10" t="s">
        <v>601</v>
      </c>
      <c r="B560" s="129" t="s">
        <v>501</v>
      </c>
      <c r="C560" s="129" t="s">
        <v>549</v>
      </c>
      <c r="D560" s="129" t="s">
        <v>505</v>
      </c>
      <c r="E560" s="129" t="s">
        <v>745</v>
      </c>
      <c r="F560" s="129" t="s">
        <v>602</v>
      </c>
      <c r="G560" s="130">
        <v>24054197.420000002</v>
      </c>
    </row>
    <row r="561" spans="1:7" ht="31.5" x14ac:dyDescent="0.25">
      <c r="A561" s="10" t="s">
        <v>401</v>
      </c>
      <c r="B561" s="129" t="s">
        <v>501</v>
      </c>
      <c r="C561" s="129" t="s">
        <v>549</v>
      </c>
      <c r="D561" s="129" t="s">
        <v>505</v>
      </c>
      <c r="E561" s="129" t="s">
        <v>745</v>
      </c>
      <c r="F561" s="129" t="s">
        <v>418</v>
      </c>
      <c r="G561" s="130">
        <v>70435307.079999998</v>
      </c>
    </row>
    <row r="562" spans="1:7" ht="31.5" x14ac:dyDescent="0.25">
      <c r="A562" s="10" t="s">
        <v>530</v>
      </c>
      <c r="B562" s="129" t="s">
        <v>501</v>
      </c>
      <c r="C562" s="129" t="s">
        <v>549</v>
      </c>
      <c r="D562" s="129" t="s">
        <v>505</v>
      </c>
      <c r="E562" s="129" t="s">
        <v>745</v>
      </c>
      <c r="F562" s="129" t="s">
        <v>531</v>
      </c>
      <c r="G562" s="130">
        <v>70435307.079999998</v>
      </c>
    </row>
    <row r="563" spans="1:7" ht="31.5" x14ac:dyDescent="0.25">
      <c r="A563" s="10" t="s">
        <v>532</v>
      </c>
      <c r="B563" s="129" t="s">
        <v>501</v>
      </c>
      <c r="C563" s="129" t="s">
        <v>549</v>
      </c>
      <c r="D563" s="129" t="s">
        <v>505</v>
      </c>
      <c r="E563" s="129" t="s">
        <v>745</v>
      </c>
      <c r="F563" s="129" t="s">
        <v>533</v>
      </c>
      <c r="G563" s="130">
        <v>3707941.64</v>
      </c>
    </row>
    <row r="564" spans="1:7" ht="15.75" x14ac:dyDescent="0.25">
      <c r="A564" s="10" t="s">
        <v>534</v>
      </c>
      <c r="B564" s="129" t="s">
        <v>501</v>
      </c>
      <c r="C564" s="129" t="s">
        <v>549</v>
      </c>
      <c r="D564" s="129" t="s">
        <v>505</v>
      </c>
      <c r="E564" s="129" t="s">
        <v>745</v>
      </c>
      <c r="F564" s="129" t="s">
        <v>535</v>
      </c>
      <c r="G564" s="130">
        <v>36755033.82</v>
      </c>
    </row>
    <row r="565" spans="1:7" ht="15.75" x14ac:dyDescent="0.25">
      <c r="A565" s="10" t="s">
        <v>583</v>
      </c>
      <c r="B565" s="129" t="s">
        <v>501</v>
      </c>
      <c r="C565" s="129" t="s">
        <v>549</v>
      </c>
      <c r="D565" s="129" t="s">
        <v>505</v>
      </c>
      <c r="E565" s="129" t="s">
        <v>745</v>
      </c>
      <c r="F565" s="129" t="s">
        <v>584</v>
      </c>
      <c r="G565" s="130">
        <v>29972331.620000001</v>
      </c>
    </row>
    <row r="566" spans="1:7" ht="15.75" x14ac:dyDescent="0.25">
      <c r="A566" s="10" t="s">
        <v>404</v>
      </c>
      <c r="B566" s="129" t="s">
        <v>501</v>
      </c>
      <c r="C566" s="129" t="s">
        <v>549</v>
      </c>
      <c r="D566" s="129" t="s">
        <v>505</v>
      </c>
      <c r="E566" s="129" t="s">
        <v>745</v>
      </c>
      <c r="F566" s="129" t="s">
        <v>419</v>
      </c>
      <c r="G566" s="130">
        <v>216243.25</v>
      </c>
    </row>
    <row r="567" spans="1:7" ht="31.5" x14ac:dyDescent="0.25">
      <c r="A567" s="10" t="s">
        <v>522</v>
      </c>
      <c r="B567" s="129" t="s">
        <v>501</v>
      </c>
      <c r="C567" s="129" t="s">
        <v>549</v>
      </c>
      <c r="D567" s="129" t="s">
        <v>505</v>
      </c>
      <c r="E567" s="129" t="s">
        <v>745</v>
      </c>
      <c r="F567" s="129" t="s">
        <v>523</v>
      </c>
      <c r="G567" s="130">
        <v>216243.25</v>
      </c>
    </row>
    <row r="568" spans="1:7" ht="31.5" x14ac:dyDescent="0.25">
      <c r="A568" s="10" t="s">
        <v>524</v>
      </c>
      <c r="B568" s="129" t="s">
        <v>501</v>
      </c>
      <c r="C568" s="129" t="s">
        <v>549</v>
      </c>
      <c r="D568" s="129" t="s">
        <v>505</v>
      </c>
      <c r="E568" s="129" t="s">
        <v>745</v>
      </c>
      <c r="F568" s="129" t="s">
        <v>525</v>
      </c>
      <c r="G568" s="130">
        <v>216243.25</v>
      </c>
    </row>
    <row r="569" spans="1:7" ht="31.5" x14ac:dyDescent="0.25">
      <c r="A569" s="10" t="s">
        <v>421</v>
      </c>
      <c r="B569" s="129" t="s">
        <v>501</v>
      </c>
      <c r="C569" s="129" t="s">
        <v>549</v>
      </c>
      <c r="D569" s="129" t="s">
        <v>505</v>
      </c>
      <c r="E569" s="129" t="s">
        <v>745</v>
      </c>
      <c r="F569" s="129" t="s">
        <v>422</v>
      </c>
      <c r="G569" s="130">
        <v>349225918.98000002</v>
      </c>
    </row>
    <row r="570" spans="1:7" ht="15.75" x14ac:dyDescent="0.25">
      <c r="A570" s="10" t="s">
        <v>604</v>
      </c>
      <c r="B570" s="129" t="s">
        <v>501</v>
      </c>
      <c r="C570" s="129" t="s">
        <v>549</v>
      </c>
      <c r="D570" s="129" t="s">
        <v>505</v>
      </c>
      <c r="E570" s="129" t="s">
        <v>745</v>
      </c>
      <c r="F570" s="129" t="s">
        <v>605</v>
      </c>
      <c r="G570" s="130">
        <v>349225918.98000002</v>
      </c>
    </row>
    <row r="571" spans="1:7" ht="47.25" x14ac:dyDescent="0.25">
      <c r="A571" s="10" t="s">
        <v>606</v>
      </c>
      <c r="B571" s="129" t="s">
        <v>501</v>
      </c>
      <c r="C571" s="129" t="s">
        <v>549</v>
      </c>
      <c r="D571" s="129" t="s">
        <v>505</v>
      </c>
      <c r="E571" s="129" t="s">
        <v>745</v>
      </c>
      <c r="F571" s="129" t="s">
        <v>607</v>
      </c>
      <c r="G571" s="130">
        <v>349225918.98000002</v>
      </c>
    </row>
    <row r="572" spans="1:7" ht="15.75" x14ac:dyDescent="0.25">
      <c r="A572" s="10" t="s">
        <v>410</v>
      </c>
      <c r="B572" s="129" t="s">
        <v>501</v>
      </c>
      <c r="C572" s="129" t="s">
        <v>549</v>
      </c>
      <c r="D572" s="129" t="s">
        <v>505</v>
      </c>
      <c r="E572" s="129" t="s">
        <v>745</v>
      </c>
      <c r="F572" s="129" t="s">
        <v>434</v>
      </c>
      <c r="G572" s="130">
        <v>7382643.5800000001</v>
      </c>
    </row>
    <row r="573" spans="1:7" ht="15.75" x14ac:dyDescent="0.25">
      <c r="A573" s="10" t="s">
        <v>536</v>
      </c>
      <c r="B573" s="129" t="s">
        <v>501</v>
      </c>
      <c r="C573" s="129" t="s">
        <v>549</v>
      </c>
      <c r="D573" s="129" t="s">
        <v>505</v>
      </c>
      <c r="E573" s="129" t="s">
        <v>745</v>
      </c>
      <c r="F573" s="129" t="s">
        <v>537</v>
      </c>
      <c r="G573" s="130">
        <v>7382643.5800000001</v>
      </c>
    </row>
    <row r="574" spans="1:7" ht="15.75" x14ac:dyDescent="0.25">
      <c r="A574" s="10" t="s">
        <v>717</v>
      </c>
      <c r="B574" s="129" t="s">
        <v>501</v>
      </c>
      <c r="C574" s="129" t="s">
        <v>549</v>
      </c>
      <c r="D574" s="129" t="s">
        <v>505</v>
      </c>
      <c r="E574" s="129" t="s">
        <v>745</v>
      </c>
      <c r="F574" s="129" t="s">
        <v>718</v>
      </c>
      <c r="G574" s="130">
        <v>7110845.5099999998</v>
      </c>
    </row>
    <row r="575" spans="1:7" ht="15.75" x14ac:dyDescent="0.25">
      <c r="A575" s="10" t="s">
        <v>573</v>
      </c>
      <c r="B575" s="129" t="s">
        <v>501</v>
      </c>
      <c r="C575" s="129" t="s">
        <v>549</v>
      </c>
      <c r="D575" s="129" t="s">
        <v>505</v>
      </c>
      <c r="E575" s="129" t="s">
        <v>745</v>
      </c>
      <c r="F575" s="129" t="s">
        <v>574</v>
      </c>
      <c r="G575" s="130">
        <v>31437</v>
      </c>
    </row>
    <row r="576" spans="1:7" ht="15.75" x14ac:dyDescent="0.25">
      <c r="A576" s="10" t="s">
        <v>538</v>
      </c>
      <c r="B576" s="129" t="s">
        <v>501</v>
      </c>
      <c r="C576" s="129" t="s">
        <v>549</v>
      </c>
      <c r="D576" s="129" t="s">
        <v>505</v>
      </c>
      <c r="E576" s="129" t="s">
        <v>745</v>
      </c>
      <c r="F576" s="129" t="s">
        <v>539</v>
      </c>
      <c r="G576" s="130">
        <v>240361.07</v>
      </c>
    </row>
    <row r="577" spans="1:7" ht="63" x14ac:dyDescent="0.25">
      <c r="A577" s="10" t="s">
        <v>737</v>
      </c>
      <c r="B577" s="129" t="s">
        <v>501</v>
      </c>
      <c r="C577" s="129" t="s">
        <v>549</v>
      </c>
      <c r="D577" s="129" t="s">
        <v>505</v>
      </c>
      <c r="E577" s="129" t="s">
        <v>738</v>
      </c>
      <c r="F577" s="129"/>
      <c r="G577" s="130">
        <v>2335283.27</v>
      </c>
    </row>
    <row r="578" spans="1:7" ht="63" x14ac:dyDescent="0.25">
      <c r="A578" s="10" t="s">
        <v>409</v>
      </c>
      <c r="B578" s="129" t="s">
        <v>501</v>
      </c>
      <c r="C578" s="129" t="s">
        <v>549</v>
      </c>
      <c r="D578" s="129" t="s">
        <v>505</v>
      </c>
      <c r="E578" s="129" t="s">
        <v>738</v>
      </c>
      <c r="F578" s="129" t="s">
        <v>429</v>
      </c>
      <c r="G578" s="130">
        <v>1370483.27</v>
      </c>
    </row>
    <row r="579" spans="1:7" ht="15.75" x14ac:dyDescent="0.25">
      <c r="A579" s="10" t="s">
        <v>595</v>
      </c>
      <c r="B579" s="129" t="s">
        <v>501</v>
      </c>
      <c r="C579" s="129" t="s">
        <v>549</v>
      </c>
      <c r="D579" s="129" t="s">
        <v>505</v>
      </c>
      <c r="E579" s="129" t="s">
        <v>738</v>
      </c>
      <c r="F579" s="129" t="s">
        <v>596</v>
      </c>
      <c r="G579" s="130">
        <v>1370483.27</v>
      </c>
    </row>
    <row r="580" spans="1:7" ht="31.5" x14ac:dyDescent="0.25">
      <c r="A580" s="10" t="s">
        <v>599</v>
      </c>
      <c r="B580" s="129" t="s">
        <v>501</v>
      </c>
      <c r="C580" s="129" t="s">
        <v>549</v>
      </c>
      <c r="D580" s="129" t="s">
        <v>505</v>
      </c>
      <c r="E580" s="129" t="s">
        <v>738</v>
      </c>
      <c r="F580" s="129" t="s">
        <v>600</v>
      </c>
      <c r="G580" s="130">
        <v>1370483.27</v>
      </c>
    </row>
    <row r="581" spans="1:7" ht="31.5" x14ac:dyDescent="0.25">
      <c r="A581" s="10" t="s">
        <v>421</v>
      </c>
      <c r="B581" s="129" t="s">
        <v>501</v>
      </c>
      <c r="C581" s="129" t="s">
        <v>549</v>
      </c>
      <c r="D581" s="129" t="s">
        <v>505</v>
      </c>
      <c r="E581" s="129" t="s">
        <v>738</v>
      </c>
      <c r="F581" s="129" t="s">
        <v>422</v>
      </c>
      <c r="G581" s="130">
        <v>964800</v>
      </c>
    </row>
    <row r="582" spans="1:7" ht="15.75" x14ac:dyDescent="0.25">
      <c r="A582" s="10" t="s">
        <v>604</v>
      </c>
      <c r="B582" s="129" t="s">
        <v>501</v>
      </c>
      <c r="C582" s="129" t="s">
        <v>549</v>
      </c>
      <c r="D582" s="129" t="s">
        <v>505</v>
      </c>
      <c r="E582" s="129" t="s">
        <v>738</v>
      </c>
      <c r="F582" s="129" t="s">
        <v>605</v>
      </c>
      <c r="G582" s="130">
        <v>964800</v>
      </c>
    </row>
    <row r="583" spans="1:7" ht="15.75" x14ac:dyDescent="0.25">
      <c r="A583" s="10" t="s">
        <v>624</v>
      </c>
      <c r="B583" s="129" t="s">
        <v>501</v>
      </c>
      <c r="C583" s="129" t="s">
        <v>549</v>
      </c>
      <c r="D583" s="129" t="s">
        <v>505</v>
      </c>
      <c r="E583" s="129" t="s">
        <v>738</v>
      </c>
      <c r="F583" s="129" t="s">
        <v>625</v>
      </c>
      <c r="G583" s="130">
        <v>964800</v>
      </c>
    </row>
    <row r="584" spans="1:7" ht="110.25" x14ac:dyDescent="0.25">
      <c r="A584" s="10" t="s">
        <v>746</v>
      </c>
      <c r="B584" s="129" t="s">
        <v>501</v>
      </c>
      <c r="C584" s="129" t="s">
        <v>549</v>
      </c>
      <c r="D584" s="129" t="s">
        <v>505</v>
      </c>
      <c r="E584" s="129" t="s">
        <v>747</v>
      </c>
      <c r="F584" s="129"/>
      <c r="G584" s="130">
        <v>1021326.79</v>
      </c>
    </row>
    <row r="585" spans="1:7" ht="63" x14ac:dyDescent="0.25">
      <c r="A585" s="10" t="s">
        <v>409</v>
      </c>
      <c r="B585" s="129" t="s">
        <v>501</v>
      </c>
      <c r="C585" s="129" t="s">
        <v>549</v>
      </c>
      <c r="D585" s="129" t="s">
        <v>505</v>
      </c>
      <c r="E585" s="129" t="s">
        <v>747</v>
      </c>
      <c r="F585" s="129" t="s">
        <v>429</v>
      </c>
      <c r="G585" s="130">
        <v>448446.79</v>
      </c>
    </row>
    <row r="586" spans="1:7" ht="15.75" x14ac:dyDescent="0.25">
      <c r="A586" s="10" t="s">
        <v>595</v>
      </c>
      <c r="B586" s="129" t="s">
        <v>501</v>
      </c>
      <c r="C586" s="129" t="s">
        <v>549</v>
      </c>
      <c r="D586" s="129" t="s">
        <v>505</v>
      </c>
      <c r="E586" s="129" t="s">
        <v>747</v>
      </c>
      <c r="F586" s="129" t="s">
        <v>596</v>
      </c>
      <c r="G586" s="130">
        <v>448446.79</v>
      </c>
    </row>
    <row r="587" spans="1:7" ht="15.75" x14ac:dyDescent="0.25">
      <c r="A587" s="10" t="s">
        <v>597</v>
      </c>
      <c r="B587" s="129" t="s">
        <v>501</v>
      </c>
      <c r="C587" s="129" t="s">
        <v>549</v>
      </c>
      <c r="D587" s="129" t="s">
        <v>505</v>
      </c>
      <c r="E587" s="129" t="s">
        <v>747</v>
      </c>
      <c r="F587" s="129" t="s">
        <v>598</v>
      </c>
      <c r="G587" s="130">
        <v>338099.45</v>
      </c>
    </row>
    <row r="588" spans="1:7" ht="47.25" x14ac:dyDescent="0.25">
      <c r="A588" s="10" t="s">
        <v>601</v>
      </c>
      <c r="B588" s="129" t="s">
        <v>501</v>
      </c>
      <c r="C588" s="129" t="s">
        <v>549</v>
      </c>
      <c r="D588" s="129" t="s">
        <v>505</v>
      </c>
      <c r="E588" s="129" t="s">
        <v>747</v>
      </c>
      <c r="F588" s="129" t="s">
        <v>602</v>
      </c>
      <c r="G588" s="130">
        <v>110347.34</v>
      </c>
    </row>
    <row r="589" spans="1:7" ht="31.5" x14ac:dyDescent="0.25">
      <c r="A589" s="10" t="s">
        <v>421</v>
      </c>
      <c r="B589" s="129" t="s">
        <v>501</v>
      </c>
      <c r="C589" s="129" t="s">
        <v>549</v>
      </c>
      <c r="D589" s="129" t="s">
        <v>505</v>
      </c>
      <c r="E589" s="129" t="s">
        <v>747</v>
      </c>
      <c r="F589" s="129" t="s">
        <v>422</v>
      </c>
      <c r="G589" s="130">
        <v>572880</v>
      </c>
    </row>
    <row r="590" spans="1:7" ht="15.75" x14ac:dyDescent="0.25">
      <c r="A590" s="10" t="s">
        <v>604</v>
      </c>
      <c r="B590" s="129" t="s">
        <v>501</v>
      </c>
      <c r="C590" s="129" t="s">
        <v>549</v>
      </c>
      <c r="D590" s="129" t="s">
        <v>505</v>
      </c>
      <c r="E590" s="129" t="s">
        <v>747</v>
      </c>
      <c r="F590" s="129" t="s">
        <v>605</v>
      </c>
      <c r="G590" s="130">
        <v>572880</v>
      </c>
    </row>
    <row r="591" spans="1:7" ht="15.75" x14ac:dyDescent="0.25">
      <c r="A591" s="10" t="s">
        <v>624</v>
      </c>
      <c r="B591" s="129" t="s">
        <v>501</v>
      </c>
      <c r="C591" s="129" t="s">
        <v>549</v>
      </c>
      <c r="D591" s="129" t="s">
        <v>505</v>
      </c>
      <c r="E591" s="129" t="s">
        <v>747</v>
      </c>
      <c r="F591" s="129" t="s">
        <v>625</v>
      </c>
      <c r="G591" s="130">
        <v>572880</v>
      </c>
    </row>
    <row r="592" spans="1:7" ht="47.25" x14ac:dyDescent="0.25">
      <c r="A592" s="10" t="s">
        <v>748</v>
      </c>
      <c r="B592" s="129" t="s">
        <v>501</v>
      </c>
      <c r="C592" s="129" t="s">
        <v>549</v>
      </c>
      <c r="D592" s="129" t="s">
        <v>505</v>
      </c>
      <c r="E592" s="129" t="s">
        <v>749</v>
      </c>
      <c r="F592" s="129"/>
      <c r="G592" s="130">
        <v>23897653.32</v>
      </c>
    </row>
    <row r="593" spans="1:7" ht="31.5" x14ac:dyDescent="0.25">
      <c r="A593" s="10" t="s">
        <v>401</v>
      </c>
      <c r="B593" s="129" t="s">
        <v>501</v>
      </c>
      <c r="C593" s="129" t="s">
        <v>549</v>
      </c>
      <c r="D593" s="129" t="s">
        <v>505</v>
      </c>
      <c r="E593" s="129" t="s">
        <v>749</v>
      </c>
      <c r="F593" s="129" t="s">
        <v>418</v>
      </c>
      <c r="G593" s="130">
        <v>2724732.62</v>
      </c>
    </row>
    <row r="594" spans="1:7" ht="31.5" x14ac:dyDescent="0.25">
      <c r="A594" s="10" t="s">
        <v>530</v>
      </c>
      <c r="B594" s="129" t="s">
        <v>501</v>
      </c>
      <c r="C594" s="129" t="s">
        <v>549</v>
      </c>
      <c r="D594" s="129" t="s">
        <v>505</v>
      </c>
      <c r="E594" s="129" t="s">
        <v>749</v>
      </c>
      <c r="F594" s="129" t="s">
        <v>531</v>
      </c>
      <c r="G594" s="130">
        <v>2724732.62</v>
      </c>
    </row>
    <row r="595" spans="1:7" ht="15.75" x14ac:dyDescent="0.25">
      <c r="A595" s="10" t="s">
        <v>534</v>
      </c>
      <c r="B595" s="129" t="s">
        <v>501</v>
      </c>
      <c r="C595" s="129" t="s">
        <v>549</v>
      </c>
      <c r="D595" s="129" t="s">
        <v>505</v>
      </c>
      <c r="E595" s="129" t="s">
        <v>749</v>
      </c>
      <c r="F595" s="129" t="s">
        <v>535</v>
      </c>
      <c r="G595" s="130">
        <v>2724732.62</v>
      </c>
    </row>
    <row r="596" spans="1:7" ht="31.5" x14ac:dyDescent="0.25">
      <c r="A596" s="10" t="s">
        <v>421</v>
      </c>
      <c r="B596" s="129" t="s">
        <v>501</v>
      </c>
      <c r="C596" s="129" t="s">
        <v>549</v>
      </c>
      <c r="D596" s="129" t="s">
        <v>505</v>
      </c>
      <c r="E596" s="129" t="s">
        <v>749</v>
      </c>
      <c r="F596" s="129" t="s">
        <v>422</v>
      </c>
      <c r="G596" s="130">
        <v>21172920.699999999</v>
      </c>
    </row>
    <row r="597" spans="1:7" ht="15.75" x14ac:dyDescent="0.25">
      <c r="A597" s="10" t="s">
        <v>604</v>
      </c>
      <c r="B597" s="129" t="s">
        <v>501</v>
      </c>
      <c r="C597" s="129" t="s">
        <v>549</v>
      </c>
      <c r="D597" s="129" t="s">
        <v>505</v>
      </c>
      <c r="E597" s="129" t="s">
        <v>749</v>
      </c>
      <c r="F597" s="129" t="s">
        <v>605</v>
      </c>
      <c r="G597" s="130">
        <v>21172920.699999999</v>
      </c>
    </row>
    <row r="598" spans="1:7" ht="15.75" x14ac:dyDescent="0.25">
      <c r="A598" s="10" t="s">
        <v>624</v>
      </c>
      <c r="B598" s="129" t="s">
        <v>501</v>
      </c>
      <c r="C598" s="129" t="s">
        <v>549</v>
      </c>
      <c r="D598" s="129" t="s">
        <v>505</v>
      </c>
      <c r="E598" s="129" t="s">
        <v>749</v>
      </c>
      <c r="F598" s="129" t="s">
        <v>625</v>
      </c>
      <c r="G598" s="130">
        <v>21172920.699999999</v>
      </c>
    </row>
    <row r="599" spans="1:7" ht="47.25" x14ac:dyDescent="0.25">
      <c r="A599" s="10" t="s">
        <v>750</v>
      </c>
      <c r="B599" s="129" t="s">
        <v>501</v>
      </c>
      <c r="C599" s="129" t="s">
        <v>549</v>
      </c>
      <c r="D599" s="129" t="s">
        <v>505</v>
      </c>
      <c r="E599" s="129" t="s">
        <v>751</v>
      </c>
      <c r="F599" s="129"/>
      <c r="G599" s="130">
        <v>76804294.939999998</v>
      </c>
    </row>
    <row r="600" spans="1:7" ht="63" x14ac:dyDescent="0.25">
      <c r="A600" s="10" t="s">
        <v>409</v>
      </c>
      <c r="B600" s="129" t="s">
        <v>501</v>
      </c>
      <c r="C600" s="129" t="s">
        <v>549</v>
      </c>
      <c r="D600" s="129" t="s">
        <v>505</v>
      </c>
      <c r="E600" s="129" t="s">
        <v>751</v>
      </c>
      <c r="F600" s="129" t="s">
        <v>429</v>
      </c>
      <c r="G600" s="130">
        <v>22898228.699999999</v>
      </c>
    </row>
    <row r="601" spans="1:7" ht="15.75" x14ac:dyDescent="0.25">
      <c r="A601" s="10" t="s">
        <v>595</v>
      </c>
      <c r="B601" s="129" t="s">
        <v>501</v>
      </c>
      <c r="C601" s="129" t="s">
        <v>549</v>
      </c>
      <c r="D601" s="129" t="s">
        <v>505</v>
      </c>
      <c r="E601" s="129" t="s">
        <v>751</v>
      </c>
      <c r="F601" s="129" t="s">
        <v>596</v>
      </c>
      <c r="G601" s="130">
        <v>22898228.699999999</v>
      </c>
    </row>
    <row r="602" spans="1:7" ht="15.75" x14ac:dyDescent="0.25">
      <c r="A602" s="10" t="s">
        <v>597</v>
      </c>
      <c r="B602" s="129" t="s">
        <v>501</v>
      </c>
      <c r="C602" s="129" t="s">
        <v>549</v>
      </c>
      <c r="D602" s="129" t="s">
        <v>505</v>
      </c>
      <c r="E602" s="129" t="s">
        <v>751</v>
      </c>
      <c r="F602" s="129" t="s">
        <v>598</v>
      </c>
      <c r="G602" s="130">
        <v>17531558.629999999</v>
      </c>
    </row>
    <row r="603" spans="1:7" ht="47.25" x14ac:dyDescent="0.25">
      <c r="A603" s="10" t="s">
        <v>601</v>
      </c>
      <c r="B603" s="129" t="s">
        <v>501</v>
      </c>
      <c r="C603" s="129" t="s">
        <v>549</v>
      </c>
      <c r="D603" s="129" t="s">
        <v>505</v>
      </c>
      <c r="E603" s="129" t="s">
        <v>751</v>
      </c>
      <c r="F603" s="129" t="s">
        <v>602</v>
      </c>
      <c r="G603" s="130">
        <v>5366670.07</v>
      </c>
    </row>
    <row r="604" spans="1:7" ht="31.5" x14ac:dyDescent="0.25">
      <c r="A604" s="10" t="s">
        <v>421</v>
      </c>
      <c r="B604" s="129" t="s">
        <v>501</v>
      </c>
      <c r="C604" s="129" t="s">
        <v>549</v>
      </c>
      <c r="D604" s="129" t="s">
        <v>505</v>
      </c>
      <c r="E604" s="129" t="s">
        <v>751</v>
      </c>
      <c r="F604" s="129" t="s">
        <v>422</v>
      </c>
      <c r="G604" s="130">
        <v>53906066.240000002</v>
      </c>
    </row>
    <row r="605" spans="1:7" ht="15.75" x14ac:dyDescent="0.25">
      <c r="A605" s="10" t="s">
        <v>604</v>
      </c>
      <c r="B605" s="129" t="s">
        <v>501</v>
      </c>
      <c r="C605" s="129" t="s">
        <v>549</v>
      </c>
      <c r="D605" s="129" t="s">
        <v>505</v>
      </c>
      <c r="E605" s="129" t="s">
        <v>751</v>
      </c>
      <c r="F605" s="129" t="s">
        <v>605</v>
      </c>
      <c r="G605" s="130">
        <v>53906066.240000002</v>
      </c>
    </row>
    <row r="606" spans="1:7" ht="15.75" x14ac:dyDescent="0.25">
      <c r="A606" s="10" t="s">
        <v>624</v>
      </c>
      <c r="B606" s="129" t="s">
        <v>501</v>
      </c>
      <c r="C606" s="129" t="s">
        <v>549</v>
      </c>
      <c r="D606" s="129" t="s">
        <v>505</v>
      </c>
      <c r="E606" s="129" t="s">
        <v>751</v>
      </c>
      <c r="F606" s="129" t="s">
        <v>625</v>
      </c>
      <c r="G606" s="130">
        <v>53906066.240000002</v>
      </c>
    </row>
    <row r="607" spans="1:7" ht="94.5" x14ac:dyDescent="0.25">
      <c r="A607" s="10" t="s">
        <v>752</v>
      </c>
      <c r="B607" s="129" t="s">
        <v>501</v>
      </c>
      <c r="C607" s="129" t="s">
        <v>549</v>
      </c>
      <c r="D607" s="129" t="s">
        <v>505</v>
      </c>
      <c r="E607" s="129" t="s">
        <v>753</v>
      </c>
      <c r="F607" s="129"/>
      <c r="G607" s="130">
        <v>848532371.89999998</v>
      </c>
    </row>
    <row r="608" spans="1:7" ht="63" x14ac:dyDescent="0.25">
      <c r="A608" s="10" t="s">
        <v>409</v>
      </c>
      <c r="B608" s="129" t="s">
        <v>501</v>
      </c>
      <c r="C608" s="129" t="s">
        <v>549</v>
      </c>
      <c r="D608" s="129" t="s">
        <v>505</v>
      </c>
      <c r="E608" s="129" t="s">
        <v>753</v>
      </c>
      <c r="F608" s="129" t="s">
        <v>429</v>
      </c>
      <c r="G608" s="130">
        <v>241317641.05000001</v>
      </c>
    </row>
    <row r="609" spans="1:7" ht="15.75" x14ac:dyDescent="0.25">
      <c r="A609" s="10" t="s">
        <v>595</v>
      </c>
      <c r="B609" s="129" t="s">
        <v>501</v>
      </c>
      <c r="C609" s="129" t="s">
        <v>549</v>
      </c>
      <c r="D609" s="129" t="s">
        <v>505</v>
      </c>
      <c r="E609" s="129" t="s">
        <v>753</v>
      </c>
      <c r="F609" s="129" t="s">
        <v>596</v>
      </c>
      <c r="G609" s="130">
        <v>241317641.05000001</v>
      </c>
    </row>
    <row r="610" spans="1:7" ht="15.75" x14ac:dyDescent="0.25">
      <c r="A610" s="10" t="s">
        <v>597</v>
      </c>
      <c r="B610" s="129" t="s">
        <v>501</v>
      </c>
      <c r="C610" s="129" t="s">
        <v>549</v>
      </c>
      <c r="D610" s="129" t="s">
        <v>505</v>
      </c>
      <c r="E610" s="129" t="s">
        <v>753</v>
      </c>
      <c r="F610" s="129" t="s">
        <v>598</v>
      </c>
      <c r="G610" s="130">
        <v>187973816.08000001</v>
      </c>
    </row>
    <row r="611" spans="1:7" ht="47.25" x14ac:dyDescent="0.25">
      <c r="A611" s="10" t="s">
        <v>601</v>
      </c>
      <c r="B611" s="129" t="s">
        <v>501</v>
      </c>
      <c r="C611" s="129" t="s">
        <v>549</v>
      </c>
      <c r="D611" s="129" t="s">
        <v>505</v>
      </c>
      <c r="E611" s="129" t="s">
        <v>753</v>
      </c>
      <c r="F611" s="129" t="s">
        <v>602</v>
      </c>
      <c r="G611" s="130">
        <v>53343824.969999999</v>
      </c>
    </row>
    <row r="612" spans="1:7" ht="31.5" x14ac:dyDescent="0.25">
      <c r="A612" s="10" t="s">
        <v>401</v>
      </c>
      <c r="B612" s="129" t="s">
        <v>501</v>
      </c>
      <c r="C612" s="129" t="s">
        <v>549</v>
      </c>
      <c r="D612" s="129" t="s">
        <v>505</v>
      </c>
      <c r="E612" s="129" t="s">
        <v>753</v>
      </c>
      <c r="F612" s="129" t="s">
        <v>418</v>
      </c>
      <c r="G612" s="130">
        <v>1814654.55</v>
      </c>
    </row>
    <row r="613" spans="1:7" ht="31.5" x14ac:dyDescent="0.25">
      <c r="A613" s="10" t="s">
        <v>530</v>
      </c>
      <c r="B613" s="129" t="s">
        <v>501</v>
      </c>
      <c r="C613" s="129" t="s">
        <v>549</v>
      </c>
      <c r="D613" s="129" t="s">
        <v>505</v>
      </c>
      <c r="E613" s="129" t="s">
        <v>753</v>
      </c>
      <c r="F613" s="129" t="s">
        <v>531</v>
      </c>
      <c r="G613" s="130">
        <v>1814654.55</v>
      </c>
    </row>
    <row r="614" spans="1:7" ht="31.5" x14ac:dyDescent="0.25">
      <c r="A614" s="10" t="s">
        <v>532</v>
      </c>
      <c r="B614" s="129" t="s">
        <v>501</v>
      </c>
      <c r="C614" s="129" t="s">
        <v>549</v>
      </c>
      <c r="D614" s="129" t="s">
        <v>505</v>
      </c>
      <c r="E614" s="129" t="s">
        <v>753</v>
      </c>
      <c r="F614" s="129" t="s">
        <v>533</v>
      </c>
      <c r="G614" s="130">
        <v>344836</v>
      </c>
    </row>
    <row r="615" spans="1:7" ht="15.75" x14ac:dyDescent="0.25">
      <c r="A615" s="10" t="s">
        <v>534</v>
      </c>
      <c r="B615" s="129" t="s">
        <v>501</v>
      </c>
      <c r="C615" s="129" t="s">
        <v>549</v>
      </c>
      <c r="D615" s="129" t="s">
        <v>505</v>
      </c>
      <c r="E615" s="129" t="s">
        <v>753</v>
      </c>
      <c r="F615" s="129" t="s">
        <v>535</v>
      </c>
      <c r="G615" s="130">
        <v>1469818.55</v>
      </c>
    </row>
    <row r="616" spans="1:7" ht="31.5" x14ac:dyDescent="0.25">
      <c r="A616" s="10" t="s">
        <v>421</v>
      </c>
      <c r="B616" s="129" t="s">
        <v>501</v>
      </c>
      <c r="C616" s="129" t="s">
        <v>549</v>
      </c>
      <c r="D616" s="129" t="s">
        <v>505</v>
      </c>
      <c r="E616" s="129" t="s">
        <v>753</v>
      </c>
      <c r="F616" s="129" t="s">
        <v>422</v>
      </c>
      <c r="G616" s="130">
        <v>605400076.29999995</v>
      </c>
    </row>
    <row r="617" spans="1:7" ht="15.75" x14ac:dyDescent="0.25">
      <c r="A617" s="10" t="s">
        <v>604</v>
      </c>
      <c r="B617" s="129" t="s">
        <v>501</v>
      </c>
      <c r="C617" s="129" t="s">
        <v>549</v>
      </c>
      <c r="D617" s="129" t="s">
        <v>505</v>
      </c>
      <c r="E617" s="129" t="s">
        <v>753</v>
      </c>
      <c r="F617" s="129" t="s">
        <v>605</v>
      </c>
      <c r="G617" s="130">
        <v>605400076.29999995</v>
      </c>
    </row>
    <row r="618" spans="1:7" ht="47.25" x14ac:dyDescent="0.25">
      <c r="A618" s="10" t="s">
        <v>606</v>
      </c>
      <c r="B618" s="129" t="s">
        <v>501</v>
      </c>
      <c r="C618" s="129" t="s">
        <v>549</v>
      </c>
      <c r="D618" s="129" t="s">
        <v>505</v>
      </c>
      <c r="E618" s="129" t="s">
        <v>753</v>
      </c>
      <c r="F618" s="129" t="s">
        <v>607</v>
      </c>
      <c r="G618" s="130">
        <v>605400076.29999995</v>
      </c>
    </row>
    <row r="619" spans="1:7" ht="110.25" x14ac:dyDescent="0.25">
      <c r="A619" s="10" t="s">
        <v>754</v>
      </c>
      <c r="B619" s="129" t="s">
        <v>501</v>
      </c>
      <c r="C619" s="129" t="s">
        <v>549</v>
      </c>
      <c r="D619" s="129" t="s">
        <v>505</v>
      </c>
      <c r="E619" s="129" t="s">
        <v>755</v>
      </c>
      <c r="F619" s="129"/>
      <c r="G619" s="130">
        <v>78058027.680000007</v>
      </c>
    </row>
    <row r="620" spans="1:7" ht="63" x14ac:dyDescent="0.25">
      <c r="A620" s="10" t="s">
        <v>409</v>
      </c>
      <c r="B620" s="129" t="s">
        <v>501</v>
      </c>
      <c r="C620" s="129" t="s">
        <v>549</v>
      </c>
      <c r="D620" s="129" t="s">
        <v>505</v>
      </c>
      <c r="E620" s="129" t="s">
        <v>755</v>
      </c>
      <c r="F620" s="129" t="s">
        <v>429</v>
      </c>
      <c r="G620" s="130">
        <v>67767428.590000004</v>
      </c>
    </row>
    <row r="621" spans="1:7" ht="15.75" x14ac:dyDescent="0.25">
      <c r="A621" s="10" t="s">
        <v>595</v>
      </c>
      <c r="B621" s="129" t="s">
        <v>501</v>
      </c>
      <c r="C621" s="129" t="s">
        <v>549</v>
      </c>
      <c r="D621" s="129" t="s">
        <v>505</v>
      </c>
      <c r="E621" s="129" t="s">
        <v>755</v>
      </c>
      <c r="F621" s="129" t="s">
        <v>596</v>
      </c>
      <c r="G621" s="130">
        <v>67767428.590000004</v>
      </c>
    </row>
    <row r="622" spans="1:7" ht="15.75" x14ac:dyDescent="0.25">
      <c r="A622" s="10" t="s">
        <v>597</v>
      </c>
      <c r="B622" s="129" t="s">
        <v>501</v>
      </c>
      <c r="C622" s="129" t="s">
        <v>549</v>
      </c>
      <c r="D622" s="129" t="s">
        <v>505</v>
      </c>
      <c r="E622" s="129" t="s">
        <v>755</v>
      </c>
      <c r="F622" s="129" t="s">
        <v>598</v>
      </c>
      <c r="G622" s="130">
        <v>51289170.210000001</v>
      </c>
    </row>
    <row r="623" spans="1:7" ht="31.5" x14ac:dyDescent="0.25">
      <c r="A623" s="10" t="s">
        <v>599</v>
      </c>
      <c r="B623" s="129" t="s">
        <v>501</v>
      </c>
      <c r="C623" s="129" t="s">
        <v>549</v>
      </c>
      <c r="D623" s="129" t="s">
        <v>505</v>
      </c>
      <c r="E623" s="129" t="s">
        <v>755</v>
      </c>
      <c r="F623" s="129" t="s">
        <v>600</v>
      </c>
      <c r="G623" s="130">
        <v>1098078.8</v>
      </c>
    </row>
    <row r="624" spans="1:7" ht="47.25" x14ac:dyDescent="0.25">
      <c r="A624" s="10" t="s">
        <v>601</v>
      </c>
      <c r="B624" s="129" t="s">
        <v>501</v>
      </c>
      <c r="C624" s="129" t="s">
        <v>549</v>
      </c>
      <c r="D624" s="129" t="s">
        <v>505</v>
      </c>
      <c r="E624" s="129" t="s">
        <v>755</v>
      </c>
      <c r="F624" s="129" t="s">
        <v>602</v>
      </c>
      <c r="G624" s="130">
        <v>15380179.58</v>
      </c>
    </row>
    <row r="625" spans="1:7" ht="31.5" x14ac:dyDescent="0.25">
      <c r="A625" s="10" t="s">
        <v>401</v>
      </c>
      <c r="B625" s="129" t="s">
        <v>501</v>
      </c>
      <c r="C625" s="129" t="s">
        <v>549</v>
      </c>
      <c r="D625" s="129" t="s">
        <v>505</v>
      </c>
      <c r="E625" s="129" t="s">
        <v>755</v>
      </c>
      <c r="F625" s="129" t="s">
        <v>418</v>
      </c>
      <c r="G625" s="130">
        <v>10290599.09</v>
      </c>
    </row>
    <row r="626" spans="1:7" ht="31.5" x14ac:dyDescent="0.25">
      <c r="A626" s="10" t="s">
        <v>530</v>
      </c>
      <c r="B626" s="129" t="s">
        <v>501</v>
      </c>
      <c r="C626" s="129" t="s">
        <v>549</v>
      </c>
      <c r="D626" s="129" t="s">
        <v>505</v>
      </c>
      <c r="E626" s="129" t="s">
        <v>755</v>
      </c>
      <c r="F626" s="129" t="s">
        <v>531</v>
      </c>
      <c r="G626" s="130">
        <v>10290599.09</v>
      </c>
    </row>
    <row r="627" spans="1:7" ht="31.5" x14ac:dyDescent="0.25">
      <c r="A627" s="10" t="s">
        <v>532</v>
      </c>
      <c r="B627" s="129" t="s">
        <v>501</v>
      </c>
      <c r="C627" s="129" t="s">
        <v>549</v>
      </c>
      <c r="D627" s="129" t="s">
        <v>505</v>
      </c>
      <c r="E627" s="129" t="s">
        <v>755</v>
      </c>
      <c r="F627" s="129" t="s">
        <v>533</v>
      </c>
      <c r="G627" s="130">
        <v>573340</v>
      </c>
    </row>
    <row r="628" spans="1:7" ht="15.75" x14ac:dyDescent="0.25">
      <c r="A628" s="10" t="s">
        <v>534</v>
      </c>
      <c r="B628" s="129" t="s">
        <v>501</v>
      </c>
      <c r="C628" s="129" t="s">
        <v>549</v>
      </c>
      <c r="D628" s="129" t="s">
        <v>505</v>
      </c>
      <c r="E628" s="129" t="s">
        <v>755</v>
      </c>
      <c r="F628" s="129" t="s">
        <v>535</v>
      </c>
      <c r="G628" s="130">
        <v>7253569.2199999997</v>
      </c>
    </row>
    <row r="629" spans="1:7" ht="15.75" x14ac:dyDescent="0.25">
      <c r="A629" s="10" t="s">
        <v>583</v>
      </c>
      <c r="B629" s="129" t="s">
        <v>501</v>
      </c>
      <c r="C629" s="129" t="s">
        <v>549</v>
      </c>
      <c r="D629" s="129" t="s">
        <v>505</v>
      </c>
      <c r="E629" s="129" t="s">
        <v>755</v>
      </c>
      <c r="F629" s="129" t="s">
        <v>584</v>
      </c>
      <c r="G629" s="130">
        <v>2463689.87</v>
      </c>
    </row>
    <row r="630" spans="1:7" ht="47.25" x14ac:dyDescent="0.25">
      <c r="A630" s="10" t="s">
        <v>756</v>
      </c>
      <c r="B630" s="129" t="s">
        <v>501</v>
      </c>
      <c r="C630" s="129" t="s">
        <v>549</v>
      </c>
      <c r="D630" s="129" t="s">
        <v>505</v>
      </c>
      <c r="E630" s="129" t="s">
        <v>757</v>
      </c>
      <c r="F630" s="129"/>
      <c r="G630" s="130">
        <v>10332220.359999999</v>
      </c>
    </row>
    <row r="631" spans="1:7" ht="63" x14ac:dyDescent="0.25">
      <c r="A631" s="10" t="s">
        <v>409</v>
      </c>
      <c r="B631" s="129" t="s">
        <v>501</v>
      </c>
      <c r="C631" s="129" t="s">
        <v>549</v>
      </c>
      <c r="D631" s="129" t="s">
        <v>505</v>
      </c>
      <c r="E631" s="129" t="s">
        <v>757</v>
      </c>
      <c r="F631" s="129" t="s">
        <v>429</v>
      </c>
      <c r="G631" s="130">
        <v>3066870.71</v>
      </c>
    </row>
    <row r="632" spans="1:7" ht="15.75" x14ac:dyDescent="0.25">
      <c r="A632" s="10" t="s">
        <v>595</v>
      </c>
      <c r="B632" s="129" t="s">
        <v>501</v>
      </c>
      <c r="C632" s="129" t="s">
        <v>549</v>
      </c>
      <c r="D632" s="129" t="s">
        <v>505</v>
      </c>
      <c r="E632" s="129" t="s">
        <v>757</v>
      </c>
      <c r="F632" s="129" t="s">
        <v>596</v>
      </c>
      <c r="G632" s="130">
        <v>3066870.71</v>
      </c>
    </row>
    <row r="633" spans="1:7" ht="15.75" x14ac:dyDescent="0.25">
      <c r="A633" s="10" t="s">
        <v>597</v>
      </c>
      <c r="B633" s="129" t="s">
        <v>501</v>
      </c>
      <c r="C633" s="129" t="s">
        <v>549</v>
      </c>
      <c r="D633" s="129" t="s">
        <v>505</v>
      </c>
      <c r="E633" s="129" t="s">
        <v>757</v>
      </c>
      <c r="F633" s="129" t="s">
        <v>598</v>
      </c>
      <c r="G633" s="130">
        <v>2348190.46</v>
      </c>
    </row>
    <row r="634" spans="1:7" ht="47.25" x14ac:dyDescent="0.25">
      <c r="A634" s="10" t="s">
        <v>601</v>
      </c>
      <c r="B634" s="129" t="s">
        <v>501</v>
      </c>
      <c r="C634" s="129" t="s">
        <v>549</v>
      </c>
      <c r="D634" s="129" t="s">
        <v>505</v>
      </c>
      <c r="E634" s="129" t="s">
        <v>757</v>
      </c>
      <c r="F634" s="129" t="s">
        <v>602</v>
      </c>
      <c r="G634" s="130">
        <v>718680.25</v>
      </c>
    </row>
    <row r="635" spans="1:7" ht="31.5" x14ac:dyDescent="0.25">
      <c r="A635" s="10" t="s">
        <v>421</v>
      </c>
      <c r="B635" s="129" t="s">
        <v>501</v>
      </c>
      <c r="C635" s="129" t="s">
        <v>549</v>
      </c>
      <c r="D635" s="129" t="s">
        <v>505</v>
      </c>
      <c r="E635" s="129" t="s">
        <v>757</v>
      </c>
      <c r="F635" s="129" t="s">
        <v>422</v>
      </c>
      <c r="G635" s="130">
        <v>7265349.6500000004</v>
      </c>
    </row>
    <row r="636" spans="1:7" ht="15.75" x14ac:dyDescent="0.25">
      <c r="A636" s="10" t="s">
        <v>604</v>
      </c>
      <c r="B636" s="129" t="s">
        <v>501</v>
      </c>
      <c r="C636" s="129" t="s">
        <v>549</v>
      </c>
      <c r="D636" s="129" t="s">
        <v>505</v>
      </c>
      <c r="E636" s="129" t="s">
        <v>757</v>
      </c>
      <c r="F636" s="129" t="s">
        <v>605</v>
      </c>
      <c r="G636" s="130">
        <v>7265349.6500000004</v>
      </c>
    </row>
    <row r="637" spans="1:7" ht="15.75" x14ac:dyDescent="0.25">
      <c r="A637" s="10" t="s">
        <v>624</v>
      </c>
      <c r="B637" s="129" t="s">
        <v>501</v>
      </c>
      <c r="C637" s="129" t="s">
        <v>549</v>
      </c>
      <c r="D637" s="129" t="s">
        <v>505</v>
      </c>
      <c r="E637" s="129" t="s">
        <v>757</v>
      </c>
      <c r="F637" s="129" t="s">
        <v>625</v>
      </c>
      <c r="G637" s="130">
        <v>7265349.6500000004</v>
      </c>
    </row>
    <row r="638" spans="1:7" ht="110.25" x14ac:dyDescent="0.25">
      <c r="A638" s="10" t="s">
        <v>758</v>
      </c>
      <c r="B638" s="129" t="s">
        <v>501</v>
      </c>
      <c r="C638" s="129" t="s">
        <v>549</v>
      </c>
      <c r="D638" s="129" t="s">
        <v>505</v>
      </c>
      <c r="E638" s="129" t="s">
        <v>759</v>
      </c>
      <c r="F638" s="129"/>
      <c r="G638" s="130">
        <v>139398.15</v>
      </c>
    </row>
    <row r="639" spans="1:7" ht="63" x14ac:dyDescent="0.25">
      <c r="A639" s="10" t="s">
        <v>409</v>
      </c>
      <c r="B639" s="129" t="s">
        <v>501</v>
      </c>
      <c r="C639" s="129" t="s">
        <v>549</v>
      </c>
      <c r="D639" s="129" t="s">
        <v>505</v>
      </c>
      <c r="E639" s="129" t="s">
        <v>759</v>
      </c>
      <c r="F639" s="129" t="s">
        <v>429</v>
      </c>
      <c r="G639" s="130">
        <v>61278.15</v>
      </c>
    </row>
    <row r="640" spans="1:7" ht="15.75" x14ac:dyDescent="0.25">
      <c r="A640" s="10" t="s">
        <v>595</v>
      </c>
      <c r="B640" s="129" t="s">
        <v>501</v>
      </c>
      <c r="C640" s="129" t="s">
        <v>549</v>
      </c>
      <c r="D640" s="129" t="s">
        <v>505</v>
      </c>
      <c r="E640" s="129" t="s">
        <v>759</v>
      </c>
      <c r="F640" s="129" t="s">
        <v>596</v>
      </c>
      <c r="G640" s="130">
        <v>61278.15</v>
      </c>
    </row>
    <row r="641" spans="1:7" ht="15.75" x14ac:dyDescent="0.25">
      <c r="A641" s="10" t="s">
        <v>597</v>
      </c>
      <c r="B641" s="129" t="s">
        <v>501</v>
      </c>
      <c r="C641" s="129" t="s">
        <v>549</v>
      </c>
      <c r="D641" s="129" t="s">
        <v>505</v>
      </c>
      <c r="E641" s="129" t="s">
        <v>759</v>
      </c>
      <c r="F641" s="129" t="s">
        <v>598</v>
      </c>
      <c r="G641" s="130">
        <v>48429.33</v>
      </c>
    </row>
    <row r="642" spans="1:7" ht="47.25" x14ac:dyDescent="0.25">
      <c r="A642" s="10" t="s">
        <v>601</v>
      </c>
      <c r="B642" s="129" t="s">
        <v>501</v>
      </c>
      <c r="C642" s="129" t="s">
        <v>549</v>
      </c>
      <c r="D642" s="129" t="s">
        <v>505</v>
      </c>
      <c r="E642" s="129" t="s">
        <v>759</v>
      </c>
      <c r="F642" s="129" t="s">
        <v>602</v>
      </c>
      <c r="G642" s="130">
        <v>12848.82</v>
      </c>
    </row>
    <row r="643" spans="1:7" ht="31.5" x14ac:dyDescent="0.25">
      <c r="A643" s="10" t="s">
        <v>421</v>
      </c>
      <c r="B643" s="129" t="s">
        <v>501</v>
      </c>
      <c r="C643" s="129" t="s">
        <v>549</v>
      </c>
      <c r="D643" s="129" t="s">
        <v>505</v>
      </c>
      <c r="E643" s="129" t="s">
        <v>759</v>
      </c>
      <c r="F643" s="129" t="s">
        <v>422</v>
      </c>
      <c r="G643" s="130">
        <v>78120</v>
      </c>
    </row>
    <row r="644" spans="1:7" ht="15.75" x14ac:dyDescent="0.25">
      <c r="A644" s="10" t="s">
        <v>604</v>
      </c>
      <c r="B644" s="129" t="s">
        <v>501</v>
      </c>
      <c r="C644" s="129" t="s">
        <v>549</v>
      </c>
      <c r="D644" s="129" t="s">
        <v>505</v>
      </c>
      <c r="E644" s="129" t="s">
        <v>759</v>
      </c>
      <c r="F644" s="129" t="s">
        <v>605</v>
      </c>
      <c r="G644" s="130">
        <v>78120</v>
      </c>
    </row>
    <row r="645" spans="1:7" ht="15.75" x14ac:dyDescent="0.25">
      <c r="A645" s="10" t="s">
        <v>624</v>
      </c>
      <c r="B645" s="129" t="s">
        <v>501</v>
      </c>
      <c r="C645" s="129" t="s">
        <v>549</v>
      </c>
      <c r="D645" s="129" t="s">
        <v>505</v>
      </c>
      <c r="E645" s="129" t="s">
        <v>759</v>
      </c>
      <c r="F645" s="129" t="s">
        <v>625</v>
      </c>
      <c r="G645" s="130">
        <v>78120</v>
      </c>
    </row>
    <row r="646" spans="1:7" ht="31.5" x14ac:dyDescent="0.25">
      <c r="A646" s="10" t="s">
        <v>563</v>
      </c>
      <c r="B646" s="129" t="s">
        <v>501</v>
      </c>
      <c r="C646" s="129" t="s">
        <v>549</v>
      </c>
      <c r="D646" s="129" t="s">
        <v>505</v>
      </c>
      <c r="E646" s="129" t="s">
        <v>564</v>
      </c>
      <c r="F646" s="129"/>
      <c r="G646" s="130">
        <v>3463791.13</v>
      </c>
    </row>
    <row r="647" spans="1:7" ht="31.5" x14ac:dyDescent="0.25">
      <c r="A647" s="10" t="s">
        <v>406</v>
      </c>
      <c r="B647" s="129" t="s">
        <v>501</v>
      </c>
      <c r="C647" s="129" t="s">
        <v>549</v>
      </c>
      <c r="D647" s="129" t="s">
        <v>505</v>
      </c>
      <c r="E647" s="129" t="s">
        <v>564</v>
      </c>
      <c r="F647" s="129" t="s">
        <v>483</v>
      </c>
      <c r="G647" s="130">
        <v>3463791.13</v>
      </c>
    </row>
    <row r="648" spans="1:7" ht="15.75" x14ac:dyDescent="0.25">
      <c r="A648" s="10" t="s">
        <v>565</v>
      </c>
      <c r="B648" s="129" t="s">
        <v>501</v>
      </c>
      <c r="C648" s="129" t="s">
        <v>549</v>
      </c>
      <c r="D648" s="129" t="s">
        <v>505</v>
      </c>
      <c r="E648" s="129" t="s">
        <v>564</v>
      </c>
      <c r="F648" s="129" t="s">
        <v>566</v>
      </c>
      <c r="G648" s="130">
        <v>3463791.13</v>
      </c>
    </row>
    <row r="649" spans="1:7" ht="31.5" x14ac:dyDescent="0.25">
      <c r="A649" s="10" t="s">
        <v>569</v>
      </c>
      <c r="B649" s="129" t="s">
        <v>501</v>
      </c>
      <c r="C649" s="129" t="s">
        <v>549</v>
      </c>
      <c r="D649" s="129" t="s">
        <v>505</v>
      </c>
      <c r="E649" s="129" t="s">
        <v>564</v>
      </c>
      <c r="F649" s="129" t="s">
        <v>570</v>
      </c>
      <c r="G649" s="130">
        <v>3463791.13</v>
      </c>
    </row>
    <row r="650" spans="1:7" ht="110.25" x14ac:dyDescent="0.25">
      <c r="A650" s="10" t="s">
        <v>516</v>
      </c>
      <c r="B650" s="129" t="s">
        <v>501</v>
      </c>
      <c r="C650" s="129" t="s">
        <v>549</v>
      </c>
      <c r="D650" s="129" t="s">
        <v>505</v>
      </c>
      <c r="E650" s="129" t="s">
        <v>517</v>
      </c>
      <c r="F650" s="129"/>
      <c r="G650" s="130">
        <v>105000</v>
      </c>
    </row>
    <row r="651" spans="1:7" ht="63" x14ac:dyDescent="0.25">
      <c r="A651" s="10" t="s">
        <v>409</v>
      </c>
      <c r="B651" s="129" t="s">
        <v>501</v>
      </c>
      <c r="C651" s="129" t="s">
        <v>549</v>
      </c>
      <c r="D651" s="129" t="s">
        <v>505</v>
      </c>
      <c r="E651" s="129" t="s">
        <v>517</v>
      </c>
      <c r="F651" s="129" t="s">
        <v>429</v>
      </c>
      <c r="G651" s="130">
        <v>105000</v>
      </c>
    </row>
    <row r="652" spans="1:7" ht="15.75" x14ac:dyDescent="0.25">
      <c r="A652" s="10" t="s">
        <v>595</v>
      </c>
      <c r="B652" s="129" t="s">
        <v>501</v>
      </c>
      <c r="C652" s="129" t="s">
        <v>549</v>
      </c>
      <c r="D652" s="129" t="s">
        <v>505</v>
      </c>
      <c r="E652" s="129" t="s">
        <v>517</v>
      </c>
      <c r="F652" s="129" t="s">
        <v>596</v>
      </c>
      <c r="G652" s="130">
        <v>105000</v>
      </c>
    </row>
    <row r="653" spans="1:7" ht="15.75" x14ac:dyDescent="0.25">
      <c r="A653" s="10" t="s">
        <v>597</v>
      </c>
      <c r="B653" s="129" t="s">
        <v>501</v>
      </c>
      <c r="C653" s="129" t="s">
        <v>549</v>
      </c>
      <c r="D653" s="129" t="s">
        <v>505</v>
      </c>
      <c r="E653" s="129" t="s">
        <v>517</v>
      </c>
      <c r="F653" s="129" t="s">
        <v>598</v>
      </c>
      <c r="G653" s="130">
        <v>80645</v>
      </c>
    </row>
    <row r="654" spans="1:7" ht="47.25" x14ac:dyDescent="0.25">
      <c r="A654" s="10" t="s">
        <v>601</v>
      </c>
      <c r="B654" s="129" t="s">
        <v>501</v>
      </c>
      <c r="C654" s="129" t="s">
        <v>549</v>
      </c>
      <c r="D654" s="129" t="s">
        <v>505</v>
      </c>
      <c r="E654" s="129" t="s">
        <v>517</v>
      </c>
      <c r="F654" s="129" t="s">
        <v>602</v>
      </c>
      <c r="G654" s="130">
        <v>24355</v>
      </c>
    </row>
    <row r="655" spans="1:7" ht="15.75" x14ac:dyDescent="0.25">
      <c r="A655" s="10" t="s">
        <v>550</v>
      </c>
      <c r="B655" s="129" t="s">
        <v>501</v>
      </c>
      <c r="C655" s="129" t="s">
        <v>549</v>
      </c>
      <c r="D655" s="129" t="s">
        <v>505</v>
      </c>
      <c r="E655" s="129" t="s">
        <v>551</v>
      </c>
      <c r="F655" s="129"/>
      <c r="G655" s="130">
        <v>31574746.719999999</v>
      </c>
    </row>
    <row r="656" spans="1:7" ht="63" x14ac:dyDescent="0.25">
      <c r="A656" s="10" t="s">
        <v>409</v>
      </c>
      <c r="B656" s="129" t="s">
        <v>501</v>
      </c>
      <c r="C656" s="129" t="s">
        <v>549</v>
      </c>
      <c r="D656" s="129" t="s">
        <v>505</v>
      </c>
      <c r="E656" s="129" t="s">
        <v>551</v>
      </c>
      <c r="F656" s="129" t="s">
        <v>429</v>
      </c>
      <c r="G656" s="130">
        <v>500000</v>
      </c>
    </row>
    <row r="657" spans="1:7" ht="15.75" x14ac:dyDescent="0.25">
      <c r="A657" s="10" t="s">
        <v>595</v>
      </c>
      <c r="B657" s="129" t="s">
        <v>501</v>
      </c>
      <c r="C657" s="129" t="s">
        <v>549</v>
      </c>
      <c r="D657" s="129" t="s">
        <v>505</v>
      </c>
      <c r="E657" s="129" t="s">
        <v>551</v>
      </c>
      <c r="F657" s="129" t="s">
        <v>596</v>
      </c>
      <c r="G657" s="130">
        <v>500000</v>
      </c>
    </row>
    <row r="658" spans="1:7" ht="31.5" x14ac:dyDescent="0.25">
      <c r="A658" s="10" t="s">
        <v>599</v>
      </c>
      <c r="B658" s="129" t="s">
        <v>501</v>
      </c>
      <c r="C658" s="129" t="s">
        <v>549</v>
      </c>
      <c r="D658" s="129" t="s">
        <v>505</v>
      </c>
      <c r="E658" s="129" t="s">
        <v>551</v>
      </c>
      <c r="F658" s="129" t="s">
        <v>600</v>
      </c>
      <c r="G658" s="130">
        <v>500000</v>
      </c>
    </row>
    <row r="659" spans="1:7" ht="31.5" x14ac:dyDescent="0.25">
      <c r="A659" s="10" t="s">
        <v>401</v>
      </c>
      <c r="B659" s="129" t="s">
        <v>501</v>
      </c>
      <c r="C659" s="129" t="s">
        <v>549</v>
      </c>
      <c r="D659" s="129" t="s">
        <v>505</v>
      </c>
      <c r="E659" s="129" t="s">
        <v>551</v>
      </c>
      <c r="F659" s="129" t="s">
        <v>418</v>
      </c>
      <c r="G659" s="130">
        <v>11961406.25</v>
      </c>
    </row>
    <row r="660" spans="1:7" ht="31.5" x14ac:dyDescent="0.25">
      <c r="A660" s="10" t="s">
        <v>530</v>
      </c>
      <c r="B660" s="129" t="s">
        <v>501</v>
      </c>
      <c r="C660" s="129" t="s">
        <v>549</v>
      </c>
      <c r="D660" s="129" t="s">
        <v>505</v>
      </c>
      <c r="E660" s="129" t="s">
        <v>551</v>
      </c>
      <c r="F660" s="129" t="s">
        <v>531</v>
      </c>
      <c r="G660" s="130">
        <v>11961406.25</v>
      </c>
    </row>
    <row r="661" spans="1:7" ht="31.5" x14ac:dyDescent="0.25">
      <c r="A661" s="10" t="s">
        <v>532</v>
      </c>
      <c r="B661" s="129" t="s">
        <v>501</v>
      </c>
      <c r="C661" s="129" t="s">
        <v>549</v>
      </c>
      <c r="D661" s="129" t="s">
        <v>505</v>
      </c>
      <c r="E661" s="129" t="s">
        <v>551</v>
      </c>
      <c r="F661" s="129" t="s">
        <v>533</v>
      </c>
      <c r="G661" s="130">
        <v>300400</v>
      </c>
    </row>
    <row r="662" spans="1:7" ht="15.75" x14ac:dyDescent="0.25">
      <c r="A662" s="10" t="s">
        <v>534</v>
      </c>
      <c r="B662" s="129" t="s">
        <v>501</v>
      </c>
      <c r="C662" s="129" t="s">
        <v>549</v>
      </c>
      <c r="D662" s="129" t="s">
        <v>505</v>
      </c>
      <c r="E662" s="129" t="s">
        <v>551</v>
      </c>
      <c r="F662" s="129" t="s">
        <v>535</v>
      </c>
      <c r="G662" s="130">
        <v>11661006.25</v>
      </c>
    </row>
    <row r="663" spans="1:7" ht="31.5" x14ac:dyDescent="0.25">
      <c r="A663" s="10" t="s">
        <v>421</v>
      </c>
      <c r="B663" s="129" t="s">
        <v>501</v>
      </c>
      <c r="C663" s="129" t="s">
        <v>549</v>
      </c>
      <c r="D663" s="129" t="s">
        <v>505</v>
      </c>
      <c r="E663" s="129" t="s">
        <v>551</v>
      </c>
      <c r="F663" s="129" t="s">
        <v>422</v>
      </c>
      <c r="G663" s="130">
        <v>19113340.469999999</v>
      </c>
    </row>
    <row r="664" spans="1:7" ht="15.75" x14ac:dyDescent="0.25">
      <c r="A664" s="10" t="s">
        <v>604</v>
      </c>
      <c r="B664" s="129" t="s">
        <v>501</v>
      </c>
      <c r="C664" s="129" t="s">
        <v>549</v>
      </c>
      <c r="D664" s="129" t="s">
        <v>505</v>
      </c>
      <c r="E664" s="129" t="s">
        <v>551</v>
      </c>
      <c r="F664" s="129" t="s">
        <v>605</v>
      </c>
      <c r="G664" s="130">
        <v>19113340.469999999</v>
      </c>
    </row>
    <row r="665" spans="1:7" ht="15.75" x14ac:dyDescent="0.25">
      <c r="A665" s="10" t="s">
        <v>624</v>
      </c>
      <c r="B665" s="129" t="s">
        <v>501</v>
      </c>
      <c r="C665" s="129" t="s">
        <v>549</v>
      </c>
      <c r="D665" s="129" t="s">
        <v>505</v>
      </c>
      <c r="E665" s="129" t="s">
        <v>551</v>
      </c>
      <c r="F665" s="129" t="s">
        <v>625</v>
      </c>
      <c r="G665" s="130">
        <v>19113340.469999999</v>
      </c>
    </row>
    <row r="666" spans="1:7" ht="63" x14ac:dyDescent="0.25">
      <c r="A666" s="10" t="s">
        <v>760</v>
      </c>
      <c r="B666" s="129" t="s">
        <v>501</v>
      </c>
      <c r="C666" s="129" t="s">
        <v>549</v>
      </c>
      <c r="D666" s="129" t="s">
        <v>505</v>
      </c>
      <c r="E666" s="129" t="s">
        <v>761</v>
      </c>
      <c r="F666" s="129"/>
      <c r="G666" s="130">
        <v>518234.69</v>
      </c>
    </row>
    <row r="667" spans="1:7" ht="31.5" x14ac:dyDescent="0.25">
      <c r="A667" s="10" t="s">
        <v>406</v>
      </c>
      <c r="B667" s="129" t="s">
        <v>501</v>
      </c>
      <c r="C667" s="129" t="s">
        <v>549</v>
      </c>
      <c r="D667" s="129" t="s">
        <v>505</v>
      </c>
      <c r="E667" s="129" t="s">
        <v>761</v>
      </c>
      <c r="F667" s="129" t="s">
        <v>483</v>
      </c>
      <c r="G667" s="130">
        <v>518234.69</v>
      </c>
    </row>
    <row r="668" spans="1:7" ht="15.75" x14ac:dyDescent="0.25">
      <c r="A668" s="10" t="s">
        <v>565</v>
      </c>
      <c r="B668" s="129" t="s">
        <v>501</v>
      </c>
      <c r="C668" s="129" t="s">
        <v>549</v>
      </c>
      <c r="D668" s="129" t="s">
        <v>505</v>
      </c>
      <c r="E668" s="129" t="s">
        <v>761</v>
      </c>
      <c r="F668" s="129" t="s">
        <v>566</v>
      </c>
      <c r="G668" s="130">
        <v>518234.69</v>
      </c>
    </row>
    <row r="669" spans="1:7" ht="31.5" x14ac:dyDescent="0.25">
      <c r="A669" s="10" t="s">
        <v>569</v>
      </c>
      <c r="B669" s="129" t="s">
        <v>501</v>
      </c>
      <c r="C669" s="129" t="s">
        <v>549</v>
      </c>
      <c r="D669" s="129" t="s">
        <v>505</v>
      </c>
      <c r="E669" s="129" t="s">
        <v>761</v>
      </c>
      <c r="F669" s="129" t="s">
        <v>570</v>
      </c>
      <c r="G669" s="130">
        <v>518234.69</v>
      </c>
    </row>
    <row r="670" spans="1:7" ht="15.75" x14ac:dyDescent="0.25">
      <c r="A670" s="10" t="s">
        <v>762</v>
      </c>
      <c r="B670" s="129" t="s">
        <v>501</v>
      </c>
      <c r="C670" s="129" t="s">
        <v>549</v>
      </c>
      <c r="D670" s="129" t="s">
        <v>519</v>
      </c>
      <c r="E670" s="129"/>
      <c r="F670" s="129"/>
      <c r="G670" s="130">
        <v>280481401.50999999</v>
      </c>
    </row>
    <row r="671" spans="1:7" ht="31.5" x14ac:dyDescent="0.25">
      <c r="A671" s="10" t="s">
        <v>763</v>
      </c>
      <c r="B671" s="129" t="s">
        <v>501</v>
      </c>
      <c r="C671" s="129" t="s">
        <v>549</v>
      </c>
      <c r="D671" s="129" t="s">
        <v>519</v>
      </c>
      <c r="E671" s="129" t="s">
        <v>764</v>
      </c>
      <c r="F671" s="129"/>
      <c r="G671" s="130">
        <v>878500</v>
      </c>
    </row>
    <row r="672" spans="1:7" ht="31.5" x14ac:dyDescent="0.25">
      <c r="A672" s="10" t="s">
        <v>401</v>
      </c>
      <c r="B672" s="129" t="s">
        <v>501</v>
      </c>
      <c r="C672" s="129" t="s">
        <v>549</v>
      </c>
      <c r="D672" s="129" t="s">
        <v>519</v>
      </c>
      <c r="E672" s="129" t="s">
        <v>764</v>
      </c>
      <c r="F672" s="129" t="s">
        <v>418</v>
      </c>
      <c r="G672" s="130">
        <v>878500</v>
      </c>
    </row>
    <row r="673" spans="1:7" ht="31.5" x14ac:dyDescent="0.25">
      <c r="A673" s="10" t="s">
        <v>530</v>
      </c>
      <c r="B673" s="129" t="s">
        <v>501</v>
      </c>
      <c r="C673" s="129" t="s">
        <v>549</v>
      </c>
      <c r="D673" s="129" t="s">
        <v>519</v>
      </c>
      <c r="E673" s="129" t="s">
        <v>764</v>
      </c>
      <c r="F673" s="129" t="s">
        <v>531</v>
      </c>
      <c r="G673" s="130">
        <v>878500</v>
      </c>
    </row>
    <row r="674" spans="1:7" ht="15.75" x14ac:dyDescent="0.25">
      <c r="A674" s="10" t="s">
        <v>534</v>
      </c>
      <c r="B674" s="129" t="s">
        <v>501</v>
      </c>
      <c r="C674" s="129" t="s">
        <v>549</v>
      </c>
      <c r="D674" s="129" t="s">
        <v>519</v>
      </c>
      <c r="E674" s="129" t="s">
        <v>764</v>
      </c>
      <c r="F674" s="129" t="s">
        <v>535</v>
      </c>
      <c r="G674" s="130">
        <v>878500</v>
      </c>
    </row>
    <row r="675" spans="1:7" ht="47.25" x14ac:dyDescent="0.25">
      <c r="A675" s="10" t="s">
        <v>765</v>
      </c>
      <c r="B675" s="129" t="s">
        <v>501</v>
      </c>
      <c r="C675" s="129" t="s">
        <v>549</v>
      </c>
      <c r="D675" s="129" t="s">
        <v>519</v>
      </c>
      <c r="E675" s="129" t="s">
        <v>766</v>
      </c>
      <c r="F675" s="129"/>
      <c r="G675" s="130">
        <v>108305553.04000001</v>
      </c>
    </row>
    <row r="676" spans="1:7" ht="63" x14ac:dyDescent="0.25">
      <c r="A676" s="10" t="s">
        <v>409</v>
      </c>
      <c r="B676" s="129" t="s">
        <v>501</v>
      </c>
      <c r="C676" s="129" t="s">
        <v>549</v>
      </c>
      <c r="D676" s="129" t="s">
        <v>519</v>
      </c>
      <c r="E676" s="129" t="s">
        <v>766</v>
      </c>
      <c r="F676" s="129" t="s">
        <v>429</v>
      </c>
      <c r="G676" s="130">
        <v>100981349.56999999</v>
      </c>
    </row>
    <row r="677" spans="1:7" ht="15.75" x14ac:dyDescent="0.25">
      <c r="A677" s="10" t="s">
        <v>595</v>
      </c>
      <c r="B677" s="129" t="s">
        <v>501</v>
      </c>
      <c r="C677" s="129" t="s">
        <v>549</v>
      </c>
      <c r="D677" s="129" t="s">
        <v>519</v>
      </c>
      <c r="E677" s="129" t="s">
        <v>766</v>
      </c>
      <c r="F677" s="129" t="s">
        <v>596</v>
      </c>
      <c r="G677" s="130">
        <v>100981349.56999999</v>
      </c>
    </row>
    <row r="678" spans="1:7" ht="15.75" x14ac:dyDescent="0.25">
      <c r="A678" s="10" t="s">
        <v>597</v>
      </c>
      <c r="B678" s="129" t="s">
        <v>501</v>
      </c>
      <c r="C678" s="129" t="s">
        <v>549</v>
      </c>
      <c r="D678" s="129" t="s">
        <v>519</v>
      </c>
      <c r="E678" s="129" t="s">
        <v>766</v>
      </c>
      <c r="F678" s="129" t="s">
        <v>598</v>
      </c>
      <c r="G678" s="130">
        <v>74824350.989999995</v>
      </c>
    </row>
    <row r="679" spans="1:7" ht="31.5" x14ac:dyDescent="0.25">
      <c r="A679" s="10" t="s">
        <v>599</v>
      </c>
      <c r="B679" s="129" t="s">
        <v>501</v>
      </c>
      <c r="C679" s="129" t="s">
        <v>549</v>
      </c>
      <c r="D679" s="129" t="s">
        <v>519</v>
      </c>
      <c r="E679" s="129" t="s">
        <v>766</v>
      </c>
      <c r="F679" s="129" t="s">
        <v>600</v>
      </c>
      <c r="G679" s="130">
        <v>3144651.05</v>
      </c>
    </row>
    <row r="680" spans="1:7" ht="47.25" x14ac:dyDescent="0.25">
      <c r="A680" s="10" t="s">
        <v>601</v>
      </c>
      <c r="B680" s="129" t="s">
        <v>501</v>
      </c>
      <c r="C680" s="129" t="s">
        <v>549</v>
      </c>
      <c r="D680" s="129" t="s">
        <v>519</v>
      </c>
      <c r="E680" s="129" t="s">
        <v>766</v>
      </c>
      <c r="F680" s="129" t="s">
        <v>602</v>
      </c>
      <c r="G680" s="130">
        <v>23012347.530000001</v>
      </c>
    </row>
    <row r="681" spans="1:7" ht="31.5" x14ac:dyDescent="0.25">
      <c r="A681" s="10" t="s">
        <v>401</v>
      </c>
      <c r="B681" s="129" t="s">
        <v>501</v>
      </c>
      <c r="C681" s="129" t="s">
        <v>549</v>
      </c>
      <c r="D681" s="129" t="s">
        <v>519</v>
      </c>
      <c r="E681" s="129" t="s">
        <v>766</v>
      </c>
      <c r="F681" s="129" t="s">
        <v>418</v>
      </c>
      <c r="G681" s="130">
        <v>7239306.71</v>
      </c>
    </row>
    <row r="682" spans="1:7" ht="31.5" x14ac:dyDescent="0.25">
      <c r="A682" s="10" t="s">
        <v>530</v>
      </c>
      <c r="B682" s="129" t="s">
        <v>501</v>
      </c>
      <c r="C682" s="129" t="s">
        <v>549</v>
      </c>
      <c r="D682" s="129" t="s">
        <v>519</v>
      </c>
      <c r="E682" s="129" t="s">
        <v>766</v>
      </c>
      <c r="F682" s="129" t="s">
        <v>531</v>
      </c>
      <c r="G682" s="130">
        <v>7239306.71</v>
      </c>
    </row>
    <row r="683" spans="1:7" ht="31.5" x14ac:dyDescent="0.25">
      <c r="A683" s="10" t="s">
        <v>532</v>
      </c>
      <c r="B683" s="129" t="s">
        <v>501</v>
      </c>
      <c r="C683" s="129" t="s">
        <v>549</v>
      </c>
      <c r="D683" s="129" t="s">
        <v>519</v>
      </c>
      <c r="E683" s="129" t="s">
        <v>766</v>
      </c>
      <c r="F683" s="129" t="s">
        <v>533</v>
      </c>
      <c r="G683" s="130">
        <v>919071.16</v>
      </c>
    </row>
    <row r="684" spans="1:7" ht="15.75" x14ac:dyDescent="0.25">
      <c r="A684" s="10" t="s">
        <v>534</v>
      </c>
      <c r="B684" s="129" t="s">
        <v>501</v>
      </c>
      <c r="C684" s="129" t="s">
        <v>549</v>
      </c>
      <c r="D684" s="129" t="s">
        <v>519</v>
      </c>
      <c r="E684" s="129" t="s">
        <v>766</v>
      </c>
      <c r="F684" s="129" t="s">
        <v>535</v>
      </c>
      <c r="G684" s="130">
        <v>4760038.09</v>
      </c>
    </row>
    <row r="685" spans="1:7" ht="15.75" x14ac:dyDescent="0.25">
      <c r="A685" s="10" t="s">
        <v>583</v>
      </c>
      <c r="B685" s="129" t="s">
        <v>501</v>
      </c>
      <c r="C685" s="129" t="s">
        <v>549</v>
      </c>
      <c r="D685" s="129" t="s">
        <v>519</v>
      </c>
      <c r="E685" s="129" t="s">
        <v>766</v>
      </c>
      <c r="F685" s="129" t="s">
        <v>584</v>
      </c>
      <c r="G685" s="130">
        <v>1560197.46</v>
      </c>
    </row>
    <row r="686" spans="1:7" ht="15.75" x14ac:dyDescent="0.25">
      <c r="A686" s="10" t="s">
        <v>404</v>
      </c>
      <c r="B686" s="129" t="s">
        <v>501</v>
      </c>
      <c r="C686" s="129" t="s">
        <v>549</v>
      </c>
      <c r="D686" s="129" t="s">
        <v>519</v>
      </c>
      <c r="E686" s="129" t="s">
        <v>766</v>
      </c>
      <c r="F686" s="129" t="s">
        <v>419</v>
      </c>
      <c r="G686" s="130">
        <v>19600</v>
      </c>
    </row>
    <row r="687" spans="1:7" ht="31.5" x14ac:dyDescent="0.25">
      <c r="A687" s="10" t="s">
        <v>522</v>
      </c>
      <c r="B687" s="129" t="s">
        <v>501</v>
      </c>
      <c r="C687" s="129" t="s">
        <v>549</v>
      </c>
      <c r="D687" s="129" t="s">
        <v>519</v>
      </c>
      <c r="E687" s="129" t="s">
        <v>766</v>
      </c>
      <c r="F687" s="129" t="s">
        <v>523</v>
      </c>
      <c r="G687" s="130">
        <v>19600</v>
      </c>
    </row>
    <row r="688" spans="1:7" ht="31.5" x14ac:dyDescent="0.25">
      <c r="A688" s="10" t="s">
        <v>524</v>
      </c>
      <c r="B688" s="129" t="s">
        <v>501</v>
      </c>
      <c r="C688" s="129" t="s">
        <v>549</v>
      </c>
      <c r="D688" s="129" t="s">
        <v>519</v>
      </c>
      <c r="E688" s="129" t="s">
        <v>766</v>
      </c>
      <c r="F688" s="129" t="s">
        <v>525</v>
      </c>
      <c r="G688" s="130">
        <v>19600</v>
      </c>
    </row>
    <row r="689" spans="1:7" ht="15.75" x14ac:dyDescent="0.25">
      <c r="A689" s="10" t="s">
        <v>410</v>
      </c>
      <c r="B689" s="129" t="s">
        <v>501</v>
      </c>
      <c r="C689" s="129" t="s">
        <v>549</v>
      </c>
      <c r="D689" s="129" t="s">
        <v>519</v>
      </c>
      <c r="E689" s="129" t="s">
        <v>766</v>
      </c>
      <c r="F689" s="129" t="s">
        <v>434</v>
      </c>
      <c r="G689" s="130">
        <v>65296.76</v>
      </c>
    </row>
    <row r="690" spans="1:7" ht="15.75" x14ac:dyDescent="0.25">
      <c r="A690" s="10" t="s">
        <v>536</v>
      </c>
      <c r="B690" s="129" t="s">
        <v>501</v>
      </c>
      <c r="C690" s="129" t="s">
        <v>549</v>
      </c>
      <c r="D690" s="129" t="s">
        <v>519</v>
      </c>
      <c r="E690" s="129" t="s">
        <v>766</v>
      </c>
      <c r="F690" s="129" t="s">
        <v>537</v>
      </c>
      <c r="G690" s="130">
        <v>65296.76</v>
      </c>
    </row>
    <row r="691" spans="1:7" ht="15.75" x14ac:dyDescent="0.25">
      <c r="A691" s="10" t="s">
        <v>717</v>
      </c>
      <c r="B691" s="129" t="s">
        <v>501</v>
      </c>
      <c r="C691" s="129" t="s">
        <v>549</v>
      </c>
      <c r="D691" s="129" t="s">
        <v>519</v>
      </c>
      <c r="E691" s="129" t="s">
        <v>766</v>
      </c>
      <c r="F691" s="129" t="s">
        <v>718</v>
      </c>
      <c r="G691" s="130">
        <v>64251</v>
      </c>
    </row>
    <row r="692" spans="1:7" ht="15.75" x14ac:dyDescent="0.25">
      <c r="A692" s="10" t="s">
        <v>538</v>
      </c>
      <c r="B692" s="129" t="s">
        <v>501</v>
      </c>
      <c r="C692" s="129" t="s">
        <v>549</v>
      </c>
      <c r="D692" s="129" t="s">
        <v>519</v>
      </c>
      <c r="E692" s="129" t="s">
        <v>766</v>
      </c>
      <c r="F692" s="129" t="s">
        <v>539</v>
      </c>
      <c r="G692" s="130">
        <v>1045.76</v>
      </c>
    </row>
    <row r="693" spans="1:7" ht="63" x14ac:dyDescent="0.25">
      <c r="A693" s="10" t="s">
        <v>737</v>
      </c>
      <c r="B693" s="129" t="s">
        <v>501</v>
      </c>
      <c r="C693" s="129" t="s">
        <v>549</v>
      </c>
      <c r="D693" s="129" t="s">
        <v>519</v>
      </c>
      <c r="E693" s="129" t="s">
        <v>767</v>
      </c>
      <c r="F693" s="129"/>
      <c r="G693" s="130">
        <v>288244</v>
      </c>
    </row>
    <row r="694" spans="1:7" ht="63" x14ac:dyDescent="0.25">
      <c r="A694" s="10" t="s">
        <v>409</v>
      </c>
      <c r="B694" s="129" t="s">
        <v>501</v>
      </c>
      <c r="C694" s="129" t="s">
        <v>549</v>
      </c>
      <c r="D694" s="129" t="s">
        <v>519</v>
      </c>
      <c r="E694" s="129" t="s">
        <v>767</v>
      </c>
      <c r="F694" s="129" t="s">
        <v>429</v>
      </c>
      <c r="G694" s="130">
        <v>288244</v>
      </c>
    </row>
    <row r="695" spans="1:7" ht="15.75" x14ac:dyDescent="0.25">
      <c r="A695" s="10" t="s">
        <v>595</v>
      </c>
      <c r="B695" s="129" t="s">
        <v>501</v>
      </c>
      <c r="C695" s="129" t="s">
        <v>549</v>
      </c>
      <c r="D695" s="129" t="s">
        <v>519</v>
      </c>
      <c r="E695" s="129" t="s">
        <v>767</v>
      </c>
      <c r="F695" s="129" t="s">
        <v>596</v>
      </c>
      <c r="G695" s="130">
        <v>288244</v>
      </c>
    </row>
    <row r="696" spans="1:7" ht="31.5" x14ac:dyDescent="0.25">
      <c r="A696" s="10" t="s">
        <v>599</v>
      </c>
      <c r="B696" s="129" t="s">
        <v>501</v>
      </c>
      <c r="C696" s="129" t="s">
        <v>549</v>
      </c>
      <c r="D696" s="129" t="s">
        <v>519</v>
      </c>
      <c r="E696" s="129" t="s">
        <v>767</v>
      </c>
      <c r="F696" s="129" t="s">
        <v>600</v>
      </c>
      <c r="G696" s="130">
        <v>288244</v>
      </c>
    </row>
    <row r="697" spans="1:7" ht="31.5" x14ac:dyDescent="0.25">
      <c r="A697" s="10" t="s">
        <v>768</v>
      </c>
      <c r="B697" s="129" t="s">
        <v>501</v>
      </c>
      <c r="C697" s="129" t="s">
        <v>549</v>
      </c>
      <c r="D697" s="129" t="s">
        <v>519</v>
      </c>
      <c r="E697" s="129" t="s">
        <v>769</v>
      </c>
      <c r="F697" s="129"/>
      <c r="G697" s="130">
        <v>115188390.55</v>
      </c>
    </row>
    <row r="698" spans="1:7" ht="63" x14ac:dyDescent="0.25">
      <c r="A698" s="10" t="s">
        <v>409</v>
      </c>
      <c r="B698" s="129" t="s">
        <v>501</v>
      </c>
      <c r="C698" s="129" t="s">
        <v>549</v>
      </c>
      <c r="D698" s="129" t="s">
        <v>519</v>
      </c>
      <c r="E698" s="129" t="s">
        <v>769</v>
      </c>
      <c r="F698" s="129" t="s">
        <v>429</v>
      </c>
      <c r="G698" s="130">
        <v>98184875.349999994</v>
      </c>
    </row>
    <row r="699" spans="1:7" ht="15.75" x14ac:dyDescent="0.25">
      <c r="A699" s="10" t="s">
        <v>595</v>
      </c>
      <c r="B699" s="129" t="s">
        <v>501</v>
      </c>
      <c r="C699" s="129" t="s">
        <v>549</v>
      </c>
      <c r="D699" s="129" t="s">
        <v>519</v>
      </c>
      <c r="E699" s="129" t="s">
        <v>769</v>
      </c>
      <c r="F699" s="129" t="s">
        <v>596</v>
      </c>
      <c r="G699" s="130">
        <v>98184875.349999994</v>
      </c>
    </row>
    <row r="700" spans="1:7" ht="15.75" x14ac:dyDescent="0.25">
      <c r="A700" s="10" t="s">
        <v>597</v>
      </c>
      <c r="B700" s="129" t="s">
        <v>501</v>
      </c>
      <c r="C700" s="129" t="s">
        <v>549</v>
      </c>
      <c r="D700" s="129" t="s">
        <v>519</v>
      </c>
      <c r="E700" s="129" t="s">
        <v>769</v>
      </c>
      <c r="F700" s="129" t="s">
        <v>598</v>
      </c>
      <c r="G700" s="130">
        <v>73347998.409999996</v>
      </c>
    </row>
    <row r="701" spans="1:7" ht="31.5" x14ac:dyDescent="0.25">
      <c r="A701" s="10" t="s">
        <v>599</v>
      </c>
      <c r="B701" s="129" t="s">
        <v>501</v>
      </c>
      <c r="C701" s="129" t="s">
        <v>549</v>
      </c>
      <c r="D701" s="129" t="s">
        <v>519</v>
      </c>
      <c r="E701" s="129" t="s">
        <v>769</v>
      </c>
      <c r="F701" s="129" t="s">
        <v>600</v>
      </c>
      <c r="G701" s="130">
        <v>2790132.6</v>
      </c>
    </row>
    <row r="702" spans="1:7" ht="47.25" x14ac:dyDescent="0.25">
      <c r="A702" s="10" t="s">
        <v>601</v>
      </c>
      <c r="B702" s="129" t="s">
        <v>501</v>
      </c>
      <c r="C702" s="129" t="s">
        <v>549</v>
      </c>
      <c r="D702" s="129" t="s">
        <v>519</v>
      </c>
      <c r="E702" s="129" t="s">
        <v>769</v>
      </c>
      <c r="F702" s="129" t="s">
        <v>602</v>
      </c>
      <c r="G702" s="130">
        <v>22046744.34</v>
      </c>
    </row>
    <row r="703" spans="1:7" ht="31.5" x14ac:dyDescent="0.25">
      <c r="A703" s="10" t="s">
        <v>401</v>
      </c>
      <c r="B703" s="129" t="s">
        <v>501</v>
      </c>
      <c r="C703" s="129" t="s">
        <v>549</v>
      </c>
      <c r="D703" s="129" t="s">
        <v>519</v>
      </c>
      <c r="E703" s="129" t="s">
        <v>769</v>
      </c>
      <c r="F703" s="129" t="s">
        <v>418</v>
      </c>
      <c r="G703" s="130">
        <v>16910908.23</v>
      </c>
    </row>
    <row r="704" spans="1:7" ht="31.5" x14ac:dyDescent="0.25">
      <c r="A704" s="10" t="s">
        <v>530</v>
      </c>
      <c r="B704" s="129" t="s">
        <v>501</v>
      </c>
      <c r="C704" s="129" t="s">
        <v>549</v>
      </c>
      <c r="D704" s="129" t="s">
        <v>519</v>
      </c>
      <c r="E704" s="129" t="s">
        <v>769</v>
      </c>
      <c r="F704" s="129" t="s">
        <v>531</v>
      </c>
      <c r="G704" s="130">
        <v>16910908.23</v>
      </c>
    </row>
    <row r="705" spans="1:7" ht="31.5" x14ac:dyDescent="0.25">
      <c r="A705" s="10" t="s">
        <v>532</v>
      </c>
      <c r="B705" s="129" t="s">
        <v>501</v>
      </c>
      <c r="C705" s="129" t="s">
        <v>549</v>
      </c>
      <c r="D705" s="129" t="s">
        <v>519</v>
      </c>
      <c r="E705" s="129" t="s">
        <v>769</v>
      </c>
      <c r="F705" s="129" t="s">
        <v>533</v>
      </c>
      <c r="G705" s="130">
        <v>823135.04</v>
      </c>
    </row>
    <row r="706" spans="1:7" ht="15.75" x14ac:dyDescent="0.25">
      <c r="A706" s="10" t="s">
        <v>534</v>
      </c>
      <c r="B706" s="129" t="s">
        <v>501</v>
      </c>
      <c r="C706" s="129" t="s">
        <v>549</v>
      </c>
      <c r="D706" s="129" t="s">
        <v>519</v>
      </c>
      <c r="E706" s="129" t="s">
        <v>769</v>
      </c>
      <c r="F706" s="129" t="s">
        <v>535</v>
      </c>
      <c r="G706" s="130">
        <v>16087773.189999999</v>
      </c>
    </row>
    <row r="707" spans="1:7" ht="15.75" x14ac:dyDescent="0.25">
      <c r="A707" s="10" t="s">
        <v>404</v>
      </c>
      <c r="B707" s="129" t="s">
        <v>501</v>
      </c>
      <c r="C707" s="129" t="s">
        <v>549</v>
      </c>
      <c r="D707" s="129" t="s">
        <v>519</v>
      </c>
      <c r="E707" s="129" t="s">
        <v>769</v>
      </c>
      <c r="F707" s="129" t="s">
        <v>419</v>
      </c>
      <c r="G707" s="130">
        <v>2606.9699999999998</v>
      </c>
    </row>
    <row r="708" spans="1:7" ht="31.5" x14ac:dyDescent="0.25">
      <c r="A708" s="10" t="s">
        <v>522</v>
      </c>
      <c r="B708" s="129" t="s">
        <v>501</v>
      </c>
      <c r="C708" s="129" t="s">
        <v>549</v>
      </c>
      <c r="D708" s="129" t="s">
        <v>519</v>
      </c>
      <c r="E708" s="129" t="s">
        <v>769</v>
      </c>
      <c r="F708" s="129" t="s">
        <v>523</v>
      </c>
      <c r="G708" s="130">
        <v>2606.9699999999998</v>
      </c>
    </row>
    <row r="709" spans="1:7" ht="31.5" x14ac:dyDescent="0.25">
      <c r="A709" s="10" t="s">
        <v>524</v>
      </c>
      <c r="B709" s="129" t="s">
        <v>501</v>
      </c>
      <c r="C709" s="129" t="s">
        <v>549</v>
      </c>
      <c r="D709" s="129" t="s">
        <v>519</v>
      </c>
      <c r="E709" s="129" t="s">
        <v>769</v>
      </c>
      <c r="F709" s="129" t="s">
        <v>525</v>
      </c>
      <c r="G709" s="130">
        <v>2606.9699999999998</v>
      </c>
    </row>
    <row r="710" spans="1:7" ht="15.75" x14ac:dyDescent="0.25">
      <c r="A710" s="10" t="s">
        <v>410</v>
      </c>
      <c r="B710" s="129" t="s">
        <v>501</v>
      </c>
      <c r="C710" s="129" t="s">
        <v>549</v>
      </c>
      <c r="D710" s="129" t="s">
        <v>519</v>
      </c>
      <c r="E710" s="129" t="s">
        <v>769</v>
      </c>
      <c r="F710" s="129" t="s">
        <v>434</v>
      </c>
      <c r="G710" s="130">
        <v>90000</v>
      </c>
    </row>
    <row r="711" spans="1:7" ht="15.75" x14ac:dyDescent="0.25">
      <c r="A711" s="10" t="s">
        <v>536</v>
      </c>
      <c r="B711" s="129" t="s">
        <v>501</v>
      </c>
      <c r="C711" s="129" t="s">
        <v>549</v>
      </c>
      <c r="D711" s="129" t="s">
        <v>519</v>
      </c>
      <c r="E711" s="129" t="s">
        <v>769</v>
      </c>
      <c r="F711" s="129" t="s">
        <v>537</v>
      </c>
      <c r="G711" s="130">
        <v>90000</v>
      </c>
    </row>
    <row r="712" spans="1:7" ht="15.75" x14ac:dyDescent="0.25">
      <c r="A712" s="10" t="s">
        <v>538</v>
      </c>
      <c r="B712" s="129" t="s">
        <v>501</v>
      </c>
      <c r="C712" s="129" t="s">
        <v>549</v>
      </c>
      <c r="D712" s="129" t="s">
        <v>519</v>
      </c>
      <c r="E712" s="129" t="s">
        <v>769</v>
      </c>
      <c r="F712" s="129" t="s">
        <v>539</v>
      </c>
      <c r="G712" s="130">
        <v>90000</v>
      </c>
    </row>
    <row r="713" spans="1:7" ht="31.5" x14ac:dyDescent="0.25">
      <c r="A713" s="10" t="s">
        <v>563</v>
      </c>
      <c r="B713" s="129" t="s">
        <v>501</v>
      </c>
      <c r="C713" s="129" t="s">
        <v>549</v>
      </c>
      <c r="D713" s="129" t="s">
        <v>519</v>
      </c>
      <c r="E713" s="129" t="s">
        <v>564</v>
      </c>
      <c r="F713" s="129"/>
      <c r="G713" s="130">
        <v>53441121.82</v>
      </c>
    </row>
    <row r="714" spans="1:7" ht="31.5" x14ac:dyDescent="0.25">
      <c r="A714" s="10" t="s">
        <v>406</v>
      </c>
      <c r="B714" s="129" t="s">
        <v>501</v>
      </c>
      <c r="C714" s="129" t="s">
        <v>549</v>
      </c>
      <c r="D714" s="129" t="s">
        <v>519</v>
      </c>
      <c r="E714" s="129" t="s">
        <v>564</v>
      </c>
      <c r="F714" s="129" t="s">
        <v>483</v>
      </c>
      <c r="G714" s="130">
        <v>53441121.82</v>
      </c>
    </row>
    <row r="715" spans="1:7" ht="15.75" x14ac:dyDescent="0.25">
      <c r="A715" s="10" t="s">
        <v>565</v>
      </c>
      <c r="B715" s="129" t="s">
        <v>501</v>
      </c>
      <c r="C715" s="129" t="s">
        <v>549</v>
      </c>
      <c r="D715" s="129" t="s">
        <v>519</v>
      </c>
      <c r="E715" s="129" t="s">
        <v>564</v>
      </c>
      <c r="F715" s="129" t="s">
        <v>566</v>
      </c>
      <c r="G715" s="130">
        <v>53441121.82</v>
      </c>
    </row>
    <row r="716" spans="1:7" ht="31.5" x14ac:dyDescent="0.25">
      <c r="A716" s="10" t="s">
        <v>569</v>
      </c>
      <c r="B716" s="129" t="s">
        <v>501</v>
      </c>
      <c r="C716" s="129" t="s">
        <v>549</v>
      </c>
      <c r="D716" s="129" t="s">
        <v>519</v>
      </c>
      <c r="E716" s="129" t="s">
        <v>564</v>
      </c>
      <c r="F716" s="129" t="s">
        <v>570</v>
      </c>
      <c r="G716" s="130">
        <v>53441121.82</v>
      </c>
    </row>
    <row r="717" spans="1:7" ht="110.25" x14ac:dyDescent="0.25">
      <c r="A717" s="10" t="s">
        <v>516</v>
      </c>
      <c r="B717" s="129" t="s">
        <v>501</v>
      </c>
      <c r="C717" s="129" t="s">
        <v>549</v>
      </c>
      <c r="D717" s="129" t="s">
        <v>519</v>
      </c>
      <c r="E717" s="129" t="s">
        <v>517</v>
      </c>
      <c r="F717" s="129"/>
      <c r="G717" s="130">
        <v>35000</v>
      </c>
    </row>
    <row r="718" spans="1:7" ht="63" x14ac:dyDescent="0.25">
      <c r="A718" s="10" t="s">
        <v>409</v>
      </c>
      <c r="B718" s="129" t="s">
        <v>501</v>
      </c>
      <c r="C718" s="129" t="s">
        <v>549</v>
      </c>
      <c r="D718" s="129" t="s">
        <v>519</v>
      </c>
      <c r="E718" s="129" t="s">
        <v>517</v>
      </c>
      <c r="F718" s="129" t="s">
        <v>429</v>
      </c>
      <c r="G718" s="130">
        <v>35000</v>
      </c>
    </row>
    <row r="719" spans="1:7" ht="15.75" x14ac:dyDescent="0.25">
      <c r="A719" s="10" t="s">
        <v>595</v>
      </c>
      <c r="B719" s="129" t="s">
        <v>501</v>
      </c>
      <c r="C719" s="129" t="s">
        <v>549</v>
      </c>
      <c r="D719" s="129" t="s">
        <v>519</v>
      </c>
      <c r="E719" s="129" t="s">
        <v>517</v>
      </c>
      <c r="F719" s="129" t="s">
        <v>596</v>
      </c>
      <c r="G719" s="130">
        <v>35000</v>
      </c>
    </row>
    <row r="720" spans="1:7" ht="15.75" x14ac:dyDescent="0.25">
      <c r="A720" s="10" t="s">
        <v>597</v>
      </c>
      <c r="B720" s="129" t="s">
        <v>501</v>
      </c>
      <c r="C720" s="129" t="s">
        <v>549</v>
      </c>
      <c r="D720" s="129" t="s">
        <v>519</v>
      </c>
      <c r="E720" s="129" t="s">
        <v>517</v>
      </c>
      <c r="F720" s="129" t="s">
        <v>598</v>
      </c>
      <c r="G720" s="130">
        <v>26882</v>
      </c>
    </row>
    <row r="721" spans="1:7" ht="47.25" x14ac:dyDescent="0.25">
      <c r="A721" s="10" t="s">
        <v>601</v>
      </c>
      <c r="B721" s="129" t="s">
        <v>501</v>
      </c>
      <c r="C721" s="129" t="s">
        <v>549</v>
      </c>
      <c r="D721" s="129" t="s">
        <v>519</v>
      </c>
      <c r="E721" s="129" t="s">
        <v>517</v>
      </c>
      <c r="F721" s="129" t="s">
        <v>602</v>
      </c>
      <c r="G721" s="130">
        <v>8118</v>
      </c>
    </row>
    <row r="722" spans="1:7" ht="15.75" x14ac:dyDescent="0.25">
      <c r="A722" s="10" t="s">
        <v>550</v>
      </c>
      <c r="B722" s="129" t="s">
        <v>501</v>
      </c>
      <c r="C722" s="129" t="s">
        <v>549</v>
      </c>
      <c r="D722" s="129" t="s">
        <v>519</v>
      </c>
      <c r="E722" s="129" t="s">
        <v>551</v>
      </c>
      <c r="F722" s="129"/>
      <c r="G722" s="130">
        <v>2344592.1</v>
      </c>
    </row>
    <row r="723" spans="1:7" ht="31.5" x14ac:dyDescent="0.25">
      <c r="A723" s="10" t="s">
        <v>401</v>
      </c>
      <c r="B723" s="129" t="s">
        <v>501</v>
      </c>
      <c r="C723" s="129" t="s">
        <v>549</v>
      </c>
      <c r="D723" s="129" t="s">
        <v>519</v>
      </c>
      <c r="E723" s="129" t="s">
        <v>551</v>
      </c>
      <c r="F723" s="129" t="s">
        <v>418</v>
      </c>
      <c r="G723" s="130">
        <v>2344592.1</v>
      </c>
    </row>
    <row r="724" spans="1:7" ht="31.5" x14ac:dyDescent="0.25">
      <c r="A724" s="10" t="s">
        <v>530</v>
      </c>
      <c r="B724" s="129" t="s">
        <v>501</v>
      </c>
      <c r="C724" s="129" t="s">
        <v>549</v>
      </c>
      <c r="D724" s="129" t="s">
        <v>519</v>
      </c>
      <c r="E724" s="129" t="s">
        <v>551</v>
      </c>
      <c r="F724" s="129" t="s">
        <v>531</v>
      </c>
      <c r="G724" s="130">
        <v>2344592.1</v>
      </c>
    </row>
    <row r="725" spans="1:7" ht="15.75" x14ac:dyDescent="0.25">
      <c r="A725" s="10" t="s">
        <v>534</v>
      </c>
      <c r="B725" s="129" t="s">
        <v>501</v>
      </c>
      <c r="C725" s="129" t="s">
        <v>549</v>
      </c>
      <c r="D725" s="129" t="s">
        <v>519</v>
      </c>
      <c r="E725" s="129" t="s">
        <v>551</v>
      </c>
      <c r="F725" s="129" t="s">
        <v>535</v>
      </c>
      <c r="G725" s="130">
        <v>2344592.1</v>
      </c>
    </row>
    <row r="726" spans="1:7" ht="31.5" x14ac:dyDescent="0.25">
      <c r="A726" s="10" t="s">
        <v>770</v>
      </c>
      <c r="B726" s="129" t="s">
        <v>501</v>
      </c>
      <c r="C726" s="129" t="s">
        <v>549</v>
      </c>
      <c r="D726" s="129" t="s">
        <v>642</v>
      </c>
      <c r="E726" s="129"/>
      <c r="F726" s="129"/>
      <c r="G726" s="130">
        <v>2894613.33</v>
      </c>
    </row>
    <row r="727" spans="1:7" ht="31.5" x14ac:dyDescent="0.25">
      <c r="A727" s="10" t="s">
        <v>771</v>
      </c>
      <c r="B727" s="129" t="s">
        <v>501</v>
      </c>
      <c r="C727" s="129" t="s">
        <v>549</v>
      </c>
      <c r="D727" s="129" t="s">
        <v>642</v>
      </c>
      <c r="E727" s="129" t="s">
        <v>772</v>
      </c>
      <c r="F727" s="129"/>
      <c r="G727" s="130">
        <v>162920</v>
      </c>
    </row>
    <row r="728" spans="1:7" ht="31.5" x14ac:dyDescent="0.25">
      <c r="A728" s="10" t="s">
        <v>401</v>
      </c>
      <c r="B728" s="129" t="s">
        <v>501</v>
      </c>
      <c r="C728" s="129" t="s">
        <v>549</v>
      </c>
      <c r="D728" s="129" t="s">
        <v>642</v>
      </c>
      <c r="E728" s="129" t="s">
        <v>772</v>
      </c>
      <c r="F728" s="129" t="s">
        <v>418</v>
      </c>
      <c r="G728" s="130">
        <v>162920</v>
      </c>
    </row>
    <row r="729" spans="1:7" ht="31.5" x14ac:dyDescent="0.25">
      <c r="A729" s="10" t="s">
        <v>530</v>
      </c>
      <c r="B729" s="129" t="s">
        <v>501</v>
      </c>
      <c r="C729" s="129" t="s">
        <v>549</v>
      </c>
      <c r="D729" s="129" t="s">
        <v>642</v>
      </c>
      <c r="E729" s="129" t="s">
        <v>772</v>
      </c>
      <c r="F729" s="129" t="s">
        <v>531</v>
      </c>
      <c r="G729" s="130">
        <v>162920</v>
      </c>
    </row>
    <row r="730" spans="1:7" ht="15.75" x14ac:dyDescent="0.25">
      <c r="A730" s="10" t="s">
        <v>534</v>
      </c>
      <c r="B730" s="129" t="s">
        <v>501</v>
      </c>
      <c r="C730" s="129" t="s">
        <v>549</v>
      </c>
      <c r="D730" s="129" t="s">
        <v>642</v>
      </c>
      <c r="E730" s="129" t="s">
        <v>772</v>
      </c>
      <c r="F730" s="129" t="s">
        <v>535</v>
      </c>
      <c r="G730" s="130">
        <v>162920</v>
      </c>
    </row>
    <row r="731" spans="1:7" ht="47.25" x14ac:dyDescent="0.25">
      <c r="A731" s="10" t="s">
        <v>765</v>
      </c>
      <c r="B731" s="129" t="s">
        <v>501</v>
      </c>
      <c r="C731" s="129" t="s">
        <v>549</v>
      </c>
      <c r="D731" s="129" t="s">
        <v>642</v>
      </c>
      <c r="E731" s="129" t="s">
        <v>766</v>
      </c>
      <c r="F731" s="129"/>
      <c r="G731" s="130">
        <v>44940.17</v>
      </c>
    </row>
    <row r="732" spans="1:7" ht="31.5" x14ac:dyDescent="0.25">
      <c r="A732" s="10" t="s">
        <v>401</v>
      </c>
      <c r="B732" s="129" t="s">
        <v>501</v>
      </c>
      <c r="C732" s="129" t="s">
        <v>549</v>
      </c>
      <c r="D732" s="129" t="s">
        <v>642</v>
      </c>
      <c r="E732" s="129" t="s">
        <v>766</v>
      </c>
      <c r="F732" s="129" t="s">
        <v>418</v>
      </c>
      <c r="G732" s="130">
        <v>44940.17</v>
      </c>
    </row>
    <row r="733" spans="1:7" ht="31.5" x14ac:dyDescent="0.25">
      <c r="A733" s="10" t="s">
        <v>530</v>
      </c>
      <c r="B733" s="129" t="s">
        <v>501</v>
      </c>
      <c r="C733" s="129" t="s">
        <v>549</v>
      </c>
      <c r="D733" s="129" t="s">
        <v>642</v>
      </c>
      <c r="E733" s="129" t="s">
        <v>766</v>
      </c>
      <c r="F733" s="129" t="s">
        <v>531</v>
      </c>
      <c r="G733" s="130">
        <v>44940.17</v>
      </c>
    </row>
    <row r="734" spans="1:7" ht="15.75" x14ac:dyDescent="0.25">
      <c r="A734" s="10" t="s">
        <v>534</v>
      </c>
      <c r="B734" s="129" t="s">
        <v>501</v>
      </c>
      <c r="C734" s="129" t="s">
        <v>549</v>
      </c>
      <c r="D734" s="129" t="s">
        <v>642</v>
      </c>
      <c r="E734" s="129" t="s">
        <v>766</v>
      </c>
      <c r="F734" s="129" t="s">
        <v>535</v>
      </c>
      <c r="G734" s="130">
        <v>44940.17</v>
      </c>
    </row>
    <row r="735" spans="1:7" ht="31.5" x14ac:dyDescent="0.25">
      <c r="A735" s="10" t="s">
        <v>773</v>
      </c>
      <c r="B735" s="129" t="s">
        <v>501</v>
      </c>
      <c r="C735" s="129" t="s">
        <v>549</v>
      </c>
      <c r="D735" s="129" t="s">
        <v>642</v>
      </c>
      <c r="E735" s="129" t="s">
        <v>774</v>
      </c>
      <c r="F735" s="129"/>
      <c r="G735" s="130">
        <v>32000</v>
      </c>
    </row>
    <row r="736" spans="1:7" ht="31.5" x14ac:dyDescent="0.25">
      <c r="A736" s="10" t="s">
        <v>401</v>
      </c>
      <c r="B736" s="129" t="s">
        <v>501</v>
      </c>
      <c r="C736" s="129" t="s">
        <v>549</v>
      </c>
      <c r="D736" s="129" t="s">
        <v>642</v>
      </c>
      <c r="E736" s="129" t="s">
        <v>774</v>
      </c>
      <c r="F736" s="129" t="s">
        <v>418</v>
      </c>
      <c r="G736" s="130">
        <v>32000</v>
      </c>
    </row>
    <row r="737" spans="1:7" ht="31.5" x14ac:dyDescent="0.25">
      <c r="A737" s="10" t="s">
        <v>530</v>
      </c>
      <c r="B737" s="129" t="s">
        <v>501</v>
      </c>
      <c r="C737" s="129" t="s">
        <v>549</v>
      </c>
      <c r="D737" s="129" t="s">
        <v>642</v>
      </c>
      <c r="E737" s="129" t="s">
        <v>774</v>
      </c>
      <c r="F737" s="129" t="s">
        <v>531</v>
      </c>
      <c r="G737" s="130">
        <v>32000</v>
      </c>
    </row>
    <row r="738" spans="1:7" ht="15.75" x14ac:dyDescent="0.25">
      <c r="A738" s="10" t="s">
        <v>534</v>
      </c>
      <c r="B738" s="129" t="s">
        <v>501</v>
      </c>
      <c r="C738" s="129" t="s">
        <v>549</v>
      </c>
      <c r="D738" s="129" t="s">
        <v>642</v>
      </c>
      <c r="E738" s="129" t="s">
        <v>774</v>
      </c>
      <c r="F738" s="129" t="s">
        <v>535</v>
      </c>
      <c r="G738" s="130">
        <v>32000</v>
      </c>
    </row>
    <row r="739" spans="1:7" ht="15.75" x14ac:dyDescent="0.25">
      <c r="A739" s="10" t="s">
        <v>680</v>
      </c>
      <c r="B739" s="129" t="s">
        <v>501</v>
      </c>
      <c r="C739" s="129" t="s">
        <v>549</v>
      </c>
      <c r="D739" s="129" t="s">
        <v>642</v>
      </c>
      <c r="E739" s="129" t="s">
        <v>775</v>
      </c>
      <c r="F739" s="129"/>
      <c r="G739" s="130">
        <v>18000</v>
      </c>
    </row>
    <row r="740" spans="1:7" ht="31.5" x14ac:dyDescent="0.25">
      <c r="A740" s="10" t="s">
        <v>401</v>
      </c>
      <c r="B740" s="129" t="s">
        <v>501</v>
      </c>
      <c r="C740" s="129" t="s">
        <v>549</v>
      </c>
      <c r="D740" s="129" t="s">
        <v>642</v>
      </c>
      <c r="E740" s="129" t="s">
        <v>775</v>
      </c>
      <c r="F740" s="129" t="s">
        <v>418</v>
      </c>
      <c r="G740" s="130">
        <v>18000</v>
      </c>
    </row>
    <row r="741" spans="1:7" ht="31.5" x14ac:dyDescent="0.25">
      <c r="A741" s="10" t="s">
        <v>530</v>
      </c>
      <c r="B741" s="129" t="s">
        <v>501</v>
      </c>
      <c r="C741" s="129" t="s">
        <v>549</v>
      </c>
      <c r="D741" s="129" t="s">
        <v>642</v>
      </c>
      <c r="E741" s="129" t="s">
        <v>775</v>
      </c>
      <c r="F741" s="129" t="s">
        <v>531</v>
      </c>
      <c r="G741" s="130">
        <v>18000</v>
      </c>
    </row>
    <row r="742" spans="1:7" ht="15.75" x14ac:dyDescent="0.25">
      <c r="A742" s="10" t="s">
        <v>534</v>
      </c>
      <c r="B742" s="129" t="s">
        <v>501</v>
      </c>
      <c r="C742" s="129" t="s">
        <v>549</v>
      </c>
      <c r="D742" s="129" t="s">
        <v>642</v>
      </c>
      <c r="E742" s="129" t="s">
        <v>775</v>
      </c>
      <c r="F742" s="129" t="s">
        <v>535</v>
      </c>
      <c r="G742" s="130">
        <v>18000</v>
      </c>
    </row>
    <row r="743" spans="1:7" ht="31.5" x14ac:dyDescent="0.25">
      <c r="A743" s="10" t="s">
        <v>593</v>
      </c>
      <c r="B743" s="129" t="s">
        <v>501</v>
      </c>
      <c r="C743" s="129" t="s">
        <v>549</v>
      </c>
      <c r="D743" s="129" t="s">
        <v>642</v>
      </c>
      <c r="E743" s="129" t="s">
        <v>776</v>
      </c>
      <c r="F743" s="129"/>
      <c r="G743" s="130">
        <v>264530.12</v>
      </c>
    </row>
    <row r="744" spans="1:7" ht="31.5" x14ac:dyDescent="0.25">
      <c r="A744" s="10" t="s">
        <v>401</v>
      </c>
      <c r="B744" s="129" t="s">
        <v>501</v>
      </c>
      <c r="C744" s="129" t="s">
        <v>549</v>
      </c>
      <c r="D744" s="129" t="s">
        <v>642</v>
      </c>
      <c r="E744" s="129" t="s">
        <v>776</v>
      </c>
      <c r="F744" s="129" t="s">
        <v>418</v>
      </c>
      <c r="G744" s="130">
        <v>264530.12</v>
      </c>
    </row>
    <row r="745" spans="1:7" ht="31.5" x14ac:dyDescent="0.25">
      <c r="A745" s="10" t="s">
        <v>530</v>
      </c>
      <c r="B745" s="129" t="s">
        <v>501</v>
      </c>
      <c r="C745" s="129" t="s">
        <v>549</v>
      </c>
      <c r="D745" s="129" t="s">
        <v>642</v>
      </c>
      <c r="E745" s="129" t="s">
        <v>776</v>
      </c>
      <c r="F745" s="129" t="s">
        <v>531</v>
      </c>
      <c r="G745" s="130">
        <v>264530.12</v>
      </c>
    </row>
    <row r="746" spans="1:7" ht="15.75" x14ac:dyDescent="0.25">
      <c r="A746" s="10" t="s">
        <v>534</v>
      </c>
      <c r="B746" s="129" t="s">
        <v>501</v>
      </c>
      <c r="C746" s="129" t="s">
        <v>549</v>
      </c>
      <c r="D746" s="129" t="s">
        <v>642</v>
      </c>
      <c r="E746" s="129" t="s">
        <v>776</v>
      </c>
      <c r="F746" s="129" t="s">
        <v>535</v>
      </c>
      <c r="G746" s="130">
        <v>264530.12</v>
      </c>
    </row>
    <row r="747" spans="1:7" ht="31.5" x14ac:dyDescent="0.25">
      <c r="A747" s="10" t="s">
        <v>777</v>
      </c>
      <c r="B747" s="129" t="s">
        <v>501</v>
      </c>
      <c r="C747" s="129" t="s">
        <v>549</v>
      </c>
      <c r="D747" s="129" t="s">
        <v>642</v>
      </c>
      <c r="E747" s="129" t="s">
        <v>778</v>
      </c>
      <c r="F747" s="129"/>
      <c r="G747" s="130">
        <v>25890</v>
      </c>
    </row>
    <row r="748" spans="1:7" ht="31.5" x14ac:dyDescent="0.25">
      <c r="A748" s="10" t="s">
        <v>401</v>
      </c>
      <c r="B748" s="129" t="s">
        <v>501</v>
      </c>
      <c r="C748" s="129" t="s">
        <v>549</v>
      </c>
      <c r="D748" s="129" t="s">
        <v>642</v>
      </c>
      <c r="E748" s="129" t="s">
        <v>778</v>
      </c>
      <c r="F748" s="129" t="s">
        <v>418</v>
      </c>
      <c r="G748" s="130">
        <v>25890</v>
      </c>
    </row>
    <row r="749" spans="1:7" ht="31.5" x14ac:dyDescent="0.25">
      <c r="A749" s="10" t="s">
        <v>530</v>
      </c>
      <c r="B749" s="129" t="s">
        <v>501</v>
      </c>
      <c r="C749" s="129" t="s">
        <v>549</v>
      </c>
      <c r="D749" s="129" t="s">
        <v>642</v>
      </c>
      <c r="E749" s="129" t="s">
        <v>778</v>
      </c>
      <c r="F749" s="129" t="s">
        <v>531</v>
      </c>
      <c r="G749" s="130">
        <v>25890</v>
      </c>
    </row>
    <row r="750" spans="1:7" ht="15.75" x14ac:dyDescent="0.25">
      <c r="A750" s="10" t="s">
        <v>534</v>
      </c>
      <c r="B750" s="129" t="s">
        <v>501</v>
      </c>
      <c r="C750" s="129" t="s">
        <v>549</v>
      </c>
      <c r="D750" s="129" t="s">
        <v>642</v>
      </c>
      <c r="E750" s="129" t="s">
        <v>778</v>
      </c>
      <c r="F750" s="129" t="s">
        <v>535</v>
      </c>
      <c r="G750" s="130">
        <v>25890</v>
      </c>
    </row>
    <row r="751" spans="1:7" ht="31.5" x14ac:dyDescent="0.25">
      <c r="A751" s="10" t="s">
        <v>735</v>
      </c>
      <c r="B751" s="129" t="s">
        <v>501</v>
      </c>
      <c r="C751" s="129" t="s">
        <v>549</v>
      </c>
      <c r="D751" s="129" t="s">
        <v>642</v>
      </c>
      <c r="E751" s="129" t="s">
        <v>736</v>
      </c>
      <c r="F751" s="129"/>
      <c r="G751" s="130">
        <v>429140</v>
      </c>
    </row>
    <row r="752" spans="1:7" ht="31.5" x14ac:dyDescent="0.25">
      <c r="A752" s="10" t="s">
        <v>401</v>
      </c>
      <c r="B752" s="129" t="s">
        <v>501</v>
      </c>
      <c r="C752" s="129" t="s">
        <v>549</v>
      </c>
      <c r="D752" s="129" t="s">
        <v>642</v>
      </c>
      <c r="E752" s="129" t="s">
        <v>736</v>
      </c>
      <c r="F752" s="129" t="s">
        <v>418</v>
      </c>
      <c r="G752" s="130">
        <v>429140</v>
      </c>
    </row>
    <row r="753" spans="1:7" ht="31.5" x14ac:dyDescent="0.25">
      <c r="A753" s="10" t="s">
        <v>530</v>
      </c>
      <c r="B753" s="129" t="s">
        <v>501</v>
      </c>
      <c r="C753" s="129" t="s">
        <v>549</v>
      </c>
      <c r="D753" s="129" t="s">
        <v>642</v>
      </c>
      <c r="E753" s="129" t="s">
        <v>736</v>
      </c>
      <c r="F753" s="129" t="s">
        <v>531</v>
      </c>
      <c r="G753" s="130">
        <v>429140</v>
      </c>
    </row>
    <row r="754" spans="1:7" ht="15.75" x14ac:dyDescent="0.25">
      <c r="A754" s="10" t="s">
        <v>534</v>
      </c>
      <c r="B754" s="129" t="s">
        <v>501</v>
      </c>
      <c r="C754" s="129" t="s">
        <v>549</v>
      </c>
      <c r="D754" s="129" t="s">
        <v>642</v>
      </c>
      <c r="E754" s="129" t="s">
        <v>736</v>
      </c>
      <c r="F754" s="129" t="s">
        <v>535</v>
      </c>
      <c r="G754" s="130">
        <v>429140</v>
      </c>
    </row>
    <row r="755" spans="1:7" ht="31.5" x14ac:dyDescent="0.25">
      <c r="A755" s="10" t="s">
        <v>744</v>
      </c>
      <c r="B755" s="129" t="s">
        <v>501</v>
      </c>
      <c r="C755" s="129" t="s">
        <v>549</v>
      </c>
      <c r="D755" s="129" t="s">
        <v>642</v>
      </c>
      <c r="E755" s="129" t="s">
        <v>745</v>
      </c>
      <c r="F755" s="129"/>
      <c r="G755" s="130">
        <v>740242.2</v>
      </c>
    </row>
    <row r="756" spans="1:7" ht="31.5" x14ac:dyDescent="0.25">
      <c r="A756" s="10" t="s">
        <v>401</v>
      </c>
      <c r="B756" s="129" t="s">
        <v>501</v>
      </c>
      <c r="C756" s="129" t="s">
        <v>549</v>
      </c>
      <c r="D756" s="129" t="s">
        <v>642</v>
      </c>
      <c r="E756" s="129" t="s">
        <v>745</v>
      </c>
      <c r="F756" s="129" t="s">
        <v>418</v>
      </c>
      <c r="G756" s="130">
        <v>499367.2</v>
      </c>
    </row>
    <row r="757" spans="1:7" ht="31.5" x14ac:dyDescent="0.25">
      <c r="A757" s="10" t="s">
        <v>530</v>
      </c>
      <c r="B757" s="129" t="s">
        <v>501</v>
      </c>
      <c r="C757" s="129" t="s">
        <v>549</v>
      </c>
      <c r="D757" s="129" t="s">
        <v>642</v>
      </c>
      <c r="E757" s="129" t="s">
        <v>745</v>
      </c>
      <c r="F757" s="129" t="s">
        <v>531</v>
      </c>
      <c r="G757" s="130">
        <v>499367.2</v>
      </c>
    </row>
    <row r="758" spans="1:7" ht="15.75" x14ac:dyDescent="0.25">
      <c r="A758" s="10" t="s">
        <v>534</v>
      </c>
      <c r="B758" s="129" t="s">
        <v>501</v>
      </c>
      <c r="C758" s="129" t="s">
        <v>549</v>
      </c>
      <c r="D758" s="129" t="s">
        <v>642</v>
      </c>
      <c r="E758" s="129" t="s">
        <v>745</v>
      </c>
      <c r="F758" s="129" t="s">
        <v>535</v>
      </c>
      <c r="G758" s="130">
        <v>499367.2</v>
      </c>
    </row>
    <row r="759" spans="1:7" ht="31.5" x14ac:dyDescent="0.25">
      <c r="A759" s="10" t="s">
        <v>421</v>
      </c>
      <c r="B759" s="129" t="s">
        <v>501</v>
      </c>
      <c r="C759" s="129" t="s">
        <v>549</v>
      </c>
      <c r="D759" s="129" t="s">
        <v>642</v>
      </c>
      <c r="E759" s="129" t="s">
        <v>745</v>
      </c>
      <c r="F759" s="129" t="s">
        <v>422</v>
      </c>
      <c r="G759" s="130">
        <v>240875</v>
      </c>
    </row>
    <row r="760" spans="1:7" ht="15.75" x14ac:dyDescent="0.25">
      <c r="A760" s="10" t="s">
        <v>604</v>
      </c>
      <c r="B760" s="129" t="s">
        <v>501</v>
      </c>
      <c r="C760" s="129" t="s">
        <v>549</v>
      </c>
      <c r="D760" s="129" t="s">
        <v>642</v>
      </c>
      <c r="E760" s="129" t="s">
        <v>745</v>
      </c>
      <c r="F760" s="129" t="s">
        <v>605</v>
      </c>
      <c r="G760" s="130">
        <v>240875</v>
      </c>
    </row>
    <row r="761" spans="1:7" ht="47.25" x14ac:dyDescent="0.25">
      <c r="A761" s="10" t="s">
        <v>606</v>
      </c>
      <c r="B761" s="129" t="s">
        <v>501</v>
      </c>
      <c r="C761" s="129" t="s">
        <v>549</v>
      </c>
      <c r="D761" s="129" t="s">
        <v>642</v>
      </c>
      <c r="E761" s="129" t="s">
        <v>745</v>
      </c>
      <c r="F761" s="129" t="s">
        <v>607</v>
      </c>
      <c r="G761" s="130">
        <v>240875</v>
      </c>
    </row>
    <row r="762" spans="1:7" ht="31.5" x14ac:dyDescent="0.25">
      <c r="A762" s="10" t="s">
        <v>768</v>
      </c>
      <c r="B762" s="129" t="s">
        <v>501</v>
      </c>
      <c r="C762" s="129" t="s">
        <v>549</v>
      </c>
      <c r="D762" s="129" t="s">
        <v>642</v>
      </c>
      <c r="E762" s="129" t="s">
        <v>769</v>
      </c>
      <c r="F762" s="129"/>
      <c r="G762" s="130">
        <v>84000</v>
      </c>
    </row>
    <row r="763" spans="1:7" ht="31.5" x14ac:dyDescent="0.25">
      <c r="A763" s="10" t="s">
        <v>401</v>
      </c>
      <c r="B763" s="129" t="s">
        <v>501</v>
      </c>
      <c r="C763" s="129" t="s">
        <v>549</v>
      </c>
      <c r="D763" s="129" t="s">
        <v>642</v>
      </c>
      <c r="E763" s="129" t="s">
        <v>769</v>
      </c>
      <c r="F763" s="129" t="s">
        <v>418</v>
      </c>
      <c r="G763" s="130">
        <v>84000</v>
      </c>
    </row>
    <row r="764" spans="1:7" ht="31.5" x14ac:dyDescent="0.25">
      <c r="A764" s="10" t="s">
        <v>530</v>
      </c>
      <c r="B764" s="129" t="s">
        <v>501</v>
      </c>
      <c r="C764" s="129" t="s">
        <v>549</v>
      </c>
      <c r="D764" s="129" t="s">
        <v>642</v>
      </c>
      <c r="E764" s="129" t="s">
        <v>769</v>
      </c>
      <c r="F764" s="129" t="s">
        <v>531</v>
      </c>
      <c r="G764" s="130">
        <v>84000</v>
      </c>
    </row>
    <row r="765" spans="1:7" ht="15.75" x14ac:dyDescent="0.25">
      <c r="A765" s="10" t="s">
        <v>534</v>
      </c>
      <c r="B765" s="129" t="s">
        <v>501</v>
      </c>
      <c r="C765" s="129" t="s">
        <v>549</v>
      </c>
      <c r="D765" s="129" t="s">
        <v>642</v>
      </c>
      <c r="E765" s="129" t="s">
        <v>769</v>
      </c>
      <c r="F765" s="129" t="s">
        <v>535</v>
      </c>
      <c r="G765" s="130">
        <v>84000</v>
      </c>
    </row>
    <row r="766" spans="1:7" ht="94.5" x14ac:dyDescent="0.25">
      <c r="A766" s="10" t="s">
        <v>752</v>
      </c>
      <c r="B766" s="129" t="s">
        <v>501</v>
      </c>
      <c r="C766" s="129" t="s">
        <v>549</v>
      </c>
      <c r="D766" s="129" t="s">
        <v>642</v>
      </c>
      <c r="E766" s="129" t="s">
        <v>753</v>
      </c>
      <c r="F766" s="129"/>
      <c r="G766" s="130">
        <v>396229.72</v>
      </c>
    </row>
    <row r="767" spans="1:7" ht="31.5" x14ac:dyDescent="0.25">
      <c r="A767" s="10" t="s">
        <v>421</v>
      </c>
      <c r="B767" s="129" t="s">
        <v>501</v>
      </c>
      <c r="C767" s="129" t="s">
        <v>549</v>
      </c>
      <c r="D767" s="129" t="s">
        <v>642</v>
      </c>
      <c r="E767" s="129" t="s">
        <v>753</v>
      </c>
      <c r="F767" s="129" t="s">
        <v>422</v>
      </c>
      <c r="G767" s="130">
        <v>396229.72</v>
      </c>
    </row>
    <row r="768" spans="1:7" ht="15.75" x14ac:dyDescent="0.25">
      <c r="A768" s="10" t="s">
        <v>604</v>
      </c>
      <c r="B768" s="129" t="s">
        <v>501</v>
      </c>
      <c r="C768" s="129" t="s">
        <v>549</v>
      </c>
      <c r="D768" s="129" t="s">
        <v>642</v>
      </c>
      <c r="E768" s="129" t="s">
        <v>753</v>
      </c>
      <c r="F768" s="129" t="s">
        <v>605</v>
      </c>
      <c r="G768" s="130">
        <v>396229.72</v>
      </c>
    </row>
    <row r="769" spans="1:7" ht="47.25" x14ac:dyDescent="0.25">
      <c r="A769" s="10" t="s">
        <v>606</v>
      </c>
      <c r="B769" s="129" t="s">
        <v>501</v>
      </c>
      <c r="C769" s="129" t="s">
        <v>549</v>
      </c>
      <c r="D769" s="129" t="s">
        <v>642</v>
      </c>
      <c r="E769" s="129" t="s">
        <v>753</v>
      </c>
      <c r="F769" s="129" t="s">
        <v>607</v>
      </c>
      <c r="G769" s="130">
        <v>396229.72</v>
      </c>
    </row>
    <row r="770" spans="1:7" ht="110.25" x14ac:dyDescent="0.25">
      <c r="A770" s="10" t="s">
        <v>754</v>
      </c>
      <c r="B770" s="129" t="s">
        <v>501</v>
      </c>
      <c r="C770" s="129" t="s">
        <v>549</v>
      </c>
      <c r="D770" s="129" t="s">
        <v>642</v>
      </c>
      <c r="E770" s="129" t="s">
        <v>755</v>
      </c>
      <c r="F770" s="129"/>
      <c r="G770" s="130">
        <v>66800.12</v>
      </c>
    </row>
    <row r="771" spans="1:7" ht="31.5" x14ac:dyDescent="0.25">
      <c r="A771" s="10" t="s">
        <v>401</v>
      </c>
      <c r="B771" s="129" t="s">
        <v>501</v>
      </c>
      <c r="C771" s="129" t="s">
        <v>549</v>
      </c>
      <c r="D771" s="129" t="s">
        <v>642</v>
      </c>
      <c r="E771" s="129" t="s">
        <v>755</v>
      </c>
      <c r="F771" s="129" t="s">
        <v>418</v>
      </c>
      <c r="G771" s="130">
        <v>66800.12</v>
      </c>
    </row>
    <row r="772" spans="1:7" ht="31.5" x14ac:dyDescent="0.25">
      <c r="A772" s="10" t="s">
        <v>530</v>
      </c>
      <c r="B772" s="129" t="s">
        <v>501</v>
      </c>
      <c r="C772" s="129" t="s">
        <v>549</v>
      </c>
      <c r="D772" s="129" t="s">
        <v>642</v>
      </c>
      <c r="E772" s="129" t="s">
        <v>755</v>
      </c>
      <c r="F772" s="129" t="s">
        <v>531</v>
      </c>
      <c r="G772" s="130">
        <v>66800.12</v>
      </c>
    </row>
    <row r="773" spans="1:7" ht="15.75" x14ac:dyDescent="0.25">
      <c r="A773" s="10" t="s">
        <v>534</v>
      </c>
      <c r="B773" s="129" t="s">
        <v>501</v>
      </c>
      <c r="C773" s="129" t="s">
        <v>549</v>
      </c>
      <c r="D773" s="129" t="s">
        <v>642</v>
      </c>
      <c r="E773" s="129" t="s">
        <v>755</v>
      </c>
      <c r="F773" s="129" t="s">
        <v>535</v>
      </c>
      <c r="G773" s="130">
        <v>66800.12</v>
      </c>
    </row>
    <row r="774" spans="1:7" ht="47.25" x14ac:dyDescent="0.25">
      <c r="A774" s="10" t="s">
        <v>739</v>
      </c>
      <c r="B774" s="129" t="s">
        <v>501</v>
      </c>
      <c r="C774" s="129" t="s">
        <v>549</v>
      </c>
      <c r="D774" s="129" t="s">
        <v>642</v>
      </c>
      <c r="E774" s="129" t="s">
        <v>740</v>
      </c>
      <c r="F774" s="129"/>
      <c r="G774" s="130">
        <v>115421</v>
      </c>
    </row>
    <row r="775" spans="1:7" ht="31.5" x14ac:dyDescent="0.25">
      <c r="A775" s="10" t="s">
        <v>401</v>
      </c>
      <c r="B775" s="129" t="s">
        <v>501</v>
      </c>
      <c r="C775" s="129" t="s">
        <v>549</v>
      </c>
      <c r="D775" s="129" t="s">
        <v>642</v>
      </c>
      <c r="E775" s="129" t="s">
        <v>740</v>
      </c>
      <c r="F775" s="129" t="s">
        <v>418</v>
      </c>
      <c r="G775" s="130">
        <v>115421</v>
      </c>
    </row>
    <row r="776" spans="1:7" ht="31.5" x14ac:dyDescent="0.25">
      <c r="A776" s="10" t="s">
        <v>530</v>
      </c>
      <c r="B776" s="129" t="s">
        <v>501</v>
      </c>
      <c r="C776" s="129" t="s">
        <v>549</v>
      </c>
      <c r="D776" s="129" t="s">
        <v>642</v>
      </c>
      <c r="E776" s="129" t="s">
        <v>740</v>
      </c>
      <c r="F776" s="129" t="s">
        <v>531</v>
      </c>
      <c r="G776" s="130">
        <v>115421</v>
      </c>
    </row>
    <row r="777" spans="1:7" ht="15.75" x14ac:dyDescent="0.25">
      <c r="A777" s="10" t="s">
        <v>534</v>
      </c>
      <c r="B777" s="129" t="s">
        <v>501</v>
      </c>
      <c r="C777" s="129" t="s">
        <v>549</v>
      </c>
      <c r="D777" s="129" t="s">
        <v>642</v>
      </c>
      <c r="E777" s="129" t="s">
        <v>740</v>
      </c>
      <c r="F777" s="129" t="s">
        <v>535</v>
      </c>
      <c r="G777" s="130">
        <v>115421</v>
      </c>
    </row>
    <row r="778" spans="1:7" ht="15.75" x14ac:dyDescent="0.25">
      <c r="A778" s="10" t="s">
        <v>680</v>
      </c>
      <c r="B778" s="129" t="s">
        <v>501</v>
      </c>
      <c r="C778" s="129" t="s">
        <v>549</v>
      </c>
      <c r="D778" s="129" t="s">
        <v>642</v>
      </c>
      <c r="E778" s="129" t="s">
        <v>681</v>
      </c>
      <c r="F778" s="129"/>
      <c r="G778" s="130">
        <v>3700</v>
      </c>
    </row>
    <row r="779" spans="1:7" ht="31.5" x14ac:dyDescent="0.25">
      <c r="A779" s="10" t="s">
        <v>401</v>
      </c>
      <c r="B779" s="129" t="s">
        <v>501</v>
      </c>
      <c r="C779" s="129" t="s">
        <v>549</v>
      </c>
      <c r="D779" s="129" t="s">
        <v>642</v>
      </c>
      <c r="E779" s="129" t="s">
        <v>681</v>
      </c>
      <c r="F779" s="129" t="s">
        <v>418</v>
      </c>
      <c r="G779" s="130">
        <v>3700</v>
      </c>
    </row>
    <row r="780" spans="1:7" ht="31.5" x14ac:dyDescent="0.25">
      <c r="A780" s="10" t="s">
        <v>530</v>
      </c>
      <c r="B780" s="129" t="s">
        <v>501</v>
      </c>
      <c r="C780" s="129" t="s">
        <v>549</v>
      </c>
      <c r="D780" s="129" t="s">
        <v>642</v>
      </c>
      <c r="E780" s="129" t="s">
        <v>681</v>
      </c>
      <c r="F780" s="129" t="s">
        <v>531</v>
      </c>
      <c r="G780" s="130">
        <v>3700</v>
      </c>
    </row>
    <row r="781" spans="1:7" ht="15.75" x14ac:dyDescent="0.25">
      <c r="A781" s="10" t="s">
        <v>534</v>
      </c>
      <c r="B781" s="129" t="s">
        <v>501</v>
      </c>
      <c r="C781" s="129" t="s">
        <v>549</v>
      </c>
      <c r="D781" s="129" t="s">
        <v>642</v>
      </c>
      <c r="E781" s="129" t="s">
        <v>681</v>
      </c>
      <c r="F781" s="129" t="s">
        <v>535</v>
      </c>
      <c r="G781" s="130">
        <v>3700</v>
      </c>
    </row>
    <row r="782" spans="1:7" ht="47.25" x14ac:dyDescent="0.25">
      <c r="A782" s="10" t="s">
        <v>682</v>
      </c>
      <c r="B782" s="129" t="s">
        <v>501</v>
      </c>
      <c r="C782" s="129" t="s">
        <v>549</v>
      </c>
      <c r="D782" s="129" t="s">
        <v>642</v>
      </c>
      <c r="E782" s="129" t="s">
        <v>683</v>
      </c>
      <c r="F782" s="129"/>
      <c r="G782" s="130">
        <v>12550</v>
      </c>
    </row>
    <row r="783" spans="1:7" ht="31.5" x14ac:dyDescent="0.25">
      <c r="A783" s="10" t="s">
        <v>401</v>
      </c>
      <c r="B783" s="129" t="s">
        <v>501</v>
      </c>
      <c r="C783" s="129" t="s">
        <v>549</v>
      </c>
      <c r="D783" s="129" t="s">
        <v>642</v>
      </c>
      <c r="E783" s="129" t="s">
        <v>683</v>
      </c>
      <c r="F783" s="129" t="s">
        <v>418</v>
      </c>
      <c r="G783" s="130">
        <v>12550</v>
      </c>
    </row>
    <row r="784" spans="1:7" ht="31.5" x14ac:dyDescent="0.25">
      <c r="A784" s="10" t="s">
        <v>530</v>
      </c>
      <c r="B784" s="129" t="s">
        <v>501</v>
      </c>
      <c r="C784" s="129" t="s">
        <v>549</v>
      </c>
      <c r="D784" s="129" t="s">
        <v>642</v>
      </c>
      <c r="E784" s="129" t="s">
        <v>683</v>
      </c>
      <c r="F784" s="129" t="s">
        <v>531</v>
      </c>
      <c r="G784" s="130">
        <v>12550</v>
      </c>
    </row>
    <row r="785" spans="1:7" ht="15.75" x14ac:dyDescent="0.25">
      <c r="A785" s="10" t="s">
        <v>534</v>
      </c>
      <c r="B785" s="129" t="s">
        <v>501</v>
      </c>
      <c r="C785" s="129" t="s">
        <v>549</v>
      </c>
      <c r="D785" s="129" t="s">
        <v>642</v>
      </c>
      <c r="E785" s="129" t="s">
        <v>683</v>
      </c>
      <c r="F785" s="129" t="s">
        <v>535</v>
      </c>
      <c r="G785" s="130">
        <v>12550</v>
      </c>
    </row>
    <row r="786" spans="1:7" ht="31.5" x14ac:dyDescent="0.25">
      <c r="A786" s="10" t="s">
        <v>593</v>
      </c>
      <c r="B786" s="129" t="s">
        <v>501</v>
      </c>
      <c r="C786" s="129" t="s">
        <v>549</v>
      </c>
      <c r="D786" s="129" t="s">
        <v>642</v>
      </c>
      <c r="E786" s="129" t="s">
        <v>594</v>
      </c>
      <c r="F786" s="129"/>
      <c r="G786" s="130">
        <v>129850</v>
      </c>
    </row>
    <row r="787" spans="1:7" ht="31.5" x14ac:dyDescent="0.25">
      <c r="A787" s="10" t="s">
        <v>401</v>
      </c>
      <c r="B787" s="129" t="s">
        <v>501</v>
      </c>
      <c r="C787" s="129" t="s">
        <v>549</v>
      </c>
      <c r="D787" s="129" t="s">
        <v>642</v>
      </c>
      <c r="E787" s="129" t="s">
        <v>594</v>
      </c>
      <c r="F787" s="129" t="s">
        <v>418</v>
      </c>
      <c r="G787" s="130">
        <v>129850</v>
      </c>
    </row>
    <row r="788" spans="1:7" ht="31.5" x14ac:dyDescent="0.25">
      <c r="A788" s="10" t="s">
        <v>530</v>
      </c>
      <c r="B788" s="129" t="s">
        <v>501</v>
      </c>
      <c r="C788" s="129" t="s">
        <v>549</v>
      </c>
      <c r="D788" s="129" t="s">
        <v>642</v>
      </c>
      <c r="E788" s="129" t="s">
        <v>594</v>
      </c>
      <c r="F788" s="129" t="s">
        <v>531</v>
      </c>
      <c r="G788" s="130">
        <v>129850</v>
      </c>
    </row>
    <row r="789" spans="1:7" ht="15.75" x14ac:dyDescent="0.25">
      <c r="A789" s="10" t="s">
        <v>534</v>
      </c>
      <c r="B789" s="129" t="s">
        <v>501</v>
      </c>
      <c r="C789" s="129" t="s">
        <v>549</v>
      </c>
      <c r="D789" s="129" t="s">
        <v>642</v>
      </c>
      <c r="E789" s="129" t="s">
        <v>594</v>
      </c>
      <c r="F789" s="129" t="s">
        <v>535</v>
      </c>
      <c r="G789" s="130">
        <v>129850</v>
      </c>
    </row>
    <row r="790" spans="1:7" ht="15.75" x14ac:dyDescent="0.25">
      <c r="A790" s="10" t="s">
        <v>542</v>
      </c>
      <c r="B790" s="129" t="s">
        <v>501</v>
      </c>
      <c r="C790" s="129" t="s">
        <v>549</v>
      </c>
      <c r="D790" s="129" t="s">
        <v>642</v>
      </c>
      <c r="E790" s="129" t="s">
        <v>543</v>
      </c>
      <c r="F790" s="129"/>
      <c r="G790" s="130">
        <v>136700</v>
      </c>
    </row>
    <row r="791" spans="1:7" ht="31.5" x14ac:dyDescent="0.25">
      <c r="A791" s="10" t="s">
        <v>401</v>
      </c>
      <c r="B791" s="129" t="s">
        <v>501</v>
      </c>
      <c r="C791" s="129" t="s">
        <v>549</v>
      </c>
      <c r="D791" s="129" t="s">
        <v>642</v>
      </c>
      <c r="E791" s="129" t="s">
        <v>543</v>
      </c>
      <c r="F791" s="129" t="s">
        <v>418</v>
      </c>
      <c r="G791" s="130">
        <v>136700</v>
      </c>
    </row>
    <row r="792" spans="1:7" ht="31.5" x14ac:dyDescent="0.25">
      <c r="A792" s="10" t="s">
        <v>530</v>
      </c>
      <c r="B792" s="129" t="s">
        <v>501</v>
      </c>
      <c r="C792" s="129" t="s">
        <v>549</v>
      </c>
      <c r="D792" s="129" t="s">
        <v>642</v>
      </c>
      <c r="E792" s="129" t="s">
        <v>543</v>
      </c>
      <c r="F792" s="129" t="s">
        <v>531</v>
      </c>
      <c r="G792" s="130">
        <v>136700</v>
      </c>
    </row>
    <row r="793" spans="1:7" ht="15.75" x14ac:dyDescent="0.25">
      <c r="A793" s="10" t="s">
        <v>534</v>
      </c>
      <c r="B793" s="129" t="s">
        <v>501</v>
      </c>
      <c r="C793" s="129" t="s">
        <v>549</v>
      </c>
      <c r="D793" s="129" t="s">
        <v>642</v>
      </c>
      <c r="E793" s="129" t="s">
        <v>543</v>
      </c>
      <c r="F793" s="129" t="s">
        <v>535</v>
      </c>
      <c r="G793" s="130">
        <v>136700</v>
      </c>
    </row>
    <row r="794" spans="1:7" ht="15.75" x14ac:dyDescent="0.25">
      <c r="A794" s="10" t="s">
        <v>526</v>
      </c>
      <c r="B794" s="129" t="s">
        <v>501</v>
      </c>
      <c r="C794" s="129" t="s">
        <v>549</v>
      </c>
      <c r="D794" s="129" t="s">
        <v>642</v>
      </c>
      <c r="E794" s="129" t="s">
        <v>527</v>
      </c>
      <c r="F794" s="129"/>
      <c r="G794" s="130">
        <v>10000</v>
      </c>
    </row>
    <row r="795" spans="1:7" ht="31.5" x14ac:dyDescent="0.25">
      <c r="A795" s="10" t="s">
        <v>401</v>
      </c>
      <c r="B795" s="129" t="s">
        <v>501</v>
      </c>
      <c r="C795" s="129" t="s">
        <v>549</v>
      </c>
      <c r="D795" s="129" t="s">
        <v>642</v>
      </c>
      <c r="E795" s="129" t="s">
        <v>527</v>
      </c>
      <c r="F795" s="129" t="s">
        <v>418</v>
      </c>
      <c r="G795" s="130">
        <v>10000</v>
      </c>
    </row>
    <row r="796" spans="1:7" ht="31.5" x14ac:dyDescent="0.25">
      <c r="A796" s="10" t="s">
        <v>530</v>
      </c>
      <c r="B796" s="129" t="s">
        <v>501</v>
      </c>
      <c r="C796" s="129" t="s">
        <v>549</v>
      </c>
      <c r="D796" s="129" t="s">
        <v>642</v>
      </c>
      <c r="E796" s="129" t="s">
        <v>527</v>
      </c>
      <c r="F796" s="129" t="s">
        <v>531</v>
      </c>
      <c r="G796" s="130">
        <v>10000</v>
      </c>
    </row>
    <row r="797" spans="1:7" ht="15.75" x14ac:dyDescent="0.25">
      <c r="A797" s="10" t="s">
        <v>534</v>
      </c>
      <c r="B797" s="129" t="s">
        <v>501</v>
      </c>
      <c r="C797" s="129" t="s">
        <v>549</v>
      </c>
      <c r="D797" s="129" t="s">
        <v>642</v>
      </c>
      <c r="E797" s="129" t="s">
        <v>527</v>
      </c>
      <c r="F797" s="129" t="s">
        <v>535</v>
      </c>
      <c r="G797" s="130">
        <v>10000</v>
      </c>
    </row>
    <row r="798" spans="1:7" ht="31.5" x14ac:dyDescent="0.25">
      <c r="A798" s="10" t="s">
        <v>593</v>
      </c>
      <c r="B798" s="129" t="s">
        <v>501</v>
      </c>
      <c r="C798" s="129" t="s">
        <v>549</v>
      </c>
      <c r="D798" s="129" t="s">
        <v>642</v>
      </c>
      <c r="E798" s="129" t="s">
        <v>603</v>
      </c>
      <c r="F798" s="129"/>
      <c r="G798" s="130">
        <v>187000</v>
      </c>
    </row>
    <row r="799" spans="1:7" ht="31.5" x14ac:dyDescent="0.25">
      <c r="A799" s="10" t="s">
        <v>401</v>
      </c>
      <c r="B799" s="129" t="s">
        <v>501</v>
      </c>
      <c r="C799" s="129" t="s">
        <v>549</v>
      </c>
      <c r="D799" s="129" t="s">
        <v>642</v>
      </c>
      <c r="E799" s="129" t="s">
        <v>603</v>
      </c>
      <c r="F799" s="129" t="s">
        <v>418</v>
      </c>
      <c r="G799" s="130">
        <v>187000</v>
      </c>
    </row>
    <row r="800" spans="1:7" ht="31.5" x14ac:dyDescent="0.25">
      <c r="A800" s="10" t="s">
        <v>530</v>
      </c>
      <c r="B800" s="129" t="s">
        <v>501</v>
      </c>
      <c r="C800" s="129" t="s">
        <v>549</v>
      </c>
      <c r="D800" s="129" t="s">
        <v>642</v>
      </c>
      <c r="E800" s="129" t="s">
        <v>603</v>
      </c>
      <c r="F800" s="129" t="s">
        <v>531</v>
      </c>
      <c r="G800" s="130">
        <v>187000</v>
      </c>
    </row>
    <row r="801" spans="1:7" ht="15.75" x14ac:dyDescent="0.25">
      <c r="A801" s="10" t="s">
        <v>534</v>
      </c>
      <c r="B801" s="129" t="s">
        <v>501</v>
      </c>
      <c r="C801" s="129" t="s">
        <v>549</v>
      </c>
      <c r="D801" s="129" t="s">
        <v>642</v>
      </c>
      <c r="E801" s="129" t="s">
        <v>603</v>
      </c>
      <c r="F801" s="129" t="s">
        <v>535</v>
      </c>
      <c r="G801" s="130">
        <v>187000</v>
      </c>
    </row>
    <row r="802" spans="1:7" ht="31.5" x14ac:dyDescent="0.25">
      <c r="A802" s="10" t="s">
        <v>779</v>
      </c>
      <c r="B802" s="129" t="s">
        <v>501</v>
      </c>
      <c r="C802" s="129" t="s">
        <v>549</v>
      </c>
      <c r="D802" s="129" t="s">
        <v>642</v>
      </c>
      <c r="E802" s="129" t="s">
        <v>780</v>
      </c>
      <c r="F802" s="129"/>
      <c r="G802" s="130">
        <v>34700</v>
      </c>
    </row>
    <row r="803" spans="1:7" ht="31.5" x14ac:dyDescent="0.25">
      <c r="A803" s="10" t="s">
        <v>401</v>
      </c>
      <c r="B803" s="129" t="s">
        <v>501</v>
      </c>
      <c r="C803" s="129" t="s">
        <v>549</v>
      </c>
      <c r="D803" s="129" t="s">
        <v>642</v>
      </c>
      <c r="E803" s="129" t="s">
        <v>780</v>
      </c>
      <c r="F803" s="129" t="s">
        <v>418</v>
      </c>
      <c r="G803" s="130">
        <v>34700</v>
      </c>
    </row>
    <row r="804" spans="1:7" ht="31.5" x14ac:dyDescent="0.25">
      <c r="A804" s="10" t="s">
        <v>530</v>
      </c>
      <c r="B804" s="129" t="s">
        <v>501</v>
      </c>
      <c r="C804" s="129" t="s">
        <v>549</v>
      </c>
      <c r="D804" s="129" t="s">
        <v>642</v>
      </c>
      <c r="E804" s="129" t="s">
        <v>780</v>
      </c>
      <c r="F804" s="129" t="s">
        <v>531</v>
      </c>
      <c r="G804" s="130">
        <v>34700</v>
      </c>
    </row>
    <row r="805" spans="1:7" ht="15.75" x14ac:dyDescent="0.25">
      <c r="A805" s="10" t="s">
        <v>534</v>
      </c>
      <c r="B805" s="129" t="s">
        <v>501</v>
      </c>
      <c r="C805" s="129" t="s">
        <v>549</v>
      </c>
      <c r="D805" s="129" t="s">
        <v>642</v>
      </c>
      <c r="E805" s="129" t="s">
        <v>780</v>
      </c>
      <c r="F805" s="129" t="s">
        <v>535</v>
      </c>
      <c r="G805" s="130">
        <v>34700</v>
      </c>
    </row>
    <row r="806" spans="1:7" ht="15.75" x14ac:dyDescent="0.25">
      <c r="A806" s="10" t="s">
        <v>783</v>
      </c>
      <c r="B806" s="129" t="s">
        <v>501</v>
      </c>
      <c r="C806" s="129" t="s">
        <v>549</v>
      </c>
      <c r="D806" s="129" t="s">
        <v>549</v>
      </c>
      <c r="E806" s="129"/>
      <c r="F806" s="129"/>
      <c r="G806" s="130">
        <v>36368419.729999997</v>
      </c>
    </row>
    <row r="807" spans="1:7" ht="15.75" x14ac:dyDescent="0.25">
      <c r="A807" s="10" t="s">
        <v>784</v>
      </c>
      <c r="B807" s="129" t="s">
        <v>501</v>
      </c>
      <c r="C807" s="129" t="s">
        <v>549</v>
      </c>
      <c r="D807" s="129" t="s">
        <v>549</v>
      </c>
      <c r="E807" s="129" t="s">
        <v>785</v>
      </c>
      <c r="F807" s="129"/>
      <c r="G807" s="130">
        <v>9298509.0099999998</v>
      </c>
    </row>
    <row r="808" spans="1:7" ht="31.5" x14ac:dyDescent="0.25">
      <c r="A808" s="10" t="s">
        <v>401</v>
      </c>
      <c r="B808" s="129" t="s">
        <v>501</v>
      </c>
      <c r="C808" s="129" t="s">
        <v>549</v>
      </c>
      <c r="D808" s="129" t="s">
        <v>549</v>
      </c>
      <c r="E808" s="129" t="s">
        <v>785</v>
      </c>
      <c r="F808" s="129" t="s">
        <v>418</v>
      </c>
      <c r="G808" s="130">
        <v>2390461.0099999998</v>
      </c>
    </row>
    <row r="809" spans="1:7" ht="31.5" x14ac:dyDescent="0.25">
      <c r="A809" s="10" t="s">
        <v>530</v>
      </c>
      <c r="B809" s="129" t="s">
        <v>501</v>
      </c>
      <c r="C809" s="129" t="s">
        <v>549</v>
      </c>
      <c r="D809" s="129" t="s">
        <v>549</v>
      </c>
      <c r="E809" s="129" t="s">
        <v>785</v>
      </c>
      <c r="F809" s="129" t="s">
        <v>531</v>
      </c>
      <c r="G809" s="130">
        <v>2390461.0099999998</v>
      </c>
    </row>
    <row r="810" spans="1:7" ht="31.5" x14ac:dyDescent="0.25">
      <c r="A810" s="10" t="s">
        <v>532</v>
      </c>
      <c r="B810" s="129" t="s">
        <v>501</v>
      </c>
      <c r="C810" s="129" t="s">
        <v>549</v>
      </c>
      <c r="D810" s="129" t="s">
        <v>549</v>
      </c>
      <c r="E810" s="129" t="s">
        <v>785</v>
      </c>
      <c r="F810" s="129" t="s">
        <v>533</v>
      </c>
      <c r="G810" s="130">
        <v>97000</v>
      </c>
    </row>
    <row r="811" spans="1:7" ht="15.75" x14ac:dyDescent="0.25">
      <c r="A811" s="10" t="s">
        <v>534</v>
      </c>
      <c r="B811" s="129" t="s">
        <v>501</v>
      </c>
      <c r="C811" s="129" t="s">
        <v>549</v>
      </c>
      <c r="D811" s="129" t="s">
        <v>549</v>
      </c>
      <c r="E811" s="129" t="s">
        <v>785</v>
      </c>
      <c r="F811" s="129" t="s">
        <v>535</v>
      </c>
      <c r="G811" s="130">
        <v>2293461.0099999998</v>
      </c>
    </row>
    <row r="812" spans="1:7" ht="15.75" x14ac:dyDescent="0.25">
      <c r="A812" s="10" t="s">
        <v>404</v>
      </c>
      <c r="B812" s="129" t="s">
        <v>501</v>
      </c>
      <c r="C812" s="129" t="s">
        <v>549</v>
      </c>
      <c r="D812" s="129" t="s">
        <v>549</v>
      </c>
      <c r="E812" s="129" t="s">
        <v>785</v>
      </c>
      <c r="F812" s="129" t="s">
        <v>419</v>
      </c>
      <c r="G812" s="130">
        <v>6908048</v>
      </c>
    </row>
    <row r="813" spans="1:7" ht="31.5" x14ac:dyDescent="0.25">
      <c r="A813" s="10" t="s">
        <v>522</v>
      </c>
      <c r="B813" s="129" t="s">
        <v>501</v>
      </c>
      <c r="C813" s="129" t="s">
        <v>549</v>
      </c>
      <c r="D813" s="129" t="s">
        <v>549</v>
      </c>
      <c r="E813" s="129" t="s">
        <v>785</v>
      </c>
      <c r="F813" s="129" t="s">
        <v>523</v>
      </c>
      <c r="G813" s="130">
        <v>3793108</v>
      </c>
    </row>
    <row r="814" spans="1:7" ht="31.5" x14ac:dyDescent="0.25">
      <c r="A814" s="10" t="s">
        <v>524</v>
      </c>
      <c r="B814" s="129" t="s">
        <v>501</v>
      </c>
      <c r="C814" s="129" t="s">
        <v>549</v>
      </c>
      <c r="D814" s="129" t="s">
        <v>549</v>
      </c>
      <c r="E814" s="129" t="s">
        <v>785</v>
      </c>
      <c r="F814" s="129" t="s">
        <v>525</v>
      </c>
      <c r="G814" s="130">
        <v>3793108</v>
      </c>
    </row>
    <row r="815" spans="1:7" ht="15.75" x14ac:dyDescent="0.25">
      <c r="A815" s="10" t="s">
        <v>786</v>
      </c>
      <c r="B815" s="129" t="s">
        <v>501</v>
      </c>
      <c r="C815" s="129" t="s">
        <v>549</v>
      </c>
      <c r="D815" s="129" t="s">
        <v>549</v>
      </c>
      <c r="E815" s="129" t="s">
        <v>785</v>
      </c>
      <c r="F815" s="129" t="s">
        <v>787</v>
      </c>
      <c r="G815" s="130">
        <v>3000000</v>
      </c>
    </row>
    <row r="816" spans="1:7" ht="15.75" x14ac:dyDescent="0.25">
      <c r="A816" s="10" t="s">
        <v>622</v>
      </c>
      <c r="B816" s="129" t="s">
        <v>501</v>
      </c>
      <c r="C816" s="129" t="s">
        <v>549</v>
      </c>
      <c r="D816" s="129" t="s">
        <v>549</v>
      </c>
      <c r="E816" s="129" t="s">
        <v>785</v>
      </c>
      <c r="F816" s="129" t="s">
        <v>623</v>
      </c>
      <c r="G816" s="130">
        <v>114940</v>
      </c>
    </row>
    <row r="817" spans="1:7" ht="15.75" x14ac:dyDescent="0.25">
      <c r="A817" s="10" t="s">
        <v>788</v>
      </c>
      <c r="B817" s="129" t="s">
        <v>501</v>
      </c>
      <c r="C817" s="129" t="s">
        <v>549</v>
      </c>
      <c r="D817" s="129" t="s">
        <v>549</v>
      </c>
      <c r="E817" s="129" t="s">
        <v>789</v>
      </c>
      <c r="F817" s="129"/>
      <c r="G817" s="130">
        <v>804324.03</v>
      </c>
    </row>
    <row r="818" spans="1:7" ht="31.5" x14ac:dyDescent="0.25">
      <c r="A818" s="10" t="s">
        <v>401</v>
      </c>
      <c r="B818" s="129" t="s">
        <v>501</v>
      </c>
      <c r="C818" s="129" t="s">
        <v>549</v>
      </c>
      <c r="D818" s="129" t="s">
        <v>549</v>
      </c>
      <c r="E818" s="129" t="s">
        <v>789</v>
      </c>
      <c r="F818" s="129" t="s">
        <v>418</v>
      </c>
      <c r="G818" s="130">
        <v>223606.03</v>
      </c>
    </row>
    <row r="819" spans="1:7" ht="31.5" x14ac:dyDescent="0.25">
      <c r="A819" s="10" t="s">
        <v>530</v>
      </c>
      <c r="B819" s="129" t="s">
        <v>501</v>
      </c>
      <c r="C819" s="129" t="s">
        <v>549</v>
      </c>
      <c r="D819" s="129" t="s">
        <v>549</v>
      </c>
      <c r="E819" s="129" t="s">
        <v>789</v>
      </c>
      <c r="F819" s="129" t="s">
        <v>531</v>
      </c>
      <c r="G819" s="130">
        <v>223606.03</v>
      </c>
    </row>
    <row r="820" spans="1:7" ht="15.75" x14ac:dyDescent="0.25">
      <c r="A820" s="10" t="s">
        <v>534</v>
      </c>
      <c r="B820" s="129" t="s">
        <v>501</v>
      </c>
      <c r="C820" s="129" t="s">
        <v>549</v>
      </c>
      <c r="D820" s="129" t="s">
        <v>549</v>
      </c>
      <c r="E820" s="129" t="s">
        <v>789</v>
      </c>
      <c r="F820" s="129" t="s">
        <v>535</v>
      </c>
      <c r="G820" s="130">
        <v>223606.03</v>
      </c>
    </row>
    <row r="821" spans="1:7" ht="15.75" x14ac:dyDescent="0.25">
      <c r="A821" s="10" t="s">
        <v>404</v>
      </c>
      <c r="B821" s="129" t="s">
        <v>501</v>
      </c>
      <c r="C821" s="129" t="s">
        <v>549</v>
      </c>
      <c r="D821" s="129" t="s">
        <v>549</v>
      </c>
      <c r="E821" s="129" t="s">
        <v>789</v>
      </c>
      <c r="F821" s="129" t="s">
        <v>419</v>
      </c>
      <c r="G821" s="130">
        <v>580718</v>
      </c>
    </row>
    <row r="822" spans="1:7" ht="15.75" x14ac:dyDescent="0.25">
      <c r="A822" s="10" t="s">
        <v>786</v>
      </c>
      <c r="B822" s="129" t="s">
        <v>501</v>
      </c>
      <c r="C822" s="129" t="s">
        <v>549</v>
      </c>
      <c r="D822" s="129" t="s">
        <v>549</v>
      </c>
      <c r="E822" s="129" t="s">
        <v>789</v>
      </c>
      <c r="F822" s="129" t="s">
        <v>787</v>
      </c>
      <c r="G822" s="130">
        <v>580718</v>
      </c>
    </row>
    <row r="823" spans="1:7" ht="15.75" x14ac:dyDescent="0.25">
      <c r="A823" s="10" t="s">
        <v>790</v>
      </c>
      <c r="B823" s="129" t="s">
        <v>501</v>
      </c>
      <c r="C823" s="129" t="s">
        <v>549</v>
      </c>
      <c r="D823" s="129" t="s">
        <v>549</v>
      </c>
      <c r="E823" s="129" t="s">
        <v>791</v>
      </c>
      <c r="F823" s="129"/>
      <c r="G823" s="130">
        <v>862945.95</v>
      </c>
    </row>
    <row r="824" spans="1:7" ht="31.5" x14ac:dyDescent="0.25">
      <c r="A824" s="10" t="s">
        <v>401</v>
      </c>
      <c r="B824" s="129" t="s">
        <v>501</v>
      </c>
      <c r="C824" s="129" t="s">
        <v>549</v>
      </c>
      <c r="D824" s="129" t="s">
        <v>549</v>
      </c>
      <c r="E824" s="129" t="s">
        <v>791</v>
      </c>
      <c r="F824" s="129" t="s">
        <v>418</v>
      </c>
      <c r="G824" s="130">
        <v>862945.95</v>
      </c>
    </row>
    <row r="825" spans="1:7" ht="31.5" x14ac:dyDescent="0.25">
      <c r="A825" s="10" t="s">
        <v>530</v>
      </c>
      <c r="B825" s="129" t="s">
        <v>501</v>
      </c>
      <c r="C825" s="129" t="s">
        <v>549</v>
      </c>
      <c r="D825" s="129" t="s">
        <v>549</v>
      </c>
      <c r="E825" s="129" t="s">
        <v>791</v>
      </c>
      <c r="F825" s="129" t="s">
        <v>531</v>
      </c>
      <c r="G825" s="130">
        <v>862945.95</v>
      </c>
    </row>
    <row r="826" spans="1:7" ht="15.75" x14ac:dyDescent="0.25">
      <c r="A826" s="10" t="s">
        <v>534</v>
      </c>
      <c r="B826" s="129" t="s">
        <v>501</v>
      </c>
      <c r="C826" s="129" t="s">
        <v>549</v>
      </c>
      <c r="D826" s="129" t="s">
        <v>549</v>
      </c>
      <c r="E826" s="129" t="s">
        <v>791</v>
      </c>
      <c r="F826" s="129" t="s">
        <v>535</v>
      </c>
      <c r="G826" s="130">
        <v>862945.95</v>
      </c>
    </row>
    <row r="827" spans="1:7" ht="31.5" x14ac:dyDescent="0.25">
      <c r="A827" s="10" t="s">
        <v>792</v>
      </c>
      <c r="B827" s="129" t="s">
        <v>501</v>
      </c>
      <c r="C827" s="129" t="s">
        <v>549</v>
      </c>
      <c r="D827" s="129" t="s">
        <v>549</v>
      </c>
      <c r="E827" s="129" t="s">
        <v>793</v>
      </c>
      <c r="F827" s="129"/>
      <c r="G827" s="130">
        <v>498837</v>
      </c>
    </row>
    <row r="828" spans="1:7" ht="15.75" x14ac:dyDescent="0.25">
      <c r="A828" s="10" t="s">
        <v>404</v>
      </c>
      <c r="B828" s="129" t="s">
        <v>501</v>
      </c>
      <c r="C828" s="129" t="s">
        <v>549</v>
      </c>
      <c r="D828" s="129" t="s">
        <v>549</v>
      </c>
      <c r="E828" s="129" t="s">
        <v>793</v>
      </c>
      <c r="F828" s="129" t="s">
        <v>419</v>
      </c>
      <c r="G828" s="130">
        <v>498837</v>
      </c>
    </row>
    <row r="829" spans="1:7" ht="15.75" x14ac:dyDescent="0.25">
      <c r="A829" s="10" t="s">
        <v>622</v>
      </c>
      <c r="B829" s="129" t="s">
        <v>501</v>
      </c>
      <c r="C829" s="129" t="s">
        <v>549</v>
      </c>
      <c r="D829" s="129" t="s">
        <v>549</v>
      </c>
      <c r="E829" s="129" t="s">
        <v>793</v>
      </c>
      <c r="F829" s="129" t="s">
        <v>623</v>
      </c>
      <c r="G829" s="130">
        <v>498837</v>
      </c>
    </row>
    <row r="830" spans="1:7" ht="15.75" x14ac:dyDescent="0.25">
      <c r="A830" s="10" t="s">
        <v>794</v>
      </c>
      <c r="B830" s="129" t="s">
        <v>501</v>
      </c>
      <c r="C830" s="129" t="s">
        <v>549</v>
      </c>
      <c r="D830" s="129" t="s">
        <v>549</v>
      </c>
      <c r="E830" s="129" t="s">
        <v>795</v>
      </c>
      <c r="F830" s="129"/>
      <c r="G830" s="130">
        <v>1638361.32</v>
      </c>
    </row>
    <row r="831" spans="1:7" ht="63" x14ac:dyDescent="0.25">
      <c r="A831" s="10" t="s">
        <v>409</v>
      </c>
      <c r="B831" s="129" t="s">
        <v>501</v>
      </c>
      <c r="C831" s="129" t="s">
        <v>549</v>
      </c>
      <c r="D831" s="129" t="s">
        <v>549</v>
      </c>
      <c r="E831" s="129" t="s">
        <v>795</v>
      </c>
      <c r="F831" s="129" t="s">
        <v>429</v>
      </c>
      <c r="G831" s="130">
        <v>1119124</v>
      </c>
    </row>
    <row r="832" spans="1:7" ht="15.75" x14ac:dyDescent="0.25">
      <c r="A832" s="10" t="s">
        <v>595</v>
      </c>
      <c r="B832" s="129" t="s">
        <v>501</v>
      </c>
      <c r="C832" s="129" t="s">
        <v>549</v>
      </c>
      <c r="D832" s="129" t="s">
        <v>549</v>
      </c>
      <c r="E832" s="129" t="s">
        <v>795</v>
      </c>
      <c r="F832" s="129" t="s">
        <v>596</v>
      </c>
      <c r="G832" s="130">
        <v>1119124</v>
      </c>
    </row>
    <row r="833" spans="1:7" ht="15.75" x14ac:dyDescent="0.25">
      <c r="A833" s="10" t="s">
        <v>796</v>
      </c>
      <c r="B833" s="129" t="s">
        <v>501</v>
      </c>
      <c r="C833" s="129" t="s">
        <v>549</v>
      </c>
      <c r="D833" s="129" t="s">
        <v>549</v>
      </c>
      <c r="E833" s="129" t="s">
        <v>795</v>
      </c>
      <c r="F833" s="129" t="s">
        <v>797</v>
      </c>
      <c r="G833" s="130">
        <v>1119124</v>
      </c>
    </row>
    <row r="834" spans="1:7" ht="31.5" x14ac:dyDescent="0.25">
      <c r="A834" s="10" t="s">
        <v>401</v>
      </c>
      <c r="B834" s="129" t="s">
        <v>501</v>
      </c>
      <c r="C834" s="129" t="s">
        <v>549</v>
      </c>
      <c r="D834" s="129" t="s">
        <v>549</v>
      </c>
      <c r="E834" s="129" t="s">
        <v>795</v>
      </c>
      <c r="F834" s="129" t="s">
        <v>418</v>
      </c>
      <c r="G834" s="130">
        <v>519237.32</v>
      </c>
    </row>
    <row r="835" spans="1:7" ht="31.5" x14ac:dyDescent="0.25">
      <c r="A835" s="10" t="s">
        <v>530</v>
      </c>
      <c r="B835" s="129" t="s">
        <v>501</v>
      </c>
      <c r="C835" s="129" t="s">
        <v>549</v>
      </c>
      <c r="D835" s="129" t="s">
        <v>549</v>
      </c>
      <c r="E835" s="129" t="s">
        <v>795</v>
      </c>
      <c r="F835" s="129" t="s">
        <v>531</v>
      </c>
      <c r="G835" s="130">
        <v>519237.32</v>
      </c>
    </row>
    <row r="836" spans="1:7" ht="15.75" x14ac:dyDescent="0.25">
      <c r="A836" s="10" t="s">
        <v>534</v>
      </c>
      <c r="B836" s="129" t="s">
        <v>501</v>
      </c>
      <c r="C836" s="129" t="s">
        <v>549</v>
      </c>
      <c r="D836" s="129" t="s">
        <v>549</v>
      </c>
      <c r="E836" s="129" t="s">
        <v>795</v>
      </c>
      <c r="F836" s="129" t="s">
        <v>535</v>
      </c>
      <c r="G836" s="130">
        <v>519237.32</v>
      </c>
    </row>
    <row r="837" spans="1:7" ht="31.5" x14ac:dyDescent="0.25">
      <c r="A837" s="10" t="s">
        <v>798</v>
      </c>
      <c r="B837" s="129" t="s">
        <v>501</v>
      </c>
      <c r="C837" s="129" t="s">
        <v>549</v>
      </c>
      <c r="D837" s="129" t="s">
        <v>549</v>
      </c>
      <c r="E837" s="129" t="s">
        <v>799</v>
      </c>
      <c r="F837" s="129"/>
      <c r="G837" s="130">
        <v>79050</v>
      </c>
    </row>
    <row r="838" spans="1:7" ht="31.5" x14ac:dyDescent="0.25">
      <c r="A838" s="10" t="s">
        <v>401</v>
      </c>
      <c r="B838" s="129" t="s">
        <v>501</v>
      </c>
      <c r="C838" s="129" t="s">
        <v>549</v>
      </c>
      <c r="D838" s="129" t="s">
        <v>549</v>
      </c>
      <c r="E838" s="129" t="s">
        <v>799</v>
      </c>
      <c r="F838" s="129" t="s">
        <v>418</v>
      </c>
      <c r="G838" s="130">
        <v>79050</v>
      </c>
    </row>
    <row r="839" spans="1:7" ht="31.5" x14ac:dyDescent="0.25">
      <c r="A839" s="10" t="s">
        <v>530</v>
      </c>
      <c r="B839" s="129" t="s">
        <v>501</v>
      </c>
      <c r="C839" s="129" t="s">
        <v>549</v>
      </c>
      <c r="D839" s="129" t="s">
        <v>549</v>
      </c>
      <c r="E839" s="129" t="s">
        <v>799</v>
      </c>
      <c r="F839" s="129" t="s">
        <v>531</v>
      </c>
      <c r="G839" s="130">
        <v>79050</v>
      </c>
    </row>
    <row r="840" spans="1:7" ht="15.75" x14ac:dyDescent="0.25">
      <c r="A840" s="10" t="s">
        <v>534</v>
      </c>
      <c r="B840" s="129" t="s">
        <v>501</v>
      </c>
      <c r="C840" s="129" t="s">
        <v>549</v>
      </c>
      <c r="D840" s="129" t="s">
        <v>549</v>
      </c>
      <c r="E840" s="129" t="s">
        <v>799</v>
      </c>
      <c r="F840" s="129" t="s">
        <v>535</v>
      </c>
      <c r="G840" s="130">
        <v>79050</v>
      </c>
    </row>
    <row r="841" spans="1:7" ht="15.75" x14ac:dyDescent="0.25">
      <c r="A841" s="10" t="s">
        <v>680</v>
      </c>
      <c r="B841" s="129" t="s">
        <v>501</v>
      </c>
      <c r="C841" s="129" t="s">
        <v>549</v>
      </c>
      <c r="D841" s="129" t="s">
        <v>549</v>
      </c>
      <c r="E841" s="129" t="s">
        <v>775</v>
      </c>
      <c r="F841" s="129"/>
      <c r="G841" s="130">
        <v>23086392.420000002</v>
      </c>
    </row>
    <row r="842" spans="1:7" ht="63" x14ac:dyDescent="0.25">
      <c r="A842" s="10" t="s">
        <v>409</v>
      </c>
      <c r="B842" s="129" t="s">
        <v>501</v>
      </c>
      <c r="C842" s="129" t="s">
        <v>549</v>
      </c>
      <c r="D842" s="129" t="s">
        <v>549</v>
      </c>
      <c r="E842" s="129" t="s">
        <v>775</v>
      </c>
      <c r="F842" s="129" t="s">
        <v>429</v>
      </c>
      <c r="G842" s="130">
        <v>22463699.149999999</v>
      </c>
    </row>
    <row r="843" spans="1:7" ht="15.75" x14ac:dyDescent="0.25">
      <c r="A843" s="10" t="s">
        <v>595</v>
      </c>
      <c r="B843" s="129" t="s">
        <v>501</v>
      </c>
      <c r="C843" s="129" t="s">
        <v>549</v>
      </c>
      <c r="D843" s="129" t="s">
        <v>549</v>
      </c>
      <c r="E843" s="129" t="s">
        <v>775</v>
      </c>
      <c r="F843" s="129" t="s">
        <v>596</v>
      </c>
      <c r="G843" s="130">
        <v>22463699.149999999</v>
      </c>
    </row>
    <row r="844" spans="1:7" ht="15.75" x14ac:dyDescent="0.25">
      <c r="A844" s="10" t="s">
        <v>597</v>
      </c>
      <c r="B844" s="129" t="s">
        <v>501</v>
      </c>
      <c r="C844" s="129" t="s">
        <v>549</v>
      </c>
      <c r="D844" s="129" t="s">
        <v>549</v>
      </c>
      <c r="E844" s="129" t="s">
        <v>775</v>
      </c>
      <c r="F844" s="129" t="s">
        <v>598</v>
      </c>
      <c r="G844" s="130">
        <v>16454078.189999999</v>
      </c>
    </row>
    <row r="845" spans="1:7" ht="31.5" x14ac:dyDescent="0.25">
      <c r="A845" s="10" t="s">
        <v>599</v>
      </c>
      <c r="B845" s="129" t="s">
        <v>501</v>
      </c>
      <c r="C845" s="129" t="s">
        <v>549</v>
      </c>
      <c r="D845" s="129" t="s">
        <v>549</v>
      </c>
      <c r="E845" s="129" t="s">
        <v>775</v>
      </c>
      <c r="F845" s="129" t="s">
        <v>600</v>
      </c>
      <c r="G845" s="130">
        <v>1057862.1100000001</v>
      </c>
    </row>
    <row r="846" spans="1:7" ht="47.25" x14ac:dyDescent="0.25">
      <c r="A846" s="10" t="s">
        <v>601</v>
      </c>
      <c r="B846" s="129" t="s">
        <v>501</v>
      </c>
      <c r="C846" s="129" t="s">
        <v>549</v>
      </c>
      <c r="D846" s="129" t="s">
        <v>549</v>
      </c>
      <c r="E846" s="129" t="s">
        <v>775</v>
      </c>
      <c r="F846" s="129" t="s">
        <v>602</v>
      </c>
      <c r="G846" s="130">
        <v>4951758.8499999996</v>
      </c>
    </row>
    <row r="847" spans="1:7" ht="31.5" x14ac:dyDescent="0.25">
      <c r="A847" s="10" t="s">
        <v>401</v>
      </c>
      <c r="B847" s="129" t="s">
        <v>501</v>
      </c>
      <c r="C847" s="129" t="s">
        <v>549</v>
      </c>
      <c r="D847" s="129" t="s">
        <v>549</v>
      </c>
      <c r="E847" s="129" t="s">
        <v>775</v>
      </c>
      <c r="F847" s="129" t="s">
        <v>418</v>
      </c>
      <c r="G847" s="130">
        <v>622693.27</v>
      </c>
    </row>
    <row r="848" spans="1:7" ht="31.5" x14ac:dyDescent="0.25">
      <c r="A848" s="10" t="s">
        <v>530</v>
      </c>
      <c r="B848" s="129" t="s">
        <v>501</v>
      </c>
      <c r="C848" s="129" t="s">
        <v>549</v>
      </c>
      <c r="D848" s="129" t="s">
        <v>549</v>
      </c>
      <c r="E848" s="129" t="s">
        <v>775</v>
      </c>
      <c r="F848" s="129" t="s">
        <v>531</v>
      </c>
      <c r="G848" s="130">
        <v>622693.27</v>
      </c>
    </row>
    <row r="849" spans="1:7" ht="31.5" x14ac:dyDescent="0.25">
      <c r="A849" s="10" t="s">
        <v>532</v>
      </c>
      <c r="B849" s="129" t="s">
        <v>501</v>
      </c>
      <c r="C849" s="129" t="s">
        <v>549</v>
      </c>
      <c r="D849" s="129" t="s">
        <v>549</v>
      </c>
      <c r="E849" s="129" t="s">
        <v>775</v>
      </c>
      <c r="F849" s="129" t="s">
        <v>533</v>
      </c>
      <c r="G849" s="130">
        <v>382759.65</v>
      </c>
    </row>
    <row r="850" spans="1:7" ht="15.75" x14ac:dyDescent="0.25">
      <c r="A850" s="10" t="s">
        <v>534</v>
      </c>
      <c r="B850" s="129" t="s">
        <v>501</v>
      </c>
      <c r="C850" s="129" t="s">
        <v>549</v>
      </c>
      <c r="D850" s="129" t="s">
        <v>549</v>
      </c>
      <c r="E850" s="129" t="s">
        <v>775</v>
      </c>
      <c r="F850" s="129" t="s">
        <v>535</v>
      </c>
      <c r="G850" s="130">
        <v>239933.62</v>
      </c>
    </row>
    <row r="851" spans="1:7" ht="110.25" x14ac:dyDescent="0.25">
      <c r="A851" s="10" t="s">
        <v>516</v>
      </c>
      <c r="B851" s="129" t="s">
        <v>501</v>
      </c>
      <c r="C851" s="129" t="s">
        <v>549</v>
      </c>
      <c r="D851" s="129" t="s">
        <v>549</v>
      </c>
      <c r="E851" s="129" t="s">
        <v>517</v>
      </c>
      <c r="F851" s="129"/>
      <c r="G851" s="130">
        <v>100000</v>
      </c>
    </row>
    <row r="852" spans="1:7" ht="63" x14ac:dyDescent="0.25">
      <c r="A852" s="10" t="s">
        <v>409</v>
      </c>
      <c r="B852" s="129" t="s">
        <v>501</v>
      </c>
      <c r="C852" s="129" t="s">
        <v>549</v>
      </c>
      <c r="D852" s="129" t="s">
        <v>549</v>
      </c>
      <c r="E852" s="129" t="s">
        <v>517</v>
      </c>
      <c r="F852" s="129" t="s">
        <v>429</v>
      </c>
      <c r="G852" s="130">
        <v>100000</v>
      </c>
    </row>
    <row r="853" spans="1:7" ht="15.75" x14ac:dyDescent="0.25">
      <c r="A853" s="10" t="s">
        <v>595</v>
      </c>
      <c r="B853" s="129" t="s">
        <v>501</v>
      </c>
      <c r="C853" s="129" t="s">
        <v>549</v>
      </c>
      <c r="D853" s="129" t="s">
        <v>549</v>
      </c>
      <c r="E853" s="129" t="s">
        <v>517</v>
      </c>
      <c r="F853" s="129" t="s">
        <v>596</v>
      </c>
      <c r="G853" s="130">
        <v>100000</v>
      </c>
    </row>
    <row r="854" spans="1:7" ht="15.75" x14ac:dyDescent="0.25">
      <c r="A854" s="10" t="s">
        <v>597</v>
      </c>
      <c r="B854" s="129" t="s">
        <v>501</v>
      </c>
      <c r="C854" s="129" t="s">
        <v>549</v>
      </c>
      <c r="D854" s="129" t="s">
        <v>549</v>
      </c>
      <c r="E854" s="129" t="s">
        <v>517</v>
      </c>
      <c r="F854" s="129" t="s">
        <v>598</v>
      </c>
      <c r="G854" s="130">
        <v>76805</v>
      </c>
    </row>
    <row r="855" spans="1:7" ht="47.25" x14ac:dyDescent="0.25">
      <c r="A855" s="10" t="s">
        <v>601</v>
      </c>
      <c r="B855" s="129" t="s">
        <v>501</v>
      </c>
      <c r="C855" s="129" t="s">
        <v>549</v>
      </c>
      <c r="D855" s="129" t="s">
        <v>549</v>
      </c>
      <c r="E855" s="129" t="s">
        <v>517</v>
      </c>
      <c r="F855" s="129" t="s">
        <v>602</v>
      </c>
      <c r="G855" s="130">
        <v>23195</v>
      </c>
    </row>
    <row r="856" spans="1:7" ht="15.75" x14ac:dyDescent="0.25">
      <c r="A856" s="10" t="s">
        <v>800</v>
      </c>
      <c r="B856" s="129" t="s">
        <v>501</v>
      </c>
      <c r="C856" s="129" t="s">
        <v>549</v>
      </c>
      <c r="D856" s="129" t="s">
        <v>697</v>
      </c>
      <c r="E856" s="129"/>
      <c r="F856" s="129"/>
      <c r="G856" s="130">
        <v>161744141.53</v>
      </c>
    </row>
    <row r="857" spans="1:7" ht="15.75" x14ac:dyDescent="0.25">
      <c r="A857" s="10" t="s">
        <v>801</v>
      </c>
      <c r="B857" s="129" t="s">
        <v>501</v>
      </c>
      <c r="C857" s="129" t="s">
        <v>549</v>
      </c>
      <c r="D857" s="129" t="s">
        <v>697</v>
      </c>
      <c r="E857" s="129" t="s">
        <v>802</v>
      </c>
      <c r="F857" s="129"/>
      <c r="G857" s="130">
        <v>1225017</v>
      </c>
    </row>
    <row r="858" spans="1:7" ht="15.75" x14ac:dyDescent="0.25">
      <c r="A858" s="10" t="s">
        <v>404</v>
      </c>
      <c r="B858" s="129" t="s">
        <v>501</v>
      </c>
      <c r="C858" s="129" t="s">
        <v>549</v>
      </c>
      <c r="D858" s="129" t="s">
        <v>697</v>
      </c>
      <c r="E858" s="129" t="s">
        <v>802</v>
      </c>
      <c r="F858" s="129" t="s">
        <v>419</v>
      </c>
      <c r="G858" s="130">
        <v>1225017</v>
      </c>
    </row>
    <row r="859" spans="1:7" ht="15.75" x14ac:dyDescent="0.25">
      <c r="A859" s="10" t="s">
        <v>786</v>
      </c>
      <c r="B859" s="129" t="s">
        <v>501</v>
      </c>
      <c r="C859" s="129" t="s">
        <v>549</v>
      </c>
      <c r="D859" s="129" t="s">
        <v>697</v>
      </c>
      <c r="E859" s="129" t="s">
        <v>802</v>
      </c>
      <c r="F859" s="129" t="s">
        <v>787</v>
      </c>
      <c r="G859" s="130">
        <v>1225017</v>
      </c>
    </row>
    <row r="860" spans="1:7" ht="31.5" x14ac:dyDescent="0.25">
      <c r="A860" s="10" t="s">
        <v>803</v>
      </c>
      <c r="B860" s="129" t="s">
        <v>501</v>
      </c>
      <c r="C860" s="129" t="s">
        <v>549</v>
      </c>
      <c r="D860" s="129" t="s">
        <v>697</v>
      </c>
      <c r="E860" s="129" t="s">
        <v>804</v>
      </c>
      <c r="F860" s="129"/>
      <c r="G860" s="130">
        <v>51747256.030000001</v>
      </c>
    </row>
    <row r="861" spans="1:7" ht="63" x14ac:dyDescent="0.25">
      <c r="A861" s="10" t="s">
        <v>409</v>
      </c>
      <c r="B861" s="129" t="s">
        <v>501</v>
      </c>
      <c r="C861" s="129" t="s">
        <v>549</v>
      </c>
      <c r="D861" s="129" t="s">
        <v>697</v>
      </c>
      <c r="E861" s="129" t="s">
        <v>804</v>
      </c>
      <c r="F861" s="129" t="s">
        <v>429</v>
      </c>
      <c r="G861" s="130">
        <v>15873127.060000001</v>
      </c>
    </row>
    <row r="862" spans="1:7" ht="15.75" x14ac:dyDescent="0.25">
      <c r="A862" s="10" t="s">
        <v>595</v>
      </c>
      <c r="B862" s="129" t="s">
        <v>501</v>
      </c>
      <c r="C862" s="129" t="s">
        <v>549</v>
      </c>
      <c r="D862" s="129" t="s">
        <v>697</v>
      </c>
      <c r="E862" s="129" t="s">
        <v>804</v>
      </c>
      <c r="F862" s="129" t="s">
        <v>596</v>
      </c>
      <c r="G862" s="130">
        <v>15873127.060000001</v>
      </c>
    </row>
    <row r="863" spans="1:7" ht="15.75" x14ac:dyDescent="0.25">
      <c r="A863" s="10" t="s">
        <v>597</v>
      </c>
      <c r="B863" s="129" t="s">
        <v>501</v>
      </c>
      <c r="C863" s="129" t="s">
        <v>549</v>
      </c>
      <c r="D863" s="129" t="s">
        <v>697</v>
      </c>
      <c r="E863" s="129" t="s">
        <v>804</v>
      </c>
      <c r="F863" s="129" t="s">
        <v>598</v>
      </c>
      <c r="G863" s="130">
        <v>12056284.949999999</v>
      </c>
    </row>
    <row r="864" spans="1:7" ht="31.5" x14ac:dyDescent="0.25">
      <c r="A864" s="10" t="s">
        <v>599</v>
      </c>
      <c r="B864" s="129" t="s">
        <v>501</v>
      </c>
      <c r="C864" s="129" t="s">
        <v>549</v>
      </c>
      <c r="D864" s="129" t="s">
        <v>697</v>
      </c>
      <c r="E864" s="129" t="s">
        <v>804</v>
      </c>
      <c r="F864" s="129" t="s">
        <v>600</v>
      </c>
      <c r="G864" s="130">
        <v>170510</v>
      </c>
    </row>
    <row r="865" spans="1:7" ht="47.25" x14ac:dyDescent="0.25">
      <c r="A865" s="10" t="s">
        <v>601</v>
      </c>
      <c r="B865" s="129" t="s">
        <v>501</v>
      </c>
      <c r="C865" s="129" t="s">
        <v>549</v>
      </c>
      <c r="D865" s="129" t="s">
        <v>697</v>
      </c>
      <c r="E865" s="129" t="s">
        <v>804</v>
      </c>
      <c r="F865" s="129" t="s">
        <v>602</v>
      </c>
      <c r="G865" s="130">
        <v>3646332.11</v>
      </c>
    </row>
    <row r="866" spans="1:7" ht="31.5" x14ac:dyDescent="0.25">
      <c r="A866" s="10" t="s">
        <v>401</v>
      </c>
      <c r="B866" s="129" t="s">
        <v>501</v>
      </c>
      <c r="C866" s="129" t="s">
        <v>549</v>
      </c>
      <c r="D866" s="129" t="s">
        <v>697</v>
      </c>
      <c r="E866" s="129" t="s">
        <v>804</v>
      </c>
      <c r="F866" s="129" t="s">
        <v>418</v>
      </c>
      <c r="G866" s="130">
        <v>23157490.059999999</v>
      </c>
    </row>
    <row r="867" spans="1:7" ht="31.5" x14ac:dyDescent="0.25">
      <c r="A867" s="10" t="s">
        <v>530</v>
      </c>
      <c r="B867" s="129" t="s">
        <v>501</v>
      </c>
      <c r="C867" s="129" t="s">
        <v>549</v>
      </c>
      <c r="D867" s="129" t="s">
        <v>697</v>
      </c>
      <c r="E867" s="129" t="s">
        <v>804</v>
      </c>
      <c r="F867" s="129" t="s">
        <v>531</v>
      </c>
      <c r="G867" s="130">
        <v>23157490.059999999</v>
      </c>
    </row>
    <row r="868" spans="1:7" ht="31.5" x14ac:dyDescent="0.25">
      <c r="A868" s="10" t="s">
        <v>532</v>
      </c>
      <c r="B868" s="129" t="s">
        <v>501</v>
      </c>
      <c r="C868" s="129" t="s">
        <v>549</v>
      </c>
      <c r="D868" s="129" t="s">
        <v>697</v>
      </c>
      <c r="E868" s="129" t="s">
        <v>804</v>
      </c>
      <c r="F868" s="129" t="s">
        <v>533</v>
      </c>
      <c r="G868" s="130">
        <v>212949</v>
      </c>
    </row>
    <row r="869" spans="1:7" ht="15.75" x14ac:dyDescent="0.25">
      <c r="A869" s="10" t="s">
        <v>534</v>
      </c>
      <c r="B869" s="129" t="s">
        <v>501</v>
      </c>
      <c r="C869" s="129" t="s">
        <v>549</v>
      </c>
      <c r="D869" s="129" t="s">
        <v>697</v>
      </c>
      <c r="E869" s="129" t="s">
        <v>804</v>
      </c>
      <c r="F869" s="129" t="s">
        <v>535</v>
      </c>
      <c r="G869" s="130">
        <v>22944541.059999999</v>
      </c>
    </row>
    <row r="870" spans="1:7" ht="31.5" x14ac:dyDescent="0.25">
      <c r="A870" s="10" t="s">
        <v>421</v>
      </c>
      <c r="B870" s="129" t="s">
        <v>501</v>
      </c>
      <c r="C870" s="129" t="s">
        <v>549</v>
      </c>
      <c r="D870" s="129" t="s">
        <v>697</v>
      </c>
      <c r="E870" s="129" t="s">
        <v>804</v>
      </c>
      <c r="F870" s="129" t="s">
        <v>422</v>
      </c>
      <c r="G870" s="130">
        <v>12716638.91</v>
      </c>
    </row>
    <row r="871" spans="1:7" ht="15.75" x14ac:dyDescent="0.25">
      <c r="A871" s="10" t="s">
        <v>604</v>
      </c>
      <c r="B871" s="129" t="s">
        <v>501</v>
      </c>
      <c r="C871" s="129" t="s">
        <v>549</v>
      </c>
      <c r="D871" s="129" t="s">
        <v>697</v>
      </c>
      <c r="E871" s="129" t="s">
        <v>804</v>
      </c>
      <c r="F871" s="129" t="s">
        <v>605</v>
      </c>
      <c r="G871" s="130">
        <v>12716638.91</v>
      </c>
    </row>
    <row r="872" spans="1:7" ht="47.25" x14ac:dyDescent="0.25">
      <c r="A872" s="10" t="s">
        <v>606</v>
      </c>
      <c r="B872" s="129" t="s">
        <v>501</v>
      </c>
      <c r="C872" s="129" t="s">
        <v>549</v>
      </c>
      <c r="D872" s="129" t="s">
        <v>697</v>
      </c>
      <c r="E872" s="129" t="s">
        <v>804</v>
      </c>
      <c r="F872" s="129" t="s">
        <v>607</v>
      </c>
      <c r="G872" s="130">
        <v>12716638.91</v>
      </c>
    </row>
    <row r="873" spans="1:7" ht="15.75" x14ac:dyDescent="0.25">
      <c r="A873" s="10" t="s">
        <v>805</v>
      </c>
      <c r="B873" s="129" t="s">
        <v>501</v>
      </c>
      <c r="C873" s="129" t="s">
        <v>549</v>
      </c>
      <c r="D873" s="129" t="s">
        <v>697</v>
      </c>
      <c r="E873" s="129" t="s">
        <v>806</v>
      </c>
      <c r="F873" s="129"/>
      <c r="G873" s="130">
        <v>563217</v>
      </c>
    </row>
    <row r="874" spans="1:7" ht="15.75" x14ac:dyDescent="0.25">
      <c r="A874" s="10" t="s">
        <v>404</v>
      </c>
      <c r="B874" s="129" t="s">
        <v>501</v>
      </c>
      <c r="C874" s="129" t="s">
        <v>549</v>
      </c>
      <c r="D874" s="129" t="s">
        <v>697</v>
      </c>
      <c r="E874" s="129" t="s">
        <v>806</v>
      </c>
      <c r="F874" s="129" t="s">
        <v>419</v>
      </c>
      <c r="G874" s="130">
        <v>563217</v>
      </c>
    </row>
    <row r="875" spans="1:7" ht="15.75" x14ac:dyDescent="0.25">
      <c r="A875" s="10" t="s">
        <v>786</v>
      </c>
      <c r="B875" s="129" t="s">
        <v>501</v>
      </c>
      <c r="C875" s="129" t="s">
        <v>549</v>
      </c>
      <c r="D875" s="129" t="s">
        <v>697</v>
      </c>
      <c r="E875" s="129" t="s">
        <v>806</v>
      </c>
      <c r="F875" s="129" t="s">
        <v>787</v>
      </c>
      <c r="G875" s="130">
        <v>563217</v>
      </c>
    </row>
    <row r="876" spans="1:7" ht="15.75" x14ac:dyDescent="0.25">
      <c r="A876" s="10" t="s">
        <v>680</v>
      </c>
      <c r="B876" s="129" t="s">
        <v>501</v>
      </c>
      <c r="C876" s="129" t="s">
        <v>549</v>
      </c>
      <c r="D876" s="129" t="s">
        <v>697</v>
      </c>
      <c r="E876" s="129" t="s">
        <v>807</v>
      </c>
      <c r="F876" s="129"/>
      <c r="G876" s="130">
        <v>8983465.75</v>
      </c>
    </row>
    <row r="877" spans="1:7" ht="15.75" x14ac:dyDescent="0.25">
      <c r="A877" s="10" t="s">
        <v>404</v>
      </c>
      <c r="B877" s="129" t="s">
        <v>501</v>
      </c>
      <c r="C877" s="129" t="s">
        <v>549</v>
      </c>
      <c r="D877" s="129" t="s">
        <v>697</v>
      </c>
      <c r="E877" s="129" t="s">
        <v>807</v>
      </c>
      <c r="F877" s="129" t="s">
        <v>419</v>
      </c>
      <c r="G877" s="130">
        <v>8983465.75</v>
      </c>
    </row>
    <row r="878" spans="1:7" ht="31.5" x14ac:dyDescent="0.25">
      <c r="A878" s="10" t="s">
        <v>522</v>
      </c>
      <c r="B878" s="129" t="s">
        <v>501</v>
      </c>
      <c r="C878" s="129" t="s">
        <v>549</v>
      </c>
      <c r="D878" s="129" t="s">
        <v>697</v>
      </c>
      <c r="E878" s="129" t="s">
        <v>807</v>
      </c>
      <c r="F878" s="129" t="s">
        <v>523</v>
      </c>
      <c r="G878" s="130">
        <v>8983465.75</v>
      </c>
    </row>
    <row r="879" spans="1:7" ht="31.5" x14ac:dyDescent="0.25">
      <c r="A879" s="10" t="s">
        <v>524</v>
      </c>
      <c r="B879" s="129" t="s">
        <v>501</v>
      </c>
      <c r="C879" s="129" t="s">
        <v>549</v>
      </c>
      <c r="D879" s="129" t="s">
        <v>697</v>
      </c>
      <c r="E879" s="129" t="s">
        <v>807</v>
      </c>
      <c r="F879" s="129" t="s">
        <v>525</v>
      </c>
      <c r="G879" s="130">
        <v>8983465.75</v>
      </c>
    </row>
    <row r="880" spans="1:7" ht="31.5" x14ac:dyDescent="0.25">
      <c r="A880" s="10" t="s">
        <v>777</v>
      </c>
      <c r="B880" s="129" t="s">
        <v>501</v>
      </c>
      <c r="C880" s="129" t="s">
        <v>549</v>
      </c>
      <c r="D880" s="129" t="s">
        <v>697</v>
      </c>
      <c r="E880" s="129" t="s">
        <v>778</v>
      </c>
      <c r="F880" s="129"/>
      <c r="G880" s="130">
        <v>63366263.420000002</v>
      </c>
    </row>
    <row r="881" spans="1:7" ht="63" x14ac:dyDescent="0.25">
      <c r="A881" s="10" t="s">
        <v>409</v>
      </c>
      <c r="B881" s="129" t="s">
        <v>501</v>
      </c>
      <c r="C881" s="129" t="s">
        <v>549</v>
      </c>
      <c r="D881" s="129" t="s">
        <v>697</v>
      </c>
      <c r="E881" s="129" t="s">
        <v>778</v>
      </c>
      <c r="F881" s="129" t="s">
        <v>429</v>
      </c>
      <c r="G881" s="130">
        <v>57290199.700000003</v>
      </c>
    </row>
    <row r="882" spans="1:7" ht="15.75" x14ac:dyDescent="0.25">
      <c r="A882" s="10" t="s">
        <v>595</v>
      </c>
      <c r="B882" s="129" t="s">
        <v>501</v>
      </c>
      <c r="C882" s="129" t="s">
        <v>549</v>
      </c>
      <c r="D882" s="129" t="s">
        <v>697</v>
      </c>
      <c r="E882" s="129" t="s">
        <v>778</v>
      </c>
      <c r="F882" s="129" t="s">
        <v>596</v>
      </c>
      <c r="G882" s="130">
        <v>57290199.700000003</v>
      </c>
    </row>
    <row r="883" spans="1:7" ht="15.75" x14ac:dyDescent="0.25">
      <c r="A883" s="10" t="s">
        <v>597</v>
      </c>
      <c r="B883" s="129" t="s">
        <v>501</v>
      </c>
      <c r="C883" s="129" t="s">
        <v>549</v>
      </c>
      <c r="D883" s="129" t="s">
        <v>697</v>
      </c>
      <c r="E883" s="129" t="s">
        <v>778</v>
      </c>
      <c r="F883" s="129" t="s">
        <v>598</v>
      </c>
      <c r="G883" s="130">
        <v>42379289.420000002</v>
      </c>
    </row>
    <row r="884" spans="1:7" ht="31.5" x14ac:dyDescent="0.25">
      <c r="A884" s="10" t="s">
        <v>599</v>
      </c>
      <c r="B884" s="129" t="s">
        <v>501</v>
      </c>
      <c r="C884" s="129" t="s">
        <v>549</v>
      </c>
      <c r="D884" s="129" t="s">
        <v>697</v>
      </c>
      <c r="E884" s="129" t="s">
        <v>778</v>
      </c>
      <c r="F884" s="129" t="s">
        <v>600</v>
      </c>
      <c r="G884" s="130">
        <v>1811337.98</v>
      </c>
    </row>
    <row r="885" spans="1:7" ht="15.75" x14ac:dyDescent="0.25">
      <c r="A885" s="10" t="s">
        <v>796</v>
      </c>
      <c r="B885" s="129" t="s">
        <v>501</v>
      </c>
      <c r="C885" s="129" t="s">
        <v>549</v>
      </c>
      <c r="D885" s="129" t="s">
        <v>697</v>
      </c>
      <c r="E885" s="129" t="s">
        <v>778</v>
      </c>
      <c r="F885" s="129" t="s">
        <v>797</v>
      </c>
      <c r="G885" s="130">
        <v>436962.1</v>
      </c>
    </row>
    <row r="886" spans="1:7" ht="47.25" x14ac:dyDescent="0.25">
      <c r="A886" s="10" t="s">
        <v>601</v>
      </c>
      <c r="B886" s="129" t="s">
        <v>501</v>
      </c>
      <c r="C886" s="129" t="s">
        <v>549</v>
      </c>
      <c r="D886" s="129" t="s">
        <v>697</v>
      </c>
      <c r="E886" s="129" t="s">
        <v>778</v>
      </c>
      <c r="F886" s="129" t="s">
        <v>602</v>
      </c>
      <c r="G886" s="130">
        <v>12662610.199999999</v>
      </c>
    </row>
    <row r="887" spans="1:7" ht="31.5" x14ac:dyDescent="0.25">
      <c r="A887" s="10" t="s">
        <v>401</v>
      </c>
      <c r="B887" s="129" t="s">
        <v>501</v>
      </c>
      <c r="C887" s="129" t="s">
        <v>549</v>
      </c>
      <c r="D887" s="129" t="s">
        <v>697</v>
      </c>
      <c r="E887" s="129" t="s">
        <v>778</v>
      </c>
      <c r="F887" s="129" t="s">
        <v>418</v>
      </c>
      <c r="G887" s="130">
        <v>6076063.7199999997</v>
      </c>
    </row>
    <row r="888" spans="1:7" ht="31.5" x14ac:dyDescent="0.25">
      <c r="A888" s="10" t="s">
        <v>530</v>
      </c>
      <c r="B888" s="129" t="s">
        <v>501</v>
      </c>
      <c r="C888" s="129" t="s">
        <v>549</v>
      </c>
      <c r="D888" s="129" t="s">
        <v>697</v>
      </c>
      <c r="E888" s="129" t="s">
        <v>778</v>
      </c>
      <c r="F888" s="129" t="s">
        <v>531</v>
      </c>
      <c r="G888" s="130">
        <v>6076063.7199999997</v>
      </c>
    </row>
    <row r="889" spans="1:7" ht="31.5" x14ac:dyDescent="0.25">
      <c r="A889" s="10" t="s">
        <v>532</v>
      </c>
      <c r="B889" s="129" t="s">
        <v>501</v>
      </c>
      <c r="C889" s="129" t="s">
        <v>549</v>
      </c>
      <c r="D889" s="129" t="s">
        <v>697</v>
      </c>
      <c r="E889" s="129" t="s">
        <v>778</v>
      </c>
      <c r="F889" s="129" t="s">
        <v>533</v>
      </c>
      <c r="G889" s="130">
        <v>1511503.08</v>
      </c>
    </row>
    <row r="890" spans="1:7" ht="15.75" x14ac:dyDescent="0.25">
      <c r="A890" s="10" t="s">
        <v>534</v>
      </c>
      <c r="B890" s="129" t="s">
        <v>501</v>
      </c>
      <c r="C890" s="129" t="s">
        <v>549</v>
      </c>
      <c r="D890" s="129" t="s">
        <v>697</v>
      </c>
      <c r="E890" s="129" t="s">
        <v>778</v>
      </c>
      <c r="F890" s="129" t="s">
        <v>535</v>
      </c>
      <c r="G890" s="130">
        <v>4564560.6399999997</v>
      </c>
    </row>
    <row r="891" spans="1:7" ht="31.5" x14ac:dyDescent="0.25">
      <c r="A891" s="10" t="s">
        <v>808</v>
      </c>
      <c r="B891" s="129" t="s">
        <v>501</v>
      </c>
      <c r="C891" s="129" t="s">
        <v>549</v>
      </c>
      <c r="D891" s="129" t="s">
        <v>697</v>
      </c>
      <c r="E891" s="129" t="s">
        <v>809</v>
      </c>
      <c r="F891" s="129"/>
      <c r="G891" s="130">
        <v>26374140.02</v>
      </c>
    </row>
    <row r="892" spans="1:7" ht="63" x14ac:dyDescent="0.25">
      <c r="A892" s="10" t="s">
        <v>409</v>
      </c>
      <c r="B892" s="129" t="s">
        <v>501</v>
      </c>
      <c r="C892" s="129" t="s">
        <v>549</v>
      </c>
      <c r="D892" s="129" t="s">
        <v>697</v>
      </c>
      <c r="E892" s="129" t="s">
        <v>809</v>
      </c>
      <c r="F892" s="129" t="s">
        <v>429</v>
      </c>
      <c r="G892" s="130">
        <v>7827170.6100000003</v>
      </c>
    </row>
    <row r="893" spans="1:7" ht="15.75" x14ac:dyDescent="0.25">
      <c r="A893" s="10" t="s">
        <v>595</v>
      </c>
      <c r="B893" s="129" t="s">
        <v>501</v>
      </c>
      <c r="C893" s="129" t="s">
        <v>549</v>
      </c>
      <c r="D893" s="129" t="s">
        <v>697</v>
      </c>
      <c r="E893" s="129" t="s">
        <v>809</v>
      </c>
      <c r="F893" s="129" t="s">
        <v>596</v>
      </c>
      <c r="G893" s="130">
        <v>7827170.6100000003</v>
      </c>
    </row>
    <row r="894" spans="1:7" ht="15.75" x14ac:dyDescent="0.25">
      <c r="A894" s="10" t="s">
        <v>597</v>
      </c>
      <c r="B894" s="129" t="s">
        <v>501</v>
      </c>
      <c r="C894" s="129" t="s">
        <v>549</v>
      </c>
      <c r="D894" s="129" t="s">
        <v>697</v>
      </c>
      <c r="E894" s="129" t="s">
        <v>809</v>
      </c>
      <c r="F894" s="129" t="s">
        <v>598</v>
      </c>
      <c r="G894" s="130">
        <v>5987929.7699999996</v>
      </c>
    </row>
    <row r="895" spans="1:7" ht="31.5" x14ac:dyDescent="0.25">
      <c r="A895" s="10" t="s">
        <v>599</v>
      </c>
      <c r="B895" s="129" t="s">
        <v>501</v>
      </c>
      <c r="C895" s="129" t="s">
        <v>549</v>
      </c>
      <c r="D895" s="129" t="s">
        <v>697</v>
      </c>
      <c r="E895" s="129" t="s">
        <v>809</v>
      </c>
      <c r="F895" s="129" t="s">
        <v>600</v>
      </c>
      <c r="G895" s="130">
        <v>26400</v>
      </c>
    </row>
    <row r="896" spans="1:7" ht="47.25" x14ac:dyDescent="0.25">
      <c r="A896" s="10" t="s">
        <v>601</v>
      </c>
      <c r="B896" s="129" t="s">
        <v>501</v>
      </c>
      <c r="C896" s="129" t="s">
        <v>549</v>
      </c>
      <c r="D896" s="129" t="s">
        <v>697</v>
      </c>
      <c r="E896" s="129" t="s">
        <v>809</v>
      </c>
      <c r="F896" s="129" t="s">
        <v>602</v>
      </c>
      <c r="G896" s="130">
        <v>1812840.84</v>
      </c>
    </row>
    <row r="897" spans="1:7" ht="31.5" x14ac:dyDescent="0.25">
      <c r="A897" s="10" t="s">
        <v>401</v>
      </c>
      <c r="B897" s="129" t="s">
        <v>501</v>
      </c>
      <c r="C897" s="129" t="s">
        <v>549</v>
      </c>
      <c r="D897" s="129" t="s">
        <v>697</v>
      </c>
      <c r="E897" s="129" t="s">
        <v>809</v>
      </c>
      <c r="F897" s="129" t="s">
        <v>418</v>
      </c>
      <c r="G897" s="130">
        <v>2565421.04</v>
      </c>
    </row>
    <row r="898" spans="1:7" ht="31.5" x14ac:dyDescent="0.25">
      <c r="A898" s="10" t="s">
        <v>530</v>
      </c>
      <c r="B898" s="129" t="s">
        <v>501</v>
      </c>
      <c r="C898" s="129" t="s">
        <v>549</v>
      </c>
      <c r="D898" s="129" t="s">
        <v>697</v>
      </c>
      <c r="E898" s="129" t="s">
        <v>809</v>
      </c>
      <c r="F898" s="129" t="s">
        <v>531</v>
      </c>
      <c r="G898" s="130">
        <v>2565421.04</v>
      </c>
    </row>
    <row r="899" spans="1:7" ht="15.75" x14ac:dyDescent="0.25">
      <c r="A899" s="10" t="s">
        <v>534</v>
      </c>
      <c r="B899" s="129" t="s">
        <v>501</v>
      </c>
      <c r="C899" s="129" t="s">
        <v>549</v>
      </c>
      <c r="D899" s="129" t="s">
        <v>697</v>
      </c>
      <c r="E899" s="129" t="s">
        <v>809</v>
      </c>
      <c r="F899" s="129" t="s">
        <v>535</v>
      </c>
      <c r="G899" s="130">
        <v>2565421.04</v>
      </c>
    </row>
    <row r="900" spans="1:7" ht="31.5" x14ac:dyDescent="0.25">
      <c r="A900" s="10" t="s">
        <v>421</v>
      </c>
      <c r="B900" s="129" t="s">
        <v>501</v>
      </c>
      <c r="C900" s="129" t="s">
        <v>549</v>
      </c>
      <c r="D900" s="129" t="s">
        <v>697</v>
      </c>
      <c r="E900" s="129" t="s">
        <v>809</v>
      </c>
      <c r="F900" s="129" t="s">
        <v>422</v>
      </c>
      <c r="G900" s="130">
        <v>15981548.369999999</v>
      </c>
    </row>
    <row r="901" spans="1:7" ht="15.75" x14ac:dyDescent="0.25">
      <c r="A901" s="10" t="s">
        <v>604</v>
      </c>
      <c r="B901" s="129" t="s">
        <v>501</v>
      </c>
      <c r="C901" s="129" t="s">
        <v>549</v>
      </c>
      <c r="D901" s="129" t="s">
        <v>697</v>
      </c>
      <c r="E901" s="129" t="s">
        <v>809</v>
      </c>
      <c r="F901" s="129" t="s">
        <v>605</v>
      </c>
      <c r="G901" s="130">
        <v>15981548.369999999</v>
      </c>
    </row>
    <row r="902" spans="1:7" ht="47.25" x14ac:dyDescent="0.25">
      <c r="A902" s="10" t="s">
        <v>606</v>
      </c>
      <c r="B902" s="129" t="s">
        <v>501</v>
      </c>
      <c r="C902" s="129" t="s">
        <v>549</v>
      </c>
      <c r="D902" s="129" t="s">
        <v>697</v>
      </c>
      <c r="E902" s="129" t="s">
        <v>809</v>
      </c>
      <c r="F902" s="129" t="s">
        <v>607</v>
      </c>
      <c r="G902" s="130">
        <v>15981548.369999999</v>
      </c>
    </row>
    <row r="903" spans="1:7" ht="15.75" x14ac:dyDescent="0.25">
      <c r="A903" s="10" t="s">
        <v>810</v>
      </c>
      <c r="B903" s="129" t="s">
        <v>501</v>
      </c>
      <c r="C903" s="129" t="s">
        <v>549</v>
      </c>
      <c r="D903" s="129" t="s">
        <v>697</v>
      </c>
      <c r="E903" s="129" t="s">
        <v>811</v>
      </c>
      <c r="F903" s="129"/>
      <c r="G903" s="130">
        <v>3981855</v>
      </c>
    </row>
    <row r="904" spans="1:7" ht="63" x14ac:dyDescent="0.25">
      <c r="A904" s="10" t="s">
        <v>409</v>
      </c>
      <c r="B904" s="129" t="s">
        <v>501</v>
      </c>
      <c r="C904" s="129" t="s">
        <v>549</v>
      </c>
      <c r="D904" s="129" t="s">
        <v>697</v>
      </c>
      <c r="E904" s="129" t="s">
        <v>811</v>
      </c>
      <c r="F904" s="129" t="s">
        <v>429</v>
      </c>
      <c r="G904" s="130">
        <v>574731</v>
      </c>
    </row>
    <row r="905" spans="1:7" ht="15.75" x14ac:dyDescent="0.25">
      <c r="A905" s="10" t="s">
        <v>595</v>
      </c>
      <c r="B905" s="129" t="s">
        <v>501</v>
      </c>
      <c r="C905" s="129" t="s">
        <v>549</v>
      </c>
      <c r="D905" s="129" t="s">
        <v>697</v>
      </c>
      <c r="E905" s="129" t="s">
        <v>811</v>
      </c>
      <c r="F905" s="129" t="s">
        <v>596</v>
      </c>
      <c r="G905" s="130">
        <v>574731</v>
      </c>
    </row>
    <row r="906" spans="1:7" ht="15.75" x14ac:dyDescent="0.25">
      <c r="A906" s="10" t="s">
        <v>597</v>
      </c>
      <c r="B906" s="129" t="s">
        <v>501</v>
      </c>
      <c r="C906" s="129" t="s">
        <v>549</v>
      </c>
      <c r="D906" s="129" t="s">
        <v>697</v>
      </c>
      <c r="E906" s="129" t="s">
        <v>811</v>
      </c>
      <c r="F906" s="129" t="s">
        <v>598</v>
      </c>
      <c r="G906" s="130">
        <v>441422</v>
      </c>
    </row>
    <row r="907" spans="1:7" ht="47.25" x14ac:dyDescent="0.25">
      <c r="A907" s="10" t="s">
        <v>601</v>
      </c>
      <c r="B907" s="129" t="s">
        <v>501</v>
      </c>
      <c r="C907" s="129" t="s">
        <v>549</v>
      </c>
      <c r="D907" s="129" t="s">
        <v>697</v>
      </c>
      <c r="E907" s="129" t="s">
        <v>811</v>
      </c>
      <c r="F907" s="129" t="s">
        <v>602</v>
      </c>
      <c r="G907" s="130">
        <v>133309</v>
      </c>
    </row>
    <row r="908" spans="1:7" ht="31.5" x14ac:dyDescent="0.25">
      <c r="A908" s="10" t="s">
        <v>401</v>
      </c>
      <c r="B908" s="129" t="s">
        <v>501</v>
      </c>
      <c r="C908" s="129" t="s">
        <v>549</v>
      </c>
      <c r="D908" s="129" t="s">
        <v>697</v>
      </c>
      <c r="E908" s="129" t="s">
        <v>811</v>
      </c>
      <c r="F908" s="129" t="s">
        <v>418</v>
      </c>
      <c r="G908" s="130">
        <v>542284</v>
      </c>
    </row>
    <row r="909" spans="1:7" ht="31.5" x14ac:dyDescent="0.25">
      <c r="A909" s="10" t="s">
        <v>530</v>
      </c>
      <c r="B909" s="129" t="s">
        <v>501</v>
      </c>
      <c r="C909" s="129" t="s">
        <v>549</v>
      </c>
      <c r="D909" s="129" t="s">
        <v>697</v>
      </c>
      <c r="E909" s="129" t="s">
        <v>811</v>
      </c>
      <c r="F909" s="129" t="s">
        <v>531</v>
      </c>
      <c r="G909" s="130">
        <v>542284</v>
      </c>
    </row>
    <row r="910" spans="1:7" ht="15.75" x14ac:dyDescent="0.25">
      <c r="A910" s="10" t="s">
        <v>534</v>
      </c>
      <c r="B910" s="129" t="s">
        <v>501</v>
      </c>
      <c r="C910" s="129" t="s">
        <v>549</v>
      </c>
      <c r="D910" s="129" t="s">
        <v>697</v>
      </c>
      <c r="E910" s="129" t="s">
        <v>811</v>
      </c>
      <c r="F910" s="129" t="s">
        <v>535</v>
      </c>
      <c r="G910" s="130">
        <v>542284</v>
      </c>
    </row>
    <row r="911" spans="1:7" ht="31.5" x14ac:dyDescent="0.25">
      <c r="A911" s="10" t="s">
        <v>421</v>
      </c>
      <c r="B911" s="129" t="s">
        <v>501</v>
      </c>
      <c r="C911" s="129" t="s">
        <v>549</v>
      </c>
      <c r="D911" s="129" t="s">
        <v>697</v>
      </c>
      <c r="E911" s="129" t="s">
        <v>811</v>
      </c>
      <c r="F911" s="129" t="s">
        <v>422</v>
      </c>
      <c r="G911" s="130">
        <v>2864840</v>
      </c>
    </row>
    <row r="912" spans="1:7" ht="15.75" x14ac:dyDescent="0.25">
      <c r="A912" s="10" t="s">
        <v>604</v>
      </c>
      <c r="B912" s="129" t="s">
        <v>501</v>
      </c>
      <c r="C912" s="129" t="s">
        <v>549</v>
      </c>
      <c r="D912" s="129" t="s">
        <v>697</v>
      </c>
      <c r="E912" s="129" t="s">
        <v>811</v>
      </c>
      <c r="F912" s="129" t="s">
        <v>605</v>
      </c>
      <c r="G912" s="130">
        <v>2864840</v>
      </c>
    </row>
    <row r="913" spans="1:7" ht="47.25" x14ac:dyDescent="0.25">
      <c r="A913" s="10" t="s">
        <v>606</v>
      </c>
      <c r="B913" s="129" t="s">
        <v>501</v>
      </c>
      <c r="C913" s="129" t="s">
        <v>549</v>
      </c>
      <c r="D913" s="129" t="s">
        <v>697</v>
      </c>
      <c r="E913" s="129" t="s">
        <v>811</v>
      </c>
      <c r="F913" s="129" t="s">
        <v>607</v>
      </c>
      <c r="G913" s="130">
        <v>2864840</v>
      </c>
    </row>
    <row r="914" spans="1:7" ht="110.25" x14ac:dyDescent="0.25">
      <c r="A914" s="10" t="s">
        <v>516</v>
      </c>
      <c r="B914" s="129" t="s">
        <v>501</v>
      </c>
      <c r="C914" s="129" t="s">
        <v>549</v>
      </c>
      <c r="D914" s="129" t="s">
        <v>697</v>
      </c>
      <c r="E914" s="129" t="s">
        <v>517</v>
      </c>
      <c r="F914" s="129"/>
      <c r="G914" s="130">
        <v>100000</v>
      </c>
    </row>
    <row r="915" spans="1:7" ht="63" x14ac:dyDescent="0.25">
      <c r="A915" s="10" t="s">
        <v>409</v>
      </c>
      <c r="B915" s="129" t="s">
        <v>501</v>
      </c>
      <c r="C915" s="129" t="s">
        <v>549</v>
      </c>
      <c r="D915" s="129" t="s">
        <v>697</v>
      </c>
      <c r="E915" s="129" t="s">
        <v>517</v>
      </c>
      <c r="F915" s="129" t="s">
        <v>429</v>
      </c>
      <c r="G915" s="130">
        <v>100000</v>
      </c>
    </row>
    <row r="916" spans="1:7" ht="15.75" x14ac:dyDescent="0.25">
      <c r="A916" s="10" t="s">
        <v>595</v>
      </c>
      <c r="B916" s="129" t="s">
        <v>501</v>
      </c>
      <c r="C916" s="129" t="s">
        <v>549</v>
      </c>
      <c r="D916" s="129" t="s">
        <v>697</v>
      </c>
      <c r="E916" s="129" t="s">
        <v>517</v>
      </c>
      <c r="F916" s="129" t="s">
        <v>596</v>
      </c>
      <c r="G916" s="130">
        <v>100000</v>
      </c>
    </row>
    <row r="917" spans="1:7" ht="15.75" x14ac:dyDescent="0.25">
      <c r="A917" s="10" t="s">
        <v>597</v>
      </c>
      <c r="B917" s="129" t="s">
        <v>501</v>
      </c>
      <c r="C917" s="129" t="s">
        <v>549</v>
      </c>
      <c r="D917" s="129" t="s">
        <v>697</v>
      </c>
      <c r="E917" s="129" t="s">
        <v>517</v>
      </c>
      <c r="F917" s="129" t="s">
        <v>598</v>
      </c>
      <c r="G917" s="130">
        <v>76805</v>
      </c>
    </row>
    <row r="918" spans="1:7" ht="47.25" x14ac:dyDescent="0.25">
      <c r="A918" s="10" t="s">
        <v>601</v>
      </c>
      <c r="B918" s="129" t="s">
        <v>501</v>
      </c>
      <c r="C918" s="129" t="s">
        <v>549</v>
      </c>
      <c r="D918" s="129" t="s">
        <v>697</v>
      </c>
      <c r="E918" s="129" t="s">
        <v>517</v>
      </c>
      <c r="F918" s="129" t="s">
        <v>602</v>
      </c>
      <c r="G918" s="130">
        <v>23195</v>
      </c>
    </row>
    <row r="919" spans="1:7" ht="15.75" x14ac:dyDescent="0.25">
      <c r="A919" s="10" t="s">
        <v>550</v>
      </c>
      <c r="B919" s="129" t="s">
        <v>501</v>
      </c>
      <c r="C919" s="129" t="s">
        <v>549</v>
      </c>
      <c r="D919" s="129" t="s">
        <v>697</v>
      </c>
      <c r="E919" s="129" t="s">
        <v>551</v>
      </c>
      <c r="F919" s="129"/>
      <c r="G919" s="130">
        <v>5402927.3099999996</v>
      </c>
    </row>
    <row r="920" spans="1:7" ht="31.5" x14ac:dyDescent="0.25">
      <c r="A920" s="10" t="s">
        <v>401</v>
      </c>
      <c r="B920" s="129" t="s">
        <v>501</v>
      </c>
      <c r="C920" s="129" t="s">
        <v>549</v>
      </c>
      <c r="D920" s="129" t="s">
        <v>697</v>
      </c>
      <c r="E920" s="129" t="s">
        <v>551</v>
      </c>
      <c r="F920" s="129" t="s">
        <v>418</v>
      </c>
      <c r="G920" s="130">
        <v>2736927.31</v>
      </c>
    </row>
    <row r="921" spans="1:7" ht="31.5" x14ac:dyDescent="0.25">
      <c r="A921" s="10" t="s">
        <v>530</v>
      </c>
      <c r="B921" s="129" t="s">
        <v>501</v>
      </c>
      <c r="C921" s="129" t="s">
        <v>549</v>
      </c>
      <c r="D921" s="129" t="s">
        <v>697</v>
      </c>
      <c r="E921" s="129" t="s">
        <v>551</v>
      </c>
      <c r="F921" s="129" t="s">
        <v>531</v>
      </c>
      <c r="G921" s="130">
        <v>2736927.31</v>
      </c>
    </row>
    <row r="922" spans="1:7" ht="31.5" x14ac:dyDescent="0.25">
      <c r="A922" s="10" t="s">
        <v>532</v>
      </c>
      <c r="B922" s="129" t="s">
        <v>501</v>
      </c>
      <c r="C922" s="129" t="s">
        <v>549</v>
      </c>
      <c r="D922" s="129" t="s">
        <v>697</v>
      </c>
      <c r="E922" s="129" t="s">
        <v>551</v>
      </c>
      <c r="F922" s="129" t="s">
        <v>533</v>
      </c>
      <c r="G922" s="130">
        <v>38000</v>
      </c>
    </row>
    <row r="923" spans="1:7" ht="15.75" x14ac:dyDescent="0.25">
      <c r="A923" s="10" t="s">
        <v>534</v>
      </c>
      <c r="B923" s="129" t="s">
        <v>501</v>
      </c>
      <c r="C923" s="129" t="s">
        <v>549</v>
      </c>
      <c r="D923" s="129" t="s">
        <v>697</v>
      </c>
      <c r="E923" s="129" t="s">
        <v>551</v>
      </c>
      <c r="F923" s="129" t="s">
        <v>535</v>
      </c>
      <c r="G923" s="130">
        <v>2698927.31</v>
      </c>
    </row>
    <row r="924" spans="1:7" ht="31.5" x14ac:dyDescent="0.25">
      <c r="A924" s="10" t="s">
        <v>421</v>
      </c>
      <c r="B924" s="129" t="s">
        <v>501</v>
      </c>
      <c r="C924" s="129" t="s">
        <v>549</v>
      </c>
      <c r="D924" s="129" t="s">
        <v>697</v>
      </c>
      <c r="E924" s="129" t="s">
        <v>551</v>
      </c>
      <c r="F924" s="129" t="s">
        <v>422</v>
      </c>
      <c r="G924" s="130">
        <v>2666000</v>
      </c>
    </row>
    <row r="925" spans="1:7" ht="15.75" x14ac:dyDescent="0.25">
      <c r="A925" s="10" t="s">
        <v>604</v>
      </c>
      <c r="B925" s="129" t="s">
        <v>501</v>
      </c>
      <c r="C925" s="129" t="s">
        <v>549</v>
      </c>
      <c r="D925" s="129" t="s">
        <v>697</v>
      </c>
      <c r="E925" s="129" t="s">
        <v>551</v>
      </c>
      <c r="F925" s="129" t="s">
        <v>605</v>
      </c>
      <c r="G925" s="130">
        <v>2666000</v>
      </c>
    </row>
    <row r="926" spans="1:7" ht="15.75" x14ac:dyDescent="0.25">
      <c r="A926" s="10" t="s">
        <v>624</v>
      </c>
      <c r="B926" s="129" t="s">
        <v>501</v>
      </c>
      <c r="C926" s="129" t="s">
        <v>549</v>
      </c>
      <c r="D926" s="129" t="s">
        <v>697</v>
      </c>
      <c r="E926" s="129" t="s">
        <v>551</v>
      </c>
      <c r="F926" s="129" t="s">
        <v>625</v>
      </c>
      <c r="G926" s="130">
        <v>2666000</v>
      </c>
    </row>
    <row r="927" spans="1:7" ht="15.75" x14ac:dyDescent="0.25">
      <c r="A927" s="10" t="s">
        <v>812</v>
      </c>
      <c r="B927" s="129" t="s">
        <v>501</v>
      </c>
      <c r="C927" s="129" t="s">
        <v>689</v>
      </c>
      <c r="D927" s="129"/>
      <c r="E927" s="129"/>
      <c r="F927" s="129"/>
      <c r="G927" s="130">
        <v>164955238.62</v>
      </c>
    </row>
    <row r="928" spans="1:7" ht="15.75" x14ac:dyDescent="0.25">
      <c r="A928" s="10" t="s">
        <v>813</v>
      </c>
      <c r="B928" s="129" t="s">
        <v>501</v>
      </c>
      <c r="C928" s="129" t="s">
        <v>689</v>
      </c>
      <c r="D928" s="129" t="s">
        <v>503</v>
      </c>
      <c r="E928" s="129"/>
      <c r="F928" s="129"/>
      <c r="G928" s="130">
        <v>135161104.55000001</v>
      </c>
    </row>
    <row r="929" spans="1:7" ht="31.5" x14ac:dyDescent="0.25">
      <c r="A929" s="10" t="s">
        <v>814</v>
      </c>
      <c r="B929" s="129" t="s">
        <v>501</v>
      </c>
      <c r="C929" s="129" t="s">
        <v>689</v>
      </c>
      <c r="D929" s="129" t="s">
        <v>503</v>
      </c>
      <c r="E929" s="129" t="s">
        <v>815</v>
      </c>
      <c r="F929" s="129"/>
      <c r="G929" s="130">
        <v>3993100.22</v>
      </c>
    </row>
    <row r="930" spans="1:7" ht="31.5" x14ac:dyDescent="0.25">
      <c r="A930" s="10" t="s">
        <v>401</v>
      </c>
      <c r="B930" s="129" t="s">
        <v>501</v>
      </c>
      <c r="C930" s="129" t="s">
        <v>689</v>
      </c>
      <c r="D930" s="129" t="s">
        <v>503</v>
      </c>
      <c r="E930" s="129" t="s">
        <v>815</v>
      </c>
      <c r="F930" s="129" t="s">
        <v>418</v>
      </c>
      <c r="G930" s="130">
        <v>3993100.22</v>
      </c>
    </row>
    <row r="931" spans="1:7" ht="31.5" x14ac:dyDescent="0.25">
      <c r="A931" s="10" t="s">
        <v>530</v>
      </c>
      <c r="B931" s="129" t="s">
        <v>501</v>
      </c>
      <c r="C931" s="129" t="s">
        <v>689</v>
      </c>
      <c r="D931" s="129" t="s">
        <v>503</v>
      </c>
      <c r="E931" s="129" t="s">
        <v>815</v>
      </c>
      <c r="F931" s="129" t="s">
        <v>531</v>
      </c>
      <c r="G931" s="130">
        <v>3993100.22</v>
      </c>
    </row>
    <row r="932" spans="1:7" ht="15.75" x14ac:dyDescent="0.25">
      <c r="A932" s="10" t="s">
        <v>534</v>
      </c>
      <c r="B932" s="129" t="s">
        <v>501</v>
      </c>
      <c r="C932" s="129" t="s">
        <v>689</v>
      </c>
      <c r="D932" s="129" t="s">
        <v>503</v>
      </c>
      <c r="E932" s="129" t="s">
        <v>815</v>
      </c>
      <c r="F932" s="129" t="s">
        <v>535</v>
      </c>
      <c r="G932" s="130">
        <v>3993100.22</v>
      </c>
    </row>
    <row r="933" spans="1:7" ht="15.75" x14ac:dyDescent="0.25">
      <c r="A933" s="10" t="s">
        <v>816</v>
      </c>
      <c r="B933" s="129" t="s">
        <v>501</v>
      </c>
      <c r="C933" s="129" t="s">
        <v>689</v>
      </c>
      <c r="D933" s="129" t="s">
        <v>503</v>
      </c>
      <c r="E933" s="129" t="s">
        <v>817</v>
      </c>
      <c r="F933" s="129"/>
      <c r="G933" s="130">
        <v>818000</v>
      </c>
    </row>
    <row r="934" spans="1:7" ht="31.5" x14ac:dyDescent="0.25">
      <c r="A934" s="10" t="s">
        <v>401</v>
      </c>
      <c r="B934" s="129" t="s">
        <v>501</v>
      </c>
      <c r="C934" s="129" t="s">
        <v>689</v>
      </c>
      <c r="D934" s="129" t="s">
        <v>503</v>
      </c>
      <c r="E934" s="129" t="s">
        <v>817</v>
      </c>
      <c r="F934" s="129" t="s">
        <v>418</v>
      </c>
      <c r="G934" s="130">
        <v>818000</v>
      </c>
    </row>
    <row r="935" spans="1:7" ht="31.5" x14ac:dyDescent="0.25">
      <c r="A935" s="10" t="s">
        <v>530</v>
      </c>
      <c r="B935" s="129" t="s">
        <v>501</v>
      </c>
      <c r="C935" s="129" t="s">
        <v>689</v>
      </c>
      <c r="D935" s="129" t="s">
        <v>503</v>
      </c>
      <c r="E935" s="129" t="s">
        <v>817</v>
      </c>
      <c r="F935" s="129" t="s">
        <v>531</v>
      </c>
      <c r="G935" s="130">
        <v>818000</v>
      </c>
    </row>
    <row r="936" spans="1:7" ht="31.5" x14ac:dyDescent="0.25">
      <c r="A936" s="10" t="s">
        <v>532</v>
      </c>
      <c r="B936" s="129" t="s">
        <v>501</v>
      </c>
      <c r="C936" s="129" t="s">
        <v>689</v>
      </c>
      <c r="D936" s="129" t="s">
        <v>503</v>
      </c>
      <c r="E936" s="129" t="s">
        <v>817</v>
      </c>
      <c r="F936" s="129" t="s">
        <v>533</v>
      </c>
      <c r="G936" s="130">
        <v>317800</v>
      </c>
    </row>
    <row r="937" spans="1:7" ht="15.75" x14ac:dyDescent="0.25">
      <c r="A937" s="10" t="s">
        <v>534</v>
      </c>
      <c r="B937" s="129" t="s">
        <v>501</v>
      </c>
      <c r="C937" s="129" t="s">
        <v>689</v>
      </c>
      <c r="D937" s="129" t="s">
        <v>503</v>
      </c>
      <c r="E937" s="129" t="s">
        <v>817</v>
      </c>
      <c r="F937" s="129" t="s">
        <v>535</v>
      </c>
      <c r="G937" s="130">
        <v>500200</v>
      </c>
    </row>
    <row r="938" spans="1:7" ht="31.5" x14ac:dyDescent="0.25">
      <c r="A938" s="10" t="s">
        <v>818</v>
      </c>
      <c r="B938" s="129" t="s">
        <v>501</v>
      </c>
      <c r="C938" s="129" t="s">
        <v>689</v>
      </c>
      <c r="D938" s="129" t="s">
        <v>503</v>
      </c>
      <c r="E938" s="129" t="s">
        <v>819</v>
      </c>
      <c r="F938" s="129"/>
      <c r="G938" s="130">
        <v>1450232.56</v>
      </c>
    </row>
    <row r="939" spans="1:7" ht="31.5" x14ac:dyDescent="0.25">
      <c r="A939" s="10" t="s">
        <v>401</v>
      </c>
      <c r="B939" s="129" t="s">
        <v>501</v>
      </c>
      <c r="C939" s="129" t="s">
        <v>689</v>
      </c>
      <c r="D939" s="129" t="s">
        <v>503</v>
      </c>
      <c r="E939" s="129" t="s">
        <v>819</v>
      </c>
      <c r="F939" s="129" t="s">
        <v>418</v>
      </c>
      <c r="G939" s="130">
        <v>1450232.56</v>
      </c>
    </row>
    <row r="940" spans="1:7" ht="31.5" x14ac:dyDescent="0.25">
      <c r="A940" s="10" t="s">
        <v>530</v>
      </c>
      <c r="B940" s="129" t="s">
        <v>501</v>
      </c>
      <c r="C940" s="129" t="s">
        <v>689</v>
      </c>
      <c r="D940" s="129" t="s">
        <v>503</v>
      </c>
      <c r="E940" s="129" t="s">
        <v>819</v>
      </c>
      <c r="F940" s="129" t="s">
        <v>531</v>
      </c>
      <c r="G940" s="130">
        <v>1450232.56</v>
      </c>
    </row>
    <row r="941" spans="1:7" ht="15.75" x14ac:dyDescent="0.25">
      <c r="A941" s="10" t="s">
        <v>534</v>
      </c>
      <c r="B941" s="129" t="s">
        <v>501</v>
      </c>
      <c r="C941" s="129" t="s">
        <v>689</v>
      </c>
      <c r="D941" s="129" t="s">
        <v>503</v>
      </c>
      <c r="E941" s="129" t="s">
        <v>819</v>
      </c>
      <c r="F941" s="129" t="s">
        <v>535</v>
      </c>
      <c r="G941" s="130">
        <v>1450232.56</v>
      </c>
    </row>
    <row r="942" spans="1:7" ht="15.75" x14ac:dyDescent="0.25">
      <c r="A942" s="10" t="s">
        <v>820</v>
      </c>
      <c r="B942" s="129" t="s">
        <v>501</v>
      </c>
      <c r="C942" s="129" t="s">
        <v>689</v>
      </c>
      <c r="D942" s="129" t="s">
        <v>503</v>
      </c>
      <c r="E942" s="129" t="s">
        <v>821</v>
      </c>
      <c r="F942" s="129"/>
      <c r="G942" s="130">
        <v>1795748.15</v>
      </c>
    </row>
    <row r="943" spans="1:7" ht="31.5" x14ac:dyDescent="0.25">
      <c r="A943" s="10" t="s">
        <v>406</v>
      </c>
      <c r="B943" s="129" t="s">
        <v>501</v>
      </c>
      <c r="C943" s="129" t="s">
        <v>689</v>
      </c>
      <c r="D943" s="129" t="s">
        <v>503</v>
      </c>
      <c r="E943" s="129" t="s">
        <v>821</v>
      </c>
      <c r="F943" s="129" t="s">
        <v>483</v>
      </c>
      <c r="G943" s="130">
        <v>1795748.15</v>
      </c>
    </row>
    <row r="944" spans="1:7" ht="15.75" x14ac:dyDescent="0.25">
      <c r="A944" s="10" t="s">
        <v>565</v>
      </c>
      <c r="B944" s="129" t="s">
        <v>501</v>
      </c>
      <c r="C944" s="129" t="s">
        <v>689</v>
      </c>
      <c r="D944" s="129" t="s">
        <v>503</v>
      </c>
      <c r="E944" s="129" t="s">
        <v>821</v>
      </c>
      <c r="F944" s="129" t="s">
        <v>566</v>
      </c>
      <c r="G944" s="130">
        <v>1795748.15</v>
      </c>
    </row>
    <row r="945" spans="1:7" ht="31.5" x14ac:dyDescent="0.25">
      <c r="A945" s="10" t="s">
        <v>569</v>
      </c>
      <c r="B945" s="129" t="s">
        <v>501</v>
      </c>
      <c r="C945" s="129" t="s">
        <v>689</v>
      </c>
      <c r="D945" s="129" t="s">
        <v>503</v>
      </c>
      <c r="E945" s="129" t="s">
        <v>821</v>
      </c>
      <c r="F945" s="129" t="s">
        <v>570</v>
      </c>
      <c r="G945" s="130">
        <v>1795748.15</v>
      </c>
    </row>
    <row r="946" spans="1:7" ht="31.5" x14ac:dyDescent="0.25">
      <c r="A946" s="10" t="s">
        <v>822</v>
      </c>
      <c r="B946" s="129" t="s">
        <v>501</v>
      </c>
      <c r="C946" s="129" t="s">
        <v>689</v>
      </c>
      <c r="D946" s="129" t="s">
        <v>503</v>
      </c>
      <c r="E946" s="129" t="s">
        <v>823</v>
      </c>
      <c r="F946" s="129"/>
      <c r="G946" s="130">
        <v>7320013.5999999996</v>
      </c>
    </row>
    <row r="947" spans="1:7" ht="31.5" x14ac:dyDescent="0.25">
      <c r="A947" s="10" t="s">
        <v>406</v>
      </c>
      <c r="B947" s="129" t="s">
        <v>501</v>
      </c>
      <c r="C947" s="129" t="s">
        <v>689</v>
      </c>
      <c r="D947" s="129" t="s">
        <v>503</v>
      </c>
      <c r="E947" s="129" t="s">
        <v>823</v>
      </c>
      <c r="F947" s="129" t="s">
        <v>483</v>
      </c>
      <c r="G947" s="130">
        <v>7320013.5999999996</v>
      </c>
    </row>
    <row r="948" spans="1:7" ht="15.75" x14ac:dyDescent="0.25">
      <c r="A948" s="10" t="s">
        <v>565</v>
      </c>
      <c r="B948" s="129" t="s">
        <v>501</v>
      </c>
      <c r="C948" s="129" t="s">
        <v>689</v>
      </c>
      <c r="D948" s="129" t="s">
        <v>503</v>
      </c>
      <c r="E948" s="129" t="s">
        <v>823</v>
      </c>
      <c r="F948" s="129" t="s">
        <v>566</v>
      </c>
      <c r="G948" s="130">
        <v>7320013.5999999996</v>
      </c>
    </row>
    <row r="949" spans="1:7" ht="31.5" x14ac:dyDescent="0.25">
      <c r="A949" s="10" t="s">
        <v>569</v>
      </c>
      <c r="B949" s="129" t="s">
        <v>501</v>
      </c>
      <c r="C949" s="129" t="s">
        <v>689</v>
      </c>
      <c r="D949" s="129" t="s">
        <v>503</v>
      </c>
      <c r="E949" s="129" t="s">
        <v>823</v>
      </c>
      <c r="F949" s="129" t="s">
        <v>570</v>
      </c>
      <c r="G949" s="130">
        <v>7320013.5999999996</v>
      </c>
    </row>
    <row r="950" spans="1:7" ht="31.5" x14ac:dyDescent="0.25">
      <c r="A950" s="10" t="s">
        <v>771</v>
      </c>
      <c r="B950" s="129" t="s">
        <v>501</v>
      </c>
      <c r="C950" s="129" t="s">
        <v>689</v>
      </c>
      <c r="D950" s="129" t="s">
        <v>503</v>
      </c>
      <c r="E950" s="129" t="s">
        <v>772</v>
      </c>
      <c r="F950" s="129"/>
      <c r="G950" s="130">
        <v>94240474.609999999</v>
      </c>
    </row>
    <row r="951" spans="1:7" ht="63" x14ac:dyDescent="0.25">
      <c r="A951" s="10" t="s">
        <v>409</v>
      </c>
      <c r="B951" s="129" t="s">
        <v>501</v>
      </c>
      <c r="C951" s="129" t="s">
        <v>689</v>
      </c>
      <c r="D951" s="129" t="s">
        <v>503</v>
      </c>
      <c r="E951" s="129" t="s">
        <v>772</v>
      </c>
      <c r="F951" s="129" t="s">
        <v>429</v>
      </c>
      <c r="G951" s="130">
        <v>77030695.709999993</v>
      </c>
    </row>
    <row r="952" spans="1:7" ht="15.75" x14ac:dyDescent="0.25">
      <c r="A952" s="10" t="s">
        <v>595</v>
      </c>
      <c r="B952" s="129" t="s">
        <v>501</v>
      </c>
      <c r="C952" s="129" t="s">
        <v>689</v>
      </c>
      <c r="D952" s="129" t="s">
        <v>503</v>
      </c>
      <c r="E952" s="129" t="s">
        <v>772</v>
      </c>
      <c r="F952" s="129" t="s">
        <v>596</v>
      </c>
      <c r="G952" s="130">
        <v>77030695.709999993</v>
      </c>
    </row>
    <row r="953" spans="1:7" ht="15.75" x14ac:dyDescent="0.25">
      <c r="A953" s="10" t="s">
        <v>597</v>
      </c>
      <c r="B953" s="129" t="s">
        <v>501</v>
      </c>
      <c r="C953" s="129" t="s">
        <v>689</v>
      </c>
      <c r="D953" s="129" t="s">
        <v>503</v>
      </c>
      <c r="E953" s="129" t="s">
        <v>772</v>
      </c>
      <c r="F953" s="129" t="s">
        <v>598</v>
      </c>
      <c r="G953" s="130">
        <v>58386715.82</v>
      </c>
    </row>
    <row r="954" spans="1:7" ht="31.5" x14ac:dyDescent="0.25">
      <c r="A954" s="10" t="s">
        <v>599</v>
      </c>
      <c r="B954" s="129" t="s">
        <v>501</v>
      </c>
      <c r="C954" s="129" t="s">
        <v>689</v>
      </c>
      <c r="D954" s="129" t="s">
        <v>503</v>
      </c>
      <c r="E954" s="129" t="s">
        <v>772</v>
      </c>
      <c r="F954" s="129" t="s">
        <v>600</v>
      </c>
      <c r="G954" s="130">
        <v>2574760.5699999998</v>
      </c>
    </row>
    <row r="955" spans="1:7" ht="47.25" x14ac:dyDescent="0.25">
      <c r="A955" s="10" t="s">
        <v>601</v>
      </c>
      <c r="B955" s="129" t="s">
        <v>501</v>
      </c>
      <c r="C955" s="129" t="s">
        <v>689</v>
      </c>
      <c r="D955" s="129" t="s">
        <v>503</v>
      </c>
      <c r="E955" s="129" t="s">
        <v>772</v>
      </c>
      <c r="F955" s="129" t="s">
        <v>602</v>
      </c>
      <c r="G955" s="130">
        <v>16069219.32</v>
      </c>
    </row>
    <row r="956" spans="1:7" ht="31.5" x14ac:dyDescent="0.25">
      <c r="A956" s="10" t="s">
        <v>401</v>
      </c>
      <c r="B956" s="129" t="s">
        <v>501</v>
      </c>
      <c r="C956" s="129" t="s">
        <v>689</v>
      </c>
      <c r="D956" s="129" t="s">
        <v>503</v>
      </c>
      <c r="E956" s="129" t="s">
        <v>772</v>
      </c>
      <c r="F956" s="129" t="s">
        <v>418</v>
      </c>
      <c r="G956" s="130">
        <v>16317696.9</v>
      </c>
    </row>
    <row r="957" spans="1:7" ht="31.5" x14ac:dyDescent="0.25">
      <c r="A957" s="10" t="s">
        <v>530</v>
      </c>
      <c r="B957" s="129" t="s">
        <v>501</v>
      </c>
      <c r="C957" s="129" t="s">
        <v>689</v>
      </c>
      <c r="D957" s="129" t="s">
        <v>503</v>
      </c>
      <c r="E957" s="129" t="s">
        <v>772</v>
      </c>
      <c r="F957" s="129" t="s">
        <v>531</v>
      </c>
      <c r="G957" s="130">
        <v>16317696.9</v>
      </c>
    </row>
    <row r="958" spans="1:7" ht="31.5" x14ac:dyDescent="0.25">
      <c r="A958" s="10" t="s">
        <v>532</v>
      </c>
      <c r="B958" s="129" t="s">
        <v>501</v>
      </c>
      <c r="C958" s="129" t="s">
        <v>689</v>
      </c>
      <c r="D958" s="129" t="s">
        <v>503</v>
      </c>
      <c r="E958" s="129" t="s">
        <v>772</v>
      </c>
      <c r="F958" s="129" t="s">
        <v>533</v>
      </c>
      <c r="G958" s="130">
        <v>2549226.11</v>
      </c>
    </row>
    <row r="959" spans="1:7" ht="15.75" x14ac:dyDescent="0.25">
      <c r="A959" s="10" t="s">
        <v>534</v>
      </c>
      <c r="B959" s="129" t="s">
        <v>501</v>
      </c>
      <c r="C959" s="129" t="s">
        <v>689</v>
      </c>
      <c r="D959" s="129" t="s">
        <v>503</v>
      </c>
      <c r="E959" s="129" t="s">
        <v>772</v>
      </c>
      <c r="F959" s="129" t="s">
        <v>535</v>
      </c>
      <c r="G959" s="130">
        <v>9866575.4399999995</v>
      </c>
    </row>
    <row r="960" spans="1:7" ht="15.75" x14ac:dyDescent="0.25">
      <c r="A960" s="10" t="s">
        <v>583</v>
      </c>
      <c r="B960" s="129" t="s">
        <v>501</v>
      </c>
      <c r="C960" s="129" t="s">
        <v>689</v>
      </c>
      <c r="D960" s="129" t="s">
        <v>503</v>
      </c>
      <c r="E960" s="129" t="s">
        <v>772</v>
      </c>
      <c r="F960" s="129" t="s">
        <v>584</v>
      </c>
      <c r="G960" s="130">
        <v>3901895.35</v>
      </c>
    </row>
    <row r="961" spans="1:7" ht="15.75" x14ac:dyDescent="0.25">
      <c r="A961" s="10" t="s">
        <v>410</v>
      </c>
      <c r="B961" s="129" t="s">
        <v>501</v>
      </c>
      <c r="C961" s="129" t="s">
        <v>689</v>
      </c>
      <c r="D961" s="129" t="s">
        <v>503</v>
      </c>
      <c r="E961" s="129" t="s">
        <v>772</v>
      </c>
      <c r="F961" s="129" t="s">
        <v>434</v>
      </c>
      <c r="G961" s="130">
        <v>892082</v>
      </c>
    </row>
    <row r="962" spans="1:7" ht="15.75" x14ac:dyDescent="0.25">
      <c r="A962" s="10" t="s">
        <v>536</v>
      </c>
      <c r="B962" s="129" t="s">
        <v>501</v>
      </c>
      <c r="C962" s="129" t="s">
        <v>689</v>
      </c>
      <c r="D962" s="129" t="s">
        <v>503</v>
      </c>
      <c r="E962" s="129" t="s">
        <v>772</v>
      </c>
      <c r="F962" s="129" t="s">
        <v>537</v>
      </c>
      <c r="G962" s="130">
        <v>892082</v>
      </c>
    </row>
    <row r="963" spans="1:7" ht="15.75" x14ac:dyDescent="0.25">
      <c r="A963" s="10" t="s">
        <v>717</v>
      </c>
      <c r="B963" s="129" t="s">
        <v>501</v>
      </c>
      <c r="C963" s="129" t="s">
        <v>689</v>
      </c>
      <c r="D963" s="129" t="s">
        <v>503</v>
      </c>
      <c r="E963" s="129" t="s">
        <v>772</v>
      </c>
      <c r="F963" s="129" t="s">
        <v>718</v>
      </c>
      <c r="G963" s="130">
        <v>892082</v>
      </c>
    </row>
    <row r="964" spans="1:7" ht="31.5" x14ac:dyDescent="0.25">
      <c r="A964" s="10" t="s">
        <v>824</v>
      </c>
      <c r="B964" s="129" t="s">
        <v>501</v>
      </c>
      <c r="C964" s="129" t="s">
        <v>689</v>
      </c>
      <c r="D964" s="129" t="s">
        <v>503</v>
      </c>
      <c r="E964" s="129" t="s">
        <v>825</v>
      </c>
      <c r="F964" s="129"/>
      <c r="G964" s="130">
        <v>25503535.41</v>
      </c>
    </row>
    <row r="965" spans="1:7" ht="63" x14ac:dyDescent="0.25">
      <c r="A965" s="10" t="s">
        <v>409</v>
      </c>
      <c r="B965" s="129" t="s">
        <v>501</v>
      </c>
      <c r="C965" s="129" t="s">
        <v>689</v>
      </c>
      <c r="D965" s="129" t="s">
        <v>503</v>
      </c>
      <c r="E965" s="129" t="s">
        <v>825</v>
      </c>
      <c r="F965" s="129" t="s">
        <v>429</v>
      </c>
      <c r="G965" s="130">
        <v>23743020.620000001</v>
      </c>
    </row>
    <row r="966" spans="1:7" ht="15.75" x14ac:dyDescent="0.25">
      <c r="A966" s="10" t="s">
        <v>595</v>
      </c>
      <c r="B966" s="129" t="s">
        <v>501</v>
      </c>
      <c r="C966" s="129" t="s">
        <v>689</v>
      </c>
      <c r="D966" s="129" t="s">
        <v>503</v>
      </c>
      <c r="E966" s="129" t="s">
        <v>825</v>
      </c>
      <c r="F966" s="129" t="s">
        <v>596</v>
      </c>
      <c r="G966" s="130">
        <v>23743020.620000001</v>
      </c>
    </row>
    <row r="967" spans="1:7" ht="15.75" x14ac:dyDescent="0.25">
      <c r="A967" s="10" t="s">
        <v>597</v>
      </c>
      <c r="B967" s="129" t="s">
        <v>501</v>
      </c>
      <c r="C967" s="129" t="s">
        <v>689</v>
      </c>
      <c r="D967" s="129" t="s">
        <v>503</v>
      </c>
      <c r="E967" s="129" t="s">
        <v>825</v>
      </c>
      <c r="F967" s="129" t="s">
        <v>598</v>
      </c>
      <c r="G967" s="130">
        <v>17345011.370000001</v>
      </c>
    </row>
    <row r="968" spans="1:7" ht="31.5" x14ac:dyDescent="0.25">
      <c r="A968" s="10" t="s">
        <v>599</v>
      </c>
      <c r="B968" s="129" t="s">
        <v>501</v>
      </c>
      <c r="C968" s="129" t="s">
        <v>689</v>
      </c>
      <c r="D968" s="129" t="s">
        <v>503</v>
      </c>
      <c r="E968" s="129" t="s">
        <v>825</v>
      </c>
      <c r="F968" s="129" t="s">
        <v>600</v>
      </c>
      <c r="G968" s="130">
        <v>881360.5</v>
      </c>
    </row>
    <row r="969" spans="1:7" ht="47.25" x14ac:dyDescent="0.25">
      <c r="A969" s="10" t="s">
        <v>601</v>
      </c>
      <c r="B969" s="129" t="s">
        <v>501</v>
      </c>
      <c r="C969" s="129" t="s">
        <v>689</v>
      </c>
      <c r="D969" s="129" t="s">
        <v>503</v>
      </c>
      <c r="E969" s="129" t="s">
        <v>825</v>
      </c>
      <c r="F969" s="129" t="s">
        <v>602</v>
      </c>
      <c r="G969" s="130">
        <v>5516648.75</v>
      </c>
    </row>
    <row r="970" spans="1:7" ht="31.5" x14ac:dyDescent="0.25">
      <c r="A970" s="10" t="s">
        <v>401</v>
      </c>
      <c r="B970" s="129" t="s">
        <v>501</v>
      </c>
      <c r="C970" s="129" t="s">
        <v>689</v>
      </c>
      <c r="D970" s="129" t="s">
        <v>503</v>
      </c>
      <c r="E970" s="129" t="s">
        <v>825</v>
      </c>
      <c r="F970" s="129" t="s">
        <v>418</v>
      </c>
      <c r="G970" s="130">
        <v>1760514.79</v>
      </c>
    </row>
    <row r="971" spans="1:7" ht="31.5" x14ac:dyDescent="0.25">
      <c r="A971" s="10" t="s">
        <v>530</v>
      </c>
      <c r="B971" s="129" t="s">
        <v>501</v>
      </c>
      <c r="C971" s="129" t="s">
        <v>689</v>
      </c>
      <c r="D971" s="129" t="s">
        <v>503</v>
      </c>
      <c r="E971" s="129" t="s">
        <v>825</v>
      </c>
      <c r="F971" s="129" t="s">
        <v>531</v>
      </c>
      <c r="G971" s="130">
        <v>1760514.79</v>
      </c>
    </row>
    <row r="972" spans="1:7" ht="31.5" x14ac:dyDescent="0.25">
      <c r="A972" s="10" t="s">
        <v>532</v>
      </c>
      <c r="B972" s="129" t="s">
        <v>501</v>
      </c>
      <c r="C972" s="129" t="s">
        <v>689</v>
      </c>
      <c r="D972" s="129" t="s">
        <v>503</v>
      </c>
      <c r="E972" s="129" t="s">
        <v>825</v>
      </c>
      <c r="F972" s="129" t="s">
        <v>533</v>
      </c>
      <c r="G972" s="130">
        <v>483007.8</v>
      </c>
    </row>
    <row r="973" spans="1:7" ht="15.75" x14ac:dyDescent="0.25">
      <c r="A973" s="10" t="s">
        <v>534</v>
      </c>
      <c r="B973" s="129" t="s">
        <v>501</v>
      </c>
      <c r="C973" s="129" t="s">
        <v>689</v>
      </c>
      <c r="D973" s="129" t="s">
        <v>503</v>
      </c>
      <c r="E973" s="129" t="s">
        <v>825</v>
      </c>
      <c r="F973" s="129" t="s">
        <v>535</v>
      </c>
      <c r="G973" s="130">
        <v>1245378.8600000001</v>
      </c>
    </row>
    <row r="974" spans="1:7" ht="15.75" x14ac:dyDescent="0.25">
      <c r="A974" s="10" t="s">
        <v>583</v>
      </c>
      <c r="B974" s="129" t="s">
        <v>501</v>
      </c>
      <c r="C974" s="129" t="s">
        <v>689</v>
      </c>
      <c r="D974" s="129" t="s">
        <v>503</v>
      </c>
      <c r="E974" s="129" t="s">
        <v>825</v>
      </c>
      <c r="F974" s="129" t="s">
        <v>584</v>
      </c>
      <c r="G974" s="130">
        <v>32128.13</v>
      </c>
    </row>
    <row r="975" spans="1:7" ht="110.25" x14ac:dyDescent="0.25">
      <c r="A975" s="10" t="s">
        <v>516</v>
      </c>
      <c r="B975" s="129" t="s">
        <v>501</v>
      </c>
      <c r="C975" s="129" t="s">
        <v>689</v>
      </c>
      <c r="D975" s="129" t="s">
        <v>503</v>
      </c>
      <c r="E975" s="129" t="s">
        <v>517</v>
      </c>
      <c r="F975" s="129"/>
      <c r="G975" s="130">
        <v>40000</v>
      </c>
    </row>
    <row r="976" spans="1:7" ht="63" x14ac:dyDescent="0.25">
      <c r="A976" s="10" t="s">
        <v>409</v>
      </c>
      <c r="B976" s="129" t="s">
        <v>501</v>
      </c>
      <c r="C976" s="129" t="s">
        <v>689</v>
      </c>
      <c r="D976" s="129" t="s">
        <v>503</v>
      </c>
      <c r="E976" s="129" t="s">
        <v>517</v>
      </c>
      <c r="F976" s="129" t="s">
        <v>429</v>
      </c>
      <c r="G976" s="130">
        <v>40000</v>
      </c>
    </row>
    <row r="977" spans="1:7" ht="15.75" x14ac:dyDescent="0.25">
      <c r="A977" s="10" t="s">
        <v>595</v>
      </c>
      <c r="B977" s="129" t="s">
        <v>501</v>
      </c>
      <c r="C977" s="129" t="s">
        <v>689</v>
      </c>
      <c r="D977" s="129" t="s">
        <v>503</v>
      </c>
      <c r="E977" s="129" t="s">
        <v>517</v>
      </c>
      <c r="F977" s="129" t="s">
        <v>596</v>
      </c>
      <c r="G977" s="130">
        <v>40000</v>
      </c>
    </row>
    <row r="978" spans="1:7" ht="15.75" x14ac:dyDescent="0.25">
      <c r="A978" s="10" t="s">
        <v>597</v>
      </c>
      <c r="B978" s="129" t="s">
        <v>501</v>
      </c>
      <c r="C978" s="129" t="s">
        <v>689</v>
      </c>
      <c r="D978" s="129" t="s">
        <v>503</v>
      </c>
      <c r="E978" s="129" t="s">
        <v>517</v>
      </c>
      <c r="F978" s="129" t="s">
        <v>598</v>
      </c>
      <c r="G978" s="130">
        <v>30722</v>
      </c>
    </row>
    <row r="979" spans="1:7" ht="47.25" x14ac:dyDescent="0.25">
      <c r="A979" s="10" t="s">
        <v>601</v>
      </c>
      <c r="B979" s="129" t="s">
        <v>501</v>
      </c>
      <c r="C979" s="129" t="s">
        <v>689</v>
      </c>
      <c r="D979" s="129" t="s">
        <v>503</v>
      </c>
      <c r="E979" s="129" t="s">
        <v>517</v>
      </c>
      <c r="F979" s="129" t="s">
        <v>602</v>
      </c>
      <c r="G979" s="130">
        <v>9278</v>
      </c>
    </row>
    <row r="980" spans="1:7" ht="15.75" x14ac:dyDescent="0.25">
      <c r="A980" s="10" t="s">
        <v>826</v>
      </c>
      <c r="B980" s="129" t="s">
        <v>501</v>
      </c>
      <c r="C980" s="129" t="s">
        <v>689</v>
      </c>
      <c r="D980" s="129" t="s">
        <v>541</v>
      </c>
      <c r="E980" s="129"/>
      <c r="F980" s="129"/>
      <c r="G980" s="130">
        <v>29794134.07</v>
      </c>
    </row>
    <row r="981" spans="1:7" ht="31.5" x14ac:dyDescent="0.25">
      <c r="A981" s="10" t="s">
        <v>773</v>
      </c>
      <c r="B981" s="129" t="s">
        <v>501</v>
      </c>
      <c r="C981" s="129" t="s">
        <v>689</v>
      </c>
      <c r="D981" s="129" t="s">
        <v>541</v>
      </c>
      <c r="E981" s="129" t="s">
        <v>774</v>
      </c>
      <c r="F981" s="129"/>
      <c r="G981" s="130">
        <v>29564134.07</v>
      </c>
    </row>
    <row r="982" spans="1:7" ht="63" x14ac:dyDescent="0.25">
      <c r="A982" s="10" t="s">
        <v>409</v>
      </c>
      <c r="B982" s="129" t="s">
        <v>501</v>
      </c>
      <c r="C982" s="129" t="s">
        <v>689</v>
      </c>
      <c r="D982" s="129" t="s">
        <v>541</v>
      </c>
      <c r="E982" s="129" t="s">
        <v>774</v>
      </c>
      <c r="F982" s="129" t="s">
        <v>429</v>
      </c>
      <c r="G982" s="130">
        <v>26001086.16</v>
      </c>
    </row>
    <row r="983" spans="1:7" ht="15.75" x14ac:dyDescent="0.25">
      <c r="A983" s="10" t="s">
        <v>595</v>
      </c>
      <c r="B983" s="129" t="s">
        <v>501</v>
      </c>
      <c r="C983" s="129" t="s">
        <v>689</v>
      </c>
      <c r="D983" s="129" t="s">
        <v>541</v>
      </c>
      <c r="E983" s="129" t="s">
        <v>774</v>
      </c>
      <c r="F983" s="129" t="s">
        <v>596</v>
      </c>
      <c r="G983" s="130">
        <v>26001086.16</v>
      </c>
    </row>
    <row r="984" spans="1:7" ht="15.75" x14ac:dyDescent="0.25">
      <c r="A984" s="10" t="s">
        <v>597</v>
      </c>
      <c r="B984" s="129" t="s">
        <v>501</v>
      </c>
      <c r="C984" s="129" t="s">
        <v>689</v>
      </c>
      <c r="D984" s="129" t="s">
        <v>541</v>
      </c>
      <c r="E984" s="129" t="s">
        <v>774</v>
      </c>
      <c r="F984" s="129" t="s">
        <v>598</v>
      </c>
      <c r="G984" s="130">
        <v>18663734.859999999</v>
      </c>
    </row>
    <row r="985" spans="1:7" ht="31.5" x14ac:dyDescent="0.25">
      <c r="A985" s="10" t="s">
        <v>599</v>
      </c>
      <c r="B985" s="129" t="s">
        <v>501</v>
      </c>
      <c r="C985" s="129" t="s">
        <v>689</v>
      </c>
      <c r="D985" s="129" t="s">
        <v>541</v>
      </c>
      <c r="E985" s="129" t="s">
        <v>774</v>
      </c>
      <c r="F985" s="129" t="s">
        <v>600</v>
      </c>
      <c r="G985" s="130">
        <v>1791254.95</v>
      </c>
    </row>
    <row r="986" spans="1:7" ht="47.25" x14ac:dyDescent="0.25">
      <c r="A986" s="10" t="s">
        <v>601</v>
      </c>
      <c r="B986" s="129" t="s">
        <v>501</v>
      </c>
      <c r="C986" s="129" t="s">
        <v>689</v>
      </c>
      <c r="D986" s="129" t="s">
        <v>541</v>
      </c>
      <c r="E986" s="129" t="s">
        <v>774</v>
      </c>
      <c r="F986" s="129" t="s">
        <v>602</v>
      </c>
      <c r="G986" s="130">
        <v>5546096.3499999996</v>
      </c>
    </row>
    <row r="987" spans="1:7" ht="31.5" x14ac:dyDescent="0.25">
      <c r="A987" s="10" t="s">
        <v>401</v>
      </c>
      <c r="B987" s="129" t="s">
        <v>501</v>
      </c>
      <c r="C987" s="129" t="s">
        <v>689</v>
      </c>
      <c r="D987" s="129" t="s">
        <v>541</v>
      </c>
      <c r="E987" s="129" t="s">
        <v>774</v>
      </c>
      <c r="F987" s="129" t="s">
        <v>418</v>
      </c>
      <c r="G987" s="130">
        <v>3501920.31</v>
      </c>
    </row>
    <row r="988" spans="1:7" ht="31.5" x14ac:dyDescent="0.25">
      <c r="A988" s="10" t="s">
        <v>530</v>
      </c>
      <c r="B988" s="129" t="s">
        <v>501</v>
      </c>
      <c r="C988" s="129" t="s">
        <v>689</v>
      </c>
      <c r="D988" s="129" t="s">
        <v>541</v>
      </c>
      <c r="E988" s="129" t="s">
        <v>774</v>
      </c>
      <c r="F988" s="129" t="s">
        <v>531</v>
      </c>
      <c r="G988" s="130">
        <v>3501920.31</v>
      </c>
    </row>
    <row r="989" spans="1:7" ht="31.5" x14ac:dyDescent="0.25">
      <c r="A989" s="10" t="s">
        <v>532</v>
      </c>
      <c r="B989" s="129" t="s">
        <v>501</v>
      </c>
      <c r="C989" s="129" t="s">
        <v>689</v>
      </c>
      <c r="D989" s="129" t="s">
        <v>541</v>
      </c>
      <c r="E989" s="129" t="s">
        <v>774</v>
      </c>
      <c r="F989" s="129" t="s">
        <v>533</v>
      </c>
      <c r="G989" s="130">
        <v>1217681.51</v>
      </c>
    </row>
    <row r="990" spans="1:7" ht="15.75" x14ac:dyDescent="0.25">
      <c r="A990" s="10" t="s">
        <v>534</v>
      </c>
      <c r="B990" s="129" t="s">
        <v>501</v>
      </c>
      <c r="C990" s="129" t="s">
        <v>689</v>
      </c>
      <c r="D990" s="129" t="s">
        <v>541</v>
      </c>
      <c r="E990" s="129" t="s">
        <v>774</v>
      </c>
      <c r="F990" s="129" t="s">
        <v>535</v>
      </c>
      <c r="G990" s="130">
        <v>2284238.7999999998</v>
      </c>
    </row>
    <row r="991" spans="1:7" ht="15.75" x14ac:dyDescent="0.25">
      <c r="A991" s="10" t="s">
        <v>404</v>
      </c>
      <c r="B991" s="129" t="s">
        <v>501</v>
      </c>
      <c r="C991" s="129" t="s">
        <v>689</v>
      </c>
      <c r="D991" s="129" t="s">
        <v>541</v>
      </c>
      <c r="E991" s="129" t="s">
        <v>774</v>
      </c>
      <c r="F991" s="129" t="s">
        <v>419</v>
      </c>
      <c r="G991" s="130">
        <v>61127.6</v>
      </c>
    </row>
    <row r="992" spans="1:7" ht="31.5" x14ac:dyDescent="0.25">
      <c r="A992" s="10" t="s">
        <v>522</v>
      </c>
      <c r="B992" s="129" t="s">
        <v>501</v>
      </c>
      <c r="C992" s="129" t="s">
        <v>689</v>
      </c>
      <c r="D992" s="129" t="s">
        <v>541</v>
      </c>
      <c r="E992" s="129" t="s">
        <v>774</v>
      </c>
      <c r="F992" s="129" t="s">
        <v>523</v>
      </c>
      <c r="G992" s="130">
        <v>61127.6</v>
      </c>
    </row>
    <row r="993" spans="1:7" ht="31.5" x14ac:dyDescent="0.25">
      <c r="A993" s="10" t="s">
        <v>524</v>
      </c>
      <c r="B993" s="129" t="s">
        <v>501</v>
      </c>
      <c r="C993" s="129" t="s">
        <v>689</v>
      </c>
      <c r="D993" s="129" t="s">
        <v>541</v>
      </c>
      <c r="E993" s="129" t="s">
        <v>774</v>
      </c>
      <c r="F993" s="129" t="s">
        <v>525</v>
      </c>
      <c r="G993" s="130">
        <v>61127.6</v>
      </c>
    </row>
    <row r="994" spans="1:7" ht="110.25" x14ac:dyDescent="0.25">
      <c r="A994" s="10" t="s">
        <v>516</v>
      </c>
      <c r="B994" s="129" t="s">
        <v>501</v>
      </c>
      <c r="C994" s="129" t="s">
        <v>689</v>
      </c>
      <c r="D994" s="129" t="s">
        <v>541</v>
      </c>
      <c r="E994" s="129" t="s">
        <v>517</v>
      </c>
      <c r="F994" s="129"/>
      <c r="G994" s="130">
        <v>70000</v>
      </c>
    </row>
    <row r="995" spans="1:7" ht="63" x14ac:dyDescent="0.25">
      <c r="A995" s="10" t="s">
        <v>409</v>
      </c>
      <c r="B995" s="129" t="s">
        <v>501</v>
      </c>
      <c r="C995" s="129" t="s">
        <v>689</v>
      </c>
      <c r="D995" s="129" t="s">
        <v>541</v>
      </c>
      <c r="E995" s="129" t="s">
        <v>517</v>
      </c>
      <c r="F995" s="129" t="s">
        <v>429</v>
      </c>
      <c r="G995" s="130">
        <v>70000</v>
      </c>
    </row>
    <row r="996" spans="1:7" ht="15.75" x14ac:dyDescent="0.25">
      <c r="A996" s="10" t="s">
        <v>595</v>
      </c>
      <c r="B996" s="129" t="s">
        <v>501</v>
      </c>
      <c r="C996" s="129" t="s">
        <v>689</v>
      </c>
      <c r="D996" s="129" t="s">
        <v>541</v>
      </c>
      <c r="E996" s="129" t="s">
        <v>517</v>
      </c>
      <c r="F996" s="129" t="s">
        <v>596</v>
      </c>
      <c r="G996" s="130">
        <v>70000</v>
      </c>
    </row>
    <row r="997" spans="1:7" ht="15.75" x14ac:dyDescent="0.25">
      <c r="A997" s="10" t="s">
        <v>597</v>
      </c>
      <c r="B997" s="129" t="s">
        <v>501</v>
      </c>
      <c r="C997" s="129" t="s">
        <v>689</v>
      </c>
      <c r="D997" s="129" t="s">
        <v>541</v>
      </c>
      <c r="E997" s="129" t="s">
        <v>517</v>
      </c>
      <c r="F997" s="129" t="s">
        <v>598</v>
      </c>
      <c r="G997" s="130">
        <v>53763</v>
      </c>
    </row>
    <row r="998" spans="1:7" ht="47.25" x14ac:dyDescent="0.25">
      <c r="A998" s="10" t="s">
        <v>601</v>
      </c>
      <c r="B998" s="129" t="s">
        <v>501</v>
      </c>
      <c r="C998" s="129" t="s">
        <v>689</v>
      </c>
      <c r="D998" s="129" t="s">
        <v>541</v>
      </c>
      <c r="E998" s="129" t="s">
        <v>517</v>
      </c>
      <c r="F998" s="129" t="s">
        <v>602</v>
      </c>
      <c r="G998" s="130">
        <v>16237</v>
      </c>
    </row>
    <row r="999" spans="1:7" ht="15.75" x14ac:dyDescent="0.25">
      <c r="A999" s="10" t="s">
        <v>827</v>
      </c>
      <c r="B999" s="129" t="s">
        <v>501</v>
      </c>
      <c r="C999" s="129" t="s">
        <v>689</v>
      </c>
      <c r="D999" s="129" t="s">
        <v>541</v>
      </c>
      <c r="E999" s="129" t="s">
        <v>828</v>
      </c>
      <c r="F999" s="129"/>
      <c r="G999" s="130">
        <v>160000</v>
      </c>
    </row>
    <row r="1000" spans="1:7" ht="31.5" x14ac:dyDescent="0.25">
      <c r="A1000" s="10" t="s">
        <v>401</v>
      </c>
      <c r="B1000" s="129" t="s">
        <v>501</v>
      </c>
      <c r="C1000" s="129" t="s">
        <v>689</v>
      </c>
      <c r="D1000" s="129" t="s">
        <v>541</v>
      </c>
      <c r="E1000" s="129" t="s">
        <v>828</v>
      </c>
      <c r="F1000" s="129" t="s">
        <v>418</v>
      </c>
      <c r="G1000" s="130">
        <v>160000</v>
      </c>
    </row>
    <row r="1001" spans="1:7" ht="31.5" x14ac:dyDescent="0.25">
      <c r="A1001" s="10" t="s">
        <v>530</v>
      </c>
      <c r="B1001" s="129" t="s">
        <v>501</v>
      </c>
      <c r="C1001" s="129" t="s">
        <v>689</v>
      </c>
      <c r="D1001" s="129" t="s">
        <v>541</v>
      </c>
      <c r="E1001" s="129" t="s">
        <v>828</v>
      </c>
      <c r="F1001" s="129" t="s">
        <v>531</v>
      </c>
      <c r="G1001" s="130">
        <v>160000</v>
      </c>
    </row>
    <row r="1002" spans="1:7" ht="15.75" x14ac:dyDescent="0.25">
      <c r="A1002" s="10" t="s">
        <v>534</v>
      </c>
      <c r="B1002" s="129" t="s">
        <v>501</v>
      </c>
      <c r="C1002" s="129" t="s">
        <v>689</v>
      </c>
      <c r="D1002" s="129" t="s">
        <v>541</v>
      </c>
      <c r="E1002" s="129" t="s">
        <v>828</v>
      </c>
      <c r="F1002" s="129" t="s">
        <v>535</v>
      </c>
      <c r="G1002" s="130">
        <v>160000</v>
      </c>
    </row>
    <row r="1003" spans="1:7" ht="15.75" x14ac:dyDescent="0.25">
      <c r="A1003" s="10" t="s">
        <v>829</v>
      </c>
      <c r="B1003" s="129" t="s">
        <v>501</v>
      </c>
      <c r="C1003" s="129" t="s">
        <v>697</v>
      </c>
      <c r="D1003" s="129"/>
      <c r="E1003" s="129"/>
      <c r="F1003" s="129"/>
      <c r="G1003" s="130">
        <v>2952014.5</v>
      </c>
    </row>
    <row r="1004" spans="1:7" ht="15.75" x14ac:dyDescent="0.25">
      <c r="A1004" s="10" t="s">
        <v>830</v>
      </c>
      <c r="B1004" s="129" t="s">
        <v>501</v>
      </c>
      <c r="C1004" s="129" t="s">
        <v>697</v>
      </c>
      <c r="D1004" s="129" t="s">
        <v>697</v>
      </c>
      <c r="E1004" s="129"/>
      <c r="F1004" s="129"/>
      <c r="G1004" s="130">
        <v>2952014.5</v>
      </c>
    </row>
    <row r="1005" spans="1:7" ht="31.5" x14ac:dyDescent="0.25">
      <c r="A1005" s="10" t="s">
        <v>831</v>
      </c>
      <c r="B1005" s="129" t="s">
        <v>501</v>
      </c>
      <c r="C1005" s="129" t="s">
        <v>697</v>
      </c>
      <c r="D1005" s="129" t="s">
        <v>697</v>
      </c>
      <c r="E1005" s="129" t="s">
        <v>832</v>
      </c>
      <c r="F1005" s="129"/>
      <c r="G1005" s="130">
        <v>2952014.5</v>
      </c>
    </row>
    <row r="1006" spans="1:7" ht="31.5" x14ac:dyDescent="0.25">
      <c r="A1006" s="10" t="s">
        <v>401</v>
      </c>
      <c r="B1006" s="129" t="s">
        <v>501</v>
      </c>
      <c r="C1006" s="129" t="s">
        <v>697</v>
      </c>
      <c r="D1006" s="129" t="s">
        <v>697</v>
      </c>
      <c r="E1006" s="129" t="s">
        <v>832</v>
      </c>
      <c r="F1006" s="129" t="s">
        <v>418</v>
      </c>
      <c r="G1006" s="130">
        <v>2952014.5</v>
      </c>
    </row>
    <row r="1007" spans="1:7" ht="31.5" x14ac:dyDescent="0.25">
      <c r="A1007" s="10" t="s">
        <v>530</v>
      </c>
      <c r="B1007" s="129" t="s">
        <v>501</v>
      </c>
      <c r="C1007" s="129" t="s">
        <v>697</v>
      </c>
      <c r="D1007" s="129" t="s">
        <v>697</v>
      </c>
      <c r="E1007" s="129" t="s">
        <v>832</v>
      </c>
      <c r="F1007" s="129" t="s">
        <v>531</v>
      </c>
      <c r="G1007" s="130">
        <v>2952014.5</v>
      </c>
    </row>
    <row r="1008" spans="1:7" ht="15.75" x14ac:dyDescent="0.25">
      <c r="A1008" s="10" t="s">
        <v>534</v>
      </c>
      <c r="B1008" s="129" t="s">
        <v>501</v>
      </c>
      <c r="C1008" s="129" t="s">
        <v>697</v>
      </c>
      <c r="D1008" s="129" t="s">
        <v>697</v>
      </c>
      <c r="E1008" s="129" t="s">
        <v>832</v>
      </c>
      <c r="F1008" s="129" t="s">
        <v>535</v>
      </c>
      <c r="G1008" s="130">
        <v>2952014.5</v>
      </c>
    </row>
    <row r="1009" spans="1:7" ht="15.75" x14ac:dyDescent="0.25">
      <c r="A1009" s="10" t="s">
        <v>833</v>
      </c>
      <c r="B1009" s="129" t="s">
        <v>501</v>
      </c>
      <c r="C1009" s="129" t="s">
        <v>634</v>
      </c>
      <c r="D1009" s="129"/>
      <c r="E1009" s="129"/>
      <c r="F1009" s="129"/>
      <c r="G1009" s="130">
        <v>240564218.34</v>
      </c>
    </row>
    <row r="1010" spans="1:7" ht="15.75" x14ac:dyDescent="0.25">
      <c r="A1010" s="10" t="s">
        <v>834</v>
      </c>
      <c r="B1010" s="129" t="s">
        <v>501</v>
      </c>
      <c r="C1010" s="129" t="s">
        <v>634</v>
      </c>
      <c r="D1010" s="129" t="s">
        <v>503</v>
      </c>
      <c r="E1010" s="129"/>
      <c r="F1010" s="129"/>
      <c r="G1010" s="130">
        <v>14283363.16</v>
      </c>
    </row>
    <row r="1011" spans="1:7" ht="31.5" x14ac:dyDescent="0.25">
      <c r="A1011" s="10" t="s">
        <v>835</v>
      </c>
      <c r="B1011" s="129" t="s">
        <v>501</v>
      </c>
      <c r="C1011" s="129" t="s">
        <v>634</v>
      </c>
      <c r="D1011" s="129" t="s">
        <v>503</v>
      </c>
      <c r="E1011" s="129" t="s">
        <v>836</v>
      </c>
      <c r="F1011" s="129"/>
      <c r="G1011" s="130">
        <v>6167774</v>
      </c>
    </row>
    <row r="1012" spans="1:7" ht="15.75" x14ac:dyDescent="0.25">
      <c r="A1012" s="10" t="s">
        <v>404</v>
      </c>
      <c r="B1012" s="129" t="s">
        <v>501</v>
      </c>
      <c r="C1012" s="129" t="s">
        <v>634</v>
      </c>
      <c r="D1012" s="129" t="s">
        <v>503</v>
      </c>
      <c r="E1012" s="129" t="s">
        <v>836</v>
      </c>
      <c r="F1012" s="129" t="s">
        <v>419</v>
      </c>
      <c r="G1012" s="130">
        <v>6167774</v>
      </c>
    </row>
    <row r="1013" spans="1:7" ht="31.5" x14ac:dyDescent="0.25">
      <c r="A1013" s="10" t="s">
        <v>522</v>
      </c>
      <c r="B1013" s="129" t="s">
        <v>501</v>
      </c>
      <c r="C1013" s="129" t="s">
        <v>634</v>
      </c>
      <c r="D1013" s="129" t="s">
        <v>503</v>
      </c>
      <c r="E1013" s="129" t="s">
        <v>836</v>
      </c>
      <c r="F1013" s="129" t="s">
        <v>523</v>
      </c>
      <c r="G1013" s="130">
        <v>6167774</v>
      </c>
    </row>
    <row r="1014" spans="1:7" ht="31.5" x14ac:dyDescent="0.25">
      <c r="A1014" s="10" t="s">
        <v>524</v>
      </c>
      <c r="B1014" s="129" t="s">
        <v>501</v>
      </c>
      <c r="C1014" s="129" t="s">
        <v>634</v>
      </c>
      <c r="D1014" s="129" t="s">
        <v>503</v>
      </c>
      <c r="E1014" s="129" t="s">
        <v>836</v>
      </c>
      <c r="F1014" s="129" t="s">
        <v>525</v>
      </c>
      <c r="G1014" s="130">
        <v>6167774</v>
      </c>
    </row>
    <row r="1015" spans="1:7" ht="47.25" x14ac:dyDescent="0.25">
      <c r="A1015" s="10" t="s">
        <v>837</v>
      </c>
      <c r="B1015" s="129" t="s">
        <v>501</v>
      </c>
      <c r="C1015" s="129" t="s">
        <v>634</v>
      </c>
      <c r="D1015" s="129" t="s">
        <v>503</v>
      </c>
      <c r="E1015" s="129" t="s">
        <v>838</v>
      </c>
      <c r="F1015" s="129"/>
      <c r="G1015" s="130">
        <v>8115589.1600000001</v>
      </c>
    </row>
    <row r="1016" spans="1:7" ht="15.75" x14ac:dyDescent="0.25">
      <c r="A1016" s="10" t="s">
        <v>404</v>
      </c>
      <c r="B1016" s="129" t="s">
        <v>501</v>
      </c>
      <c r="C1016" s="129" t="s">
        <v>634</v>
      </c>
      <c r="D1016" s="129" t="s">
        <v>503</v>
      </c>
      <c r="E1016" s="129" t="s">
        <v>838</v>
      </c>
      <c r="F1016" s="129" t="s">
        <v>419</v>
      </c>
      <c r="G1016" s="130">
        <v>8115589.1600000001</v>
      </c>
    </row>
    <row r="1017" spans="1:7" ht="15.75" x14ac:dyDescent="0.25">
      <c r="A1017" s="10" t="s">
        <v>839</v>
      </c>
      <c r="B1017" s="129" t="s">
        <v>501</v>
      </c>
      <c r="C1017" s="129" t="s">
        <v>634</v>
      </c>
      <c r="D1017" s="129" t="s">
        <v>503</v>
      </c>
      <c r="E1017" s="129" t="s">
        <v>838</v>
      </c>
      <c r="F1017" s="129" t="s">
        <v>840</v>
      </c>
      <c r="G1017" s="130">
        <v>8115589.1600000001</v>
      </c>
    </row>
    <row r="1018" spans="1:7" ht="15.75" x14ac:dyDescent="0.25">
      <c r="A1018" s="10" t="s">
        <v>841</v>
      </c>
      <c r="B1018" s="129" t="s">
        <v>501</v>
      </c>
      <c r="C1018" s="129" t="s">
        <v>634</v>
      </c>
      <c r="D1018" s="129" t="s">
        <v>503</v>
      </c>
      <c r="E1018" s="129" t="s">
        <v>838</v>
      </c>
      <c r="F1018" s="129" t="s">
        <v>842</v>
      </c>
      <c r="G1018" s="130">
        <v>8115589.1600000001</v>
      </c>
    </row>
    <row r="1019" spans="1:7" ht="15.75" x14ac:dyDescent="0.25">
      <c r="A1019" s="10" t="s">
        <v>843</v>
      </c>
      <c r="B1019" s="129" t="s">
        <v>501</v>
      </c>
      <c r="C1019" s="129" t="s">
        <v>634</v>
      </c>
      <c r="D1019" s="129" t="s">
        <v>519</v>
      </c>
      <c r="E1019" s="129"/>
      <c r="F1019" s="129"/>
      <c r="G1019" s="130">
        <v>20984927.329999998</v>
      </c>
    </row>
    <row r="1020" spans="1:7" ht="31.5" x14ac:dyDescent="0.25">
      <c r="A1020" s="10" t="s">
        <v>844</v>
      </c>
      <c r="B1020" s="129" t="s">
        <v>501</v>
      </c>
      <c r="C1020" s="129" t="s">
        <v>634</v>
      </c>
      <c r="D1020" s="129" t="s">
        <v>519</v>
      </c>
      <c r="E1020" s="129" t="s">
        <v>845</v>
      </c>
      <c r="F1020" s="129"/>
      <c r="G1020" s="130">
        <v>584927.32999999996</v>
      </c>
    </row>
    <row r="1021" spans="1:7" ht="31.5" x14ac:dyDescent="0.25">
      <c r="A1021" s="10" t="s">
        <v>401</v>
      </c>
      <c r="B1021" s="129" t="s">
        <v>501</v>
      </c>
      <c r="C1021" s="129" t="s">
        <v>634</v>
      </c>
      <c r="D1021" s="129" t="s">
        <v>519</v>
      </c>
      <c r="E1021" s="129" t="s">
        <v>845</v>
      </c>
      <c r="F1021" s="129" t="s">
        <v>418</v>
      </c>
      <c r="G1021" s="130">
        <v>584927.32999999996</v>
      </c>
    </row>
    <row r="1022" spans="1:7" ht="31.5" x14ac:dyDescent="0.25">
      <c r="A1022" s="10" t="s">
        <v>530</v>
      </c>
      <c r="B1022" s="129" t="s">
        <v>501</v>
      </c>
      <c r="C1022" s="129" t="s">
        <v>634</v>
      </c>
      <c r="D1022" s="129" t="s">
        <v>519</v>
      </c>
      <c r="E1022" s="129" t="s">
        <v>845</v>
      </c>
      <c r="F1022" s="129" t="s">
        <v>531</v>
      </c>
      <c r="G1022" s="130">
        <v>584927.32999999996</v>
      </c>
    </row>
    <row r="1023" spans="1:7" ht="15.75" x14ac:dyDescent="0.25">
      <c r="A1023" s="10" t="s">
        <v>534</v>
      </c>
      <c r="B1023" s="129" t="s">
        <v>501</v>
      </c>
      <c r="C1023" s="129" t="s">
        <v>634</v>
      </c>
      <c r="D1023" s="129" t="s">
        <v>519</v>
      </c>
      <c r="E1023" s="129" t="s">
        <v>845</v>
      </c>
      <c r="F1023" s="129" t="s">
        <v>535</v>
      </c>
      <c r="G1023" s="130">
        <v>584927.32999999996</v>
      </c>
    </row>
    <row r="1024" spans="1:7" ht="31.5" x14ac:dyDescent="0.25">
      <c r="A1024" s="10" t="s">
        <v>846</v>
      </c>
      <c r="B1024" s="129" t="s">
        <v>501</v>
      </c>
      <c r="C1024" s="129" t="s">
        <v>634</v>
      </c>
      <c r="D1024" s="129" t="s">
        <v>519</v>
      </c>
      <c r="E1024" s="129" t="s">
        <v>847</v>
      </c>
      <c r="F1024" s="129"/>
      <c r="G1024" s="130">
        <v>8100000</v>
      </c>
    </row>
    <row r="1025" spans="1:7" ht="31.5" x14ac:dyDescent="0.25">
      <c r="A1025" s="10" t="s">
        <v>421</v>
      </c>
      <c r="B1025" s="129" t="s">
        <v>501</v>
      </c>
      <c r="C1025" s="129" t="s">
        <v>634</v>
      </c>
      <c r="D1025" s="129" t="s">
        <v>519</v>
      </c>
      <c r="E1025" s="129" t="s">
        <v>847</v>
      </c>
      <c r="F1025" s="129" t="s">
        <v>422</v>
      </c>
      <c r="G1025" s="130">
        <v>8100000</v>
      </c>
    </row>
    <row r="1026" spans="1:7" ht="47.25" x14ac:dyDescent="0.25">
      <c r="A1026" s="10" t="s">
        <v>848</v>
      </c>
      <c r="B1026" s="129" t="s">
        <v>501</v>
      </c>
      <c r="C1026" s="129" t="s">
        <v>634</v>
      </c>
      <c r="D1026" s="129" t="s">
        <v>519</v>
      </c>
      <c r="E1026" s="129" t="s">
        <v>847</v>
      </c>
      <c r="F1026" s="129" t="s">
        <v>849</v>
      </c>
      <c r="G1026" s="130">
        <v>8100000</v>
      </c>
    </row>
    <row r="1027" spans="1:7" ht="31.5" x14ac:dyDescent="0.25">
      <c r="A1027" s="10" t="s">
        <v>850</v>
      </c>
      <c r="B1027" s="129" t="s">
        <v>501</v>
      </c>
      <c r="C1027" s="129" t="s">
        <v>634</v>
      </c>
      <c r="D1027" s="129" t="s">
        <v>519</v>
      </c>
      <c r="E1027" s="129" t="s">
        <v>847</v>
      </c>
      <c r="F1027" s="129" t="s">
        <v>851</v>
      </c>
      <c r="G1027" s="130">
        <v>8100000</v>
      </c>
    </row>
    <row r="1028" spans="1:7" ht="31.5" x14ac:dyDescent="0.25">
      <c r="A1028" s="10" t="s">
        <v>852</v>
      </c>
      <c r="B1028" s="129" t="s">
        <v>501</v>
      </c>
      <c r="C1028" s="129" t="s">
        <v>634</v>
      </c>
      <c r="D1028" s="129" t="s">
        <v>519</v>
      </c>
      <c r="E1028" s="129" t="s">
        <v>853</v>
      </c>
      <c r="F1028" s="129"/>
      <c r="G1028" s="130">
        <v>600000</v>
      </c>
    </row>
    <row r="1029" spans="1:7" ht="15.75" x14ac:dyDescent="0.25">
      <c r="A1029" s="10" t="s">
        <v>478</v>
      </c>
      <c r="B1029" s="129" t="s">
        <v>501</v>
      </c>
      <c r="C1029" s="129" t="s">
        <v>634</v>
      </c>
      <c r="D1029" s="129" t="s">
        <v>519</v>
      </c>
      <c r="E1029" s="129" t="s">
        <v>853</v>
      </c>
      <c r="F1029" s="129" t="s">
        <v>420</v>
      </c>
      <c r="G1029" s="130">
        <v>600000</v>
      </c>
    </row>
    <row r="1030" spans="1:7" ht="15.75" x14ac:dyDescent="0.25">
      <c r="A1030" s="10" t="s">
        <v>181</v>
      </c>
      <c r="B1030" s="129" t="s">
        <v>501</v>
      </c>
      <c r="C1030" s="129" t="s">
        <v>634</v>
      </c>
      <c r="D1030" s="129" t="s">
        <v>519</v>
      </c>
      <c r="E1030" s="129" t="s">
        <v>853</v>
      </c>
      <c r="F1030" s="129" t="s">
        <v>727</v>
      </c>
      <c r="G1030" s="130">
        <v>600000</v>
      </c>
    </row>
    <row r="1031" spans="1:7" ht="31.5" x14ac:dyDescent="0.25">
      <c r="A1031" s="10" t="s">
        <v>854</v>
      </c>
      <c r="B1031" s="129" t="s">
        <v>501</v>
      </c>
      <c r="C1031" s="129" t="s">
        <v>634</v>
      </c>
      <c r="D1031" s="129" t="s">
        <v>519</v>
      </c>
      <c r="E1031" s="129" t="s">
        <v>855</v>
      </c>
      <c r="F1031" s="129"/>
      <c r="G1031" s="130">
        <v>10500000</v>
      </c>
    </row>
    <row r="1032" spans="1:7" ht="15.75" x14ac:dyDescent="0.25">
      <c r="A1032" s="10" t="s">
        <v>404</v>
      </c>
      <c r="B1032" s="129" t="s">
        <v>501</v>
      </c>
      <c r="C1032" s="129" t="s">
        <v>634</v>
      </c>
      <c r="D1032" s="129" t="s">
        <v>519</v>
      </c>
      <c r="E1032" s="129" t="s">
        <v>855</v>
      </c>
      <c r="F1032" s="129" t="s">
        <v>419</v>
      </c>
      <c r="G1032" s="130">
        <v>10500000</v>
      </c>
    </row>
    <row r="1033" spans="1:7" ht="31.5" x14ac:dyDescent="0.25">
      <c r="A1033" s="10" t="s">
        <v>522</v>
      </c>
      <c r="B1033" s="129" t="s">
        <v>501</v>
      </c>
      <c r="C1033" s="129" t="s">
        <v>634</v>
      </c>
      <c r="D1033" s="129" t="s">
        <v>519</v>
      </c>
      <c r="E1033" s="129" t="s">
        <v>855</v>
      </c>
      <c r="F1033" s="129" t="s">
        <v>523</v>
      </c>
      <c r="G1033" s="130">
        <v>10500000</v>
      </c>
    </row>
    <row r="1034" spans="1:7" ht="15.75" x14ac:dyDescent="0.25">
      <c r="A1034" s="10" t="s">
        <v>856</v>
      </c>
      <c r="B1034" s="129" t="s">
        <v>501</v>
      </c>
      <c r="C1034" s="129" t="s">
        <v>634</v>
      </c>
      <c r="D1034" s="129" t="s">
        <v>519</v>
      </c>
      <c r="E1034" s="129" t="s">
        <v>855</v>
      </c>
      <c r="F1034" s="129" t="s">
        <v>857</v>
      </c>
      <c r="G1034" s="130">
        <v>10500000</v>
      </c>
    </row>
    <row r="1035" spans="1:7" ht="31.5" x14ac:dyDescent="0.25">
      <c r="A1035" s="10" t="s">
        <v>858</v>
      </c>
      <c r="B1035" s="129" t="s">
        <v>501</v>
      </c>
      <c r="C1035" s="129" t="s">
        <v>634</v>
      </c>
      <c r="D1035" s="129" t="s">
        <v>519</v>
      </c>
      <c r="E1035" s="129" t="s">
        <v>859</v>
      </c>
      <c r="F1035" s="129"/>
      <c r="G1035" s="130">
        <v>1200000</v>
      </c>
    </row>
    <row r="1036" spans="1:7" ht="15.75" x14ac:dyDescent="0.25">
      <c r="A1036" s="10" t="s">
        <v>404</v>
      </c>
      <c r="B1036" s="129" t="s">
        <v>501</v>
      </c>
      <c r="C1036" s="129" t="s">
        <v>634</v>
      </c>
      <c r="D1036" s="129" t="s">
        <v>519</v>
      </c>
      <c r="E1036" s="129" t="s">
        <v>859</v>
      </c>
      <c r="F1036" s="129" t="s">
        <v>419</v>
      </c>
      <c r="G1036" s="130">
        <v>1200000</v>
      </c>
    </row>
    <row r="1037" spans="1:7" ht="31.5" x14ac:dyDescent="0.25">
      <c r="A1037" s="10" t="s">
        <v>522</v>
      </c>
      <c r="B1037" s="129" t="s">
        <v>501</v>
      </c>
      <c r="C1037" s="129" t="s">
        <v>634</v>
      </c>
      <c r="D1037" s="129" t="s">
        <v>519</v>
      </c>
      <c r="E1037" s="129" t="s">
        <v>859</v>
      </c>
      <c r="F1037" s="129" t="s">
        <v>523</v>
      </c>
      <c r="G1037" s="130">
        <v>1200000</v>
      </c>
    </row>
    <row r="1038" spans="1:7" ht="31.5" x14ac:dyDescent="0.25">
      <c r="A1038" s="10" t="s">
        <v>524</v>
      </c>
      <c r="B1038" s="129" t="s">
        <v>501</v>
      </c>
      <c r="C1038" s="129" t="s">
        <v>634</v>
      </c>
      <c r="D1038" s="129" t="s">
        <v>519</v>
      </c>
      <c r="E1038" s="129" t="s">
        <v>859</v>
      </c>
      <c r="F1038" s="129" t="s">
        <v>525</v>
      </c>
      <c r="G1038" s="130">
        <v>200000</v>
      </c>
    </row>
    <row r="1039" spans="1:7" ht="31.5" x14ac:dyDescent="0.25">
      <c r="A1039" s="10" t="s">
        <v>860</v>
      </c>
      <c r="B1039" s="129" t="s">
        <v>501</v>
      </c>
      <c r="C1039" s="129" t="s">
        <v>634</v>
      </c>
      <c r="D1039" s="129" t="s">
        <v>519</v>
      </c>
      <c r="E1039" s="129" t="s">
        <v>859</v>
      </c>
      <c r="F1039" s="129" t="s">
        <v>861</v>
      </c>
      <c r="G1039" s="130">
        <v>1000000</v>
      </c>
    </row>
    <row r="1040" spans="1:7" ht="15.75" x14ac:dyDescent="0.25">
      <c r="A1040" s="10" t="s">
        <v>862</v>
      </c>
      <c r="B1040" s="129" t="s">
        <v>501</v>
      </c>
      <c r="C1040" s="129" t="s">
        <v>634</v>
      </c>
      <c r="D1040" s="129" t="s">
        <v>541</v>
      </c>
      <c r="E1040" s="129"/>
      <c r="F1040" s="129"/>
      <c r="G1040" s="130">
        <v>156096478.55000001</v>
      </c>
    </row>
    <row r="1041" spans="1:7" ht="63" x14ac:dyDescent="0.25">
      <c r="A1041" s="10" t="s">
        <v>863</v>
      </c>
      <c r="B1041" s="129" t="s">
        <v>501</v>
      </c>
      <c r="C1041" s="129" t="s">
        <v>634</v>
      </c>
      <c r="D1041" s="129" t="s">
        <v>541</v>
      </c>
      <c r="E1041" s="129" t="s">
        <v>864</v>
      </c>
      <c r="F1041" s="129"/>
      <c r="G1041" s="130">
        <v>1669617.83</v>
      </c>
    </row>
    <row r="1042" spans="1:7" ht="31.5" x14ac:dyDescent="0.25">
      <c r="A1042" s="10" t="s">
        <v>401</v>
      </c>
      <c r="B1042" s="129" t="s">
        <v>501</v>
      </c>
      <c r="C1042" s="129" t="s">
        <v>634</v>
      </c>
      <c r="D1042" s="129" t="s">
        <v>541</v>
      </c>
      <c r="E1042" s="129" t="s">
        <v>864</v>
      </c>
      <c r="F1042" s="129" t="s">
        <v>418</v>
      </c>
      <c r="G1042" s="130">
        <v>1049217.1599999999</v>
      </c>
    </row>
    <row r="1043" spans="1:7" ht="31.5" x14ac:dyDescent="0.25">
      <c r="A1043" s="10" t="s">
        <v>530</v>
      </c>
      <c r="B1043" s="129" t="s">
        <v>501</v>
      </c>
      <c r="C1043" s="129" t="s">
        <v>634</v>
      </c>
      <c r="D1043" s="129" t="s">
        <v>541</v>
      </c>
      <c r="E1043" s="129" t="s">
        <v>864</v>
      </c>
      <c r="F1043" s="129" t="s">
        <v>531</v>
      </c>
      <c r="G1043" s="130">
        <v>1049217.1599999999</v>
      </c>
    </row>
    <row r="1044" spans="1:7" ht="15.75" x14ac:dyDescent="0.25">
      <c r="A1044" s="10" t="s">
        <v>534</v>
      </c>
      <c r="B1044" s="129" t="s">
        <v>501</v>
      </c>
      <c r="C1044" s="129" t="s">
        <v>634</v>
      </c>
      <c r="D1044" s="129" t="s">
        <v>541</v>
      </c>
      <c r="E1044" s="129" t="s">
        <v>864</v>
      </c>
      <c r="F1044" s="129" t="s">
        <v>535</v>
      </c>
      <c r="G1044" s="130">
        <v>1049217.1599999999</v>
      </c>
    </row>
    <row r="1045" spans="1:7" ht="15.75" x14ac:dyDescent="0.25">
      <c r="A1045" s="10" t="s">
        <v>404</v>
      </c>
      <c r="B1045" s="129" t="s">
        <v>501</v>
      </c>
      <c r="C1045" s="129" t="s">
        <v>634</v>
      </c>
      <c r="D1045" s="129" t="s">
        <v>541</v>
      </c>
      <c r="E1045" s="129" t="s">
        <v>864</v>
      </c>
      <c r="F1045" s="129" t="s">
        <v>419</v>
      </c>
      <c r="G1045" s="130">
        <v>620400.67000000004</v>
      </c>
    </row>
    <row r="1046" spans="1:7" ht="31.5" x14ac:dyDescent="0.25">
      <c r="A1046" s="10" t="s">
        <v>522</v>
      </c>
      <c r="B1046" s="129" t="s">
        <v>501</v>
      </c>
      <c r="C1046" s="129" t="s">
        <v>634</v>
      </c>
      <c r="D1046" s="129" t="s">
        <v>541</v>
      </c>
      <c r="E1046" s="129" t="s">
        <v>864</v>
      </c>
      <c r="F1046" s="129" t="s">
        <v>523</v>
      </c>
      <c r="G1046" s="130">
        <v>160632.67000000001</v>
      </c>
    </row>
    <row r="1047" spans="1:7" ht="31.5" x14ac:dyDescent="0.25">
      <c r="A1047" s="10" t="s">
        <v>524</v>
      </c>
      <c r="B1047" s="129" t="s">
        <v>501</v>
      </c>
      <c r="C1047" s="129" t="s">
        <v>634</v>
      </c>
      <c r="D1047" s="129" t="s">
        <v>541</v>
      </c>
      <c r="E1047" s="129" t="s">
        <v>864</v>
      </c>
      <c r="F1047" s="129" t="s">
        <v>525</v>
      </c>
      <c r="G1047" s="130">
        <v>160632.67000000001</v>
      </c>
    </row>
    <row r="1048" spans="1:7" ht="15.75" x14ac:dyDescent="0.25">
      <c r="A1048" s="10" t="s">
        <v>622</v>
      </c>
      <c r="B1048" s="129" t="s">
        <v>501</v>
      </c>
      <c r="C1048" s="129" t="s">
        <v>634</v>
      </c>
      <c r="D1048" s="129" t="s">
        <v>541</v>
      </c>
      <c r="E1048" s="129" t="s">
        <v>864</v>
      </c>
      <c r="F1048" s="129" t="s">
        <v>623</v>
      </c>
      <c r="G1048" s="130">
        <v>459768</v>
      </c>
    </row>
    <row r="1049" spans="1:7" ht="31.5" x14ac:dyDescent="0.25">
      <c r="A1049" s="10" t="s">
        <v>865</v>
      </c>
      <c r="B1049" s="129" t="s">
        <v>501</v>
      </c>
      <c r="C1049" s="129" t="s">
        <v>634</v>
      </c>
      <c r="D1049" s="129" t="s">
        <v>541</v>
      </c>
      <c r="E1049" s="129" t="s">
        <v>866</v>
      </c>
      <c r="F1049" s="129"/>
      <c r="G1049" s="130">
        <v>168127.98</v>
      </c>
    </row>
    <row r="1050" spans="1:7" ht="31.5" x14ac:dyDescent="0.25">
      <c r="A1050" s="10" t="s">
        <v>401</v>
      </c>
      <c r="B1050" s="129" t="s">
        <v>501</v>
      </c>
      <c r="C1050" s="129" t="s">
        <v>634</v>
      </c>
      <c r="D1050" s="129" t="s">
        <v>541</v>
      </c>
      <c r="E1050" s="129" t="s">
        <v>866</v>
      </c>
      <c r="F1050" s="129" t="s">
        <v>418</v>
      </c>
      <c r="G1050" s="130">
        <v>168127.98</v>
      </c>
    </row>
    <row r="1051" spans="1:7" ht="31.5" x14ac:dyDescent="0.25">
      <c r="A1051" s="10" t="s">
        <v>530</v>
      </c>
      <c r="B1051" s="129" t="s">
        <v>501</v>
      </c>
      <c r="C1051" s="129" t="s">
        <v>634</v>
      </c>
      <c r="D1051" s="129" t="s">
        <v>541</v>
      </c>
      <c r="E1051" s="129" t="s">
        <v>866</v>
      </c>
      <c r="F1051" s="129" t="s">
        <v>531</v>
      </c>
      <c r="G1051" s="130">
        <v>168127.98</v>
      </c>
    </row>
    <row r="1052" spans="1:7" ht="15.75" x14ac:dyDescent="0.25">
      <c r="A1052" s="10" t="s">
        <v>534</v>
      </c>
      <c r="B1052" s="129" t="s">
        <v>501</v>
      </c>
      <c r="C1052" s="129" t="s">
        <v>634</v>
      </c>
      <c r="D1052" s="129" t="s">
        <v>541</v>
      </c>
      <c r="E1052" s="129" t="s">
        <v>866</v>
      </c>
      <c r="F1052" s="129" t="s">
        <v>535</v>
      </c>
      <c r="G1052" s="130">
        <v>168127.98</v>
      </c>
    </row>
    <row r="1053" spans="1:7" ht="31.5" x14ac:dyDescent="0.25">
      <c r="A1053" s="10" t="s">
        <v>835</v>
      </c>
      <c r="B1053" s="129" t="s">
        <v>501</v>
      </c>
      <c r="C1053" s="129" t="s">
        <v>634</v>
      </c>
      <c r="D1053" s="129" t="s">
        <v>541</v>
      </c>
      <c r="E1053" s="129" t="s">
        <v>836</v>
      </c>
      <c r="F1053" s="129"/>
      <c r="G1053" s="130">
        <v>1867458.65</v>
      </c>
    </row>
    <row r="1054" spans="1:7" ht="15.75" x14ac:dyDescent="0.25">
      <c r="A1054" s="10" t="s">
        <v>404</v>
      </c>
      <c r="B1054" s="129" t="s">
        <v>501</v>
      </c>
      <c r="C1054" s="129" t="s">
        <v>634</v>
      </c>
      <c r="D1054" s="129" t="s">
        <v>541</v>
      </c>
      <c r="E1054" s="129" t="s">
        <v>836</v>
      </c>
      <c r="F1054" s="129" t="s">
        <v>419</v>
      </c>
      <c r="G1054" s="130">
        <v>1867458.65</v>
      </c>
    </row>
    <row r="1055" spans="1:7" ht="31.5" x14ac:dyDescent="0.25">
      <c r="A1055" s="10" t="s">
        <v>522</v>
      </c>
      <c r="B1055" s="129" t="s">
        <v>501</v>
      </c>
      <c r="C1055" s="129" t="s">
        <v>634</v>
      </c>
      <c r="D1055" s="129" t="s">
        <v>541</v>
      </c>
      <c r="E1055" s="129" t="s">
        <v>836</v>
      </c>
      <c r="F1055" s="129" t="s">
        <v>523</v>
      </c>
      <c r="G1055" s="130">
        <v>1867458.65</v>
      </c>
    </row>
    <row r="1056" spans="1:7" ht="31.5" x14ac:dyDescent="0.25">
      <c r="A1056" s="10" t="s">
        <v>524</v>
      </c>
      <c r="B1056" s="129" t="s">
        <v>501</v>
      </c>
      <c r="C1056" s="129" t="s">
        <v>634</v>
      </c>
      <c r="D1056" s="129" t="s">
        <v>541</v>
      </c>
      <c r="E1056" s="129" t="s">
        <v>836</v>
      </c>
      <c r="F1056" s="129" t="s">
        <v>525</v>
      </c>
      <c r="G1056" s="130">
        <v>1867458.65</v>
      </c>
    </row>
    <row r="1057" spans="1:7" ht="47.25" x14ac:dyDescent="0.25">
      <c r="A1057" s="10" t="s">
        <v>867</v>
      </c>
      <c r="B1057" s="129" t="s">
        <v>501</v>
      </c>
      <c r="C1057" s="129" t="s">
        <v>634</v>
      </c>
      <c r="D1057" s="129" t="s">
        <v>541</v>
      </c>
      <c r="E1057" s="129" t="s">
        <v>868</v>
      </c>
      <c r="F1057" s="129"/>
      <c r="G1057" s="130">
        <v>783197.07</v>
      </c>
    </row>
    <row r="1058" spans="1:7" ht="31.5" x14ac:dyDescent="0.25">
      <c r="A1058" s="10" t="s">
        <v>401</v>
      </c>
      <c r="B1058" s="129" t="s">
        <v>501</v>
      </c>
      <c r="C1058" s="129" t="s">
        <v>634</v>
      </c>
      <c r="D1058" s="129" t="s">
        <v>541</v>
      </c>
      <c r="E1058" s="129" t="s">
        <v>868</v>
      </c>
      <c r="F1058" s="129" t="s">
        <v>418</v>
      </c>
      <c r="G1058" s="130">
        <v>5713.99</v>
      </c>
    </row>
    <row r="1059" spans="1:7" ht="31.5" x14ac:dyDescent="0.25">
      <c r="A1059" s="10" t="s">
        <v>530</v>
      </c>
      <c r="B1059" s="129" t="s">
        <v>501</v>
      </c>
      <c r="C1059" s="129" t="s">
        <v>634</v>
      </c>
      <c r="D1059" s="129" t="s">
        <v>541</v>
      </c>
      <c r="E1059" s="129" t="s">
        <v>868</v>
      </c>
      <c r="F1059" s="129" t="s">
        <v>531</v>
      </c>
      <c r="G1059" s="130">
        <v>5713.99</v>
      </c>
    </row>
    <row r="1060" spans="1:7" ht="15.75" x14ac:dyDescent="0.25">
      <c r="A1060" s="10" t="s">
        <v>534</v>
      </c>
      <c r="B1060" s="129" t="s">
        <v>501</v>
      </c>
      <c r="C1060" s="129" t="s">
        <v>634</v>
      </c>
      <c r="D1060" s="129" t="s">
        <v>541</v>
      </c>
      <c r="E1060" s="129" t="s">
        <v>868</v>
      </c>
      <c r="F1060" s="129" t="s">
        <v>535</v>
      </c>
      <c r="G1060" s="130">
        <v>5713.99</v>
      </c>
    </row>
    <row r="1061" spans="1:7" ht="15.75" x14ac:dyDescent="0.25">
      <c r="A1061" s="10" t="s">
        <v>404</v>
      </c>
      <c r="B1061" s="129" t="s">
        <v>501</v>
      </c>
      <c r="C1061" s="129" t="s">
        <v>634</v>
      </c>
      <c r="D1061" s="129" t="s">
        <v>541</v>
      </c>
      <c r="E1061" s="129" t="s">
        <v>868</v>
      </c>
      <c r="F1061" s="129" t="s">
        <v>419</v>
      </c>
      <c r="G1061" s="130">
        <v>777483.08</v>
      </c>
    </row>
    <row r="1062" spans="1:7" ht="31.5" x14ac:dyDescent="0.25">
      <c r="A1062" s="10" t="s">
        <v>522</v>
      </c>
      <c r="B1062" s="129" t="s">
        <v>501</v>
      </c>
      <c r="C1062" s="129" t="s">
        <v>634</v>
      </c>
      <c r="D1062" s="129" t="s">
        <v>541</v>
      </c>
      <c r="E1062" s="129" t="s">
        <v>868</v>
      </c>
      <c r="F1062" s="129" t="s">
        <v>523</v>
      </c>
      <c r="G1062" s="130">
        <v>777483.08</v>
      </c>
    </row>
    <row r="1063" spans="1:7" ht="31.5" x14ac:dyDescent="0.25">
      <c r="A1063" s="10" t="s">
        <v>524</v>
      </c>
      <c r="B1063" s="129" t="s">
        <v>501</v>
      </c>
      <c r="C1063" s="129" t="s">
        <v>634</v>
      </c>
      <c r="D1063" s="129" t="s">
        <v>541</v>
      </c>
      <c r="E1063" s="129" t="s">
        <v>868</v>
      </c>
      <c r="F1063" s="129" t="s">
        <v>525</v>
      </c>
      <c r="G1063" s="130">
        <v>777483.08</v>
      </c>
    </row>
    <row r="1064" spans="1:7" ht="31.5" x14ac:dyDescent="0.25">
      <c r="A1064" s="10" t="s">
        <v>869</v>
      </c>
      <c r="B1064" s="129" t="s">
        <v>501</v>
      </c>
      <c r="C1064" s="129" t="s">
        <v>634</v>
      </c>
      <c r="D1064" s="129" t="s">
        <v>541</v>
      </c>
      <c r="E1064" s="129" t="s">
        <v>870</v>
      </c>
      <c r="F1064" s="129"/>
      <c r="G1064" s="130">
        <v>939420.29</v>
      </c>
    </row>
    <row r="1065" spans="1:7" ht="15.75" x14ac:dyDescent="0.25">
      <c r="A1065" s="10" t="s">
        <v>404</v>
      </c>
      <c r="B1065" s="129" t="s">
        <v>501</v>
      </c>
      <c r="C1065" s="129" t="s">
        <v>634</v>
      </c>
      <c r="D1065" s="129" t="s">
        <v>541</v>
      </c>
      <c r="E1065" s="129" t="s">
        <v>870</v>
      </c>
      <c r="F1065" s="129" t="s">
        <v>419</v>
      </c>
      <c r="G1065" s="130">
        <v>939420.29</v>
      </c>
    </row>
    <row r="1066" spans="1:7" ht="31.5" x14ac:dyDescent="0.25">
      <c r="A1066" s="10" t="s">
        <v>522</v>
      </c>
      <c r="B1066" s="129" t="s">
        <v>501</v>
      </c>
      <c r="C1066" s="129" t="s">
        <v>634</v>
      </c>
      <c r="D1066" s="129" t="s">
        <v>541</v>
      </c>
      <c r="E1066" s="129" t="s">
        <v>870</v>
      </c>
      <c r="F1066" s="129" t="s">
        <v>523</v>
      </c>
      <c r="G1066" s="130">
        <v>939420.29</v>
      </c>
    </row>
    <row r="1067" spans="1:7" ht="15.75" x14ac:dyDescent="0.25">
      <c r="A1067" s="10" t="s">
        <v>856</v>
      </c>
      <c r="B1067" s="129" t="s">
        <v>501</v>
      </c>
      <c r="C1067" s="129" t="s">
        <v>634</v>
      </c>
      <c r="D1067" s="129" t="s">
        <v>541</v>
      </c>
      <c r="E1067" s="129" t="s">
        <v>870</v>
      </c>
      <c r="F1067" s="129" t="s">
        <v>857</v>
      </c>
      <c r="G1067" s="130">
        <v>939420.29</v>
      </c>
    </row>
    <row r="1068" spans="1:7" ht="15.75" x14ac:dyDescent="0.25">
      <c r="A1068" s="10" t="s">
        <v>871</v>
      </c>
      <c r="B1068" s="129" t="s">
        <v>501</v>
      </c>
      <c r="C1068" s="129" t="s">
        <v>634</v>
      </c>
      <c r="D1068" s="129" t="s">
        <v>541</v>
      </c>
      <c r="E1068" s="129" t="s">
        <v>872</v>
      </c>
      <c r="F1068" s="129"/>
      <c r="G1068" s="130">
        <v>37920298.5</v>
      </c>
    </row>
    <row r="1069" spans="1:7" ht="15.75" x14ac:dyDescent="0.25">
      <c r="A1069" s="10" t="s">
        <v>404</v>
      </c>
      <c r="B1069" s="129" t="s">
        <v>501</v>
      </c>
      <c r="C1069" s="129" t="s">
        <v>634</v>
      </c>
      <c r="D1069" s="129" t="s">
        <v>541</v>
      </c>
      <c r="E1069" s="129" t="s">
        <v>872</v>
      </c>
      <c r="F1069" s="129" t="s">
        <v>419</v>
      </c>
      <c r="G1069" s="130">
        <v>37920298.5</v>
      </c>
    </row>
    <row r="1070" spans="1:7" ht="31.5" x14ac:dyDescent="0.25">
      <c r="A1070" s="10" t="s">
        <v>522</v>
      </c>
      <c r="B1070" s="129" t="s">
        <v>501</v>
      </c>
      <c r="C1070" s="129" t="s">
        <v>634</v>
      </c>
      <c r="D1070" s="129" t="s">
        <v>541</v>
      </c>
      <c r="E1070" s="129" t="s">
        <v>872</v>
      </c>
      <c r="F1070" s="129" t="s">
        <v>523</v>
      </c>
      <c r="G1070" s="130">
        <v>37920298.5</v>
      </c>
    </row>
    <row r="1071" spans="1:7" ht="15.75" x14ac:dyDescent="0.25">
      <c r="A1071" s="10" t="s">
        <v>856</v>
      </c>
      <c r="B1071" s="129" t="s">
        <v>501</v>
      </c>
      <c r="C1071" s="129" t="s">
        <v>634</v>
      </c>
      <c r="D1071" s="129" t="s">
        <v>541</v>
      </c>
      <c r="E1071" s="129" t="s">
        <v>872</v>
      </c>
      <c r="F1071" s="129" t="s">
        <v>857</v>
      </c>
      <c r="G1071" s="130">
        <v>37920298.5</v>
      </c>
    </row>
    <row r="1072" spans="1:7" ht="31.5" x14ac:dyDescent="0.25">
      <c r="A1072" s="10" t="s">
        <v>873</v>
      </c>
      <c r="B1072" s="129" t="s">
        <v>501</v>
      </c>
      <c r="C1072" s="129" t="s">
        <v>634</v>
      </c>
      <c r="D1072" s="129" t="s">
        <v>541</v>
      </c>
      <c r="E1072" s="129" t="s">
        <v>874</v>
      </c>
      <c r="F1072" s="129"/>
      <c r="G1072" s="130">
        <v>2439616.21</v>
      </c>
    </row>
    <row r="1073" spans="1:7" ht="15.75" x14ac:dyDescent="0.25">
      <c r="A1073" s="10" t="s">
        <v>404</v>
      </c>
      <c r="B1073" s="129" t="s">
        <v>501</v>
      </c>
      <c r="C1073" s="129" t="s">
        <v>634</v>
      </c>
      <c r="D1073" s="129" t="s">
        <v>541</v>
      </c>
      <c r="E1073" s="129" t="s">
        <v>874</v>
      </c>
      <c r="F1073" s="129" t="s">
        <v>419</v>
      </c>
      <c r="G1073" s="130">
        <v>2439616.21</v>
      </c>
    </row>
    <row r="1074" spans="1:7" ht="31.5" x14ac:dyDescent="0.25">
      <c r="A1074" s="10" t="s">
        <v>522</v>
      </c>
      <c r="B1074" s="129" t="s">
        <v>501</v>
      </c>
      <c r="C1074" s="129" t="s">
        <v>634</v>
      </c>
      <c r="D1074" s="129" t="s">
        <v>541</v>
      </c>
      <c r="E1074" s="129" t="s">
        <v>874</v>
      </c>
      <c r="F1074" s="129" t="s">
        <v>523</v>
      </c>
      <c r="G1074" s="130">
        <v>2439616.21</v>
      </c>
    </row>
    <row r="1075" spans="1:7" ht="15.75" x14ac:dyDescent="0.25">
      <c r="A1075" s="10" t="s">
        <v>856</v>
      </c>
      <c r="B1075" s="129" t="s">
        <v>501</v>
      </c>
      <c r="C1075" s="129" t="s">
        <v>634</v>
      </c>
      <c r="D1075" s="129" t="s">
        <v>541</v>
      </c>
      <c r="E1075" s="129" t="s">
        <v>874</v>
      </c>
      <c r="F1075" s="129" t="s">
        <v>857</v>
      </c>
      <c r="G1075" s="130">
        <v>2439616.21</v>
      </c>
    </row>
    <row r="1076" spans="1:7" ht="63" x14ac:dyDescent="0.25">
      <c r="A1076" s="10" t="s">
        <v>875</v>
      </c>
      <c r="B1076" s="129" t="s">
        <v>501</v>
      </c>
      <c r="C1076" s="129" t="s">
        <v>634</v>
      </c>
      <c r="D1076" s="129" t="s">
        <v>541</v>
      </c>
      <c r="E1076" s="129" t="s">
        <v>876</v>
      </c>
      <c r="F1076" s="129"/>
      <c r="G1076" s="130">
        <v>48430204.670000002</v>
      </c>
    </row>
    <row r="1077" spans="1:7" ht="15.75" x14ac:dyDescent="0.25">
      <c r="A1077" s="10" t="s">
        <v>404</v>
      </c>
      <c r="B1077" s="129" t="s">
        <v>501</v>
      </c>
      <c r="C1077" s="129" t="s">
        <v>634</v>
      </c>
      <c r="D1077" s="129" t="s">
        <v>541</v>
      </c>
      <c r="E1077" s="129" t="s">
        <v>876</v>
      </c>
      <c r="F1077" s="129" t="s">
        <v>419</v>
      </c>
      <c r="G1077" s="130">
        <v>7258746</v>
      </c>
    </row>
    <row r="1078" spans="1:7" ht="31.5" x14ac:dyDescent="0.25">
      <c r="A1078" s="10" t="s">
        <v>522</v>
      </c>
      <c r="B1078" s="129" t="s">
        <v>501</v>
      </c>
      <c r="C1078" s="129" t="s">
        <v>634</v>
      </c>
      <c r="D1078" s="129" t="s">
        <v>541</v>
      </c>
      <c r="E1078" s="129" t="s">
        <v>876</v>
      </c>
      <c r="F1078" s="129" t="s">
        <v>523</v>
      </c>
      <c r="G1078" s="130">
        <v>7258746</v>
      </c>
    </row>
    <row r="1079" spans="1:7" ht="15.75" x14ac:dyDescent="0.25">
      <c r="A1079" s="10" t="s">
        <v>856</v>
      </c>
      <c r="B1079" s="129" t="s">
        <v>501</v>
      </c>
      <c r="C1079" s="129" t="s">
        <v>634</v>
      </c>
      <c r="D1079" s="129" t="s">
        <v>541</v>
      </c>
      <c r="E1079" s="129" t="s">
        <v>876</v>
      </c>
      <c r="F1079" s="129" t="s">
        <v>857</v>
      </c>
      <c r="G1079" s="130">
        <v>7258746</v>
      </c>
    </row>
    <row r="1080" spans="1:7" ht="31.5" x14ac:dyDescent="0.25">
      <c r="A1080" s="10" t="s">
        <v>406</v>
      </c>
      <c r="B1080" s="129" t="s">
        <v>501</v>
      </c>
      <c r="C1080" s="129" t="s">
        <v>634</v>
      </c>
      <c r="D1080" s="129" t="s">
        <v>541</v>
      </c>
      <c r="E1080" s="129" t="s">
        <v>876</v>
      </c>
      <c r="F1080" s="129" t="s">
        <v>483</v>
      </c>
      <c r="G1080" s="130">
        <v>41171458.670000002</v>
      </c>
    </row>
    <row r="1081" spans="1:7" ht="15.75" x14ac:dyDescent="0.25">
      <c r="A1081" s="10" t="s">
        <v>565</v>
      </c>
      <c r="B1081" s="129" t="s">
        <v>501</v>
      </c>
      <c r="C1081" s="129" t="s">
        <v>634</v>
      </c>
      <c r="D1081" s="129" t="s">
        <v>541</v>
      </c>
      <c r="E1081" s="129" t="s">
        <v>876</v>
      </c>
      <c r="F1081" s="129" t="s">
        <v>566</v>
      </c>
      <c r="G1081" s="130">
        <v>41171458.670000002</v>
      </c>
    </row>
    <row r="1082" spans="1:7" ht="31.5" x14ac:dyDescent="0.25">
      <c r="A1082" s="10" t="s">
        <v>567</v>
      </c>
      <c r="B1082" s="129" t="s">
        <v>501</v>
      </c>
      <c r="C1082" s="129" t="s">
        <v>634</v>
      </c>
      <c r="D1082" s="129" t="s">
        <v>541</v>
      </c>
      <c r="E1082" s="129" t="s">
        <v>876</v>
      </c>
      <c r="F1082" s="129" t="s">
        <v>568</v>
      </c>
      <c r="G1082" s="130">
        <v>41171458.670000002</v>
      </c>
    </row>
    <row r="1083" spans="1:7" ht="110.25" x14ac:dyDescent="0.25">
      <c r="A1083" s="10" t="s">
        <v>877</v>
      </c>
      <c r="B1083" s="129" t="s">
        <v>501</v>
      </c>
      <c r="C1083" s="129" t="s">
        <v>634</v>
      </c>
      <c r="D1083" s="129" t="s">
        <v>541</v>
      </c>
      <c r="E1083" s="129" t="s">
        <v>878</v>
      </c>
      <c r="F1083" s="129"/>
      <c r="G1083" s="130">
        <v>46713295.060000002</v>
      </c>
    </row>
    <row r="1084" spans="1:7" ht="15.75" x14ac:dyDescent="0.25">
      <c r="A1084" s="10" t="s">
        <v>404</v>
      </c>
      <c r="B1084" s="129" t="s">
        <v>501</v>
      </c>
      <c r="C1084" s="129" t="s">
        <v>634</v>
      </c>
      <c r="D1084" s="129" t="s">
        <v>541</v>
      </c>
      <c r="E1084" s="129" t="s">
        <v>878</v>
      </c>
      <c r="F1084" s="129" t="s">
        <v>419</v>
      </c>
      <c r="G1084" s="130">
        <v>46713295.060000002</v>
      </c>
    </row>
    <row r="1085" spans="1:7" ht="15.75" x14ac:dyDescent="0.25">
      <c r="A1085" s="10" t="s">
        <v>839</v>
      </c>
      <c r="B1085" s="129" t="s">
        <v>501</v>
      </c>
      <c r="C1085" s="129" t="s">
        <v>634</v>
      </c>
      <c r="D1085" s="129" t="s">
        <v>541</v>
      </c>
      <c r="E1085" s="129" t="s">
        <v>878</v>
      </c>
      <c r="F1085" s="129" t="s">
        <v>840</v>
      </c>
      <c r="G1085" s="130">
        <v>38128931.350000001</v>
      </c>
    </row>
    <row r="1086" spans="1:7" ht="31.5" x14ac:dyDescent="0.25">
      <c r="A1086" s="10" t="s">
        <v>879</v>
      </c>
      <c r="B1086" s="129" t="s">
        <v>501</v>
      </c>
      <c r="C1086" s="129" t="s">
        <v>634</v>
      </c>
      <c r="D1086" s="129" t="s">
        <v>541</v>
      </c>
      <c r="E1086" s="129" t="s">
        <v>878</v>
      </c>
      <c r="F1086" s="129" t="s">
        <v>880</v>
      </c>
      <c r="G1086" s="130">
        <v>38128931.350000001</v>
      </c>
    </row>
    <row r="1087" spans="1:7" ht="31.5" x14ac:dyDescent="0.25">
      <c r="A1087" s="10" t="s">
        <v>522</v>
      </c>
      <c r="B1087" s="129" t="s">
        <v>501</v>
      </c>
      <c r="C1087" s="129" t="s">
        <v>634</v>
      </c>
      <c r="D1087" s="129" t="s">
        <v>541</v>
      </c>
      <c r="E1087" s="129" t="s">
        <v>878</v>
      </c>
      <c r="F1087" s="129" t="s">
        <v>523</v>
      </c>
      <c r="G1087" s="130">
        <v>8584363.7100000009</v>
      </c>
    </row>
    <row r="1088" spans="1:7" ht="31.5" x14ac:dyDescent="0.25">
      <c r="A1088" s="10" t="s">
        <v>860</v>
      </c>
      <c r="B1088" s="129" t="s">
        <v>501</v>
      </c>
      <c r="C1088" s="129" t="s">
        <v>634</v>
      </c>
      <c r="D1088" s="129" t="s">
        <v>541</v>
      </c>
      <c r="E1088" s="129" t="s">
        <v>878</v>
      </c>
      <c r="F1088" s="129" t="s">
        <v>861</v>
      </c>
      <c r="G1088" s="130">
        <v>8584363.7100000009</v>
      </c>
    </row>
    <row r="1089" spans="1:7" ht="63" x14ac:dyDescent="0.25">
      <c r="A1089" s="10" t="s">
        <v>881</v>
      </c>
      <c r="B1089" s="129" t="s">
        <v>501</v>
      </c>
      <c r="C1089" s="129" t="s">
        <v>634</v>
      </c>
      <c r="D1089" s="129" t="s">
        <v>541</v>
      </c>
      <c r="E1089" s="129" t="s">
        <v>882</v>
      </c>
      <c r="F1089" s="129"/>
      <c r="G1089" s="130">
        <v>757574</v>
      </c>
    </row>
    <row r="1090" spans="1:7" ht="15.75" x14ac:dyDescent="0.25">
      <c r="A1090" s="10" t="s">
        <v>404</v>
      </c>
      <c r="B1090" s="129" t="s">
        <v>501</v>
      </c>
      <c r="C1090" s="129" t="s">
        <v>634</v>
      </c>
      <c r="D1090" s="129" t="s">
        <v>541</v>
      </c>
      <c r="E1090" s="129" t="s">
        <v>882</v>
      </c>
      <c r="F1090" s="129" t="s">
        <v>419</v>
      </c>
      <c r="G1090" s="130">
        <v>757574</v>
      </c>
    </row>
    <row r="1091" spans="1:7" ht="15.75" x14ac:dyDescent="0.25">
      <c r="A1091" s="10" t="s">
        <v>839</v>
      </c>
      <c r="B1091" s="129" t="s">
        <v>501</v>
      </c>
      <c r="C1091" s="129" t="s">
        <v>634</v>
      </c>
      <c r="D1091" s="129" t="s">
        <v>541</v>
      </c>
      <c r="E1091" s="129" t="s">
        <v>882</v>
      </c>
      <c r="F1091" s="129" t="s">
        <v>840</v>
      </c>
      <c r="G1091" s="130">
        <v>757574</v>
      </c>
    </row>
    <row r="1092" spans="1:7" ht="31.5" x14ac:dyDescent="0.25">
      <c r="A1092" s="10" t="s">
        <v>879</v>
      </c>
      <c r="B1092" s="129" t="s">
        <v>501</v>
      </c>
      <c r="C1092" s="129" t="s">
        <v>634</v>
      </c>
      <c r="D1092" s="129" t="s">
        <v>541</v>
      </c>
      <c r="E1092" s="129" t="s">
        <v>882</v>
      </c>
      <c r="F1092" s="129" t="s">
        <v>880</v>
      </c>
      <c r="G1092" s="130">
        <v>757574</v>
      </c>
    </row>
    <row r="1093" spans="1:7" ht="157.5" x14ac:dyDescent="0.25">
      <c r="A1093" s="10" t="s">
        <v>883</v>
      </c>
      <c r="B1093" s="129" t="s">
        <v>501</v>
      </c>
      <c r="C1093" s="129" t="s">
        <v>634</v>
      </c>
      <c r="D1093" s="129" t="s">
        <v>541</v>
      </c>
      <c r="E1093" s="129" t="s">
        <v>884</v>
      </c>
      <c r="F1093" s="129"/>
      <c r="G1093" s="130">
        <v>1540000</v>
      </c>
    </row>
    <row r="1094" spans="1:7" ht="15.75" x14ac:dyDescent="0.25">
      <c r="A1094" s="10" t="s">
        <v>404</v>
      </c>
      <c r="B1094" s="129" t="s">
        <v>501</v>
      </c>
      <c r="C1094" s="129" t="s">
        <v>634</v>
      </c>
      <c r="D1094" s="129" t="s">
        <v>541</v>
      </c>
      <c r="E1094" s="129" t="s">
        <v>884</v>
      </c>
      <c r="F1094" s="129" t="s">
        <v>419</v>
      </c>
      <c r="G1094" s="130">
        <v>1540000</v>
      </c>
    </row>
    <row r="1095" spans="1:7" ht="31.5" x14ac:dyDescent="0.25">
      <c r="A1095" s="10" t="s">
        <v>522</v>
      </c>
      <c r="B1095" s="129" t="s">
        <v>501</v>
      </c>
      <c r="C1095" s="129" t="s">
        <v>634</v>
      </c>
      <c r="D1095" s="129" t="s">
        <v>541</v>
      </c>
      <c r="E1095" s="129" t="s">
        <v>884</v>
      </c>
      <c r="F1095" s="129" t="s">
        <v>523</v>
      </c>
      <c r="G1095" s="130">
        <v>1540000</v>
      </c>
    </row>
    <row r="1096" spans="1:7" ht="31.5" x14ac:dyDescent="0.25">
      <c r="A1096" s="10" t="s">
        <v>860</v>
      </c>
      <c r="B1096" s="129" t="s">
        <v>501</v>
      </c>
      <c r="C1096" s="129" t="s">
        <v>634</v>
      </c>
      <c r="D1096" s="129" t="s">
        <v>541</v>
      </c>
      <c r="E1096" s="129" t="s">
        <v>884</v>
      </c>
      <c r="F1096" s="129" t="s">
        <v>861</v>
      </c>
      <c r="G1096" s="130">
        <v>1540000</v>
      </c>
    </row>
    <row r="1097" spans="1:7" ht="15.75" x14ac:dyDescent="0.25">
      <c r="A1097" s="10" t="s">
        <v>885</v>
      </c>
      <c r="B1097" s="129" t="s">
        <v>501</v>
      </c>
      <c r="C1097" s="129" t="s">
        <v>634</v>
      </c>
      <c r="D1097" s="129" t="s">
        <v>541</v>
      </c>
      <c r="E1097" s="129" t="s">
        <v>886</v>
      </c>
      <c r="F1097" s="129"/>
      <c r="G1097" s="130">
        <v>12867668.289999999</v>
      </c>
    </row>
    <row r="1098" spans="1:7" ht="31.5" x14ac:dyDescent="0.25">
      <c r="A1098" s="10" t="s">
        <v>401</v>
      </c>
      <c r="B1098" s="129" t="s">
        <v>501</v>
      </c>
      <c r="C1098" s="129" t="s">
        <v>634</v>
      </c>
      <c r="D1098" s="129" t="s">
        <v>541</v>
      </c>
      <c r="E1098" s="129" t="s">
        <v>886</v>
      </c>
      <c r="F1098" s="129" t="s">
        <v>418</v>
      </c>
      <c r="G1098" s="130">
        <v>49717.99</v>
      </c>
    </row>
    <row r="1099" spans="1:7" ht="31.5" x14ac:dyDescent="0.25">
      <c r="A1099" s="10" t="s">
        <v>530</v>
      </c>
      <c r="B1099" s="129" t="s">
        <v>501</v>
      </c>
      <c r="C1099" s="129" t="s">
        <v>634</v>
      </c>
      <c r="D1099" s="129" t="s">
        <v>541</v>
      </c>
      <c r="E1099" s="129" t="s">
        <v>886</v>
      </c>
      <c r="F1099" s="129" t="s">
        <v>531</v>
      </c>
      <c r="G1099" s="130">
        <v>49717.99</v>
      </c>
    </row>
    <row r="1100" spans="1:7" ht="15.75" x14ac:dyDescent="0.25">
      <c r="A1100" s="10" t="s">
        <v>534</v>
      </c>
      <c r="B1100" s="129" t="s">
        <v>501</v>
      </c>
      <c r="C1100" s="129" t="s">
        <v>634</v>
      </c>
      <c r="D1100" s="129" t="s">
        <v>541</v>
      </c>
      <c r="E1100" s="129" t="s">
        <v>886</v>
      </c>
      <c r="F1100" s="129" t="s">
        <v>535</v>
      </c>
      <c r="G1100" s="130">
        <v>49717.99</v>
      </c>
    </row>
    <row r="1101" spans="1:7" ht="15.75" x14ac:dyDescent="0.25">
      <c r="A1101" s="10" t="s">
        <v>404</v>
      </c>
      <c r="B1101" s="129" t="s">
        <v>501</v>
      </c>
      <c r="C1101" s="129" t="s">
        <v>634</v>
      </c>
      <c r="D1101" s="129" t="s">
        <v>541</v>
      </c>
      <c r="E1101" s="129" t="s">
        <v>886</v>
      </c>
      <c r="F1101" s="129" t="s">
        <v>419</v>
      </c>
      <c r="G1101" s="130">
        <v>12817950.300000001</v>
      </c>
    </row>
    <row r="1102" spans="1:7" ht="31.5" x14ac:dyDescent="0.25">
      <c r="A1102" s="10" t="s">
        <v>522</v>
      </c>
      <c r="B1102" s="129" t="s">
        <v>501</v>
      </c>
      <c r="C1102" s="129" t="s">
        <v>634</v>
      </c>
      <c r="D1102" s="129" t="s">
        <v>541</v>
      </c>
      <c r="E1102" s="129" t="s">
        <v>886</v>
      </c>
      <c r="F1102" s="129" t="s">
        <v>523</v>
      </c>
      <c r="G1102" s="130">
        <v>12817950.300000001</v>
      </c>
    </row>
    <row r="1103" spans="1:7" ht="31.5" x14ac:dyDescent="0.25">
      <c r="A1103" s="10" t="s">
        <v>524</v>
      </c>
      <c r="B1103" s="129" t="s">
        <v>501</v>
      </c>
      <c r="C1103" s="129" t="s">
        <v>634</v>
      </c>
      <c r="D1103" s="129" t="s">
        <v>541</v>
      </c>
      <c r="E1103" s="129" t="s">
        <v>886</v>
      </c>
      <c r="F1103" s="129" t="s">
        <v>525</v>
      </c>
      <c r="G1103" s="130">
        <v>12817950.300000001</v>
      </c>
    </row>
    <row r="1104" spans="1:7" ht="15.75" x14ac:dyDescent="0.25">
      <c r="A1104" s="10" t="s">
        <v>887</v>
      </c>
      <c r="B1104" s="129" t="s">
        <v>501</v>
      </c>
      <c r="C1104" s="129" t="s">
        <v>634</v>
      </c>
      <c r="D1104" s="129" t="s">
        <v>545</v>
      </c>
      <c r="E1104" s="129"/>
      <c r="F1104" s="129"/>
      <c r="G1104" s="130">
        <v>49199449.299999997</v>
      </c>
    </row>
    <row r="1105" spans="1:7" ht="15.75" x14ac:dyDescent="0.25">
      <c r="A1105" s="10" t="s">
        <v>888</v>
      </c>
      <c r="B1105" s="129" t="s">
        <v>501</v>
      </c>
      <c r="C1105" s="129" t="s">
        <v>634</v>
      </c>
      <c r="D1105" s="129" t="s">
        <v>545</v>
      </c>
      <c r="E1105" s="129" t="s">
        <v>889</v>
      </c>
      <c r="F1105" s="129"/>
      <c r="G1105" s="130">
        <v>1919637.97</v>
      </c>
    </row>
    <row r="1106" spans="1:7" ht="63" x14ac:dyDescent="0.25">
      <c r="A1106" s="10" t="s">
        <v>409</v>
      </c>
      <c r="B1106" s="129" t="s">
        <v>501</v>
      </c>
      <c r="C1106" s="129" t="s">
        <v>634</v>
      </c>
      <c r="D1106" s="129" t="s">
        <v>545</v>
      </c>
      <c r="E1106" s="129" t="s">
        <v>889</v>
      </c>
      <c r="F1106" s="129" t="s">
        <v>429</v>
      </c>
      <c r="G1106" s="130">
        <v>36000</v>
      </c>
    </row>
    <row r="1107" spans="1:7" ht="31.5" x14ac:dyDescent="0.25">
      <c r="A1107" s="10" t="s">
        <v>508</v>
      </c>
      <c r="B1107" s="129" t="s">
        <v>501</v>
      </c>
      <c r="C1107" s="129" t="s">
        <v>634</v>
      </c>
      <c r="D1107" s="129" t="s">
        <v>545</v>
      </c>
      <c r="E1107" s="129" t="s">
        <v>889</v>
      </c>
      <c r="F1107" s="129" t="s">
        <v>509</v>
      </c>
      <c r="G1107" s="130">
        <v>36000</v>
      </c>
    </row>
    <row r="1108" spans="1:7" ht="31.5" x14ac:dyDescent="0.25">
      <c r="A1108" s="10" t="s">
        <v>528</v>
      </c>
      <c r="B1108" s="129" t="s">
        <v>501</v>
      </c>
      <c r="C1108" s="129" t="s">
        <v>634</v>
      </c>
      <c r="D1108" s="129" t="s">
        <v>545</v>
      </c>
      <c r="E1108" s="129" t="s">
        <v>889</v>
      </c>
      <c r="F1108" s="129" t="s">
        <v>529</v>
      </c>
      <c r="G1108" s="130">
        <v>36000</v>
      </c>
    </row>
    <row r="1109" spans="1:7" ht="31.5" x14ac:dyDescent="0.25">
      <c r="A1109" s="10" t="s">
        <v>401</v>
      </c>
      <c r="B1109" s="129" t="s">
        <v>501</v>
      </c>
      <c r="C1109" s="129" t="s">
        <v>634</v>
      </c>
      <c r="D1109" s="129" t="s">
        <v>545</v>
      </c>
      <c r="E1109" s="129" t="s">
        <v>889</v>
      </c>
      <c r="F1109" s="129" t="s">
        <v>418</v>
      </c>
      <c r="G1109" s="130">
        <v>403349.97</v>
      </c>
    </row>
    <row r="1110" spans="1:7" ht="31.5" x14ac:dyDescent="0.25">
      <c r="A1110" s="10" t="s">
        <v>530</v>
      </c>
      <c r="B1110" s="129" t="s">
        <v>501</v>
      </c>
      <c r="C1110" s="129" t="s">
        <v>634</v>
      </c>
      <c r="D1110" s="129" t="s">
        <v>545</v>
      </c>
      <c r="E1110" s="129" t="s">
        <v>889</v>
      </c>
      <c r="F1110" s="129" t="s">
        <v>531</v>
      </c>
      <c r="G1110" s="130">
        <v>403349.97</v>
      </c>
    </row>
    <row r="1111" spans="1:7" ht="15.75" x14ac:dyDescent="0.25">
      <c r="A1111" s="10" t="s">
        <v>534</v>
      </c>
      <c r="B1111" s="129" t="s">
        <v>501</v>
      </c>
      <c r="C1111" s="129" t="s">
        <v>634</v>
      </c>
      <c r="D1111" s="129" t="s">
        <v>545</v>
      </c>
      <c r="E1111" s="129" t="s">
        <v>889</v>
      </c>
      <c r="F1111" s="129" t="s">
        <v>535</v>
      </c>
      <c r="G1111" s="130">
        <v>403349.97</v>
      </c>
    </row>
    <row r="1112" spans="1:7" ht="15.75" x14ac:dyDescent="0.25">
      <c r="A1112" s="10" t="s">
        <v>404</v>
      </c>
      <c r="B1112" s="129" t="s">
        <v>501</v>
      </c>
      <c r="C1112" s="129" t="s">
        <v>634</v>
      </c>
      <c r="D1112" s="129" t="s">
        <v>545</v>
      </c>
      <c r="E1112" s="129" t="s">
        <v>889</v>
      </c>
      <c r="F1112" s="129" t="s">
        <v>419</v>
      </c>
      <c r="G1112" s="130">
        <v>1480288</v>
      </c>
    </row>
    <row r="1113" spans="1:7" ht="31.5" x14ac:dyDescent="0.25">
      <c r="A1113" s="10" t="s">
        <v>522</v>
      </c>
      <c r="B1113" s="129" t="s">
        <v>501</v>
      </c>
      <c r="C1113" s="129" t="s">
        <v>634</v>
      </c>
      <c r="D1113" s="129" t="s">
        <v>545</v>
      </c>
      <c r="E1113" s="129" t="s">
        <v>889</v>
      </c>
      <c r="F1113" s="129" t="s">
        <v>523</v>
      </c>
      <c r="G1113" s="130">
        <v>1480288</v>
      </c>
    </row>
    <row r="1114" spans="1:7" ht="31.5" x14ac:dyDescent="0.25">
      <c r="A1114" s="10" t="s">
        <v>860</v>
      </c>
      <c r="B1114" s="129" t="s">
        <v>501</v>
      </c>
      <c r="C1114" s="129" t="s">
        <v>634</v>
      </c>
      <c r="D1114" s="129" t="s">
        <v>545</v>
      </c>
      <c r="E1114" s="129" t="s">
        <v>889</v>
      </c>
      <c r="F1114" s="129" t="s">
        <v>861</v>
      </c>
      <c r="G1114" s="130">
        <v>1480288</v>
      </c>
    </row>
    <row r="1115" spans="1:7" ht="15.75" x14ac:dyDescent="0.25">
      <c r="A1115" s="10" t="s">
        <v>890</v>
      </c>
      <c r="B1115" s="129" t="s">
        <v>501</v>
      </c>
      <c r="C1115" s="129" t="s">
        <v>634</v>
      </c>
      <c r="D1115" s="129" t="s">
        <v>545</v>
      </c>
      <c r="E1115" s="129" t="s">
        <v>891</v>
      </c>
      <c r="F1115" s="129"/>
      <c r="G1115" s="130">
        <v>50000</v>
      </c>
    </row>
    <row r="1116" spans="1:7" ht="31.5" x14ac:dyDescent="0.25">
      <c r="A1116" s="10" t="s">
        <v>401</v>
      </c>
      <c r="B1116" s="129" t="s">
        <v>501</v>
      </c>
      <c r="C1116" s="129" t="s">
        <v>634</v>
      </c>
      <c r="D1116" s="129" t="s">
        <v>545</v>
      </c>
      <c r="E1116" s="129" t="s">
        <v>891</v>
      </c>
      <c r="F1116" s="129" t="s">
        <v>418</v>
      </c>
      <c r="G1116" s="130">
        <v>50000</v>
      </c>
    </row>
    <row r="1117" spans="1:7" ht="31.5" x14ac:dyDescent="0.25">
      <c r="A1117" s="10" t="s">
        <v>530</v>
      </c>
      <c r="B1117" s="129" t="s">
        <v>501</v>
      </c>
      <c r="C1117" s="129" t="s">
        <v>634</v>
      </c>
      <c r="D1117" s="129" t="s">
        <v>545</v>
      </c>
      <c r="E1117" s="129" t="s">
        <v>891</v>
      </c>
      <c r="F1117" s="129" t="s">
        <v>531</v>
      </c>
      <c r="G1117" s="130">
        <v>50000</v>
      </c>
    </row>
    <row r="1118" spans="1:7" ht="15.75" x14ac:dyDescent="0.25">
      <c r="A1118" s="10" t="s">
        <v>534</v>
      </c>
      <c r="B1118" s="129" t="s">
        <v>501</v>
      </c>
      <c r="C1118" s="129" t="s">
        <v>634</v>
      </c>
      <c r="D1118" s="129" t="s">
        <v>545</v>
      </c>
      <c r="E1118" s="129" t="s">
        <v>891</v>
      </c>
      <c r="F1118" s="129" t="s">
        <v>535</v>
      </c>
      <c r="G1118" s="130">
        <v>50000</v>
      </c>
    </row>
    <row r="1119" spans="1:7" ht="31.5" x14ac:dyDescent="0.25">
      <c r="A1119" s="10" t="s">
        <v>892</v>
      </c>
      <c r="B1119" s="129" t="s">
        <v>501</v>
      </c>
      <c r="C1119" s="129" t="s">
        <v>634</v>
      </c>
      <c r="D1119" s="129" t="s">
        <v>545</v>
      </c>
      <c r="E1119" s="129" t="s">
        <v>893</v>
      </c>
      <c r="F1119" s="129"/>
      <c r="G1119" s="130">
        <v>222025</v>
      </c>
    </row>
    <row r="1120" spans="1:7" ht="31.5" x14ac:dyDescent="0.25">
      <c r="A1120" s="10" t="s">
        <v>401</v>
      </c>
      <c r="B1120" s="129" t="s">
        <v>501</v>
      </c>
      <c r="C1120" s="129" t="s">
        <v>634</v>
      </c>
      <c r="D1120" s="129" t="s">
        <v>545</v>
      </c>
      <c r="E1120" s="129" t="s">
        <v>893</v>
      </c>
      <c r="F1120" s="129" t="s">
        <v>418</v>
      </c>
      <c r="G1120" s="130">
        <v>222025</v>
      </c>
    </row>
    <row r="1121" spans="1:7" ht="31.5" x14ac:dyDescent="0.25">
      <c r="A1121" s="10" t="s">
        <v>530</v>
      </c>
      <c r="B1121" s="129" t="s">
        <v>501</v>
      </c>
      <c r="C1121" s="129" t="s">
        <v>634</v>
      </c>
      <c r="D1121" s="129" t="s">
        <v>545</v>
      </c>
      <c r="E1121" s="129" t="s">
        <v>893</v>
      </c>
      <c r="F1121" s="129" t="s">
        <v>531</v>
      </c>
      <c r="G1121" s="130">
        <v>222025</v>
      </c>
    </row>
    <row r="1122" spans="1:7" ht="15.75" x14ac:dyDescent="0.25">
      <c r="A1122" s="10" t="s">
        <v>534</v>
      </c>
      <c r="B1122" s="129" t="s">
        <v>501</v>
      </c>
      <c r="C1122" s="129" t="s">
        <v>634</v>
      </c>
      <c r="D1122" s="129" t="s">
        <v>545</v>
      </c>
      <c r="E1122" s="129" t="s">
        <v>893</v>
      </c>
      <c r="F1122" s="129" t="s">
        <v>535</v>
      </c>
      <c r="G1122" s="130">
        <v>222025</v>
      </c>
    </row>
    <row r="1123" spans="1:7" ht="63" x14ac:dyDescent="0.25">
      <c r="A1123" s="10" t="s">
        <v>894</v>
      </c>
      <c r="B1123" s="129" t="s">
        <v>501</v>
      </c>
      <c r="C1123" s="129" t="s">
        <v>634</v>
      </c>
      <c r="D1123" s="129" t="s">
        <v>545</v>
      </c>
      <c r="E1123" s="129" t="s">
        <v>895</v>
      </c>
      <c r="F1123" s="129"/>
      <c r="G1123" s="130">
        <v>522456</v>
      </c>
    </row>
    <row r="1124" spans="1:7" ht="31.5" x14ac:dyDescent="0.25">
      <c r="A1124" s="10" t="s">
        <v>401</v>
      </c>
      <c r="B1124" s="129" t="s">
        <v>501</v>
      </c>
      <c r="C1124" s="129" t="s">
        <v>634</v>
      </c>
      <c r="D1124" s="129" t="s">
        <v>545</v>
      </c>
      <c r="E1124" s="129" t="s">
        <v>895</v>
      </c>
      <c r="F1124" s="129" t="s">
        <v>418</v>
      </c>
      <c r="G1124" s="130">
        <v>522456</v>
      </c>
    </row>
    <row r="1125" spans="1:7" ht="31.5" x14ac:dyDescent="0.25">
      <c r="A1125" s="10" t="s">
        <v>530</v>
      </c>
      <c r="B1125" s="129" t="s">
        <v>501</v>
      </c>
      <c r="C1125" s="129" t="s">
        <v>634</v>
      </c>
      <c r="D1125" s="129" t="s">
        <v>545</v>
      </c>
      <c r="E1125" s="129" t="s">
        <v>895</v>
      </c>
      <c r="F1125" s="129" t="s">
        <v>531</v>
      </c>
      <c r="G1125" s="130">
        <v>522456</v>
      </c>
    </row>
    <row r="1126" spans="1:7" ht="31.5" x14ac:dyDescent="0.25">
      <c r="A1126" s="10" t="s">
        <v>532</v>
      </c>
      <c r="B1126" s="129" t="s">
        <v>501</v>
      </c>
      <c r="C1126" s="129" t="s">
        <v>634</v>
      </c>
      <c r="D1126" s="129" t="s">
        <v>545</v>
      </c>
      <c r="E1126" s="129" t="s">
        <v>895</v>
      </c>
      <c r="F1126" s="129" t="s">
        <v>533</v>
      </c>
      <c r="G1126" s="130">
        <v>170236</v>
      </c>
    </row>
    <row r="1127" spans="1:7" ht="15.75" x14ac:dyDescent="0.25">
      <c r="A1127" s="10" t="s">
        <v>534</v>
      </c>
      <c r="B1127" s="129" t="s">
        <v>501</v>
      </c>
      <c r="C1127" s="129" t="s">
        <v>634</v>
      </c>
      <c r="D1127" s="129" t="s">
        <v>545</v>
      </c>
      <c r="E1127" s="129" t="s">
        <v>895</v>
      </c>
      <c r="F1127" s="129" t="s">
        <v>535</v>
      </c>
      <c r="G1127" s="130">
        <v>352220</v>
      </c>
    </row>
    <row r="1128" spans="1:7" ht="31.5" x14ac:dyDescent="0.25">
      <c r="A1128" s="10" t="s">
        <v>835</v>
      </c>
      <c r="B1128" s="129" t="s">
        <v>501</v>
      </c>
      <c r="C1128" s="129" t="s">
        <v>634</v>
      </c>
      <c r="D1128" s="129" t="s">
        <v>545</v>
      </c>
      <c r="E1128" s="129" t="s">
        <v>836</v>
      </c>
      <c r="F1128" s="129"/>
      <c r="G1128" s="130">
        <v>2708402</v>
      </c>
    </row>
    <row r="1129" spans="1:7" ht="15.75" x14ac:dyDescent="0.25">
      <c r="A1129" s="10" t="s">
        <v>404</v>
      </c>
      <c r="B1129" s="129" t="s">
        <v>501</v>
      </c>
      <c r="C1129" s="129" t="s">
        <v>634</v>
      </c>
      <c r="D1129" s="129" t="s">
        <v>545</v>
      </c>
      <c r="E1129" s="129" t="s">
        <v>836</v>
      </c>
      <c r="F1129" s="129" t="s">
        <v>419</v>
      </c>
      <c r="G1129" s="130">
        <v>2708402</v>
      </c>
    </row>
    <row r="1130" spans="1:7" ht="31.5" x14ac:dyDescent="0.25">
      <c r="A1130" s="10" t="s">
        <v>522</v>
      </c>
      <c r="B1130" s="129" t="s">
        <v>501</v>
      </c>
      <c r="C1130" s="129" t="s">
        <v>634</v>
      </c>
      <c r="D1130" s="129" t="s">
        <v>545</v>
      </c>
      <c r="E1130" s="129" t="s">
        <v>836</v>
      </c>
      <c r="F1130" s="129" t="s">
        <v>523</v>
      </c>
      <c r="G1130" s="130">
        <v>2199402</v>
      </c>
    </row>
    <row r="1131" spans="1:7" ht="31.5" x14ac:dyDescent="0.25">
      <c r="A1131" s="10" t="s">
        <v>524</v>
      </c>
      <c r="B1131" s="129" t="s">
        <v>501</v>
      </c>
      <c r="C1131" s="129" t="s">
        <v>634</v>
      </c>
      <c r="D1131" s="129" t="s">
        <v>545</v>
      </c>
      <c r="E1131" s="129" t="s">
        <v>836</v>
      </c>
      <c r="F1131" s="129" t="s">
        <v>525</v>
      </c>
      <c r="G1131" s="130">
        <v>2199402</v>
      </c>
    </row>
    <row r="1132" spans="1:7" ht="15.75" x14ac:dyDescent="0.25">
      <c r="A1132" s="10" t="s">
        <v>622</v>
      </c>
      <c r="B1132" s="129" t="s">
        <v>501</v>
      </c>
      <c r="C1132" s="129" t="s">
        <v>634</v>
      </c>
      <c r="D1132" s="129" t="s">
        <v>545</v>
      </c>
      <c r="E1132" s="129" t="s">
        <v>836</v>
      </c>
      <c r="F1132" s="129" t="s">
        <v>623</v>
      </c>
      <c r="G1132" s="130">
        <v>509000</v>
      </c>
    </row>
    <row r="1133" spans="1:7" ht="31.5" x14ac:dyDescent="0.25">
      <c r="A1133" s="10" t="s">
        <v>896</v>
      </c>
      <c r="B1133" s="129" t="s">
        <v>501</v>
      </c>
      <c r="C1133" s="129" t="s">
        <v>634</v>
      </c>
      <c r="D1133" s="129" t="s">
        <v>545</v>
      </c>
      <c r="E1133" s="129" t="s">
        <v>897</v>
      </c>
      <c r="F1133" s="129"/>
      <c r="G1133" s="130">
        <v>4597700</v>
      </c>
    </row>
    <row r="1134" spans="1:7" ht="15.75" x14ac:dyDescent="0.25">
      <c r="A1134" s="10" t="s">
        <v>404</v>
      </c>
      <c r="B1134" s="129" t="s">
        <v>501</v>
      </c>
      <c r="C1134" s="129" t="s">
        <v>634</v>
      </c>
      <c r="D1134" s="129" t="s">
        <v>545</v>
      </c>
      <c r="E1134" s="129" t="s">
        <v>897</v>
      </c>
      <c r="F1134" s="129" t="s">
        <v>419</v>
      </c>
      <c r="G1134" s="130">
        <v>4597700</v>
      </c>
    </row>
    <row r="1135" spans="1:7" ht="31.5" x14ac:dyDescent="0.25">
      <c r="A1135" s="10" t="s">
        <v>522</v>
      </c>
      <c r="B1135" s="129" t="s">
        <v>501</v>
      </c>
      <c r="C1135" s="129" t="s">
        <v>634</v>
      </c>
      <c r="D1135" s="129" t="s">
        <v>545</v>
      </c>
      <c r="E1135" s="129" t="s">
        <v>897</v>
      </c>
      <c r="F1135" s="129" t="s">
        <v>523</v>
      </c>
      <c r="G1135" s="130">
        <v>4597700</v>
      </c>
    </row>
    <row r="1136" spans="1:7" ht="31.5" x14ac:dyDescent="0.25">
      <c r="A1136" s="10" t="s">
        <v>524</v>
      </c>
      <c r="B1136" s="129" t="s">
        <v>501</v>
      </c>
      <c r="C1136" s="129" t="s">
        <v>634</v>
      </c>
      <c r="D1136" s="129" t="s">
        <v>545</v>
      </c>
      <c r="E1136" s="129" t="s">
        <v>897</v>
      </c>
      <c r="F1136" s="129" t="s">
        <v>525</v>
      </c>
      <c r="G1136" s="130">
        <v>4597700</v>
      </c>
    </row>
    <row r="1137" spans="1:7" ht="15.75" x14ac:dyDescent="0.25">
      <c r="A1137" s="10" t="s">
        <v>542</v>
      </c>
      <c r="B1137" s="129" t="s">
        <v>501</v>
      </c>
      <c r="C1137" s="129" t="s">
        <v>634</v>
      </c>
      <c r="D1137" s="129" t="s">
        <v>545</v>
      </c>
      <c r="E1137" s="129" t="s">
        <v>543</v>
      </c>
      <c r="F1137" s="129"/>
      <c r="G1137" s="130">
        <v>3765339.03</v>
      </c>
    </row>
    <row r="1138" spans="1:7" ht="63" x14ac:dyDescent="0.25">
      <c r="A1138" s="10" t="s">
        <v>409</v>
      </c>
      <c r="B1138" s="129" t="s">
        <v>501</v>
      </c>
      <c r="C1138" s="129" t="s">
        <v>634</v>
      </c>
      <c r="D1138" s="129" t="s">
        <v>545</v>
      </c>
      <c r="E1138" s="129" t="s">
        <v>543</v>
      </c>
      <c r="F1138" s="129" t="s">
        <v>429</v>
      </c>
      <c r="G1138" s="130">
        <v>3765339.03</v>
      </c>
    </row>
    <row r="1139" spans="1:7" ht="31.5" x14ac:dyDescent="0.25">
      <c r="A1139" s="10" t="s">
        <v>508</v>
      </c>
      <c r="B1139" s="129" t="s">
        <v>501</v>
      </c>
      <c r="C1139" s="129" t="s">
        <v>634</v>
      </c>
      <c r="D1139" s="129" t="s">
        <v>545</v>
      </c>
      <c r="E1139" s="129" t="s">
        <v>543</v>
      </c>
      <c r="F1139" s="129" t="s">
        <v>509</v>
      </c>
      <c r="G1139" s="130">
        <v>3765339.03</v>
      </c>
    </row>
    <row r="1140" spans="1:7" ht="15.75" x14ac:dyDescent="0.25">
      <c r="A1140" s="10" t="s">
        <v>510</v>
      </c>
      <c r="B1140" s="129" t="s">
        <v>501</v>
      </c>
      <c r="C1140" s="129" t="s">
        <v>634</v>
      </c>
      <c r="D1140" s="129" t="s">
        <v>545</v>
      </c>
      <c r="E1140" s="129" t="s">
        <v>543</v>
      </c>
      <c r="F1140" s="129" t="s">
        <v>511</v>
      </c>
      <c r="G1140" s="130">
        <v>2895099.09</v>
      </c>
    </row>
    <row r="1141" spans="1:7" ht="47.25" x14ac:dyDescent="0.25">
      <c r="A1141" s="10" t="s">
        <v>514</v>
      </c>
      <c r="B1141" s="129" t="s">
        <v>501</v>
      </c>
      <c r="C1141" s="129" t="s">
        <v>634</v>
      </c>
      <c r="D1141" s="129" t="s">
        <v>545</v>
      </c>
      <c r="E1141" s="129" t="s">
        <v>543</v>
      </c>
      <c r="F1141" s="129" t="s">
        <v>515</v>
      </c>
      <c r="G1141" s="130">
        <v>870239.94</v>
      </c>
    </row>
    <row r="1142" spans="1:7" ht="15.75" x14ac:dyDescent="0.25">
      <c r="A1142" s="10" t="s">
        <v>898</v>
      </c>
      <c r="B1142" s="129" t="s">
        <v>501</v>
      </c>
      <c r="C1142" s="129" t="s">
        <v>634</v>
      </c>
      <c r="D1142" s="129" t="s">
        <v>545</v>
      </c>
      <c r="E1142" s="129" t="s">
        <v>899</v>
      </c>
      <c r="F1142" s="129"/>
      <c r="G1142" s="130">
        <v>22920646.289999999</v>
      </c>
    </row>
    <row r="1143" spans="1:7" ht="15.75" x14ac:dyDescent="0.25">
      <c r="A1143" s="10" t="s">
        <v>404</v>
      </c>
      <c r="B1143" s="129" t="s">
        <v>501</v>
      </c>
      <c r="C1143" s="129" t="s">
        <v>634</v>
      </c>
      <c r="D1143" s="129" t="s">
        <v>545</v>
      </c>
      <c r="E1143" s="129" t="s">
        <v>899</v>
      </c>
      <c r="F1143" s="129" t="s">
        <v>419</v>
      </c>
      <c r="G1143" s="130">
        <v>22920646.289999999</v>
      </c>
    </row>
    <row r="1144" spans="1:7" ht="31.5" x14ac:dyDescent="0.25">
      <c r="A1144" s="10" t="s">
        <v>522</v>
      </c>
      <c r="B1144" s="129" t="s">
        <v>501</v>
      </c>
      <c r="C1144" s="129" t="s">
        <v>634</v>
      </c>
      <c r="D1144" s="129" t="s">
        <v>545</v>
      </c>
      <c r="E1144" s="129" t="s">
        <v>899</v>
      </c>
      <c r="F1144" s="129" t="s">
        <v>523</v>
      </c>
      <c r="G1144" s="130">
        <v>22920646.289999999</v>
      </c>
    </row>
    <row r="1145" spans="1:7" ht="31.5" x14ac:dyDescent="0.25">
      <c r="A1145" s="10" t="s">
        <v>524</v>
      </c>
      <c r="B1145" s="129" t="s">
        <v>501</v>
      </c>
      <c r="C1145" s="129" t="s">
        <v>634</v>
      </c>
      <c r="D1145" s="129" t="s">
        <v>545</v>
      </c>
      <c r="E1145" s="129" t="s">
        <v>899</v>
      </c>
      <c r="F1145" s="129" t="s">
        <v>525</v>
      </c>
      <c r="G1145" s="130">
        <v>22920646.289999999</v>
      </c>
    </row>
    <row r="1146" spans="1:7" ht="47.25" x14ac:dyDescent="0.25">
      <c r="A1146" s="10" t="s">
        <v>900</v>
      </c>
      <c r="B1146" s="129" t="s">
        <v>501</v>
      </c>
      <c r="C1146" s="129" t="s">
        <v>634</v>
      </c>
      <c r="D1146" s="129" t="s">
        <v>545</v>
      </c>
      <c r="E1146" s="129" t="s">
        <v>901</v>
      </c>
      <c r="F1146" s="129"/>
      <c r="G1146" s="130">
        <v>291059.09000000003</v>
      </c>
    </row>
    <row r="1147" spans="1:7" ht="63" x14ac:dyDescent="0.25">
      <c r="A1147" s="10" t="s">
        <v>409</v>
      </c>
      <c r="B1147" s="129" t="s">
        <v>501</v>
      </c>
      <c r="C1147" s="129" t="s">
        <v>634</v>
      </c>
      <c r="D1147" s="129" t="s">
        <v>545</v>
      </c>
      <c r="E1147" s="129" t="s">
        <v>901</v>
      </c>
      <c r="F1147" s="129" t="s">
        <v>429</v>
      </c>
      <c r="G1147" s="130">
        <v>256121.09</v>
      </c>
    </row>
    <row r="1148" spans="1:7" ht="31.5" x14ac:dyDescent="0.25">
      <c r="A1148" s="10" t="s">
        <v>508</v>
      </c>
      <c r="B1148" s="129" t="s">
        <v>501</v>
      </c>
      <c r="C1148" s="129" t="s">
        <v>634</v>
      </c>
      <c r="D1148" s="129" t="s">
        <v>545</v>
      </c>
      <c r="E1148" s="129" t="s">
        <v>901</v>
      </c>
      <c r="F1148" s="129" t="s">
        <v>509</v>
      </c>
      <c r="G1148" s="130">
        <v>256121.09</v>
      </c>
    </row>
    <row r="1149" spans="1:7" ht="15.75" x14ac:dyDescent="0.25">
      <c r="A1149" s="10" t="s">
        <v>510</v>
      </c>
      <c r="B1149" s="129" t="s">
        <v>501</v>
      </c>
      <c r="C1149" s="129" t="s">
        <v>634</v>
      </c>
      <c r="D1149" s="129" t="s">
        <v>545</v>
      </c>
      <c r="E1149" s="129" t="s">
        <v>901</v>
      </c>
      <c r="F1149" s="129" t="s">
        <v>511</v>
      </c>
      <c r="G1149" s="130">
        <v>196713.58</v>
      </c>
    </row>
    <row r="1150" spans="1:7" ht="47.25" x14ac:dyDescent="0.25">
      <c r="A1150" s="10" t="s">
        <v>514</v>
      </c>
      <c r="B1150" s="129" t="s">
        <v>501</v>
      </c>
      <c r="C1150" s="129" t="s">
        <v>634</v>
      </c>
      <c r="D1150" s="129" t="s">
        <v>545</v>
      </c>
      <c r="E1150" s="129" t="s">
        <v>901</v>
      </c>
      <c r="F1150" s="129" t="s">
        <v>515</v>
      </c>
      <c r="G1150" s="130">
        <v>59407.51</v>
      </c>
    </row>
    <row r="1151" spans="1:7" ht="31.5" x14ac:dyDescent="0.25">
      <c r="A1151" s="10" t="s">
        <v>401</v>
      </c>
      <c r="B1151" s="129" t="s">
        <v>501</v>
      </c>
      <c r="C1151" s="129" t="s">
        <v>634</v>
      </c>
      <c r="D1151" s="129" t="s">
        <v>545</v>
      </c>
      <c r="E1151" s="129" t="s">
        <v>901</v>
      </c>
      <c r="F1151" s="129" t="s">
        <v>418</v>
      </c>
      <c r="G1151" s="130">
        <v>34938</v>
      </c>
    </row>
    <row r="1152" spans="1:7" ht="31.5" x14ac:dyDescent="0.25">
      <c r="A1152" s="10" t="s">
        <v>530</v>
      </c>
      <c r="B1152" s="129" t="s">
        <v>501</v>
      </c>
      <c r="C1152" s="129" t="s">
        <v>634</v>
      </c>
      <c r="D1152" s="129" t="s">
        <v>545</v>
      </c>
      <c r="E1152" s="129" t="s">
        <v>901</v>
      </c>
      <c r="F1152" s="129" t="s">
        <v>531</v>
      </c>
      <c r="G1152" s="130">
        <v>34938</v>
      </c>
    </row>
    <row r="1153" spans="1:7" ht="31.5" x14ac:dyDescent="0.25">
      <c r="A1153" s="10" t="s">
        <v>532</v>
      </c>
      <c r="B1153" s="129" t="s">
        <v>501</v>
      </c>
      <c r="C1153" s="129" t="s">
        <v>634</v>
      </c>
      <c r="D1153" s="129" t="s">
        <v>545</v>
      </c>
      <c r="E1153" s="129" t="s">
        <v>901</v>
      </c>
      <c r="F1153" s="129" t="s">
        <v>533</v>
      </c>
      <c r="G1153" s="130">
        <v>34929.68</v>
      </c>
    </row>
    <row r="1154" spans="1:7" ht="15.75" x14ac:dyDescent="0.25">
      <c r="A1154" s="10" t="s">
        <v>534</v>
      </c>
      <c r="B1154" s="129" t="s">
        <v>501</v>
      </c>
      <c r="C1154" s="129" t="s">
        <v>634</v>
      </c>
      <c r="D1154" s="129" t="s">
        <v>545</v>
      </c>
      <c r="E1154" s="129" t="s">
        <v>901</v>
      </c>
      <c r="F1154" s="129" t="s">
        <v>535</v>
      </c>
      <c r="G1154" s="130">
        <v>8.32</v>
      </c>
    </row>
    <row r="1155" spans="1:7" ht="31.5" x14ac:dyDescent="0.25">
      <c r="A1155" s="10" t="s">
        <v>779</v>
      </c>
      <c r="B1155" s="129" t="s">
        <v>501</v>
      </c>
      <c r="C1155" s="129" t="s">
        <v>634</v>
      </c>
      <c r="D1155" s="129" t="s">
        <v>545</v>
      </c>
      <c r="E1155" s="129" t="s">
        <v>780</v>
      </c>
      <c r="F1155" s="129"/>
      <c r="G1155" s="130">
        <v>7026251.0999999996</v>
      </c>
    </row>
    <row r="1156" spans="1:7" ht="63" x14ac:dyDescent="0.25">
      <c r="A1156" s="10" t="s">
        <v>409</v>
      </c>
      <c r="B1156" s="129" t="s">
        <v>501</v>
      </c>
      <c r="C1156" s="129" t="s">
        <v>634</v>
      </c>
      <c r="D1156" s="129" t="s">
        <v>545</v>
      </c>
      <c r="E1156" s="129" t="s">
        <v>780</v>
      </c>
      <c r="F1156" s="129" t="s">
        <v>429</v>
      </c>
      <c r="G1156" s="130">
        <v>6651592.5999999996</v>
      </c>
    </row>
    <row r="1157" spans="1:7" ht="31.5" x14ac:dyDescent="0.25">
      <c r="A1157" s="10" t="s">
        <v>508</v>
      </c>
      <c r="B1157" s="129" t="s">
        <v>501</v>
      </c>
      <c r="C1157" s="129" t="s">
        <v>634</v>
      </c>
      <c r="D1157" s="129" t="s">
        <v>545</v>
      </c>
      <c r="E1157" s="129" t="s">
        <v>780</v>
      </c>
      <c r="F1157" s="129" t="s">
        <v>509</v>
      </c>
      <c r="G1157" s="130">
        <v>6651592.5999999996</v>
      </c>
    </row>
    <row r="1158" spans="1:7" ht="15.75" x14ac:dyDescent="0.25">
      <c r="A1158" s="10" t="s">
        <v>510</v>
      </c>
      <c r="B1158" s="129" t="s">
        <v>501</v>
      </c>
      <c r="C1158" s="129" t="s">
        <v>634</v>
      </c>
      <c r="D1158" s="129" t="s">
        <v>545</v>
      </c>
      <c r="E1158" s="129" t="s">
        <v>780</v>
      </c>
      <c r="F1158" s="129" t="s">
        <v>511</v>
      </c>
      <c r="G1158" s="130">
        <v>4703697.4400000004</v>
      </c>
    </row>
    <row r="1159" spans="1:7" ht="31.5" x14ac:dyDescent="0.25">
      <c r="A1159" s="10" t="s">
        <v>512</v>
      </c>
      <c r="B1159" s="129" t="s">
        <v>501</v>
      </c>
      <c r="C1159" s="129" t="s">
        <v>634</v>
      </c>
      <c r="D1159" s="129" t="s">
        <v>545</v>
      </c>
      <c r="E1159" s="129" t="s">
        <v>780</v>
      </c>
      <c r="F1159" s="129" t="s">
        <v>513</v>
      </c>
      <c r="G1159" s="130">
        <v>530538.31999999995</v>
      </c>
    </row>
    <row r="1160" spans="1:7" ht="47.25" x14ac:dyDescent="0.25">
      <c r="A1160" s="10" t="s">
        <v>514</v>
      </c>
      <c r="B1160" s="129" t="s">
        <v>501</v>
      </c>
      <c r="C1160" s="129" t="s">
        <v>634</v>
      </c>
      <c r="D1160" s="129" t="s">
        <v>545</v>
      </c>
      <c r="E1160" s="129" t="s">
        <v>780</v>
      </c>
      <c r="F1160" s="129" t="s">
        <v>515</v>
      </c>
      <c r="G1160" s="130">
        <v>1417356.84</v>
      </c>
    </row>
    <row r="1161" spans="1:7" ht="31.5" x14ac:dyDescent="0.25">
      <c r="A1161" s="10" t="s">
        <v>401</v>
      </c>
      <c r="B1161" s="129" t="s">
        <v>501</v>
      </c>
      <c r="C1161" s="129" t="s">
        <v>634</v>
      </c>
      <c r="D1161" s="129" t="s">
        <v>545</v>
      </c>
      <c r="E1161" s="129" t="s">
        <v>780</v>
      </c>
      <c r="F1161" s="129" t="s">
        <v>418</v>
      </c>
      <c r="G1161" s="130">
        <v>374658.5</v>
      </c>
    </row>
    <row r="1162" spans="1:7" ht="31.5" x14ac:dyDescent="0.25">
      <c r="A1162" s="10" t="s">
        <v>530</v>
      </c>
      <c r="B1162" s="129" t="s">
        <v>501</v>
      </c>
      <c r="C1162" s="129" t="s">
        <v>634</v>
      </c>
      <c r="D1162" s="129" t="s">
        <v>545</v>
      </c>
      <c r="E1162" s="129" t="s">
        <v>780</v>
      </c>
      <c r="F1162" s="129" t="s">
        <v>531</v>
      </c>
      <c r="G1162" s="130">
        <v>374658.5</v>
      </c>
    </row>
    <row r="1163" spans="1:7" ht="31.5" x14ac:dyDescent="0.25">
      <c r="A1163" s="10" t="s">
        <v>532</v>
      </c>
      <c r="B1163" s="129" t="s">
        <v>501</v>
      </c>
      <c r="C1163" s="129" t="s">
        <v>634</v>
      </c>
      <c r="D1163" s="129" t="s">
        <v>545</v>
      </c>
      <c r="E1163" s="129" t="s">
        <v>780</v>
      </c>
      <c r="F1163" s="129" t="s">
        <v>533</v>
      </c>
      <c r="G1163" s="130">
        <v>272414.33</v>
      </c>
    </row>
    <row r="1164" spans="1:7" ht="15.75" x14ac:dyDescent="0.25">
      <c r="A1164" s="10" t="s">
        <v>534</v>
      </c>
      <c r="B1164" s="129" t="s">
        <v>501</v>
      </c>
      <c r="C1164" s="129" t="s">
        <v>634</v>
      </c>
      <c r="D1164" s="129" t="s">
        <v>545</v>
      </c>
      <c r="E1164" s="129" t="s">
        <v>780</v>
      </c>
      <c r="F1164" s="129" t="s">
        <v>535</v>
      </c>
      <c r="G1164" s="130">
        <v>102244.17</v>
      </c>
    </row>
    <row r="1165" spans="1:7" ht="31.5" x14ac:dyDescent="0.25">
      <c r="A1165" s="10" t="s">
        <v>781</v>
      </c>
      <c r="B1165" s="129" t="s">
        <v>501</v>
      </c>
      <c r="C1165" s="129" t="s">
        <v>634</v>
      </c>
      <c r="D1165" s="129" t="s">
        <v>545</v>
      </c>
      <c r="E1165" s="129" t="s">
        <v>782</v>
      </c>
      <c r="F1165" s="129"/>
      <c r="G1165" s="130">
        <v>1017455.06</v>
      </c>
    </row>
    <row r="1166" spans="1:7" ht="63" x14ac:dyDescent="0.25">
      <c r="A1166" s="10" t="s">
        <v>409</v>
      </c>
      <c r="B1166" s="129" t="s">
        <v>501</v>
      </c>
      <c r="C1166" s="129" t="s">
        <v>634</v>
      </c>
      <c r="D1166" s="129" t="s">
        <v>545</v>
      </c>
      <c r="E1166" s="129" t="s">
        <v>782</v>
      </c>
      <c r="F1166" s="129" t="s">
        <v>429</v>
      </c>
      <c r="G1166" s="130">
        <v>981821.56</v>
      </c>
    </row>
    <row r="1167" spans="1:7" ht="31.5" x14ac:dyDescent="0.25">
      <c r="A1167" s="10" t="s">
        <v>508</v>
      </c>
      <c r="B1167" s="129" t="s">
        <v>501</v>
      </c>
      <c r="C1167" s="129" t="s">
        <v>634</v>
      </c>
      <c r="D1167" s="129" t="s">
        <v>545</v>
      </c>
      <c r="E1167" s="129" t="s">
        <v>782</v>
      </c>
      <c r="F1167" s="129" t="s">
        <v>509</v>
      </c>
      <c r="G1167" s="130">
        <v>981821.56</v>
      </c>
    </row>
    <row r="1168" spans="1:7" ht="15.75" x14ac:dyDescent="0.25">
      <c r="A1168" s="10" t="s">
        <v>510</v>
      </c>
      <c r="B1168" s="129" t="s">
        <v>501</v>
      </c>
      <c r="C1168" s="129" t="s">
        <v>634</v>
      </c>
      <c r="D1168" s="129" t="s">
        <v>545</v>
      </c>
      <c r="E1168" s="129" t="s">
        <v>782</v>
      </c>
      <c r="F1168" s="129" t="s">
        <v>511</v>
      </c>
      <c r="G1168" s="130">
        <v>696784.84</v>
      </c>
    </row>
    <row r="1169" spans="1:7" ht="31.5" x14ac:dyDescent="0.25">
      <c r="A1169" s="10" t="s">
        <v>512</v>
      </c>
      <c r="B1169" s="129" t="s">
        <v>501</v>
      </c>
      <c r="C1169" s="129" t="s">
        <v>634</v>
      </c>
      <c r="D1169" s="129" t="s">
        <v>545</v>
      </c>
      <c r="E1169" s="129" t="s">
        <v>782</v>
      </c>
      <c r="F1169" s="129" t="s">
        <v>513</v>
      </c>
      <c r="G1169" s="130">
        <v>75395</v>
      </c>
    </row>
    <row r="1170" spans="1:7" ht="47.25" x14ac:dyDescent="0.25">
      <c r="A1170" s="10" t="s">
        <v>514</v>
      </c>
      <c r="B1170" s="129" t="s">
        <v>501</v>
      </c>
      <c r="C1170" s="129" t="s">
        <v>634</v>
      </c>
      <c r="D1170" s="129" t="s">
        <v>545</v>
      </c>
      <c r="E1170" s="129" t="s">
        <v>782</v>
      </c>
      <c r="F1170" s="129" t="s">
        <v>515</v>
      </c>
      <c r="G1170" s="130">
        <v>209641.72</v>
      </c>
    </row>
    <row r="1171" spans="1:7" ht="31.5" x14ac:dyDescent="0.25">
      <c r="A1171" s="10" t="s">
        <v>401</v>
      </c>
      <c r="B1171" s="129" t="s">
        <v>501</v>
      </c>
      <c r="C1171" s="129" t="s">
        <v>634</v>
      </c>
      <c r="D1171" s="129" t="s">
        <v>545</v>
      </c>
      <c r="E1171" s="129" t="s">
        <v>782</v>
      </c>
      <c r="F1171" s="129" t="s">
        <v>418</v>
      </c>
      <c r="G1171" s="130">
        <v>35633.5</v>
      </c>
    </row>
    <row r="1172" spans="1:7" ht="31.5" x14ac:dyDescent="0.25">
      <c r="A1172" s="10" t="s">
        <v>530</v>
      </c>
      <c r="B1172" s="129" t="s">
        <v>501</v>
      </c>
      <c r="C1172" s="129" t="s">
        <v>634</v>
      </c>
      <c r="D1172" s="129" t="s">
        <v>545</v>
      </c>
      <c r="E1172" s="129" t="s">
        <v>782</v>
      </c>
      <c r="F1172" s="129" t="s">
        <v>531</v>
      </c>
      <c r="G1172" s="130">
        <v>35633.5</v>
      </c>
    </row>
    <row r="1173" spans="1:7" ht="31.5" x14ac:dyDescent="0.25">
      <c r="A1173" s="10" t="s">
        <v>532</v>
      </c>
      <c r="B1173" s="129" t="s">
        <v>501</v>
      </c>
      <c r="C1173" s="129" t="s">
        <v>634</v>
      </c>
      <c r="D1173" s="129" t="s">
        <v>545</v>
      </c>
      <c r="E1173" s="129" t="s">
        <v>782</v>
      </c>
      <c r="F1173" s="129" t="s">
        <v>533</v>
      </c>
      <c r="G1173" s="130">
        <v>28130</v>
      </c>
    </row>
    <row r="1174" spans="1:7" ht="15.75" x14ac:dyDescent="0.25">
      <c r="A1174" s="10" t="s">
        <v>534</v>
      </c>
      <c r="B1174" s="129" t="s">
        <v>501</v>
      </c>
      <c r="C1174" s="129" t="s">
        <v>634</v>
      </c>
      <c r="D1174" s="129" t="s">
        <v>545</v>
      </c>
      <c r="E1174" s="129" t="s">
        <v>782</v>
      </c>
      <c r="F1174" s="129" t="s">
        <v>535</v>
      </c>
      <c r="G1174" s="130">
        <v>7503.5</v>
      </c>
    </row>
    <row r="1175" spans="1:7" ht="47.25" x14ac:dyDescent="0.25">
      <c r="A1175" s="10" t="s">
        <v>902</v>
      </c>
      <c r="B1175" s="129" t="s">
        <v>501</v>
      </c>
      <c r="C1175" s="129" t="s">
        <v>634</v>
      </c>
      <c r="D1175" s="129" t="s">
        <v>545</v>
      </c>
      <c r="E1175" s="129" t="s">
        <v>903</v>
      </c>
      <c r="F1175" s="129"/>
      <c r="G1175" s="130">
        <v>1290647.73</v>
      </c>
    </row>
    <row r="1176" spans="1:7" ht="63" x14ac:dyDescent="0.25">
      <c r="A1176" s="10" t="s">
        <v>409</v>
      </c>
      <c r="B1176" s="129" t="s">
        <v>501</v>
      </c>
      <c r="C1176" s="129" t="s">
        <v>634</v>
      </c>
      <c r="D1176" s="129" t="s">
        <v>545</v>
      </c>
      <c r="E1176" s="129" t="s">
        <v>903</v>
      </c>
      <c r="F1176" s="129" t="s">
        <v>429</v>
      </c>
      <c r="G1176" s="130">
        <v>1231014.33</v>
      </c>
    </row>
    <row r="1177" spans="1:7" ht="31.5" x14ac:dyDescent="0.25">
      <c r="A1177" s="10" t="s">
        <v>508</v>
      </c>
      <c r="B1177" s="129" t="s">
        <v>501</v>
      </c>
      <c r="C1177" s="129" t="s">
        <v>634</v>
      </c>
      <c r="D1177" s="129" t="s">
        <v>545</v>
      </c>
      <c r="E1177" s="129" t="s">
        <v>903</v>
      </c>
      <c r="F1177" s="129" t="s">
        <v>509</v>
      </c>
      <c r="G1177" s="130">
        <v>1231014.33</v>
      </c>
    </row>
    <row r="1178" spans="1:7" ht="15.75" x14ac:dyDescent="0.25">
      <c r="A1178" s="10" t="s">
        <v>510</v>
      </c>
      <c r="B1178" s="129" t="s">
        <v>501</v>
      </c>
      <c r="C1178" s="129" t="s">
        <v>634</v>
      </c>
      <c r="D1178" s="129" t="s">
        <v>545</v>
      </c>
      <c r="E1178" s="129" t="s">
        <v>903</v>
      </c>
      <c r="F1178" s="129" t="s">
        <v>511</v>
      </c>
      <c r="G1178" s="130">
        <v>851404.46</v>
      </c>
    </row>
    <row r="1179" spans="1:7" ht="31.5" x14ac:dyDescent="0.25">
      <c r="A1179" s="10" t="s">
        <v>512</v>
      </c>
      <c r="B1179" s="129" t="s">
        <v>501</v>
      </c>
      <c r="C1179" s="129" t="s">
        <v>634</v>
      </c>
      <c r="D1179" s="129" t="s">
        <v>545</v>
      </c>
      <c r="E1179" s="129" t="s">
        <v>903</v>
      </c>
      <c r="F1179" s="129" t="s">
        <v>513</v>
      </c>
      <c r="G1179" s="130">
        <v>128428.35</v>
      </c>
    </row>
    <row r="1180" spans="1:7" ht="47.25" x14ac:dyDescent="0.25">
      <c r="A1180" s="10" t="s">
        <v>514</v>
      </c>
      <c r="B1180" s="129" t="s">
        <v>501</v>
      </c>
      <c r="C1180" s="129" t="s">
        <v>634</v>
      </c>
      <c r="D1180" s="129" t="s">
        <v>545</v>
      </c>
      <c r="E1180" s="129" t="s">
        <v>903</v>
      </c>
      <c r="F1180" s="129" t="s">
        <v>515</v>
      </c>
      <c r="G1180" s="130">
        <v>251181.52</v>
      </c>
    </row>
    <row r="1181" spans="1:7" ht="31.5" x14ac:dyDescent="0.25">
      <c r="A1181" s="10" t="s">
        <v>401</v>
      </c>
      <c r="B1181" s="129" t="s">
        <v>501</v>
      </c>
      <c r="C1181" s="129" t="s">
        <v>634</v>
      </c>
      <c r="D1181" s="129" t="s">
        <v>545</v>
      </c>
      <c r="E1181" s="129" t="s">
        <v>903</v>
      </c>
      <c r="F1181" s="129" t="s">
        <v>418</v>
      </c>
      <c r="G1181" s="130">
        <v>59633.4</v>
      </c>
    </row>
    <row r="1182" spans="1:7" ht="31.5" x14ac:dyDescent="0.25">
      <c r="A1182" s="10" t="s">
        <v>530</v>
      </c>
      <c r="B1182" s="129" t="s">
        <v>501</v>
      </c>
      <c r="C1182" s="129" t="s">
        <v>634</v>
      </c>
      <c r="D1182" s="129" t="s">
        <v>545</v>
      </c>
      <c r="E1182" s="129" t="s">
        <v>903</v>
      </c>
      <c r="F1182" s="129" t="s">
        <v>531</v>
      </c>
      <c r="G1182" s="130">
        <v>59633.4</v>
      </c>
    </row>
    <row r="1183" spans="1:7" ht="31.5" x14ac:dyDescent="0.25">
      <c r="A1183" s="10" t="s">
        <v>532</v>
      </c>
      <c r="B1183" s="129" t="s">
        <v>501</v>
      </c>
      <c r="C1183" s="129" t="s">
        <v>634</v>
      </c>
      <c r="D1183" s="129" t="s">
        <v>545</v>
      </c>
      <c r="E1183" s="129" t="s">
        <v>903</v>
      </c>
      <c r="F1183" s="129" t="s">
        <v>533</v>
      </c>
      <c r="G1183" s="130">
        <v>37050.9</v>
      </c>
    </row>
    <row r="1184" spans="1:7" ht="15.75" x14ac:dyDescent="0.25">
      <c r="A1184" s="10" t="s">
        <v>534</v>
      </c>
      <c r="B1184" s="129" t="s">
        <v>501</v>
      </c>
      <c r="C1184" s="129" t="s">
        <v>634</v>
      </c>
      <c r="D1184" s="129" t="s">
        <v>545</v>
      </c>
      <c r="E1184" s="129" t="s">
        <v>903</v>
      </c>
      <c r="F1184" s="129" t="s">
        <v>535</v>
      </c>
      <c r="G1184" s="130">
        <v>22582.5</v>
      </c>
    </row>
    <row r="1185" spans="1:7" ht="15.75" x14ac:dyDescent="0.25">
      <c r="A1185" s="10" t="s">
        <v>885</v>
      </c>
      <c r="B1185" s="129" t="s">
        <v>501</v>
      </c>
      <c r="C1185" s="129" t="s">
        <v>634</v>
      </c>
      <c r="D1185" s="129" t="s">
        <v>545</v>
      </c>
      <c r="E1185" s="129" t="s">
        <v>886</v>
      </c>
      <c r="F1185" s="129"/>
      <c r="G1185" s="130">
        <v>1149530</v>
      </c>
    </row>
    <row r="1186" spans="1:7" ht="15.75" x14ac:dyDescent="0.25">
      <c r="A1186" s="10" t="s">
        <v>404</v>
      </c>
      <c r="B1186" s="129" t="s">
        <v>501</v>
      </c>
      <c r="C1186" s="129" t="s">
        <v>634</v>
      </c>
      <c r="D1186" s="129" t="s">
        <v>545</v>
      </c>
      <c r="E1186" s="129" t="s">
        <v>886</v>
      </c>
      <c r="F1186" s="129" t="s">
        <v>419</v>
      </c>
      <c r="G1186" s="130">
        <v>1149530</v>
      </c>
    </row>
    <row r="1187" spans="1:7" ht="31.5" x14ac:dyDescent="0.25">
      <c r="A1187" s="10" t="s">
        <v>522</v>
      </c>
      <c r="B1187" s="129" t="s">
        <v>501</v>
      </c>
      <c r="C1187" s="129" t="s">
        <v>634</v>
      </c>
      <c r="D1187" s="129" t="s">
        <v>545</v>
      </c>
      <c r="E1187" s="129" t="s">
        <v>886</v>
      </c>
      <c r="F1187" s="129" t="s">
        <v>523</v>
      </c>
      <c r="G1187" s="130">
        <v>1149530</v>
      </c>
    </row>
    <row r="1188" spans="1:7" ht="31.5" x14ac:dyDescent="0.25">
      <c r="A1188" s="10" t="s">
        <v>524</v>
      </c>
      <c r="B1188" s="129" t="s">
        <v>501</v>
      </c>
      <c r="C1188" s="129" t="s">
        <v>634</v>
      </c>
      <c r="D1188" s="129" t="s">
        <v>545</v>
      </c>
      <c r="E1188" s="129" t="s">
        <v>886</v>
      </c>
      <c r="F1188" s="129" t="s">
        <v>525</v>
      </c>
      <c r="G1188" s="130">
        <v>1149530</v>
      </c>
    </row>
    <row r="1189" spans="1:7" ht="31.5" x14ac:dyDescent="0.25">
      <c r="A1189" s="10" t="s">
        <v>904</v>
      </c>
      <c r="B1189" s="129" t="s">
        <v>501</v>
      </c>
      <c r="C1189" s="129" t="s">
        <v>634</v>
      </c>
      <c r="D1189" s="129" t="s">
        <v>545</v>
      </c>
      <c r="E1189" s="129" t="s">
        <v>905</v>
      </c>
      <c r="F1189" s="129"/>
      <c r="G1189" s="130">
        <v>1718300.03</v>
      </c>
    </row>
    <row r="1190" spans="1:7" ht="15.75" x14ac:dyDescent="0.25">
      <c r="A1190" s="10" t="s">
        <v>404</v>
      </c>
      <c r="B1190" s="129" t="s">
        <v>501</v>
      </c>
      <c r="C1190" s="129" t="s">
        <v>634</v>
      </c>
      <c r="D1190" s="129" t="s">
        <v>545</v>
      </c>
      <c r="E1190" s="129" t="s">
        <v>905</v>
      </c>
      <c r="F1190" s="129" t="s">
        <v>419</v>
      </c>
      <c r="G1190" s="130">
        <v>1718300.03</v>
      </c>
    </row>
    <row r="1191" spans="1:7" ht="31.5" x14ac:dyDescent="0.25">
      <c r="A1191" s="10" t="s">
        <v>522</v>
      </c>
      <c r="B1191" s="129" t="s">
        <v>501</v>
      </c>
      <c r="C1191" s="129" t="s">
        <v>634</v>
      </c>
      <c r="D1191" s="129" t="s">
        <v>545</v>
      </c>
      <c r="E1191" s="129" t="s">
        <v>905</v>
      </c>
      <c r="F1191" s="129" t="s">
        <v>523</v>
      </c>
      <c r="G1191" s="130">
        <v>96210</v>
      </c>
    </row>
    <row r="1192" spans="1:7" ht="31.5" x14ac:dyDescent="0.25">
      <c r="A1192" s="10" t="s">
        <v>524</v>
      </c>
      <c r="B1192" s="129" t="s">
        <v>501</v>
      </c>
      <c r="C1192" s="129" t="s">
        <v>634</v>
      </c>
      <c r="D1192" s="129" t="s">
        <v>545</v>
      </c>
      <c r="E1192" s="129" t="s">
        <v>905</v>
      </c>
      <c r="F1192" s="129" t="s">
        <v>525</v>
      </c>
      <c r="G1192" s="130">
        <v>96210</v>
      </c>
    </row>
    <row r="1193" spans="1:7" ht="31.5" x14ac:dyDescent="0.25">
      <c r="A1193" s="10" t="s">
        <v>630</v>
      </c>
      <c r="B1193" s="129" t="s">
        <v>501</v>
      </c>
      <c r="C1193" s="129" t="s">
        <v>634</v>
      </c>
      <c r="D1193" s="129" t="s">
        <v>545</v>
      </c>
      <c r="E1193" s="129" t="s">
        <v>905</v>
      </c>
      <c r="F1193" s="129" t="s">
        <v>631</v>
      </c>
      <c r="G1193" s="130">
        <v>1622090.03</v>
      </c>
    </row>
    <row r="1194" spans="1:7" ht="15.75" x14ac:dyDescent="0.25">
      <c r="A1194" s="10" t="s">
        <v>906</v>
      </c>
      <c r="B1194" s="129" t="s">
        <v>501</v>
      </c>
      <c r="C1194" s="129" t="s">
        <v>552</v>
      </c>
      <c r="D1194" s="129"/>
      <c r="E1194" s="129"/>
      <c r="F1194" s="129"/>
      <c r="G1194" s="130">
        <v>218467568.59</v>
      </c>
    </row>
    <row r="1195" spans="1:7" ht="15.75" x14ac:dyDescent="0.25">
      <c r="A1195" s="10" t="s">
        <v>907</v>
      </c>
      <c r="B1195" s="129" t="s">
        <v>501</v>
      </c>
      <c r="C1195" s="129" t="s">
        <v>552</v>
      </c>
      <c r="D1195" s="129" t="s">
        <v>503</v>
      </c>
      <c r="E1195" s="129"/>
      <c r="F1195" s="129"/>
      <c r="G1195" s="130">
        <v>181246584.81999999</v>
      </c>
    </row>
    <row r="1196" spans="1:7" ht="31.5" x14ac:dyDescent="0.25">
      <c r="A1196" s="10" t="s">
        <v>908</v>
      </c>
      <c r="B1196" s="129" t="s">
        <v>501</v>
      </c>
      <c r="C1196" s="129" t="s">
        <v>552</v>
      </c>
      <c r="D1196" s="129" t="s">
        <v>503</v>
      </c>
      <c r="E1196" s="129" t="s">
        <v>909</v>
      </c>
      <c r="F1196" s="129"/>
      <c r="G1196" s="130">
        <v>2009679.4</v>
      </c>
    </row>
    <row r="1197" spans="1:7" ht="31.5" x14ac:dyDescent="0.25">
      <c r="A1197" s="10" t="s">
        <v>401</v>
      </c>
      <c r="B1197" s="129" t="s">
        <v>501</v>
      </c>
      <c r="C1197" s="129" t="s">
        <v>552</v>
      </c>
      <c r="D1197" s="129" t="s">
        <v>503</v>
      </c>
      <c r="E1197" s="129" t="s">
        <v>909</v>
      </c>
      <c r="F1197" s="129" t="s">
        <v>418</v>
      </c>
      <c r="G1197" s="130">
        <v>2009679.4</v>
      </c>
    </row>
    <row r="1198" spans="1:7" ht="31.5" x14ac:dyDescent="0.25">
      <c r="A1198" s="10" t="s">
        <v>530</v>
      </c>
      <c r="B1198" s="129" t="s">
        <v>501</v>
      </c>
      <c r="C1198" s="129" t="s">
        <v>552</v>
      </c>
      <c r="D1198" s="129" t="s">
        <v>503</v>
      </c>
      <c r="E1198" s="129" t="s">
        <v>909</v>
      </c>
      <c r="F1198" s="129" t="s">
        <v>531</v>
      </c>
      <c r="G1198" s="130">
        <v>2009679.4</v>
      </c>
    </row>
    <row r="1199" spans="1:7" ht="15.75" x14ac:dyDescent="0.25">
      <c r="A1199" s="10" t="s">
        <v>534</v>
      </c>
      <c r="B1199" s="129" t="s">
        <v>501</v>
      </c>
      <c r="C1199" s="129" t="s">
        <v>552</v>
      </c>
      <c r="D1199" s="129" t="s">
        <v>503</v>
      </c>
      <c r="E1199" s="129" t="s">
        <v>909</v>
      </c>
      <c r="F1199" s="129" t="s">
        <v>535</v>
      </c>
      <c r="G1199" s="130">
        <v>2009679.4</v>
      </c>
    </row>
    <row r="1200" spans="1:7" ht="31.5" x14ac:dyDescent="0.25">
      <c r="A1200" s="10" t="s">
        <v>910</v>
      </c>
      <c r="B1200" s="129" t="s">
        <v>501</v>
      </c>
      <c r="C1200" s="129" t="s">
        <v>552</v>
      </c>
      <c r="D1200" s="129" t="s">
        <v>503</v>
      </c>
      <c r="E1200" s="129" t="s">
        <v>911</v>
      </c>
      <c r="F1200" s="129"/>
      <c r="G1200" s="130">
        <v>16206148.109999999</v>
      </c>
    </row>
    <row r="1201" spans="1:7" ht="63" x14ac:dyDescent="0.25">
      <c r="A1201" s="10" t="s">
        <v>409</v>
      </c>
      <c r="B1201" s="129" t="s">
        <v>501</v>
      </c>
      <c r="C1201" s="129" t="s">
        <v>552</v>
      </c>
      <c r="D1201" s="129" t="s">
        <v>503</v>
      </c>
      <c r="E1201" s="129" t="s">
        <v>911</v>
      </c>
      <c r="F1201" s="129" t="s">
        <v>429</v>
      </c>
      <c r="G1201" s="130">
        <v>1032798.6</v>
      </c>
    </row>
    <row r="1202" spans="1:7" ht="15.75" x14ac:dyDescent="0.25">
      <c r="A1202" s="10" t="s">
        <v>595</v>
      </c>
      <c r="B1202" s="129" t="s">
        <v>501</v>
      </c>
      <c r="C1202" s="129" t="s">
        <v>552</v>
      </c>
      <c r="D1202" s="129" t="s">
        <v>503</v>
      </c>
      <c r="E1202" s="129" t="s">
        <v>911</v>
      </c>
      <c r="F1202" s="129" t="s">
        <v>596</v>
      </c>
      <c r="G1202" s="130">
        <v>1032798.6</v>
      </c>
    </row>
    <row r="1203" spans="1:7" ht="31.5" x14ac:dyDescent="0.25">
      <c r="A1203" s="10" t="s">
        <v>599</v>
      </c>
      <c r="B1203" s="129" t="s">
        <v>501</v>
      </c>
      <c r="C1203" s="129" t="s">
        <v>552</v>
      </c>
      <c r="D1203" s="129" t="s">
        <v>503</v>
      </c>
      <c r="E1203" s="129" t="s">
        <v>911</v>
      </c>
      <c r="F1203" s="129" t="s">
        <v>600</v>
      </c>
      <c r="G1203" s="130">
        <v>956998.6</v>
      </c>
    </row>
    <row r="1204" spans="1:7" ht="15.75" x14ac:dyDescent="0.25">
      <c r="A1204" s="10" t="s">
        <v>796</v>
      </c>
      <c r="B1204" s="129" t="s">
        <v>501</v>
      </c>
      <c r="C1204" s="129" t="s">
        <v>552</v>
      </c>
      <c r="D1204" s="129" t="s">
        <v>503</v>
      </c>
      <c r="E1204" s="129" t="s">
        <v>911</v>
      </c>
      <c r="F1204" s="129" t="s">
        <v>797</v>
      </c>
      <c r="G1204" s="130">
        <v>75800</v>
      </c>
    </row>
    <row r="1205" spans="1:7" ht="31.5" x14ac:dyDescent="0.25">
      <c r="A1205" s="10" t="s">
        <v>401</v>
      </c>
      <c r="B1205" s="129" t="s">
        <v>501</v>
      </c>
      <c r="C1205" s="129" t="s">
        <v>552</v>
      </c>
      <c r="D1205" s="129" t="s">
        <v>503</v>
      </c>
      <c r="E1205" s="129" t="s">
        <v>911</v>
      </c>
      <c r="F1205" s="129" t="s">
        <v>418</v>
      </c>
      <c r="G1205" s="130">
        <v>15173349.51</v>
      </c>
    </row>
    <row r="1206" spans="1:7" ht="31.5" x14ac:dyDescent="0.25">
      <c r="A1206" s="10" t="s">
        <v>530</v>
      </c>
      <c r="B1206" s="129" t="s">
        <v>501</v>
      </c>
      <c r="C1206" s="129" t="s">
        <v>552</v>
      </c>
      <c r="D1206" s="129" t="s">
        <v>503</v>
      </c>
      <c r="E1206" s="129" t="s">
        <v>911</v>
      </c>
      <c r="F1206" s="129" t="s">
        <v>531</v>
      </c>
      <c r="G1206" s="130">
        <v>15173349.51</v>
      </c>
    </row>
    <row r="1207" spans="1:7" ht="15.75" x14ac:dyDescent="0.25">
      <c r="A1207" s="10" t="s">
        <v>534</v>
      </c>
      <c r="B1207" s="129" t="s">
        <v>501</v>
      </c>
      <c r="C1207" s="129" t="s">
        <v>552</v>
      </c>
      <c r="D1207" s="129" t="s">
        <v>503</v>
      </c>
      <c r="E1207" s="129" t="s">
        <v>911</v>
      </c>
      <c r="F1207" s="129" t="s">
        <v>535</v>
      </c>
      <c r="G1207" s="130">
        <v>15173349.51</v>
      </c>
    </row>
    <row r="1208" spans="1:7" ht="15.75" x14ac:dyDescent="0.25">
      <c r="A1208" s="10" t="s">
        <v>912</v>
      </c>
      <c r="B1208" s="129" t="s">
        <v>501</v>
      </c>
      <c r="C1208" s="129" t="s">
        <v>552</v>
      </c>
      <c r="D1208" s="129" t="s">
        <v>503</v>
      </c>
      <c r="E1208" s="129" t="s">
        <v>913</v>
      </c>
      <c r="F1208" s="129"/>
      <c r="G1208" s="130">
        <v>985732</v>
      </c>
    </row>
    <row r="1209" spans="1:7" ht="63" x14ac:dyDescent="0.25">
      <c r="A1209" s="10" t="s">
        <v>409</v>
      </c>
      <c r="B1209" s="129" t="s">
        <v>501</v>
      </c>
      <c r="C1209" s="129" t="s">
        <v>552</v>
      </c>
      <c r="D1209" s="129" t="s">
        <v>503</v>
      </c>
      <c r="E1209" s="129" t="s">
        <v>913</v>
      </c>
      <c r="F1209" s="129" t="s">
        <v>429</v>
      </c>
      <c r="G1209" s="130">
        <v>21560</v>
      </c>
    </row>
    <row r="1210" spans="1:7" ht="15.75" x14ac:dyDescent="0.25">
      <c r="A1210" s="10" t="s">
        <v>595</v>
      </c>
      <c r="B1210" s="129" t="s">
        <v>501</v>
      </c>
      <c r="C1210" s="129" t="s">
        <v>552</v>
      </c>
      <c r="D1210" s="129" t="s">
        <v>503</v>
      </c>
      <c r="E1210" s="129" t="s">
        <v>913</v>
      </c>
      <c r="F1210" s="129" t="s">
        <v>596</v>
      </c>
      <c r="G1210" s="130">
        <v>21560</v>
      </c>
    </row>
    <row r="1211" spans="1:7" ht="31.5" x14ac:dyDescent="0.25">
      <c r="A1211" s="10" t="s">
        <v>599</v>
      </c>
      <c r="B1211" s="129" t="s">
        <v>501</v>
      </c>
      <c r="C1211" s="129" t="s">
        <v>552</v>
      </c>
      <c r="D1211" s="129" t="s">
        <v>503</v>
      </c>
      <c r="E1211" s="129" t="s">
        <v>913</v>
      </c>
      <c r="F1211" s="129" t="s">
        <v>600</v>
      </c>
      <c r="G1211" s="130">
        <v>8850</v>
      </c>
    </row>
    <row r="1212" spans="1:7" ht="15.75" x14ac:dyDescent="0.25">
      <c r="A1212" s="10" t="s">
        <v>796</v>
      </c>
      <c r="B1212" s="129" t="s">
        <v>501</v>
      </c>
      <c r="C1212" s="129" t="s">
        <v>552</v>
      </c>
      <c r="D1212" s="129" t="s">
        <v>503</v>
      </c>
      <c r="E1212" s="129" t="s">
        <v>913</v>
      </c>
      <c r="F1212" s="129" t="s">
        <v>797</v>
      </c>
      <c r="G1212" s="130">
        <v>12710</v>
      </c>
    </row>
    <row r="1213" spans="1:7" ht="31.5" x14ac:dyDescent="0.25">
      <c r="A1213" s="10" t="s">
        <v>401</v>
      </c>
      <c r="B1213" s="129" t="s">
        <v>501</v>
      </c>
      <c r="C1213" s="129" t="s">
        <v>552</v>
      </c>
      <c r="D1213" s="129" t="s">
        <v>503</v>
      </c>
      <c r="E1213" s="129" t="s">
        <v>913</v>
      </c>
      <c r="F1213" s="129" t="s">
        <v>418</v>
      </c>
      <c r="G1213" s="130">
        <v>964172</v>
      </c>
    </row>
    <row r="1214" spans="1:7" ht="31.5" x14ac:dyDescent="0.25">
      <c r="A1214" s="10" t="s">
        <v>530</v>
      </c>
      <c r="B1214" s="129" t="s">
        <v>501</v>
      </c>
      <c r="C1214" s="129" t="s">
        <v>552</v>
      </c>
      <c r="D1214" s="129" t="s">
        <v>503</v>
      </c>
      <c r="E1214" s="129" t="s">
        <v>913</v>
      </c>
      <c r="F1214" s="129" t="s">
        <v>531</v>
      </c>
      <c r="G1214" s="130">
        <v>964172</v>
      </c>
    </row>
    <row r="1215" spans="1:7" ht="15.75" x14ac:dyDescent="0.25">
      <c r="A1215" s="10" t="s">
        <v>534</v>
      </c>
      <c r="B1215" s="129" t="s">
        <v>501</v>
      </c>
      <c r="C1215" s="129" t="s">
        <v>552</v>
      </c>
      <c r="D1215" s="129" t="s">
        <v>503</v>
      </c>
      <c r="E1215" s="129" t="s">
        <v>913</v>
      </c>
      <c r="F1215" s="129" t="s">
        <v>535</v>
      </c>
      <c r="G1215" s="130">
        <v>964172</v>
      </c>
    </row>
    <row r="1216" spans="1:7" ht="31.5" x14ac:dyDescent="0.25">
      <c r="A1216" s="10" t="s">
        <v>593</v>
      </c>
      <c r="B1216" s="129" t="s">
        <v>501</v>
      </c>
      <c r="C1216" s="129" t="s">
        <v>552</v>
      </c>
      <c r="D1216" s="129" t="s">
        <v>503</v>
      </c>
      <c r="E1216" s="129" t="s">
        <v>776</v>
      </c>
      <c r="F1216" s="129"/>
      <c r="G1216" s="130">
        <v>122706427.09</v>
      </c>
    </row>
    <row r="1217" spans="1:7" ht="63" x14ac:dyDescent="0.25">
      <c r="A1217" s="10" t="s">
        <v>409</v>
      </c>
      <c r="B1217" s="129" t="s">
        <v>501</v>
      </c>
      <c r="C1217" s="129" t="s">
        <v>552</v>
      </c>
      <c r="D1217" s="129" t="s">
        <v>503</v>
      </c>
      <c r="E1217" s="129" t="s">
        <v>776</v>
      </c>
      <c r="F1217" s="129" t="s">
        <v>429</v>
      </c>
      <c r="G1217" s="130">
        <v>86840378.370000005</v>
      </c>
    </row>
    <row r="1218" spans="1:7" ht="15.75" x14ac:dyDescent="0.25">
      <c r="A1218" s="10" t="s">
        <v>595</v>
      </c>
      <c r="B1218" s="129" t="s">
        <v>501</v>
      </c>
      <c r="C1218" s="129" t="s">
        <v>552</v>
      </c>
      <c r="D1218" s="129" t="s">
        <v>503</v>
      </c>
      <c r="E1218" s="129" t="s">
        <v>776</v>
      </c>
      <c r="F1218" s="129" t="s">
        <v>596</v>
      </c>
      <c r="G1218" s="130">
        <v>86840378.370000005</v>
      </c>
    </row>
    <row r="1219" spans="1:7" ht="15.75" x14ac:dyDescent="0.25">
      <c r="A1219" s="10" t="s">
        <v>597</v>
      </c>
      <c r="B1219" s="129" t="s">
        <v>501</v>
      </c>
      <c r="C1219" s="129" t="s">
        <v>552</v>
      </c>
      <c r="D1219" s="129" t="s">
        <v>503</v>
      </c>
      <c r="E1219" s="129" t="s">
        <v>776</v>
      </c>
      <c r="F1219" s="129" t="s">
        <v>598</v>
      </c>
      <c r="G1219" s="130">
        <v>63659197.979999997</v>
      </c>
    </row>
    <row r="1220" spans="1:7" ht="31.5" x14ac:dyDescent="0.25">
      <c r="A1220" s="10" t="s">
        <v>599</v>
      </c>
      <c r="B1220" s="129" t="s">
        <v>501</v>
      </c>
      <c r="C1220" s="129" t="s">
        <v>552</v>
      </c>
      <c r="D1220" s="129" t="s">
        <v>503</v>
      </c>
      <c r="E1220" s="129" t="s">
        <v>776</v>
      </c>
      <c r="F1220" s="129" t="s">
        <v>600</v>
      </c>
      <c r="G1220" s="130">
        <v>3943041.86</v>
      </c>
    </row>
    <row r="1221" spans="1:7" ht="47.25" x14ac:dyDescent="0.25">
      <c r="A1221" s="10" t="s">
        <v>601</v>
      </c>
      <c r="B1221" s="129" t="s">
        <v>501</v>
      </c>
      <c r="C1221" s="129" t="s">
        <v>552</v>
      </c>
      <c r="D1221" s="129" t="s">
        <v>503</v>
      </c>
      <c r="E1221" s="129" t="s">
        <v>776</v>
      </c>
      <c r="F1221" s="129" t="s">
        <v>602</v>
      </c>
      <c r="G1221" s="130">
        <v>19238138.530000001</v>
      </c>
    </row>
    <row r="1222" spans="1:7" ht="31.5" x14ac:dyDescent="0.25">
      <c r="A1222" s="10" t="s">
        <v>401</v>
      </c>
      <c r="B1222" s="129" t="s">
        <v>501</v>
      </c>
      <c r="C1222" s="129" t="s">
        <v>552</v>
      </c>
      <c r="D1222" s="129" t="s">
        <v>503</v>
      </c>
      <c r="E1222" s="129" t="s">
        <v>776</v>
      </c>
      <c r="F1222" s="129" t="s">
        <v>418</v>
      </c>
      <c r="G1222" s="130">
        <v>32255696.82</v>
      </c>
    </row>
    <row r="1223" spans="1:7" ht="31.5" x14ac:dyDescent="0.25">
      <c r="A1223" s="10" t="s">
        <v>530</v>
      </c>
      <c r="B1223" s="129" t="s">
        <v>501</v>
      </c>
      <c r="C1223" s="129" t="s">
        <v>552</v>
      </c>
      <c r="D1223" s="129" t="s">
        <v>503</v>
      </c>
      <c r="E1223" s="129" t="s">
        <v>776</v>
      </c>
      <c r="F1223" s="129" t="s">
        <v>531</v>
      </c>
      <c r="G1223" s="130">
        <v>32255696.82</v>
      </c>
    </row>
    <row r="1224" spans="1:7" ht="31.5" x14ac:dyDescent="0.25">
      <c r="A1224" s="10" t="s">
        <v>532</v>
      </c>
      <c r="B1224" s="129" t="s">
        <v>501</v>
      </c>
      <c r="C1224" s="129" t="s">
        <v>552</v>
      </c>
      <c r="D1224" s="129" t="s">
        <v>503</v>
      </c>
      <c r="E1224" s="129" t="s">
        <v>776</v>
      </c>
      <c r="F1224" s="129" t="s">
        <v>533</v>
      </c>
      <c r="G1224" s="130">
        <v>2201505.33</v>
      </c>
    </row>
    <row r="1225" spans="1:7" ht="15.75" x14ac:dyDescent="0.25">
      <c r="A1225" s="10" t="s">
        <v>534</v>
      </c>
      <c r="B1225" s="129" t="s">
        <v>501</v>
      </c>
      <c r="C1225" s="129" t="s">
        <v>552</v>
      </c>
      <c r="D1225" s="129" t="s">
        <v>503</v>
      </c>
      <c r="E1225" s="129" t="s">
        <v>776</v>
      </c>
      <c r="F1225" s="129" t="s">
        <v>535</v>
      </c>
      <c r="G1225" s="130">
        <v>16172064.289999999</v>
      </c>
    </row>
    <row r="1226" spans="1:7" ht="15.75" x14ac:dyDescent="0.25">
      <c r="A1226" s="10" t="s">
        <v>583</v>
      </c>
      <c r="B1226" s="129" t="s">
        <v>501</v>
      </c>
      <c r="C1226" s="129" t="s">
        <v>552</v>
      </c>
      <c r="D1226" s="129" t="s">
        <v>503</v>
      </c>
      <c r="E1226" s="129" t="s">
        <v>776</v>
      </c>
      <c r="F1226" s="129" t="s">
        <v>584</v>
      </c>
      <c r="G1226" s="130">
        <v>13882127.199999999</v>
      </c>
    </row>
    <row r="1227" spans="1:7" ht="15.75" x14ac:dyDescent="0.25">
      <c r="A1227" s="10" t="s">
        <v>404</v>
      </c>
      <c r="B1227" s="129" t="s">
        <v>501</v>
      </c>
      <c r="C1227" s="129" t="s">
        <v>552</v>
      </c>
      <c r="D1227" s="129" t="s">
        <v>503</v>
      </c>
      <c r="E1227" s="129" t="s">
        <v>776</v>
      </c>
      <c r="F1227" s="129" t="s">
        <v>419</v>
      </c>
      <c r="G1227" s="130">
        <v>746183.9</v>
      </c>
    </row>
    <row r="1228" spans="1:7" ht="31.5" x14ac:dyDescent="0.25">
      <c r="A1228" s="10" t="s">
        <v>522</v>
      </c>
      <c r="B1228" s="129" t="s">
        <v>501</v>
      </c>
      <c r="C1228" s="129" t="s">
        <v>552</v>
      </c>
      <c r="D1228" s="129" t="s">
        <v>503</v>
      </c>
      <c r="E1228" s="129" t="s">
        <v>776</v>
      </c>
      <c r="F1228" s="129" t="s">
        <v>523</v>
      </c>
      <c r="G1228" s="130">
        <v>746183.9</v>
      </c>
    </row>
    <row r="1229" spans="1:7" ht="31.5" x14ac:dyDescent="0.25">
      <c r="A1229" s="10" t="s">
        <v>524</v>
      </c>
      <c r="B1229" s="129" t="s">
        <v>501</v>
      </c>
      <c r="C1229" s="129" t="s">
        <v>552</v>
      </c>
      <c r="D1229" s="129" t="s">
        <v>503</v>
      </c>
      <c r="E1229" s="129" t="s">
        <v>776</v>
      </c>
      <c r="F1229" s="129" t="s">
        <v>525</v>
      </c>
      <c r="G1229" s="130">
        <v>746183.9</v>
      </c>
    </row>
    <row r="1230" spans="1:7" ht="15.75" x14ac:dyDescent="0.25">
      <c r="A1230" s="10" t="s">
        <v>410</v>
      </c>
      <c r="B1230" s="129" t="s">
        <v>501</v>
      </c>
      <c r="C1230" s="129" t="s">
        <v>552</v>
      </c>
      <c r="D1230" s="129" t="s">
        <v>503</v>
      </c>
      <c r="E1230" s="129" t="s">
        <v>776</v>
      </c>
      <c r="F1230" s="129" t="s">
        <v>434</v>
      </c>
      <c r="G1230" s="130">
        <v>2864168</v>
      </c>
    </row>
    <row r="1231" spans="1:7" ht="15.75" x14ac:dyDescent="0.25">
      <c r="A1231" s="10" t="s">
        <v>536</v>
      </c>
      <c r="B1231" s="129" t="s">
        <v>501</v>
      </c>
      <c r="C1231" s="129" t="s">
        <v>552</v>
      </c>
      <c r="D1231" s="129" t="s">
        <v>503</v>
      </c>
      <c r="E1231" s="129" t="s">
        <v>776</v>
      </c>
      <c r="F1231" s="129" t="s">
        <v>537</v>
      </c>
      <c r="G1231" s="130">
        <v>2864168</v>
      </c>
    </row>
    <row r="1232" spans="1:7" ht="15.75" x14ac:dyDescent="0.25">
      <c r="A1232" s="10" t="s">
        <v>717</v>
      </c>
      <c r="B1232" s="129" t="s">
        <v>501</v>
      </c>
      <c r="C1232" s="129" t="s">
        <v>552</v>
      </c>
      <c r="D1232" s="129" t="s">
        <v>503</v>
      </c>
      <c r="E1232" s="129" t="s">
        <v>776</v>
      </c>
      <c r="F1232" s="129" t="s">
        <v>718</v>
      </c>
      <c r="G1232" s="130">
        <v>2854368</v>
      </c>
    </row>
    <row r="1233" spans="1:7" ht="15.75" x14ac:dyDescent="0.25">
      <c r="A1233" s="10" t="s">
        <v>573</v>
      </c>
      <c r="B1233" s="129" t="s">
        <v>501</v>
      </c>
      <c r="C1233" s="129" t="s">
        <v>552</v>
      </c>
      <c r="D1233" s="129" t="s">
        <v>503</v>
      </c>
      <c r="E1233" s="129" t="s">
        <v>776</v>
      </c>
      <c r="F1233" s="129" t="s">
        <v>574</v>
      </c>
      <c r="G1233" s="130">
        <v>9800</v>
      </c>
    </row>
    <row r="1234" spans="1:7" ht="110.25" x14ac:dyDescent="0.25">
      <c r="A1234" s="10" t="s">
        <v>516</v>
      </c>
      <c r="B1234" s="129" t="s">
        <v>501</v>
      </c>
      <c r="C1234" s="129" t="s">
        <v>552</v>
      </c>
      <c r="D1234" s="129" t="s">
        <v>503</v>
      </c>
      <c r="E1234" s="129" t="s">
        <v>517</v>
      </c>
      <c r="F1234" s="129"/>
      <c r="G1234" s="130">
        <v>30000</v>
      </c>
    </row>
    <row r="1235" spans="1:7" ht="63" x14ac:dyDescent="0.25">
      <c r="A1235" s="10" t="s">
        <v>409</v>
      </c>
      <c r="B1235" s="129" t="s">
        <v>501</v>
      </c>
      <c r="C1235" s="129" t="s">
        <v>552</v>
      </c>
      <c r="D1235" s="129" t="s">
        <v>503</v>
      </c>
      <c r="E1235" s="129" t="s">
        <v>517</v>
      </c>
      <c r="F1235" s="129" t="s">
        <v>429</v>
      </c>
      <c r="G1235" s="130">
        <v>30000</v>
      </c>
    </row>
    <row r="1236" spans="1:7" ht="15.75" x14ac:dyDescent="0.25">
      <c r="A1236" s="10" t="s">
        <v>595</v>
      </c>
      <c r="B1236" s="129" t="s">
        <v>501</v>
      </c>
      <c r="C1236" s="129" t="s">
        <v>552</v>
      </c>
      <c r="D1236" s="129" t="s">
        <v>503</v>
      </c>
      <c r="E1236" s="129" t="s">
        <v>517</v>
      </c>
      <c r="F1236" s="129" t="s">
        <v>596</v>
      </c>
      <c r="G1236" s="130">
        <v>30000</v>
      </c>
    </row>
    <row r="1237" spans="1:7" ht="15.75" x14ac:dyDescent="0.25">
      <c r="A1237" s="10" t="s">
        <v>597</v>
      </c>
      <c r="B1237" s="129" t="s">
        <v>501</v>
      </c>
      <c r="C1237" s="129" t="s">
        <v>552</v>
      </c>
      <c r="D1237" s="129" t="s">
        <v>503</v>
      </c>
      <c r="E1237" s="129" t="s">
        <v>517</v>
      </c>
      <c r="F1237" s="129" t="s">
        <v>598</v>
      </c>
      <c r="G1237" s="130">
        <v>23041</v>
      </c>
    </row>
    <row r="1238" spans="1:7" ht="47.25" x14ac:dyDescent="0.25">
      <c r="A1238" s="10" t="s">
        <v>601</v>
      </c>
      <c r="B1238" s="129" t="s">
        <v>501</v>
      </c>
      <c r="C1238" s="129" t="s">
        <v>552</v>
      </c>
      <c r="D1238" s="129" t="s">
        <v>503</v>
      </c>
      <c r="E1238" s="129" t="s">
        <v>517</v>
      </c>
      <c r="F1238" s="129" t="s">
        <v>602</v>
      </c>
      <c r="G1238" s="130">
        <v>6959</v>
      </c>
    </row>
    <row r="1239" spans="1:7" ht="15.75" x14ac:dyDescent="0.25">
      <c r="A1239" s="10" t="s">
        <v>914</v>
      </c>
      <c r="B1239" s="129" t="s">
        <v>501</v>
      </c>
      <c r="C1239" s="129" t="s">
        <v>552</v>
      </c>
      <c r="D1239" s="129" t="s">
        <v>503</v>
      </c>
      <c r="E1239" s="129" t="s">
        <v>915</v>
      </c>
      <c r="F1239" s="129"/>
      <c r="G1239" s="130">
        <v>39308598.219999999</v>
      </c>
    </row>
    <row r="1240" spans="1:7" ht="31.5" x14ac:dyDescent="0.25">
      <c r="A1240" s="10" t="s">
        <v>401</v>
      </c>
      <c r="B1240" s="129" t="s">
        <v>501</v>
      </c>
      <c r="C1240" s="129" t="s">
        <v>552</v>
      </c>
      <c r="D1240" s="129" t="s">
        <v>503</v>
      </c>
      <c r="E1240" s="129" t="s">
        <v>915</v>
      </c>
      <c r="F1240" s="129" t="s">
        <v>418</v>
      </c>
      <c r="G1240" s="130">
        <v>38338059.200000003</v>
      </c>
    </row>
    <row r="1241" spans="1:7" ht="31.5" x14ac:dyDescent="0.25">
      <c r="A1241" s="10" t="s">
        <v>530</v>
      </c>
      <c r="B1241" s="129" t="s">
        <v>501</v>
      </c>
      <c r="C1241" s="129" t="s">
        <v>552</v>
      </c>
      <c r="D1241" s="129" t="s">
        <v>503</v>
      </c>
      <c r="E1241" s="129" t="s">
        <v>915</v>
      </c>
      <c r="F1241" s="129" t="s">
        <v>531</v>
      </c>
      <c r="G1241" s="130">
        <v>38338059.200000003</v>
      </c>
    </row>
    <row r="1242" spans="1:7" ht="31.5" x14ac:dyDescent="0.25">
      <c r="A1242" s="10" t="s">
        <v>916</v>
      </c>
      <c r="B1242" s="129" t="s">
        <v>501</v>
      </c>
      <c r="C1242" s="129" t="s">
        <v>552</v>
      </c>
      <c r="D1242" s="129" t="s">
        <v>503</v>
      </c>
      <c r="E1242" s="129" t="s">
        <v>915</v>
      </c>
      <c r="F1242" s="129" t="s">
        <v>917</v>
      </c>
      <c r="G1242" s="130">
        <v>21704764.73</v>
      </c>
    </row>
    <row r="1243" spans="1:7" ht="15.75" x14ac:dyDescent="0.25">
      <c r="A1243" s="10" t="s">
        <v>534</v>
      </c>
      <c r="B1243" s="129" t="s">
        <v>501</v>
      </c>
      <c r="C1243" s="129" t="s">
        <v>552</v>
      </c>
      <c r="D1243" s="129" t="s">
        <v>503</v>
      </c>
      <c r="E1243" s="129" t="s">
        <v>915</v>
      </c>
      <c r="F1243" s="129" t="s">
        <v>535</v>
      </c>
      <c r="G1243" s="130">
        <v>16624431.73</v>
      </c>
    </row>
    <row r="1244" spans="1:7" ht="15.75" x14ac:dyDescent="0.25">
      <c r="A1244" s="10" t="s">
        <v>583</v>
      </c>
      <c r="B1244" s="129" t="s">
        <v>501</v>
      </c>
      <c r="C1244" s="129" t="s">
        <v>552</v>
      </c>
      <c r="D1244" s="129" t="s">
        <v>503</v>
      </c>
      <c r="E1244" s="129" t="s">
        <v>915</v>
      </c>
      <c r="F1244" s="129" t="s">
        <v>584</v>
      </c>
      <c r="G1244" s="130">
        <v>8862.74</v>
      </c>
    </row>
    <row r="1245" spans="1:7" ht="15.75" x14ac:dyDescent="0.25">
      <c r="A1245" s="10" t="s">
        <v>404</v>
      </c>
      <c r="B1245" s="129" t="s">
        <v>501</v>
      </c>
      <c r="C1245" s="129" t="s">
        <v>552</v>
      </c>
      <c r="D1245" s="129" t="s">
        <v>503</v>
      </c>
      <c r="E1245" s="129" t="s">
        <v>915</v>
      </c>
      <c r="F1245" s="129" t="s">
        <v>419</v>
      </c>
      <c r="G1245" s="130">
        <v>650000</v>
      </c>
    </row>
    <row r="1246" spans="1:7" ht="15.75" x14ac:dyDescent="0.25">
      <c r="A1246" s="10" t="s">
        <v>786</v>
      </c>
      <c r="B1246" s="129" t="s">
        <v>501</v>
      </c>
      <c r="C1246" s="129" t="s">
        <v>552</v>
      </c>
      <c r="D1246" s="129" t="s">
        <v>503</v>
      </c>
      <c r="E1246" s="129" t="s">
        <v>915</v>
      </c>
      <c r="F1246" s="129" t="s">
        <v>787</v>
      </c>
      <c r="G1246" s="130">
        <v>650000</v>
      </c>
    </row>
    <row r="1247" spans="1:7" ht="31.5" x14ac:dyDescent="0.25">
      <c r="A1247" s="10" t="s">
        <v>406</v>
      </c>
      <c r="B1247" s="129" t="s">
        <v>501</v>
      </c>
      <c r="C1247" s="129" t="s">
        <v>552</v>
      </c>
      <c r="D1247" s="129" t="s">
        <v>503</v>
      </c>
      <c r="E1247" s="129" t="s">
        <v>915</v>
      </c>
      <c r="F1247" s="129" t="s">
        <v>483</v>
      </c>
      <c r="G1247" s="130">
        <v>320539.02</v>
      </c>
    </row>
    <row r="1248" spans="1:7" ht="15.75" x14ac:dyDescent="0.25">
      <c r="A1248" s="10" t="s">
        <v>565</v>
      </c>
      <c r="B1248" s="129" t="s">
        <v>501</v>
      </c>
      <c r="C1248" s="129" t="s">
        <v>552</v>
      </c>
      <c r="D1248" s="129" t="s">
        <v>503</v>
      </c>
      <c r="E1248" s="129" t="s">
        <v>915</v>
      </c>
      <c r="F1248" s="129" t="s">
        <v>566</v>
      </c>
      <c r="G1248" s="130">
        <v>320539.02</v>
      </c>
    </row>
    <row r="1249" spans="1:7" ht="31.5" x14ac:dyDescent="0.25">
      <c r="A1249" s="10" t="s">
        <v>569</v>
      </c>
      <c r="B1249" s="129" t="s">
        <v>501</v>
      </c>
      <c r="C1249" s="129" t="s">
        <v>552</v>
      </c>
      <c r="D1249" s="129" t="s">
        <v>503</v>
      </c>
      <c r="E1249" s="129" t="s">
        <v>915</v>
      </c>
      <c r="F1249" s="129" t="s">
        <v>570</v>
      </c>
      <c r="G1249" s="130">
        <v>320539.02</v>
      </c>
    </row>
    <row r="1250" spans="1:7" ht="15.75" x14ac:dyDescent="0.25">
      <c r="A1250" s="10" t="s">
        <v>918</v>
      </c>
      <c r="B1250" s="129" t="s">
        <v>501</v>
      </c>
      <c r="C1250" s="129" t="s">
        <v>552</v>
      </c>
      <c r="D1250" s="129" t="s">
        <v>519</v>
      </c>
      <c r="E1250" s="129"/>
      <c r="F1250" s="129"/>
      <c r="G1250" s="130">
        <v>37220983.770000003</v>
      </c>
    </row>
    <row r="1251" spans="1:7" ht="78.75" x14ac:dyDescent="0.25">
      <c r="A1251" s="10" t="s">
        <v>919</v>
      </c>
      <c r="B1251" s="129" t="s">
        <v>501</v>
      </c>
      <c r="C1251" s="129" t="s">
        <v>552</v>
      </c>
      <c r="D1251" s="129" t="s">
        <v>519</v>
      </c>
      <c r="E1251" s="129" t="s">
        <v>920</v>
      </c>
      <c r="F1251" s="129"/>
      <c r="G1251" s="130">
        <v>58712</v>
      </c>
    </row>
    <row r="1252" spans="1:7" ht="31.5" x14ac:dyDescent="0.25">
      <c r="A1252" s="10" t="s">
        <v>401</v>
      </c>
      <c r="B1252" s="129" t="s">
        <v>501</v>
      </c>
      <c r="C1252" s="129" t="s">
        <v>552</v>
      </c>
      <c r="D1252" s="129" t="s">
        <v>519</v>
      </c>
      <c r="E1252" s="129" t="s">
        <v>920</v>
      </c>
      <c r="F1252" s="129" t="s">
        <v>418</v>
      </c>
      <c r="G1252" s="130">
        <v>58712</v>
      </c>
    </row>
    <row r="1253" spans="1:7" ht="31.5" x14ac:dyDescent="0.25">
      <c r="A1253" s="10" t="s">
        <v>530</v>
      </c>
      <c r="B1253" s="129" t="s">
        <v>501</v>
      </c>
      <c r="C1253" s="129" t="s">
        <v>552</v>
      </c>
      <c r="D1253" s="129" t="s">
        <v>519</v>
      </c>
      <c r="E1253" s="129" t="s">
        <v>920</v>
      </c>
      <c r="F1253" s="129" t="s">
        <v>531</v>
      </c>
      <c r="G1253" s="130">
        <v>58712</v>
      </c>
    </row>
    <row r="1254" spans="1:7" ht="15.75" x14ac:dyDescent="0.25">
      <c r="A1254" s="10" t="s">
        <v>534</v>
      </c>
      <c r="B1254" s="129" t="s">
        <v>501</v>
      </c>
      <c r="C1254" s="129" t="s">
        <v>552</v>
      </c>
      <c r="D1254" s="129" t="s">
        <v>519</v>
      </c>
      <c r="E1254" s="129" t="s">
        <v>920</v>
      </c>
      <c r="F1254" s="129" t="s">
        <v>535</v>
      </c>
      <c r="G1254" s="130">
        <v>58712</v>
      </c>
    </row>
    <row r="1255" spans="1:7" ht="31.5" x14ac:dyDescent="0.25">
      <c r="A1255" s="10" t="s">
        <v>593</v>
      </c>
      <c r="B1255" s="129" t="s">
        <v>501</v>
      </c>
      <c r="C1255" s="129" t="s">
        <v>552</v>
      </c>
      <c r="D1255" s="129" t="s">
        <v>519</v>
      </c>
      <c r="E1255" s="129" t="s">
        <v>776</v>
      </c>
      <c r="F1255" s="129"/>
      <c r="G1255" s="130">
        <v>37162271.770000003</v>
      </c>
    </row>
    <row r="1256" spans="1:7" ht="63" x14ac:dyDescent="0.25">
      <c r="A1256" s="10" t="s">
        <v>409</v>
      </c>
      <c r="B1256" s="129" t="s">
        <v>501</v>
      </c>
      <c r="C1256" s="129" t="s">
        <v>552</v>
      </c>
      <c r="D1256" s="129" t="s">
        <v>519</v>
      </c>
      <c r="E1256" s="129" t="s">
        <v>776</v>
      </c>
      <c r="F1256" s="129" t="s">
        <v>429</v>
      </c>
      <c r="G1256" s="130">
        <v>37162271.770000003</v>
      </c>
    </row>
    <row r="1257" spans="1:7" ht="15.75" x14ac:dyDescent="0.25">
      <c r="A1257" s="10" t="s">
        <v>595</v>
      </c>
      <c r="B1257" s="129" t="s">
        <v>501</v>
      </c>
      <c r="C1257" s="129" t="s">
        <v>552</v>
      </c>
      <c r="D1257" s="129" t="s">
        <v>519</v>
      </c>
      <c r="E1257" s="129" t="s">
        <v>776</v>
      </c>
      <c r="F1257" s="129" t="s">
        <v>596</v>
      </c>
      <c r="G1257" s="130">
        <v>37162271.770000003</v>
      </c>
    </row>
    <row r="1258" spans="1:7" ht="15.75" x14ac:dyDescent="0.25">
      <c r="A1258" s="10" t="s">
        <v>597</v>
      </c>
      <c r="B1258" s="129" t="s">
        <v>501</v>
      </c>
      <c r="C1258" s="129" t="s">
        <v>552</v>
      </c>
      <c r="D1258" s="129" t="s">
        <v>519</v>
      </c>
      <c r="E1258" s="129" t="s">
        <v>776</v>
      </c>
      <c r="F1258" s="129" t="s">
        <v>598</v>
      </c>
      <c r="G1258" s="130">
        <v>28571561.879999999</v>
      </c>
    </row>
    <row r="1259" spans="1:7" ht="47.25" x14ac:dyDescent="0.25">
      <c r="A1259" s="10" t="s">
        <v>601</v>
      </c>
      <c r="B1259" s="129" t="s">
        <v>501</v>
      </c>
      <c r="C1259" s="129" t="s">
        <v>552</v>
      </c>
      <c r="D1259" s="129" t="s">
        <v>519</v>
      </c>
      <c r="E1259" s="129" t="s">
        <v>776</v>
      </c>
      <c r="F1259" s="129" t="s">
        <v>602</v>
      </c>
      <c r="G1259" s="130">
        <v>8590709.8900000006</v>
      </c>
    </row>
    <row r="1260" spans="1:7" ht="47.25" x14ac:dyDescent="0.25">
      <c r="A1260" s="10" t="s">
        <v>921</v>
      </c>
      <c r="B1260" s="129" t="s">
        <v>501</v>
      </c>
      <c r="C1260" s="129" t="s">
        <v>922</v>
      </c>
      <c r="D1260" s="129"/>
      <c r="E1260" s="129"/>
      <c r="F1260" s="129"/>
      <c r="G1260" s="130">
        <v>1113487385.6199999</v>
      </c>
    </row>
    <row r="1261" spans="1:7" ht="31.5" x14ac:dyDescent="0.25">
      <c r="A1261" s="10" t="s">
        <v>923</v>
      </c>
      <c r="B1261" s="129" t="s">
        <v>501</v>
      </c>
      <c r="C1261" s="129" t="s">
        <v>922</v>
      </c>
      <c r="D1261" s="129" t="s">
        <v>503</v>
      </c>
      <c r="E1261" s="129"/>
      <c r="F1261" s="129"/>
      <c r="G1261" s="130">
        <v>312250870</v>
      </c>
    </row>
    <row r="1262" spans="1:7" ht="31.5" x14ac:dyDescent="0.25">
      <c r="A1262" s="10" t="s">
        <v>924</v>
      </c>
      <c r="B1262" s="129" t="s">
        <v>501</v>
      </c>
      <c r="C1262" s="129" t="s">
        <v>922</v>
      </c>
      <c r="D1262" s="129" t="s">
        <v>503</v>
      </c>
      <c r="E1262" s="129" t="s">
        <v>925</v>
      </c>
      <c r="F1262" s="129"/>
      <c r="G1262" s="130">
        <v>312250870</v>
      </c>
    </row>
    <row r="1263" spans="1:7" ht="15.75" x14ac:dyDescent="0.25">
      <c r="A1263" s="10" t="s">
        <v>478</v>
      </c>
      <c r="B1263" s="129" t="s">
        <v>501</v>
      </c>
      <c r="C1263" s="129" t="s">
        <v>922</v>
      </c>
      <c r="D1263" s="129" t="s">
        <v>503</v>
      </c>
      <c r="E1263" s="129" t="s">
        <v>925</v>
      </c>
      <c r="F1263" s="129" t="s">
        <v>420</v>
      </c>
      <c r="G1263" s="130">
        <v>312250870</v>
      </c>
    </row>
    <row r="1264" spans="1:7" ht="15.75" x14ac:dyDescent="0.25">
      <c r="A1264" s="10" t="s">
        <v>926</v>
      </c>
      <c r="B1264" s="129" t="s">
        <v>501</v>
      </c>
      <c r="C1264" s="129" t="s">
        <v>922</v>
      </c>
      <c r="D1264" s="129" t="s">
        <v>503</v>
      </c>
      <c r="E1264" s="129" t="s">
        <v>925</v>
      </c>
      <c r="F1264" s="129" t="s">
        <v>927</v>
      </c>
      <c r="G1264" s="130">
        <v>312250870</v>
      </c>
    </row>
    <row r="1265" spans="1:7" ht="15.75" x14ac:dyDescent="0.25">
      <c r="A1265" s="10" t="s">
        <v>928</v>
      </c>
      <c r="B1265" s="129" t="s">
        <v>501</v>
      </c>
      <c r="C1265" s="129" t="s">
        <v>922</v>
      </c>
      <c r="D1265" s="129" t="s">
        <v>503</v>
      </c>
      <c r="E1265" s="129" t="s">
        <v>925</v>
      </c>
      <c r="F1265" s="129" t="s">
        <v>929</v>
      </c>
      <c r="G1265" s="130">
        <v>312250870</v>
      </c>
    </row>
    <row r="1266" spans="1:7" ht="15.75" x14ac:dyDescent="0.25">
      <c r="A1266" s="10" t="s">
        <v>930</v>
      </c>
      <c r="B1266" s="129" t="s">
        <v>501</v>
      </c>
      <c r="C1266" s="129" t="s">
        <v>922</v>
      </c>
      <c r="D1266" s="129" t="s">
        <v>505</v>
      </c>
      <c r="E1266" s="129"/>
      <c r="F1266" s="129"/>
      <c r="G1266" s="130">
        <v>19372217.52</v>
      </c>
    </row>
    <row r="1267" spans="1:7" ht="31.5" x14ac:dyDescent="0.25">
      <c r="A1267" s="10" t="s">
        <v>931</v>
      </c>
      <c r="B1267" s="129" t="s">
        <v>501</v>
      </c>
      <c r="C1267" s="129" t="s">
        <v>922</v>
      </c>
      <c r="D1267" s="129" t="s">
        <v>505</v>
      </c>
      <c r="E1267" s="129" t="s">
        <v>932</v>
      </c>
      <c r="F1267" s="129"/>
      <c r="G1267" s="130">
        <v>19372217.52</v>
      </c>
    </row>
    <row r="1268" spans="1:7" ht="15.75" x14ac:dyDescent="0.25">
      <c r="A1268" s="10" t="s">
        <v>478</v>
      </c>
      <c r="B1268" s="129" t="s">
        <v>501</v>
      </c>
      <c r="C1268" s="129" t="s">
        <v>922</v>
      </c>
      <c r="D1268" s="129" t="s">
        <v>505</v>
      </c>
      <c r="E1268" s="129" t="s">
        <v>932</v>
      </c>
      <c r="F1268" s="129" t="s">
        <v>420</v>
      </c>
      <c r="G1268" s="130">
        <v>19372217.52</v>
      </c>
    </row>
    <row r="1269" spans="1:7" ht="15.75" x14ac:dyDescent="0.25">
      <c r="A1269" s="10" t="s">
        <v>926</v>
      </c>
      <c r="B1269" s="129" t="s">
        <v>501</v>
      </c>
      <c r="C1269" s="129" t="s">
        <v>922</v>
      </c>
      <c r="D1269" s="129" t="s">
        <v>505</v>
      </c>
      <c r="E1269" s="129" t="s">
        <v>932</v>
      </c>
      <c r="F1269" s="129" t="s">
        <v>927</v>
      </c>
      <c r="G1269" s="130">
        <v>19372217.52</v>
      </c>
    </row>
    <row r="1270" spans="1:7" ht="15.75" x14ac:dyDescent="0.25">
      <c r="A1270" s="10" t="s">
        <v>930</v>
      </c>
      <c r="B1270" s="129" t="s">
        <v>501</v>
      </c>
      <c r="C1270" s="129" t="s">
        <v>922</v>
      </c>
      <c r="D1270" s="129" t="s">
        <v>505</v>
      </c>
      <c r="E1270" s="129" t="s">
        <v>932</v>
      </c>
      <c r="F1270" s="129" t="s">
        <v>933</v>
      </c>
      <c r="G1270" s="130">
        <v>19372217.52</v>
      </c>
    </row>
    <row r="1271" spans="1:7" ht="15.75" x14ac:dyDescent="0.25">
      <c r="A1271" s="10" t="s">
        <v>934</v>
      </c>
      <c r="B1271" s="129" t="s">
        <v>501</v>
      </c>
      <c r="C1271" s="129" t="s">
        <v>922</v>
      </c>
      <c r="D1271" s="129" t="s">
        <v>519</v>
      </c>
      <c r="E1271" s="129"/>
      <c r="F1271" s="129"/>
      <c r="G1271" s="130">
        <v>781864298.10000002</v>
      </c>
    </row>
    <row r="1272" spans="1:7" ht="110.25" x14ac:dyDescent="0.25">
      <c r="A1272" s="10" t="s">
        <v>935</v>
      </c>
      <c r="B1272" s="129" t="s">
        <v>501</v>
      </c>
      <c r="C1272" s="129" t="s">
        <v>922</v>
      </c>
      <c r="D1272" s="129" t="s">
        <v>519</v>
      </c>
      <c r="E1272" s="129" t="s">
        <v>936</v>
      </c>
      <c r="F1272" s="129"/>
      <c r="G1272" s="130">
        <v>1075000</v>
      </c>
    </row>
    <row r="1273" spans="1:7" ht="15.75" x14ac:dyDescent="0.25">
      <c r="A1273" s="10" t="s">
        <v>478</v>
      </c>
      <c r="B1273" s="129" t="s">
        <v>501</v>
      </c>
      <c r="C1273" s="129" t="s">
        <v>922</v>
      </c>
      <c r="D1273" s="129" t="s">
        <v>519</v>
      </c>
      <c r="E1273" s="129" t="s">
        <v>936</v>
      </c>
      <c r="F1273" s="129" t="s">
        <v>420</v>
      </c>
      <c r="G1273" s="130">
        <v>1075000</v>
      </c>
    </row>
    <row r="1274" spans="1:7" ht="15.75" x14ac:dyDescent="0.25">
      <c r="A1274" s="10" t="s">
        <v>181</v>
      </c>
      <c r="B1274" s="129" t="s">
        <v>501</v>
      </c>
      <c r="C1274" s="129" t="s">
        <v>922</v>
      </c>
      <c r="D1274" s="129" t="s">
        <v>519</v>
      </c>
      <c r="E1274" s="129" t="s">
        <v>936</v>
      </c>
      <c r="F1274" s="129" t="s">
        <v>727</v>
      </c>
      <c r="G1274" s="130">
        <v>1075000</v>
      </c>
    </row>
    <row r="1275" spans="1:7" ht="31.5" x14ac:dyDescent="0.25">
      <c r="A1275" s="10" t="s">
        <v>937</v>
      </c>
      <c r="B1275" s="129" t="s">
        <v>501</v>
      </c>
      <c r="C1275" s="129" t="s">
        <v>922</v>
      </c>
      <c r="D1275" s="129" t="s">
        <v>519</v>
      </c>
      <c r="E1275" s="129" t="s">
        <v>938</v>
      </c>
      <c r="F1275" s="129"/>
      <c r="G1275" s="130">
        <v>436642000</v>
      </c>
    </row>
    <row r="1276" spans="1:7" ht="15.75" x14ac:dyDescent="0.25">
      <c r="A1276" s="10" t="s">
        <v>478</v>
      </c>
      <c r="B1276" s="129" t="s">
        <v>501</v>
      </c>
      <c r="C1276" s="129" t="s">
        <v>922</v>
      </c>
      <c r="D1276" s="129" t="s">
        <v>519</v>
      </c>
      <c r="E1276" s="129" t="s">
        <v>938</v>
      </c>
      <c r="F1276" s="129" t="s">
        <v>420</v>
      </c>
      <c r="G1276" s="130">
        <v>436642000</v>
      </c>
    </row>
    <row r="1277" spans="1:7" ht="15.75" x14ac:dyDescent="0.25">
      <c r="A1277" s="10" t="s">
        <v>939</v>
      </c>
      <c r="B1277" s="129" t="s">
        <v>501</v>
      </c>
      <c r="C1277" s="129" t="s">
        <v>922</v>
      </c>
      <c r="D1277" s="129" t="s">
        <v>519</v>
      </c>
      <c r="E1277" s="129" t="s">
        <v>938</v>
      </c>
      <c r="F1277" s="129" t="s">
        <v>940</v>
      </c>
      <c r="G1277" s="130">
        <v>436642000</v>
      </c>
    </row>
    <row r="1278" spans="1:7" ht="15.75" x14ac:dyDescent="0.25">
      <c r="A1278" s="10" t="s">
        <v>941</v>
      </c>
      <c r="B1278" s="129" t="s">
        <v>501</v>
      </c>
      <c r="C1278" s="129" t="s">
        <v>922</v>
      </c>
      <c r="D1278" s="129" t="s">
        <v>519</v>
      </c>
      <c r="E1278" s="129" t="s">
        <v>938</v>
      </c>
      <c r="F1278" s="129" t="s">
        <v>942</v>
      </c>
      <c r="G1278" s="130">
        <v>436642000</v>
      </c>
    </row>
    <row r="1279" spans="1:7" ht="15.75" x14ac:dyDescent="0.25">
      <c r="A1279" s="10" t="s">
        <v>943</v>
      </c>
      <c r="B1279" s="129" t="s">
        <v>501</v>
      </c>
      <c r="C1279" s="129" t="s">
        <v>922</v>
      </c>
      <c r="D1279" s="129" t="s">
        <v>519</v>
      </c>
      <c r="E1279" s="129" t="s">
        <v>944</v>
      </c>
      <c r="F1279" s="129"/>
      <c r="G1279" s="130">
        <v>344147298.10000002</v>
      </c>
    </row>
    <row r="1280" spans="1:7" ht="15.75" x14ac:dyDescent="0.25">
      <c r="A1280" s="10" t="s">
        <v>478</v>
      </c>
      <c r="B1280" s="129" t="s">
        <v>501</v>
      </c>
      <c r="C1280" s="129" t="s">
        <v>922</v>
      </c>
      <c r="D1280" s="129" t="s">
        <v>519</v>
      </c>
      <c r="E1280" s="129" t="s">
        <v>944</v>
      </c>
      <c r="F1280" s="129" t="s">
        <v>420</v>
      </c>
      <c r="G1280" s="130">
        <v>344147298.10000002</v>
      </c>
    </row>
    <row r="1281" spans="1:7" ht="15.75" x14ac:dyDescent="0.25">
      <c r="A1281" s="10" t="s">
        <v>181</v>
      </c>
      <c r="B1281" s="129" t="s">
        <v>501</v>
      </c>
      <c r="C1281" s="129" t="s">
        <v>922</v>
      </c>
      <c r="D1281" s="129" t="s">
        <v>519</v>
      </c>
      <c r="E1281" s="129" t="s">
        <v>944</v>
      </c>
      <c r="F1281" s="129" t="s">
        <v>727</v>
      </c>
      <c r="G1281" s="130">
        <v>344147298.10000002</v>
      </c>
    </row>
    <row r="1284" spans="1:7" ht="15.75" x14ac:dyDescent="0.25">
      <c r="A1284" s="107" t="s">
        <v>8</v>
      </c>
    </row>
  </sheetData>
  <autoFilter ref="A14:G14"/>
  <mergeCells count="1">
    <mergeCell ref="A10:G10"/>
  </mergeCells>
  <pageMargins left="0.70866141732283472" right="0.70866141732283472" top="0.35433070866141736" bottom="0.35433070866141736" header="0.31496062992125984" footer="0.31496062992125984"/>
  <pageSetup paperSize="9" scale="65"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1"/>
  <sheetViews>
    <sheetView workbookViewId="0">
      <selection activeCell="B6" sqref="B6:B7"/>
    </sheetView>
  </sheetViews>
  <sheetFormatPr defaultRowHeight="15" x14ac:dyDescent="0.25"/>
  <cols>
    <col min="1" max="1" width="71" customWidth="1"/>
    <col min="4" max="4" width="17.42578125" customWidth="1"/>
  </cols>
  <sheetData>
    <row r="1" spans="1:4" ht="15.75" x14ac:dyDescent="0.25">
      <c r="A1" s="91"/>
      <c r="B1" s="116" t="s">
        <v>949</v>
      </c>
      <c r="C1" s="116"/>
      <c r="D1" s="44"/>
    </row>
    <row r="2" spans="1:4" ht="15.75" x14ac:dyDescent="0.25">
      <c r="A2" s="91"/>
      <c r="B2" s="93" t="s">
        <v>487</v>
      </c>
      <c r="C2" s="116"/>
      <c r="D2" s="44"/>
    </row>
    <row r="3" spans="1:4" ht="15.75" x14ac:dyDescent="0.25">
      <c r="A3" s="91"/>
      <c r="B3" s="93" t="s">
        <v>2</v>
      </c>
      <c r="C3" s="116"/>
      <c r="D3" s="44"/>
    </row>
    <row r="4" spans="1:4" ht="15.75" x14ac:dyDescent="0.25">
      <c r="A4" s="91"/>
      <c r="B4" s="93" t="s">
        <v>7</v>
      </c>
      <c r="C4" s="116"/>
      <c r="D4" s="44"/>
    </row>
    <row r="5" spans="1:4" ht="15.75" x14ac:dyDescent="0.25">
      <c r="A5" s="91"/>
      <c r="B5" s="93" t="s">
        <v>3</v>
      </c>
      <c r="C5" s="116"/>
      <c r="D5" s="44"/>
    </row>
    <row r="6" spans="1:4" ht="15.75" x14ac:dyDescent="0.25">
      <c r="A6" s="91"/>
      <c r="B6" s="90" t="s">
        <v>1037</v>
      </c>
      <c r="C6" s="116"/>
      <c r="D6" s="44"/>
    </row>
    <row r="7" spans="1:4" ht="15.75" x14ac:dyDescent="0.25">
      <c r="A7" s="91"/>
      <c r="B7" s="90" t="s">
        <v>1038</v>
      </c>
      <c r="C7" s="116"/>
      <c r="D7" s="44"/>
    </row>
    <row r="8" spans="1:4" ht="15.75" x14ac:dyDescent="0.25">
      <c r="A8" s="91"/>
      <c r="B8" s="89"/>
      <c r="C8" s="89"/>
      <c r="D8" s="44"/>
    </row>
    <row r="9" spans="1:4" ht="15.75" x14ac:dyDescent="0.25">
      <c r="A9" s="91"/>
      <c r="B9" s="89"/>
      <c r="C9" s="89"/>
      <c r="D9" s="44"/>
    </row>
    <row r="10" spans="1:4" ht="41.25" customHeight="1" x14ac:dyDescent="0.25">
      <c r="A10" s="145" t="s">
        <v>993</v>
      </c>
      <c r="B10" s="145"/>
      <c r="C10" s="145"/>
      <c r="D10" s="145"/>
    </row>
    <row r="11" spans="1:4" ht="15.75" x14ac:dyDescent="0.25">
      <c r="A11" s="91"/>
      <c r="B11" s="89"/>
      <c r="C11" s="89"/>
      <c r="D11" s="44" t="s">
        <v>946</v>
      </c>
    </row>
    <row r="12" spans="1:4" ht="32.25" thickBot="1" x14ac:dyDescent="0.3">
      <c r="A12" s="37" t="s">
        <v>490</v>
      </c>
      <c r="B12" s="37" t="s">
        <v>492</v>
      </c>
      <c r="C12" s="37" t="s">
        <v>493</v>
      </c>
      <c r="D12" s="79" t="s">
        <v>6</v>
      </c>
    </row>
    <row r="13" spans="1:4" ht="15.75" x14ac:dyDescent="0.25">
      <c r="A13" s="87" t="s">
        <v>950</v>
      </c>
      <c r="B13" s="115"/>
      <c r="C13" s="115"/>
      <c r="D13" s="85">
        <f>D14+D21+D23+D29+D31+D34+D41+D44+D46+D51+D54</f>
        <v>6293312335.1400003</v>
      </c>
    </row>
    <row r="14" spans="1:4" ht="15.75" x14ac:dyDescent="0.25">
      <c r="A14" s="114" t="s">
        <v>951</v>
      </c>
      <c r="B14" s="55" t="s">
        <v>503</v>
      </c>
      <c r="C14" s="55"/>
      <c r="D14" s="86">
        <f>SUM(D15:D20)</f>
        <v>887690778.61000013</v>
      </c>
    </row>
    <row r="15" spans="1:4" ht="31.5" x14ac:dyDescent="0.25">
      <c r="A15" s="114" t="s">
        <v>952</v>
      </c>
      <c r="B15" s="55" t="s">
        <v>503</v>
      </c>
      <c r="C15" s="55" t="s">
        <v>505</v>
      </c>
      <c r="D15" s="113">
        <v>9556034.7799999993</v>
      </c>
    </row>
    <row r="16" spans="1:4" ht="47.25" x14ac:dyDescent="0.25">
      <c r="A16" s="114" t="s">
        <v>953</v>
      </c>
      <c r="B16" s="55" t="s">
        <v>503</v>
      </c>
      <c r="C16" s="55" t="s">
        <v>519</v>
      </c>
      <c r="D16" s="113">
        <v>9368502.6500000004</v>
      </c>
    </row>
    <row r="17" spans="1:4" ht="47.25" x14ac:dyDescent="0.25">
      <c r="A17" s="114" t="s">
        <v>954</v>
      </c>
      <c r="B17" s="55" t="s">
        <v>503</v>
      </c>
      <c r="C17" s="55" t="s">
        <v>541</v>
      </c>
      <c r="D17" s="113">
        <v>81216910.530000001</v>
      </c>
    </row>
    <row r="18" spans="1:4" ht="31.5" x14ac:dyDescent="0.25">
      <c r="A18" s="114" t="s">
        <v>955</v>
      </c>
      <c r="B18" s="55" t="s">
        <v>503</v>
      </c>
      <c r="C18" s="55" t="s">
        <v>545</v>
      </c>
      <c r="D18" s="130">
        <v>55821714.829999998</v>
      </c>
    </row>
    <row r="19" spans="1:4" ht="15.75" x14ac:dyDescent="0.25">
      <c r="A19" s="114" t="s">
        <v>956</v>
      </c>
      <c r="B19" s="55" t="s">
        <v>503</v>
      </c>
      <c r="C19" s="55" t="s">
        <v>549</v>
      </c>
      <c r="D19" s="130">
        <v>149600</v>
      </c>
    </row>
    <row r="20" spans="1:4" ht="15.75" x14ac:dyDescent="0.25">
      <c r="A20" s="114" t="s">
        <v>957</v>
      </c>
      <c r="B20" s="55" t="s">
        <v>503</v>
      </c>
      <c r="C20" s="55" t="s">
        <v>554</v>
      </c>
      <c r="D20" s="130">
        <v>731578015.82000005</v>
      </c>
    </row>
    <row r="21" spans="1:4" ht="31.5" x14ac:dyDescent="0.25">
      <c r="A21" s="114" t="s">
        <v>958</v>
      </c>
      <c r="B21" s="55" t="s">
        <v>519</v>
      </c>
      <c r="C21" s="55"/>
      <c r="D21" s="130">
        <f>D22</f>
        <v>105811917.17</v>
      </c>
    </row>
    <row r="22" spans="1:4" ht="31.5" x14ac:dyDescent="0.25">
      <c r="A22" s="80" t="s">
        <v>959</v>
      </c>
      <c r="B22" s="112" t="s">
        <v>519</v>
      </c>
      <c r="C22" s="82" t="s">
        <v>634</v>
      </c>
      <c r="D22" s="130">
        <v>105811917.17</v>
      </c>
    </row>
    <row r="23" spans="1:4" ht="15.75" x14ac:dyDescent="0.25">
      <c r="A23" s="80" t="s">
        <v>960</v>
      </c>
      <c r="B23" s="112" t="s">
        <v>541</v>
      </c>
      <c r="C23" s="82"/>
      <c r="D23" s="130">
        <f>SUM(D24:D28)</f>
        <v>550271592.80000007</v>
      </c>
    </row>
    <row r="24" spans="1:4" ht="15.75" x14ac:dyDescent="0.25">
      <c r="A24" s="114" t="s">
        <v>961</v>
      </c>
      <c r="B24" s="55" t="s">
        <v>541</v>
      </c>
      <c r="C24" s="55" t="s">
        <v>503</v>
      </c>
      <c r="D24" s="86">
        <v>959025.25</v>
      </c>
    </row>
    <row r="25" spans="1:4" ht="15.75" x14ac:dyDescent="0.25">
      <c r="A25" s="111" t="s">
        <v>962</v>
      </c>
      <c r="B25" s="55" t="s">
        <v>541</v>
      </c>
      <c r="C25" s="55" t="s">
        <v>642</v>
      </c>
      <c r="D25" s="113">
        <v>290752548.29000002</v>
      </c>
    </row>
    <row r="26" spans="1:4" ht="15.75" x14ac:dyDescent="0.25">
      <c r="A26" s="114" t="s">
        <v>963</v>
      </c>
      <c r="B26" s="55" t="s">
        <v>541</v>
      </c>
      <c r="C26" s="55" t="s">
        <v>689</v>
      </c>
      <c r="D26" s="86">
        <v>22853954</v>
      </c>
    </row>
    <row r="27" spans="1:4" ht="15.75" x14ac:dyDescent="0.25">
      <c r="A27" s="114" t="s">
        <v>964</v>
      </c>
      <c r="B27" s="55" t="s">
        <v>541</v>
      </c>
      <c r="C27" s="55" t="s">
        <v>697</v>
      </c>
      <c r="D27" s="113">
        <v>185590510.03</v>
      </c>
    </row>
    <row r="28" spans="1:4" ht="15.75" x14ac:dyDescent="0.25">
      <c r="A28" s="114" t="s">
        <v>965</v>
      </c>
      <c r="B28" s="55" t="s">
        <v>541</v>
      </c>
      <c r="C28" s="55" t="s">
        <v>705</v>
      </c>
      <c r="D28" s="113">
        <v>50115555.229999997</v>
      </c>
    </row>
    <row r="29" spans="1:4" ht="15.75" x14ac:dyDescent="0.25">
      <c r="A29" s="114" t="s">
        <v>966</v>
      </c>
      <c r="B29" s="55" t="s">
        <v>642</v>
      </c>
      <c r="C29" s="55"/>
      <c r="D29" s="113">
        <f>D30</f>
        <v>12443128.33</v>
      </c>
    </row>
    <row r="30" spans="1:4" ht="15.75" x14ac:dyDescent="0.25">
      <c r="A30" s="114" t="s">
        <v>967</v>
      </c>
      <c r="B30" s="55" t="s">
        <v>642</v>
      </c>
      <c r="C30" s="55" t="s">
        <v>519</v>
      </c>
      <c r="D30" s="113">
        <v>12443128.33</v>
      </c>
    </row>
    <row r="31" spans="1:4" ht="15.75" x14ac:dyDescent="0.25">
      <c r="A31" s="114" t="s">
        <v>968</v>
      </c>
      <c r="B31" s="55" t="s">
        <v>545</v>
      </c>
      <c r="C31" s="55"/>
      <c r="D31" s="83">
        <f>SUM(D32:D33)</f>
        <v>35501586.770000003</v>
      </c>
    </row>
    <row r="32" spans="1:4" ht="31.5" x14ac:dyDescent="0.25">
      <c r="A32" s="114" t="s">
        <v>969</v>
      </c>
      <c r="B32" s="55" t="s">
        <v>545</v>
      </c>
      <c r="C32" s="55" t="s">
        <v>519</v>
      </c>
      <c r="D32" s="86">
        <v>34219715.770000003</v>
      </c>
    </row>
    <row r="33" spans="1:4" ht="31.5" x14ac:dyDescent="0.25">
      <c r="A33" s="114" t="s">
        <v>730</v>
      </c>
      <c r="B33" s="55" t="s">
        <v>545</v>
      </c>
      <c r="C33" s="55" t="s">
        <v>541</v>
      </c>
      <c r="D33" s="86">
        <v>1281871</v>
      </c>
    </row>
    <row r="34" spans="1:4" ht="15.75" x14ac:dyDescent="0.25">
      <c r="A34" s="114" t="s">
        <v>970</v>
      </c>
      <c r="B34" s="55" t="s">
        <v>549</v>
      </c>
      <c r="C34" s="55"/>
      <c r="D34" s="86">
        <f>SUM(D35:D40)</f>
        <v>2961166905.79</v>
      </c>
    </row>
    <row r="35" spans="1:4" ht="15.75" x14ac:dyDescent="0.25">
      <c r="A35" s="114" t="s">
        <v>971</v>
      </c>
      <c r="B35" s="55" t="s">
        <v>549</v>
      </c>
      <c r="C35" s="55" t="s">
        <v>503</v>
      </c>
      <c r="D35" s="113">
        <v>852841987.94000006</v>
      </c>
    </row>
    <row r="36" spans="1:4" ht="15.75" x14ac:dyDescent="0.25">
      <c r="A36" s="114" t="s">
        <v>972</v>
      </c>
      <c r="B36" s="55" t="s">
        <v>549</v>
      </c>
      <c r="C36" s="55" t="s">
        <v>505</v>
      </c>
      <c r="D36" s="86">
        <v>1626836341.75</v>
      </c>
    </row>
    <row r="37" spans="1:4" ht="15.75" x14ac:dyDescent="0.25">
      <c r="A37" s="114" t="s">
        <v>973</v>
      </c>
      <c r="B37" s="55" t="s">
        <v>549</v>
      </c>
      <c r="C37" s="55" t="s">
        <v>519</v>
      </c>
      <c r="D37" s="113">
        <v>280481401.50999999</v>
      </c>
    </row>
    <row r="38" spans="1:4" ht="31.5" x14ac:dyDescent="0.25">
      <c r="A38" s="114" t="s">
        <v>770</v>
      </c>
      <c r="B38" s="55" t="s">
        <v>549</v>
      </c>
      <c r="C38" s="55" t="s">
        <v>642</v>
      </c>
      <c r="D38" s="113">
        <v>2894613.33</v>
      </c>
    </row>
    <row r="39" spans="1:4" ht="15.75" x14ac:dyDescent="0.25">
      <c r="A39" s="114" t="s">
        <v>974</v>
      </c>
      <c r="B39" s="55" t="s">
        <v>549</v>
      </c>
      <c r="C39" s="55" t="s">
        <v>549</v>
      </c>
      <c r="D39" s="113">
        <v>36368419.729999997</v>
      </c>
    </row>
    <row r="40" spans="1:4" ht="15.75" x14ac:dyDescent="0.25">
      <c r="A40" s="114" t="s">
        <v>975</v>
      </c>
      <c r="B40" s="55" t="s">
        <v>549</v>
      </c>
      <c r="C40" s="55" t="s">
        <v>697</v>
      </c>
      <c r="D40" s="113">
        <v>161744141.53</v>
      </c>
    </row>
    <row r="41" spans="1:4" ht="15.75" x14ac:dyDescent="0.25">
      <c r="A41" s="114" t="s">
        <v>976</v>
      </c>
      <c r="B41" s="55" t="s">
        <v>689</v>
      </c>
      <c r="C41" s="55"/>
      <c r="D41" s="113">
        <f>SUM(D42:D43)</f>
        <v>164955238.62</v>
      </c>
    </row>
    <row r="42" spans="1:4" ht="15.75" x14ac:dyDescent="0.25">
      <c r="A42" s="114" t="s">
        <v>977</v>
      </c>
      <c r="B42" s="55" t="s">
        <v>689</v>
      </c>
      <c r="C42" s="55" t="s">
        <v>503</v>
      </c>
      <c r="D42" s="113">
        <v>135161104.55000001</v>
      </c>
    </row>
    <row r="43" spans="1:4" ht="15.75" x14ac:dyDescent="0.25">
      <c r="A43" s="114" t="s">
        <v>978</v>
      </c>
      <c r="B43" s="55" t="s">
        <v>689</v>
      </c>
      <c r="C43" s="55" t="s">
        <v>541</v>
      </c>
      <c r="D43" s="86">
        <v>29794134.07</v>
      </c>
    </row>
    <row r="44" spans="1:4" ht="15.75" x14ac:dyDescent="0.25">
      <c r="A44" s="114" t="s">
        <v>979</v>
      </c>
      <c r="B44" s="55" t="s">
        <v>697</v>
      </c>
      <c r="C44" s="55"/>
      <c r="D44" s="113">
        <f>D45</f>
        <v>2952014.5</v>
      </c>
    </row>
    <row r="45" spans="1:4" ht="15.75" x14ac:dyDescent="0.25">
      <c r="A45" s="114" t="s">
        <v>980</v>
      </c>
      <c r="B45" s="55" t="s">
        <v>697</v>
      </c>
      <c r="C45" s="55" t="s">
        <v>697</v>
      </c>
      <c r="D45" s="113">
        <v>2952014.5</v>
      </c>
    </row>
    <row r="46" spans="1:4" ht="15.75" x14ac:dyDescent="0.25">
      <c r="A46" s="114" t="s">
        <v>981</v>
      </c>
      <c r="B46" s="55" t="s">
        <v>634</v>
      </c>
      <c r="C46" s="55"/>
      <c r="D46" s="86">
        <f>SUM(D47:D50)</f>
        <v>240564218.34000003</v>
      </c>
    </row>
    <row r="47" spans="1:4" ht="15.75" x14ac:dyDescent="0.25">
      <c r="A47" s="114" t="s">
        <v>982</v>
      </c>
      <c r="B47" s="55" t="s">
        <v>634</v>
      </c>
      <c r="C47" s="55" t="s">
        <v>503</v>
      </c>
      <c r="D47" s="113">
        <v>14283363.16</v>
      </c>
    </row>
    <row r="48" spans="1:4" ht="15.75" x14ac:dyDescent="0.25">
      <c r="A48" s="114" t="s">
        <v>983</v>
      </c>
      <c r="B48" s="55" t="s">
        <v>634</v>
      </c>
      <c r="C48" s="55" t="s">
        <v>519</v>
      </c>
      <c r="D48" s="86">
        <v>20984927.329999998</v>
      </c>
    </row>
    <row r="49" spans="1:4" ht="15.75" x14ac:dyDescent="0.25">
      <c r="A49" s="114" t="s">
        <v>984</v>
      </c>
      <c r="B49" s="55" t="s">
        <v>634</v>
      </c>
      <c r="C49" s="55" t="s">
        <v>541</v>
      </c>
      <c r="D49" s="113">
        <v>156096478.55000001</v>
      </c>
    </row>
    <row r="50" spans="1:4" ht="15.75" x14ac:dyDescent="0.25">
      <c r="A50" s="114" t="s">
        <v>985</v>
      </c>
      <c r="B50" s="55" t="s">
        <v>634</v>
      </c>
      <c r="C50" s="55" t="s">
        <v>545</v>
      </c>
      <c r="D50" s="113">
        <v>49199449.299999997</v>
      </c>
    </row>
    <row r="51" spans="1:4" ht="15.75" x14ac:dyDescent="0.25">
      <c r="A51" s="114" t="s">
        <v>986</v>
      </c>
      <c r="B51" s="55" t="s">
        <v>552</v>
      </c>
      <c r="C51" s="55"/>
      <c r="D51" s="113">
        <f>SUM(D52:D53)</f>
        <v>218467568.59</v>
      </c>
    </row>
    <row r="52" spans="1:4" ht="15.75" x14ac:dyDescent="0.25">
      <c r="A52" s="114" t="s">
        <v>987</v>
      </c>
      <c r="B52" s="55" t="s">
        <v>552</v>
      </c>
      <c r="C52" s="55" t="s">
        <v>503</v>
      </c>
      <c r="D52" s="113">
        <v>181246584.81999999</v>
      </c>
    </row>
    <row r="53" spans="1:4" ht="15.75" x14ac:dyDescent="0.25">
      <c r="A53" s="114" t="s">
        <v>988</v>
      </c>
      <c r="B53" s="55" t="s">
        <v>552</v>
      </c>
      <c r="C53" s="55" t="s">
        <v>519</v>
      </c>
      <c r="D53" s="113">
        <v>37220983.770000003</v>
      </c>
    </row>
    <row r="54" spans="1:4" ht="47.25" x14ac:dyDescent="0.25">
      <c r="A54" s="114" t="s">
        <v>989</v>
      </c>
      <c r="B54" s="55" t="s">
        <v>922</v>
      </c>
      <c r="C54" s="55"/>
      <c r="D54" s="113">
        <f>SUM(D55:D57)</f>
        <v>1113487385.6199999</v>
      </c>
    </row>
    <row r="55" spans="1:4" ht="31.5" x14ac:dyDescent="0.25">
      <c r="A55" s="114" t="s">
        <v>990</v>
      </c>
      <c r="B55" s="55" t="s">
        <v>922</v>
      </c>
      <c r="C55" s="55" t="s">
        <v>503</v>
      </c>
      <c r="D55" s="86">
        <v>312250870</v>
      </c>
    </row>
    <row r="56" spans="1:4" ht="15.75" x14ac:dyDescent="0.25">
      <c r="A56" s="114" t="s">
        <v>991</v>
      </c>
      <c r="B56" s="55" t="s">
        <v>922</v>
      </c>
      <c r="C56" s="55" t="s">
        <v>505</v>
      </c>
      <c r="D56" s="113">
        <v>19372217.52</v>
      </c>
    </row>
    <row r="57" spans="1:4" ht="15.75" x14ac:dyDescent="0.25">
      <c r="A57" s="114" t="s">
        <v>992</v>
      </c>
      <c r="B57" s="55" t="s">
        <v>922</v>
      </c>
      <c r="C57" s="55" t="s">
        <v>519</v>
      </c>
      <c r="D57" s="110">
        <v>781864298.10000002</v>
      </c>
    </row>
    <row r="58" spans="1:4" ht="15.75" x14ac:dyDescent="0.25">
      <c r="A58" s="81"/>
      <c r="B58" s="109"/>
      <c r="C58" s="109"/>
      <c r="D58" s="18"/>
    </row>
    <row r="59" spans="1:4" ht="15.75" x14ac:dyDescent="0.25">
      <c r="A59" s="91"/>
      <c r="B59" s="89"/>
      <c r="C59" s="89"/>
      <c r="D59" s="44"/>
    </row>
    <row r="60" spans="1:4" ht="15.75" x14ac:dyDescent="0.25">
      <c r="A60" s="88"/>
      <c r="B60" s="108"/>
      <c r="C60" s="108"/>
      <c r="D60" s="108"/>
    </row>
    <row r="61" spans="1:4" ht="15.75" x14ac:dyDescent="0.25">
      <c r="A61" s="84" t="s">
        <v>8</v>
      </c>
    </row>
  </sheetData>
  <mergeCells count="1">
    <mergeCell ref="A10:D10"/>
  </mergeCells>
  <pageMargins left="0.70866141732283472" right="0.70866141732283472" top="0.74803149606299213" bottom="0.74803149606299213" header="0.31496062992125984" footer="0.31496062992125984"/>
  <pageSetup paperSize="9" scale="83" fitToHeight="1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7"/>
  <sheetViews>
    <sheetView tabSelected="1" workbookViewId="0">
      <selection activeCell="M11" sqref="M11"/>
    </sheetView>
  </sheetViews>
  <sheetFormatPr defaultRowHeight="15.75" x14ac:dyDescent="0.25"/>
  <cols>
    <col min="1" max="1" width="52.28515625" style="102" customWidth="1"/>
    <col min="2" max="2" width="24.85546875" style="3" customWidth="1"/>
    <col min="3" max="3" width="33.28515625" style="99" customWidth="1"/>
    <col min="4" max="16384" width="9.140625" style="3"/>
  </cols>
  <sheetData>
    <row r="1" spans="1:3" x14ac:dyDescent="0.25">
      <c r="C1" s="101" t="s">
        <v>1031</v>
      </c>
    </row>
    <row r="2" spans="1:3" x14ac:dyDescent="0.25">
      <c r="C2" s="104" t="s">
        <v>487</v>
      </c>
    </row>
    <row r="3" spans="1:3" x14ac:dyDescent="0.25">
      <c r="C3" s="104" t="s">
        <v>2</v>
      </c>
    </row>
    <row r="4" spans="1:3" x14ac:dyDescent="0.25">
      <c r="C4" s="104" t="s">
        <v>7</v>
      </c>
    </row>
    <row r="5" spans="1:3" x14ac:dyDescent="0.25">
      <c r="C5" s="104" t="s">
        <v>3</v>
      </c>
    </row>
    <row r="6" spans="1:3" x14ac:dyDescent="0.25">
      <c r="C6" s="100" t="s">
        <v>1037</v>
      </c>
    </row>
    <row r="7" spans="1:3" x14ac:dyDescent="0.25">
      <c r="A7" s="92"/>
      <c r="B7" s="125"/>
      <c r="C7" s="100" t="s">
        <v>1038</v>
      </c>
    </row>
    <row r="8" spans="1:3" x14ac:dyDescent="0.25">
      <c r="A8" s="92"/>
      <c r="B8" s="125"/>
      <c r="C8" s="100"/>
    </row>
    <row r="9" spans="1:3" ht="15" customHeight="1" x14ac:dyDescent="0.25">
      <c r="A9" s="146" t="s">
        <v>1032</v>
      </c>
      <c r="B9" s="146"/>
      <c r="C9" s="146"/>
    </row>
    <row r="10" spans="1:3" ht="15.75" customHeight="1" x14ac:dyDescent="0.25">
      <c r="A10" s="146"/>
      <c r="B10" s="146"/>
      <c r="C10" s="146"/>
    </row>
    <row r="11" spans="1:3" ht="15.75" customHeight="1" x14ac:dyDescent="0.25">
      <c r="A11" s="106"/>
      <c r="B11" s="106"/>
      <c r="C11" s="106"/>
    </row>
    <row r="12" spans="1:3" ht="15.75" customHeight="1" thickBot="1" x14ac:dyDescent="0.3">
      <c r="A12" s="106"/>
      <c r="B12" s="106"/>
      <c r="C12" s="98" t="s">
        <v>946</v>
      </c>
    </row>
    <row r="13" spans="1:3" ht="63.75" thickBot="1" x14ac:dyDescent="0.3">
      <c r="A13" s="126" t="s">
        <v>490</v>
      </c>
      <c r="B13" s="126" t="s">
        <v>1033</v>
      </c>
      <c r="C13" s="103" t="s">
        <v>6</v>
      </c>
    </row>
    <row r="14" spans="1:3" ht="16.5" thickBot="1" x14ac:dyDescent="0.3">
      <c r="A14" s="126">
        <v>1</v>
      </c>
      <c r="B14" s="126" t="s">
        <v>496</v>
      </c>
      <c r="C14" s="103" t="s">
        <v>497</v>
      </c>
    </row>
    <row r="15" spans="1:3" ht="31.5" x14ac:dyDescent="0.25">
      <c r="A15" s="105" t="s">
        <v>1034</v>
      </c>
      <c r="B15" s="127" t="s">
        <v>994</v>
      </c>
      <c r="C15" s="128">
        <v>651791014.01999998</v>
      </c>
    </row>
    <row r="16" spans="1:3" x14ac:dyDescent="0.25">
      <c r="A16" s="10" t="s">
        <v>1035</v>
      </c>
      <c r="B16" s="129" t="s">
        <v>995</v>
      </c>
      <c r="C16" s="130">
        <v>-29100000</v>
      </c>
    </row>
    <row r="17" spans="1:3" ht="31.5" x14ac:dyDescent="0.25">
      <c r="A17" s="10" t="s">
        <v>996</v>
      </c>
      <c r="B17" s="129" t="s">
        <v>997</v>
      </c>
      <c r="C17" s="130">
        <v>-29100000</v>
      </c>
    </row>
    <row r="18" spans="1:3" ht="31.5" x14ac:dyDescent="0.25">
      <c r="A18" s="10" t="s">
        <v>998</v>
      </c>
      <c r="B18" s="129" t="s">
        <v>999</v>
      </c>
      <c r="C18" s="130">
        <v>-29100000</v>
      </c>
    </row>
    <row r="19" spans="1:3" ht="31.5" x14ac:dyDescent="0.25">
      <c r="A19" s="10" t="s">
        <v>1000</v>
      </c>
      <c r="B19" s="129" t="s">
        <v>1001</v>
      </c>
      <c r="C19" s="130">
        <v>-41600000</v>
      </c>
    </row>
    <row r="20" spans="1:3" ht="31.5" x14ac:dyDescent="0.25">
      <c r="A20" s="10" t="s">
        <v>1002</v>
      </c>
      <c r="B20" s="129" t="s">
        <v>1003</v>
      </c>
      <c r="C20" s="130">
        <v>12500000</v>
      </c>
    </row>
    <row r="21" spans="1:3" ht="47.25" x14ac:dyDescent="0.25">
      <c r="A21" s="10" t="s">
        <v>1004</v>
      </c>
      <c r="B21" s="129" t="s">
        <v>1005</v>
      </c>
      <c r="C21" s="130">
        <v>-41600000</v>
      </c>
    </row>
    <row r="22" spans="1:3" ht="47.25" x14ac:dyDescent="0.25">
      <c r="A22" s="10" t="s">
        <v>1006</v>
      </c>
      <c r="B22" s="129" t="s">
        <v>1007</v>
      </c>
      <c r="C22" s="130">
        <v>12500000</v>
      </c>
    </row>
    <row r="23" spans="1:3" ht="47.25" x14ac:dyDescent="0.25">
      <c r="A23" s="10" t="s">
        <v>1008</v>
      </c>
      <c r="B23" s="129" t="s">
        <v>1009</v>
      </c>
      <c r="C23" s="130">
        <v>-41600000</v>
      </c>
    </row>
    <row r="24" spans="1:3" ht="47.25" x14ac:dyDescent="0.25">
      <c r="A24" s="10" t="s">
        <v>1010</v>
      </c>
      <c r="B24" s="129" t="s">
        <v>1011</v>
      </c>
      <c r="C24" s="130">
        <v>12500000</v>
      </c>
    </row>
    <row r="25" spans="1:3" x14ac:dyDescent="0.25">
      <c r="A25" s="10" t="s">
        <v>1012</v>
      </c>
      <c r="B25" s="129" t="s">
        <v>995</v>
      </c>
      <c r="C25" s="130">
        <v>680891014.01999998</v>
      </c>
    </row>
    <row r="26" spans="1:3" ht="31.5" x14ac:dyDescent="0.25">
      <c r="A26" s="10" t="s">
        <v>1013</v>
      </c>
      <c r="B26" s="129" t="s">
        <v>1014</v>
      </c>
      <c r="C26" s="130">
        <v>680891014.01999998</v>
      </c>
    </row>
    <row r="27" spans="1:3" x14ac:dyDescent="0.25">
      <c r="A27" s="10" t="s">
        <v>1015</v>
      </c>
      <c r="B27" s="129" t="s">
        <v>1016</v>
      </c>
      <c r="C27" s="130">
        <v>-5767582566.3299999</v>
      </c>
    </row>
    <row r="28" spans="1:3" x14ac:dyDescent="0.25">
      <c r="A28" s="10" t="s">
        <v>1017</v>
      </c>
      <c r="B28" s="129" t="s">
        <v>1018</v>
      </c>
      <c r="C28" s="130">
        <v>-5767582566.3299999</v>
      </c>
    </row>
    <row r="29" spans="1:3" ht="31.5" x14ac:dyDescent="0.25">
      <c r="A29" s="10" t="s">
        <v>1019</v>
      </c>
      <c r="B29" s="129" t="s">
        <v>1020</v>
      </c>
      <c r="C29" s="130">
        <v>-5767582566.3299999</v>
      </c>
    </row>
    <row r="30" spans="1:3" ht="31.5" x14ac:dyDescent="0.25">
      <c r="A30" s="10" t="s">
        <v>1021</v>
      </c>
      <c r="B30" s="129" t="s">
        <v>1022</v>
      </c>
      <c r="C30" s="130">
        <v>-5767582566.3299999</v>
      </c>
    </row>
    <row r="31" spans="1:3" x14ac:dyDescent="0.25">
      <c r="A31" s="10" t="s">
        <v>1023</v>
      </c>
      <c r="B31" s="129" t="s">
        <v>1024</v>
      </c>
      <c r="C31" s="130">
        <v>6448473580.3500004</v>
      </c>
    </row>
    <row r="32" spans="1:3" x14ac:dyDescent="0.25">
      <c r="A32" s="10" t="s">
        <v>1025</v>
      </c>
      <c r="B32" s="129" t="s">
        <v>1026</v>
      </c>
      <c r="C32" s="130">
        <v>6448473580.3500004</v>
      </c>
    </row>
    <row r="33" spans="1:3" ht="31.5" x14ac:dyDescent="0.25">
      <c r="A33" s="10" t="s">
        <v>1027</v>
      </c>
      <c r="B33" s="129" t="s">
        <v>1028</v>
      </c>
      <c r="C33" s="130">
        <v>6448473580.3500004</v>
      </c>
    </row>
    <row r="34" spans="1:3" ht="31.5" x14ac:dyDescent="0.25">
      <c r="A34" s="10" t="s">
        <v>1029</v>
      </c>
      <c r="B34" s="129" t="s">
        <v>1030</v>
      </c>
      <c r="C34" s="130">
        <v>6448473580.3500004</v>
      </c>
    </row>
    <row r="37" spans="1:3" x14ac:dyDescent="0.25">
      <c r="A37" s="84" t="s">
        <v>8</v>
      </c>
    </row>
  </sheetData>
  <mergeCells count="1">
    <mergeCell ref="A9:C10"/>
  </mergeCells>
  <pageMargins left="0.70866141732283472" right="0.70866141732283472" top="0.74803149606299213" bottom="0.74803149606299213" header="0.31496062992125984" footer="0.31496062992125984"/>
  <pageSetup paperSize="9" scale="79"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Приложение_1</vt:lpstr>
      <vt:lpstr>Приложение 2</vt:lpstr>
      <vt:lpstr>Приложение 3</vt:lpstr>
      <vt:lpstr>Приложение 4</vt:lpstr>
      <vt:lpstr>Приложение 5</vt:lpstr>
      <vt:lpstr>'Приложение 2'!Область_печати</vt:lpstr>
      <vt:lpstr>Приложение_1!Область_печати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Вита Юрочкина</dc:creator>
  <cp:lastModifiedBy>Вита Юрочкина</cp:lastModifiedBy>
  <cp:lastPrinted>2025-03-31T05:22:06Z</cp:lastPrinted>
  <dcterms:created xsi:type="dcterms:W3CDTF">2022-01-21T00:52:17Z</dcterms:created>
  <dcterms:modified xsi:type="dcterms:W3CDTF">2025-05-27T06:13:35Z</dcterms:modified>
</cp:coreProperties>
</file>